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職員\Desktop\アップロード\"/>
    </mc:Choice>
  </mc:AlternateContent>
  <bookViews>
    <workbookView xWindow="0" yWindow="0" windowWidth="20490" windowHeight="7560"/>
  </bookViews>
  <sheets>
    <sheet name="挿入式 (2)" sheetId="5" r:id="rId1"/>
    <sheet name="会館別施設 " sheetId="2" r:id="rId2"/>
    <sheet name="減免T" sheetId="4" r:id="rId3"/>
  </sheets>
  <definedNames>
    <definedName name="_xlnm._FilterDatabase" localSheetId="1" hidden="1">'会館別施設 '!$C$1:$K$204</definedName>
  </definedNames>
  <calcPr calcId="162913"/>
  <pivotCaches>
    <pivotCache cacheId="0" r:id="rId4"/>
    <pivotCache cacheId="1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" i="5" l="1"/>
  <c r="F2" i="5"/>
  <c r="E2" i="5"/>
  <c r="D2" i="5"/>
  <c r="B2" i="5"/>
  <c r="A2" i="5"/>
  <c r="F1" i="5"/>
  <c r="E1" i="5"/>
  <c r="D1" i="5"/>
  <c r="C1" i="5"/>
  <c r="A1" i="5"/>
  <c r="G140" i="2" l="1"/>
  <c r="C140" i="2" s="1"/>
  <c r="G121" i="2"/>
  <c r="C121" i="2" s="1"/>
  <c r="G104" i="2"/>
  <c r="C104" i="2" s="1"/>
  <c r="G54" i="2"/>
  <c r="G17" i="2"/>
  <c r="C17" i="2" s="1"/>
  <c r="G2" i="2"/>
  <c r="G3" i="2" l="1"/>
  <c r="C2" i="2"/>
  <c r="G55" i="2"/>
  <c r="C55" i="2" s="1"/>
  <c r="C54" i="2"/>
  <c r="G18" i="2"/>
  <c r="C18" i="2" s="1"/>
  <c r="G105" i="2"/>
  <c r="C105" i="2" s="1"/>
  <c r="G141" i="2"/>
  <c r="C141" i="2" s="1"/>
  <c r="G56" i="2"/>
  <c r="C56" i="2" s="1"/>
  <c r="G122" i="2"/>
  <c r="C122" i="2" s="1"/>
  <c r="G2" i="4"/>
  <c r="G4" i="4"/>
  <c r="G5" i="4"/>
  <c r="G6" i="4"/>
  <c r="G7" i="4"/>
  <c r="G8" i="4"/>
  <c r="G9" i="4"/>
  <c r="G10" i="4"/>
  <c r="G11" i="4"/>
  <c r="G12" i="4"/>
  <c r="G3" i="4"/>
  <c r="G4" i="2" l="1"/>
  <c r="C3" i="2"/>
  <c r="G123" i="2"/>
  <c r="C123" i="2" s="1"/>
  <c r="G57" i="2"/>
  <c r="C57" i="2" s="1"/>
  <c r="G142" i="2"/>
  <c r="C142" i="2" s="1"/>
  <c r="G106" i="2"/>
  <c r="C106" i="2" s="1"/>
  <c r="G19" i="2"/>
  <c r="C19" i="2" s="1"/>
  <c r="C1" i="2"/>
  <c r="G5" i="2" l="1"/>
  <c r="C4" i="2"/>
  <c r="G20" i="2"/>
  <c r="C20" i="2" s="1"/>
  <c r="G107" i="2"/>
  <c r="C107" i="2" s="1"/>
  <c r="G143" i="2"/>
  <c r="C143" i="2" s="1"/>
  <c r="G58" i="2"/>
  <c r="C58" i="2" s="1"/>
  <c r="G124" i="2"/>
  <c r="C124" i="2" s="1"/>
  <c r="M195" i="2"/>
  <c r="M193" i="2"/>
  <c r="M192" i="2"/>
  <c r="M190" i="2"/>
  <c r="M189" i="2"/>
  <c r="M186" i="2"/>
  <c r="M182" i="2"/>
  <c r="M181" i="2"/>
  <c r="M180" i="2"/>
  <c r="M179" i="2"/>
  <c r="M174" i="2"/>
  <c r="M173" i="2"/>
  <c r="M172" i="2"/>
  <c r="M171" i="2"/>
  <c r="M157" i="2"/>
  <c r="M156" i="2"/>
  <c r="M155" i="2"/>
  <c r="M154" i="2"/>
  <c r="M152" i="2"/>
  <c r="M151" i="2"/>
  <c r="M150" i="2"/>
  <c r="M149" i="2"/>
  <c r="M148" i="2"/>
  <c r="M141" i="2"/>
  <c r="M140" i="2"/>
  <c r="M139" i="2"/>
  <c r="M138" i="2"/>
  <c r="M137" i="2"/>
  <c r="M136" i="2"/>
  <c r="M135" i="2"/>
  <c r="M134" i="2"/>
  <c r="M133" i="2"/>
  <c r="M132" i="2"/>
  <c r="M131" i="2"/>
  <c r="M130" i="2"/>
  <c r="M129" i="2"/>
  <c r="M128" i="2"/>
  <c r="M127" i="2"/>
  <c r="M126" i="2"/>
  <c r="M125" i="2"/>
  <c r="M124" i="2"/>
  <c r="M123" i="2"/>
  <c r="M122" i="2"/>
  <c r="M121" i="2"/>
  <c r="M120" i="2"/>
  <c r="M119" i="2"/>
  <c r="M118" i="2"/>
  <c r="M117" i="2"/>
  <c r="M116" i="2"/>
  <c r="M115" i="2"/>
  <c r="M114" i="2"/>
  <c r="M113" i="2"/>
  <c r="M112" i="2"/>
  <c r="M111" i="2"/>
  <c r="M110" i="2"/>
  <c r="M109" i="2"/>
  <c r="M108" i="2"/>
  <c r="M107" i="2"/>
  <c r="M106" i="2"/>
  <c r="M105" i="2"/>
  <c r="M104" i="2"/>
  <c r="M103" i="2"/>
  <c r="M102" i="2"/>
  <c r="M101" i="2"/>
  <c r="M100" i="2"/>
  <c r="M99" i="2"/>
  <c r="M98" i="2"/>
  <c r="M97" i="2"/>
  <c r="M96" i="2"/>
  <c r="M95" i="2"/>
  <c r="M94" i="2"/>
  <c r="M93" i="2"/>
  <c r="M92" i="2"/>
  <c r="M91" i="2"/>
  <c r="M90" i="2"/>
  <c r="M89" i="2"/>
  <c r="M88" i="2"/>
  <c r="M87" i="2"/>
  <c r="M86" i="2"/>
  <c r="M85" i="2"/>
  <c r="M84" i="2"/>
  <c r="M83" i="2"/>
  <c r="M82" i="2"/>
  <c r="M81" i="2"/>
  <c r="M80" i="2"/>
  <c r="M79" i="2"/>
  <c r="M78" i="2"/>
  <c r="M77" i="2"/>
  <c r="M76" i="2"/>
  <c r="M75" i="2"/>
  <c r="M63" i="2"/>
  <c r="M62" i="2"/>
  <c r="M61" i="2"/>
  <c r="M60" i="2"/>
  <c r="M59" i="2"/>
  <c r="M58" i="2"/>
  <c r="M57" i="2"/>
  <c r="M56" i="2"/>
  <c r="M55" i="2"/>
  <c r="M54" i="2"/>
  <c r="M53" i="2"/>
  <c r="M52" i="2"/>
  <c r="M50" i="2"/>
  <c r="M49" i="2"/>
  <c r="M48" i="2"/>
  <c r="M47" i="2"/>
  <c r="M46" i="2"/>
  <c r="M45" i="2"/>
  <c r="M44" i="2"/>
  <c r="M43" i="2"/>
  <c r="M42" i="2"/>
  <c r="M41" i="2"/>
  <c r="M40" i="2"/>
  <c r="M39" i="2"/>
  <c r="M38" i="2"/>
  <c r="M36" i="2"/>
  <c r="M35" i="2"/>
  <c r="M33" i="2"/>
  <c r="M32" i="2"/>
  <c r="M31" i="2"/>
  <c r="M30" i="2"/>
  <c r="M29" i="2"/>
  <c r="M28" i="2"/>
  <c r="M27" i="2"/>
  <c r="M25" i="2"/>
  <c r="M24" i="2"/>
  <c r="M23" i="2"/>
  <c r="M22" i="2"/>
  <c r="M21" i="2"/>
  <c r="M20" i="2"/>
  <c r="M19" i="2"/>
  <c r="M18" i="2"/>
  <c r="M17" i="2"/>
  <c r="M16" i="2"/>
  <c r="M15" i="2"/>
  <c r="M14" i="2"/>
  <c r="M13" i="2"/>
  <c r="M12" i="2"/>
  <c r="M11" i="2"/>
  <c r="M10" i="2"/>
  <c r="M9" i="2"/>
  <c r="M6" i="2"/>
  <c r="M5" i="2"/>
  <c r="M4" i="2"/>
  <c r="M3" i="2"/>
  <c r="M2" i="2"/>
  <c r="G6" i="2" l="1"/>
  <c r="C5" i="2"/>
  <c r="G125" i="2"/>
  <c r="C125" i="2" s="1"/>
  <c r="G59" i="2"/>
  <c r="C59" i="2" s="1"/>
  <c r="G144" i="2"/>
  <c r="C144" i="2" s="1"/>
  <c r="G108" i="2"/>
  <c r="C108" i="2" s="1"/>
  <c r="G21" i="2"/>
  <c r="C21" i="2" s="1"/>
  <c r="K2" i="2"/>
  <c r="K195" i="2"/>
  <c r="K193" i="2"/>
  <c r="K192" i="2"/>
  <c r="K190" i="2"/>
  <c r="K189" i="2"/>
  <c r="K186" i="2"/>
  <c r="K182" i="2"/>
  <c r="K181" i="2"/>
  <c r="K180" i="2"/>
  <c r="K179" i="2"/>
  <c r="K174" i="2"/>
  <c r="K173" i="2"/>
  <c r="K172" i="2"/>
  <c r="K171" i="2"/>
  <c r="K157" i="2"/>
  <c r="K156" i="2"/>
  <c r="K155" i="2"/>
  <c r="K154" i="2"/>
  <c r="K152" i="2"/>
  <c r="K151" i="2"/>
  <c r="K150" i="2"/>
  <c r="K149" i="2"/>
  <c r="K148" i="2"/>
  <c r="K141" i="2"/>
  <c r="K140" i="2"/>
  <c r="K139" i="2"/>
  <c r="K138" i="2"/>
  <c r="K137" i="2"/>
  <c r="K136" i="2"/>
  <c r="K135" i="2"/>
  <c r="K134" i="2"/>
  <c r="K133" i="2"/>
  <c r="K132" i="2"/>
  <c r="K131" i="2"/>
  <c r="K130" i="2"/>
  <c r="K129" i="2"/>
  <c r="K128" i="2"/>
  <c r="K127" i="2"/>
  <c r="K126" i="2"/>
  <c r="K125" i="2"/>
  <c r="K124" i="2"/>
  <c r="K123" i="2"/>
  <c r="K122" i="2"/>
  <c r="K121" i="2"/>
  <c r="K120" i="2"/>
  <c r="K119" i="2"/>
  <c r="K118" i="2"/>
  <c r="K117" i="2"/>
  <c r="K116" i="2"/>
  <c r="K115" i="2"/>
  <c r="K114" i="2"/>
  <c r="K113" i="2"/>
  <c r="K112" i="2"/>
  <c r="K111" i="2"/>
  <c r="K110" i="2"/>
  <c r="K109" i="2"/>
  <c r="K108" i="2"/>
  <c r="K107" i="2"/>
  <c r="K106" i="2"/>
  <c r="K105" i="2"/>
  <c r="K104" i="2"/>
  <c r="K103" i="2"/>
  <c r="K102" i="2"/>
  <c r="K101" i="2"/>
  <c r="K100" i="2"/>
  <c r="K99" i="2"/>
  <c r="K98" i="2"/>
  <c r="K97" i="2"/>
  <c r="K96" i="2"/>
  <c r="K95" i="2"/>
  <c r="K94" i="2"/>
  <c r="K93" i="2"/>
  <c r="K92" i="2"/>
  <c r="K91" i="2"/>
  <c r="K90" i="2"/>
  <c r="K89" i="2"/>
  <c r="K88" i="2"/>
  <c r="K87" i="2"/>
  <c r="K86" i="2"/>
  <c r="K85" i="2"/>
  <c r="K84" i="2"/>
  <c r="K83" i="2"/>
  <c r="K82" i="2"/>
  <c r="K81" i="2"/>
  <c r="K80" i="2"/>
  <c r="K79" i="2"/>
  <c r="K78" i="2"/>
  <c r="K77" i="2"/>
  <c r="K76" i="2"/>
  <c r="K75" i="2"/>
  <c r="K63" i="2"/>
  <c r="K62" i="2"/>
  <c r="K61" i="2"/>
  <c r="K60" i="2"/>
  <c r="K59" i="2"/>
  <c r="K58" i="2"/>
  <c r="K57" i="2"/>
  <c r="K56" i="2"/>
  <c r="K55" i="2"/>
  <c r="K54" i="2"/>
  <c r="K53" i="2"/>
  <c r="K52" i="2"/>
  <c r="K50" i="2"/>
  <c r="K49" i="2"/>
  <c r="K48" i="2"/>
  <c r="K47" i="2"/>
  <c r="K46" i="2"/>
  <c r="K45" i="2"/>
  <c r="K44" i="2"/>
  <c r="K43" i="2"/>
  <c r="K42" i="2"/>
  <c r="K41" i="2"/>
  <c r="K40" i="2"/>
  <c r="K39" i="2"/>
  <c r="K38" i="2"/>
  <c r="K36" i="2"/>
  <c r="K35" i="2"/>
  <c r="K33" i="2"/>
  <c r="K32" i="2"/>
  <c r="K31" i="2"/>
  <c r="K30" i="2"/>
  <c r="K29" i="2"/>
  <c r="K28" i="2"/>
  <c r="K27" i="2"/>
  <c r="K25" i="2"/>
  <c r="K24" i="2"/>
  <c r="K23" i="2"/>
  <c r="K22" i="2"/>
  <c r="K21" i="2"/>
  <c r="K20" i="2"/>
  <c r="K19" i="2"/>
  <c r="K18" i="2"/>
  <c r="K17" i="2"/>
  <c r="K16" i="2"/>
  <c r="K15" i="2"/>
  <c r="K14" i="2"/>
  <c r="K13" i="2"/>
  <c r="K12" i="2"/>
  <c r="K11" i="2"/>
  <c r="K10" i="2"/>
  <c r="K9" i="2"/>
  <c r="K6" i="2"/>
  <c r="K5" i="2"/>
  <c r="K4" i="2"/>
  <c r="K3" i="2"/>
  <c r="G7" i="2" l="1"/>
  <c r="C6" i="2"/>
  <c r="G22" i="2"/>
  <c r="C22" i="2" s="1"/>
  <c r="G109" i="2"/>
  <c r="C109" i="2" s="1"/>
  <c r="G145" i="2"/>
  <c r="C145" i="2" s="1"/>
  <c r="G60" i="2"/>
  <c r="C60" i="2" s="1"/>
  <c r="G126" i="2"/>
  <c r="C126" i="2" s="1"/>
  <c r="L30" i="2"/>
  <c r="L40" i="2"/>
  <c r="L44" i="2"/>
  <c r="L48" i="2"/>
  <c r="L78" i="2"/>
  <c r="L82" i="2"/>
  <c r="L86" i="2"/>
  <c r="L92" i="2"/>
  <c r="L96" i="2"/>
  <c r="L102" i="2"/>
  <c r="L106" i="2"/>
  <c r="L110" i="2"/>
  <c r="L114" i="2"/>
  <c r="L118" i="2"/>
  <c r="L122" i="2"/>
  <c r="L126" i="2"/>
  <c r="L128" i="2"/>
  <c r="L132" i="2"/>
  <c r="L134" i="2"/>
  <c r="L136" i="2"/>
  <c r="L138" i="2"/>
  <c r="L140" i="2"/>
  <c r="L148" i="2"/>
  <c r="L150" i="2"/>
  <c r="L152" i="2"/>
  <c r="L180" i="2"/>
  <c r="L182" i="2"/>
  <c r="L28" i="2"/>
  <c r="L32" i="2"/>
  <c r="L38" i="2"/>
  <c r="L42" i="2"/>
  <c r="L46" i="2"/>
  <c r="L76" i="2"/>
  <c r="L80" i="2"/>
  <c r="L84" i="2"/>
  <c r="L88" i="2"/>
  <c r="L90" i="2"/>
  <c r="L94" i="2"/>
  <c r="L98" i="2"/>
  <c r="L100" i="2"/>
  <c r="L104" i="2"/>
  <c r="L108" i="2"/>
  <c r="L112" i="2"/>
  <c r="L116" i="2"/>
  <c r="L120" i="2"/>
  <c r="L124" i="2"/>
  <c r="L130" i="2"/>
  <c r="L172" i="2"/>
  <c r="L174" i="2"/>
  <c r="L192" i="2"/>
  <c r="L27" i="2"/>
  <c r="L31" i="2"/>
  <c r="L43" i="2"/>
  <c r="L47" i="2"/>
  <c r="L77" i="2"/>
  <c r="L79" i="2"/>
  <c r="L81" i="2"/>
  <c r="L83" i="2"/>
  <c r="L85" i="2"/>
  <c r="L87" i="2"/>
  <c r="L89" i="2"/>
  <c r="L91" i="2"/>
  <c r="L95" i="2"/>
  <c r="L99" i="2"/>
  <c r="L103" i="2"/>
  <c r="L107" i="2"/>
  <c r="L111" i="2"/>
  <c r="L115" i="2"/>
  <c r="L119" i="2"/>
  <c r="L123" i="2"/>
  <c r="L127" i="2"/>
  <c r="L131" i="2"/>
  <c r="L135" i="2"/>
  <c r="L139" i="2"/>
  <c r="L151" i="2"/>
  <c r="L171" i="2"/>
  <c r="L179" i="2"/>
  <c r="L3" i="2"/>
  <c r="L11" i="2"/>
  <c r="L15" i="2"/>
  <c r="L19" i="2"/>
  <c r="L23" i="2"/>
  <c r="L35" i="2"/>
  <c r="L55" i="2"/>
  <c r="L59" i="2"/>
  <c r="L63" i="2"/>
  <c r="L155" i="2"/>
  <c r="L195" i="2"/>
  <c r="L2" i="2"/>
  <c r="L4" i="2"/>
  <c r="L6" i="2"/>
  <c r="L10" i="2"/>
  <c r="L12" i="2"/>
  <c r="L14" i="2"/>
  <c r="L16" i="2"/>
  <c r="L18" i="2"/>
  <c r="L20" i="2"/>
  <c r="L22" i="2"/>
  <c r="L24" i="2"/>
  <c r="L36" i="2"/>
  <c r="L54" i="2"/>
  <c r="L56" i="2"/>
  <c r="L58" i="2"/>
  <c r="L60" i="2"/>
  <c r="L62" i="2"/>
  <c r="L154" i="2"/>
  <c r="L156" i="2"/>
  <c r="L186" i="2"/>
  <c r="L190" i="2"/>
  <c r="L50" i="2"/>
  <c r="L52" i="2"/>
  <c r="J5" i="2"/>
  <c r="L5" i="2"/>
  <c r="L9" i="2"/>
  <c r="L13" i="2"/>
  <c r="L17" i="2"/>
  <c r="J21" i="2"/>
  <c r="L21" i="2"/>
  <c r="L25" i="2"/>
  <c r="L29" i="2"/>
  <c r="L33" i="2"/>
  <c r="L39" i="2"/>
  <c r="L41" i="2"/>
  <c r="L45" i="2"/>
  <c r="L49" i="2"/>
  <c r="L53" i="2"/>
  <c r="J57" i="2"/>
  <c r="L57" i="2"/>
  <c r="L61" i="2"/>
  <c r="L75" i="2"/>
  <c r="L93" i="2"/>
  <c r="L97" i="2"/>
  <c r="L101" i="2"/>
  <c r="J105" i="2"/>
  <c r="L105" i="2"/>
  <c r="L109" i="2"/>
  <c r="L113" i="2"/>
  <c r="L117" i="2"/>
  <c r="J121" i="2"/>
  <c r="L121" i="2"/>
  <c r="L125" i="2"/>
  <c r="L129" i="2"/>
  <c r="L133" i="2"/>
  <c r="L137" i="2"/>
  <c r="L141" i="2"/>
  <c r="L149" i="2"/>
  <c r="L157" i="2"/>
  <c r="L173" i="2"/>
  <c r="L181" i="2"/>
  <c r="L189" i="2"/>
  <c r="L193" i="2"/>
  <c r="M65" i="2"/>
  <c r="M67" i="2"/>
  <c r="M71" i="2"/>
  <c r="M145" i="2"/>
  <c r="M153" i="2"/>
  <c r="M161" i="2"/>
  <c r="M165" i="2"/>
  <c r="M169" i="2"/>
  <c r="M177" i="2"/>
  <c r="M185" i="2"/>
  <c r="M187" i="2"/>
  <c r="G8" i="2" l="1"/>
  <c r="C7" i="2"/>
  <c r="G127" i="2"/>
  <c r="C127" i="2" s="1"/>
  <c r="J126" i="2"/>
  <c r="G61" i="2"/>
  <c r="C61" i="2" s="1"/>
  <c r="J60" i="2"/>
  <c r="G146" i="2"/>
  <c r="C146" i="2" s="1"/>
  <c r="J145" i="2"/>
  <c r="G110" i="2"/>
  <c r="C110" i="2" s="1"/>
  <c r="J109" i="2"/>
  <c r="G23" i="2"/>
  <c r="C23" i="2" s="1"/>
  <c r="J22" i="2"/>
  <c r="M194" i="2"/>
  <c r="K194" i="2" s="1"/>
  <c r="L194" i="2" s="1"/>
  <c r="M188" i="2"/>
  <c r="K188" i="2" s="1"/>
  <c r="L188" i="2" s="1"/>
  <c r="M184" i="2"/>
  <c r="K184" i="2" s="1"/>
  <c r="L184" i="2" s="1"/>
  <c r="M178" i="2"/>
  <c r="K178" i="2" s="1"/>
  <c r="L178" i="2" s="1"/>
  <c r="M176" i="2"/>
  <c r="K176" i="2" s="1"/>
  <c r="L176" i="2" s="1"/>
  <c r="M170" i="2"/>
  <c r="K170" i="2" s="1"/>
  <c r="L170" i="2" s="1"/>
  <c r="M168" i="2"/>
  <c r="K168" i="2" s="1"/>
  <c r="L168" i="2" s="1"/>
  <c r="M166" i="2"/>
  <c r="K166" i="2" s="1"/>
  <c r="L166" i="2" s="1"/>
  <c r="M164" i="2"/>
  <c r="K164" i="2" s="1"/>
  <c r="L164" i="2" s="1"/>
  <c r="M162" i="2"/>
  <c r="K162" i="2" s="1"/>
  <c r="L162" i="2" s="1"/>
  <c r="M160" i="2"/>
  <c r="K160" i="2" s="1"/>
  <c r="L160" i="2" s="1"/>
  <c r="M158" i="2"/>
  <c r="K158" i="2" s="1"/>
  <c r="L158" i="2" s="1"/>
  <c r="M146" i="2"/>
  <c r="K146" i="2" s="1"/>
  <c r="L146" i="2" s="1"/>
  <c r="M144" i="2"/>
  <c r="K144" i="2" s="1"/>
  <c r="L144" i="2" s="1"/>
  <c r="M142" i="2"/>
  <c r="K142" i="2" s="1"/>
  <c r="L142" i="2" s="1"/>
  <c r="M74" i="2"/>
  <c r="K74" i="2" s="1"/>
  <c r="L74" i="2" s="1"/>
  <c r="M72" i="2"/>
  <c r="K72" i="2" s="1"/>
  <c r="L72" i="2" s="1"/>
  <c r="M70" i="2"/>
  <c r="K70" i="2" s="1"/>
  <c r="L70" i="2" s="1"/>
  <c r="M68" i="2"/>
  <c r="K68" i="2" s="1"/>
  <c r="L68" i="2" s="1"/>
  <c r="M66" i="2"/>
  <c r="K66" i="2" s="1"/>
  <c r="L66" i="2" s="1"/>
  <c r="M64" i="2"/>
  <c r="K64" i="2" s="1"/>
  <c r="L64" i="2" s="1"/>
  <c r="M34" i="2"/>
  <c r="K34" i="2" s="1"/>
  <c r="L34" i="2" s="1"/>
  <c r="M26" i="2"/>
  <c r="K26" i="2" s="1"/>
  <c r="L26" i="2" s="1"/>
  <c r="M8" i="2"/>
  <c r="K8" i="2" s="1"/>
  <c r="L8" i="2" s="1"/>
  <c r="M191" i="2"/>
  <c r="K191" i="2" s="1"/>
  <c r="L191" i="2" s="1"/>
  <c r="K187" i="2"/>
  <c r="L187" i="2" s="1"/>
  <c r="M183" i="2"/>
  <c r="K183" i="2" s="1"/>
  <c r="L183" i="2" s="1"/>
  <c r="M175" i="2"/>
  <c r="K175" i="2" s="1"/>
  <c r="L175" i="2" s="1"/>
  <c r="M167" i="2"/>
  <c r="K167" i="2" s="1"/>
  <c r="L167" i="2" s="1"/>
  <c r="M163" i="2"/>
  <c r="K163" i="2" s="1"/>
  <c r="L163" i="2" s="1"/>
  <c r="M159" i="2"/>
  <c r="K159" i="2" s="1"/>
  <c r="L159" i="2" s="1"/>
  <c r="M147" i="2"/>
  <c r="K147" i="2" s="1"/>
  <c r="L147" i="2" s="1"/>
  <c r="M143" i="2"/>
  <c r="K143" i="2" s="1"/>
  <c r="L143" i="2" s="1"/>
  <c r="M73" i="2"/>
  <c r="K73" i="2" s="1"/>
  <c r="L73" i="2" s="1"/>
  <c r="M69" i="2"/>
  <c r="K69" i="2" s="1"/>
  <c r="L69" i="2" s="1"/>
  <c r="M51" i="2"/>
  <c r="K51" i="2" s="1"/>
  <c r="L51" i="2" s="1"/>
  <c r="M37" i="2"/>
  <c r="K37" i="2" s="1"/>
  <c r="L37" i="2" s="1"/>
  <c r="M7" i="2"/>
  <c r="K7" i="2" s="1"/>
  <c r="L7" i="2" s="1"/>
  <c r="J122" i="2"/>
  <c r="J106" i="2"/>
  <c r="J58" i="2"/>
  <c r="J6" i="2"/>
  <c r="J56" i="2"/>
  <c r="J140" i="2"/>
  <c r="J124" i="2"/>
  <c r="J108" i="2"/>
  <c r="J104" i="2"/>
  <c r="J141" i="2"/>
  <c r="J125" i="2"/>
  <c r="J17" i="2"/>
  <c r="J123" i="2"/>
  <c r="J107" i="2"/>
  <c r="J59" i="2"/>
  <c r="J55" i="2"/>
  <c r="J19" i="2"/>
  <c r="J3" i="2"/>
  <c r="J54" i="2"/>
  <c r="J18" i="2"/>
  <c r="J4" i="2"/>
  <c r="J20" i="2"/>
  <c r="J2" i="2"/>
  <c r="K169" i="2"/>
  <c r="L169" i="2" s="1"/>
  <c r="K165" i="2"/>
  <c r="L165" i="2" s="1"/>
  <c r="K153" i="2"/>
  <c r="L153" i="2" s="1"/>
  <c r="K71" i="2"/>
  <c r="L71" i="2" s="1"/>
  <c r="K67" i="2"/>
  <c r="L67" i="2" s="1"/>
  <c r="K185" i="2"/>
  <c r="L185" i="2" s="1"/>
  <c r="K177" i="2"/>
  <c r="L177" i="2" s="1"/>
  <c r="K161" i="2"/>
  <c r="L161" i="2" s="1"/>
  <c r="K145" i="2"/>
  <c r="L145" i="2" s="1"/>
  <c r="K65" i="2"/>
  <c r="L65" i="2" s="1"/>
  <c r="J144" i="2"/>
  <c r="J143" i="2"/>
  <c r="J7" i="2"/>
  <c r="J142" i="2"/>
  <c r="G9" i="2" l="1"/>
  <c r="C8" i="2"/>
  <c r="J8" i="2" s="1"/>
  <c r="G24" i="2"/>
  <c r="C24" i="2" s="1"/>
  <c r="J23" i="2"/>
  <c r="G111" i="2"/>
  <c r="C111" i="2" s="1"/>
  <c r="J110" i="2"/>
  <c r="G147" i="2"/>
  <c r="C147" i="2" s="1"/>
  <c r="J146" i="2"/>
  <c r="G62" i="2"/>
  <c r="C62" i="2" s="1"/>
  <c r="J61" i="2"/>
  <c r="G128" i="2"/>
  <c r="C128" i="2" s="1"/>
  <c r="J127" i="2"/>
  <c r="G10" i="2" l="1"/>
  <c r="C9" i="2"/>
  <c r="J9" i="2" s="1"/>
  <c r="G129" i="2"/>
  <c r="C129" i="2" s="1"/>
  <c r="J128" i="2"/>
  <c r="G63" i="2"/>
  <c r="C63" i="2" s="1"/>
  <c r="J62" i="2"/>
  <c r="G148" i="2"/>
  <c r="C148" i="2" s="1"/>
  <c r="J147" i="2"/>
  <c r="G112" i="2"/>
  <c r="C112" i="2" s="1"/>
  <c r="J111" i="2"/>
  <c r="G25" i="2"/>
  <c r="C25" i="2" s="1"/>
  <c r="J24" i="2"/>
  <c r="G11" i="2" l="1"/>
  <c r="C10" i="2"/>
  <c r="J10" i="2" s="1"/>
  <c r="G26" i="2"/>
  <c r="C26" i="2" s="1"/>
  <c r="J25" i="2"/>
  <c r="G113" i="2"/>
  <c r="C113" i="2" s="1"/>
  <c r="J112" i="2"/>
  <c r="G149" i="2"/>
  <c r="C149" i="2" s="1"/>
  <c r="J148" i="2"/>
  <c r="G64" i="2"/>
  <c r="C64" i="2" s="1"/>
  <c r="J63" i="2"/>
  <c r="G130" i="2"/>
  <c r="C130" i="2" s="1"/>
  <c r="J129" i="2"/>
  <c r="G12" i="2" l="1"/>
  <c r="C11" i="2"/>
  <c r="J11" i="2" s="1"/>
  <c r="G131" i="2"/>
  <c r="C131" i="2" s="1"/>
  <c r="J130" i="2"/>
  <c r="G65" i="2"/>
  <c r="C65" i="2" s="1"/>
  <c r="J64" i="2"/>
  <c r="G150" i="2"/>
  <c r="C150" i="2" s="1"/>
  <c r="J149" i="2"/>
  <c r="G114" i="2"/>
  <c r="C114" i="2" s="1"/>
  <c r="J113" i="2"/>
  <c r="G27" i="2"/>
  <c r="C27" i="2" s="1"/>
  <c r="J26" i="2"/>
  <c r="G13" i="2" l="1"/>
  <c r="C12" i="2"/>
  <c r="J12" i="2" s="1"/>
  <c r="G28" i="2"/>
  <c r="C28" i="2" s="1"/>
  <c r="J27" i="2"/>
  <c r="G115" i="2"/>
  <c r="C115" i="2" s="1"/>
  <c r="J114" i="2"/>
  <c r="G151" i="2"/>
  <c r="C151" i="2" s="1"/>
  <c r="J150" i="2"/>
  <c r="G66" i="2"/>
  <c r="C66" i="2" s="1"/>
  <c r="J65" i="2"/>
  <c r="G132" i="2"/>
  <c r="C132" i="2" s="1"/>
  <c r="J131" i="2"/>
  <c r="G14" i="2" l="1"/>
  <c r="C13" i="2"/>
  <c r="J13" i="2" s="1"/>
  <c r="G133" i="2"/>
  <c r="C133" i="2" s="1"/>
  <c r="J132" i="2"/>
  <c r="G67" i="2"/>
  <c r="C67" i="2" s="1"/>
  <c r="J66" i="2"/>
  <c r="G152" i="2"/>
  <c r="C152" i="2" s="1"/>
  <c r="J151" i="2"/>
  <c r="G116" i="2"/>
  <c r="C116" i="2" s="1"/>
  <c r="J115" i="2"/>
  <c r="G29" i="2"/>
  <c r="C29" i="2" s="1"/>
  <c r="J28" i="2"/>
  <c r="G15" i="2" l="1"/>
  <c r="C14" i="2"/>
  <c r="J14" i="2" s="1"/>
  <c r="G30" i="2"/>
  <c r="C30" i="2" s="1"/>
  <c r="J29" i="2"/>
  <c r="G117" i="2"/>
  <c r="C117" i="2" s="1"/>
  <c r="J116" i="2"/>
  <c r="G153" i="2"/>
  <c r="C153" i="2" s="1"/>
  <c r="J152" i="2"/>
  <c r="G68" i="2"/>
  <c r="C68" i="2" s="1"/>
  <c r="J67" i="2"/>
  <c r="G134" i="2"/>
  <c r="C134" i="2" s="1"/>
  <c r="J133" i="2"/>
  <c r="G16" i="2" l="1"/>
  <c r="C16" i="2" s="1"/>
  <c r="J16" i="2" s="1"/>
  <c r="C15" i="2"/>
  <c r="J15" i="2" s="1"/>
  <c r="G135" i="2"/>
  <c r="C135" i="2" s="1"/>
  <c r="J134" i="2"/>
  <c r="G69" i="2"/>
  <c r="C69" i="2" s="1"/>
  <c r="J68" i="2"/>
  <c r="G154" i="2"/>
  <c r="C154" i="2" s="1"/>
  <c r="J153" i="2"/>
  <c r="G118" i="2"/>
  <c r="C118" i="2" s="1"/>
  <c r="J117" i="2"/>
  <c r="G31" i="2"/>
  <c r="C31" i="2" s="1"/>
  <c r="J30" i="2"/>
  <c r="G32" i="2" l="1"/>
  <c r="C32" i="2" s="1"/>
  <c r="J31" i="2"/>
  <c r="G119" i="2"/>
  <c r="C119" i="2" s="1"/>
  <c r="J118" i="2"/>
  <c r="G155" i="2"/>
  <c r="C155" i="2" s="1"/>
  <c r="J154" i="2"/>
  <c r="G70" i="2"/>
  <c r="C70" i="2" s="1"/>
  <c r="J69" i="2"/>
  <c r="G136" i="2"/>
  <c r="C136" i="2" s="1"/>
  <c r="J135" i="2"/>
  <c r="G137" i="2" l="1"/>
  <c r="C137" i="2" s="1"/>
  <c r="J136" i="2"/>
  <c r="G71" i="2"/>
  <c r="C71" i="2" s="1"/>
  <c r="J70" i="2"/>
  <c r="G156" i="2"/>
  <c r="C156" i="2" s="1"/>
  <c r="J155" i="2"/>
  <c r="G120" i="2"/>
  <c r="J119" i="2"/>
  <c r="G33" i="2"/>
  <c r="C33" i="2" s="1"/>
  <c r="J32" i="2"/>
  <c r="C120" i="2" l="1"/>
  <c r="J120" i="2" s="1"/>
  <c r="G34" i="2"/>
  <c r="C34" i="2" s="1"/>
  <c r="J33" i="2"/>
  <c r="G157" i="2"/>
  <c r="C157" i="2" s="1"/>
  <c r="J156" i="2"/>
  <c r="G72" i="2"/>
  <c r="C72" i="2" s="1"/>
  <c r="J71" i="2"/>
  <c r="G138" i="2"/>
  <c r="C138" i="2" s="1"/>
  <c r="J137" i="2"/>
  <c r="G139" i="2" l="1"/>
  <c r="J138" i="2"/>
  <c r="G73" i="2"/>
  <c r="C73" i="2" s="1"/>
  <c r="J72" i="2"/>
  <c r="G158" i="2"/>
  <c r="C158" i="2" s="1"/>
  <c r="J157" i="2"/>
  <c r="G35" i="2"/>
  <c r="C35" i="2" s="1"/>
  <c r="J34" i="2"/>
  <c r="C139" i="2" l="1"/>
  <c r="J139" i="2" s="1"/>
  <c r="G36" i="2"/>
  <c r="C36" i="2" s="1"/>
  <c r="J35" i="2"/>
  <c r="G159" i="2"/>
  <c r="C159" i="2" s="1"/>
  <c r="J158" i="2"/>
  <c r="G74" i="2"/>
  <c r="C74" i="2" s="1"/>
  <c r="J73" i="2"/>
  <c r="G75" i="2" l="1"/>
  <c r="C75" i="2" s="1"/>
  <c r="J74" i="2"/>
  <c r="G160" i="2"/>
  <c r="C160" i="2" s="1"/>
  <c r="J159" i="2"/>
  <c r="G37" i="2"/>
  <c r="C37" i="2" s="1"/>
  <c r="J36" i="2"/>
  <c r="G38" i="2" l="1"/>
  <c r="C38" i="2" s="1"/>
  <c r="J37" i="2"/>
  <c r="G161" i="2"/>
  <c r="C161" i="2" s="1"/>
  <c r="J160" i="2"/>
  <c r="G76" i="2"/>
  <c r="C76" i="2" s="1"/>
  <c r="J75" i="2"/>
  <c r="G77" i="2" l="1"/>
  <c r="C77" i="2" s="1"/>
  <c r="J76" i="2"/>
  <c r="G162" i="2"/>
  <c r="C162" i="2" s="1"/>
  <c r="J161" i="2"/>
  <c r="G39" i="2"/>
  <c r="C39" i="2" s="1"/>
  <c r="J38" i="2"/>
  <c r="G40" i="2" l="1"/>
  <c r="C40" i="2" s="1"/>
  <c r="J39" i="2"/>
  <c r="G163" i="2"/>
  <c r="C163" i="2" s="1"/>
  <c r="J162" i="2"/>
  <c r="G78" i="2"/>
  <c r="C78" i="2" s="1"/>
  <c r="J77" i="2"/>
  <c r="G79" i="2" l="1"/>
  <c r="C79" i="2" s="1"/>
  <c r="J78" i="2"/>
  <c r="G164" i="2"/>
  <c r="C164" i="2" s="1"/>
  <c r="J163" i="2"/>
  <c r="G41" i="2"/>
  <c r="C41" i="2" s="1"/>
  <c r="J40" i="2"/>
  <c r="G42" i="2" l="1"/>
  <c r="C42" i="2" s="1"/>
  <c r="J41" i="2"/>
  <c r="G165" i="2"/>
  <c r="C165" i="2" s="1"/>
  <c r="J164" i="2"/>
  <c r="G80" i="2"/>
  <c r="C80" i="2" s="1"/>
  <c r="J79" i="2"/>
  <c r="G81" i="2" l="1"/>
  <c r="C81" i="2" s="1"/>
  <c r="J80" i="2"/>
  <c r="G166" i="2"/>
  <c r="C166" i="2" s="1"/>
  <c r="J165" i="2"/>
  <c r="G43" i="2"/>
  <c r="C43" i="2" s="1"/>
  <c r="J42" i="2"/>
  <c r="G44" i="2" l="1"/>
  <c r="C44" i="2" s="1"/>
  <c r="J43" i="2"/>
  <c r="G167" i="2"/>
  <c r="C167" i="2" s="1"/>
  <c r="J166" i="2"/>
  <c r="G82" i="2"/>
  <c r="C82" i="2" s="1"/>
  <c r="J81" i="2"/>
  <c r="G83" i="2" l="1"/>
  <c r="C83" i="2" s="1"/>
  <c r="J82" i="2"/>
  <c r="G168" i="2"/>
  <c r="C168" i="2" s="1"/>
  <c r="J167" i="2"/>
  <c r="G45" i="2"/>
  <c r="C45" i="2" s="1"/>
  <c r="J44" i="2"/>
  <c r="G46" i="2" l="1"/>
  <c r="C46" i="2" s="1"/>
  <c r="J45" i="2"/>
  <c r="G169" i="2"/>
  <c r="C169" i="2" s="1"/>
  <c r="J168" i="2"/>
  <c r="G84" i="2"/>
  <c r="C84" i="2" s="1"/>
  <c r="J83" i="2"/>
  <c r="G85" i="2" l="1"/>
  <c r="C85" i="2" s="1"/>
  <c r="J84" i="2"/>
  <c r="G170" i="2"/>
  <c r="C170" i="2" s="1"/>
  <c r="J169" i="2"/>
  <c r="G47" i="2"/>
  <c r="C47" i="2" s="1"/>
  <c r="J46" i="2"/>
  <c r="G48" i="2" l="1"/>
  <c r="C48" i="2" s="1"/>
  <c r="J47" i="2"/>
  <c r="G171" i="2"/>
  <c r="C171" i="2" s="1"/>
  <c r="J170" i="2"/>
  <c r="G86" i="2"/>
  <c r="C86" i="2" s="1"/>
  <c r="J85" i="2"/>
  <c r="G87" i="2" l="1"/>
  <c r="C87" i="2" s="1"/>
  <c r="J86" i="2"/>
  <c r="G172" i="2"/>
  <c r="C172" i="2" s="1"/>
  <c r="J171" i="2"/>
  <c r="G49" i="2"/>
  <c r="C49" i="2" s="1"/>
  <c r="J48" i="2"/>
  <c r="G50" i="2" l="1"/>
  <c r="C50" i="2" s="1"/>
  <c r="J49" i="2"/>
  <c r="G173" i="2"/>
  <c r="C173" i="2" s="1"/>
  <c r="J172" i="2"/>
  <c r="G88" i="2"/>
  <c r="C88" i="2" s="1"/>
  <c r="J87" i="2"/>
  <c r="G89" i="2" l="1"/>
  <c r="C89" i="2" s="1"/>
  <c r="J88" i="2"/>
  <c r="G174" i="2"/>
  <c r="C174" i="2" s="1"/>
  <c r="J173" i="2"/>
  <c r="G51" i="2"/>
  <c r="C51" i="2" s="1"/>
  <c r="J50" i="2"/>
  <c r="G52" i="2" l="1"/>
  <c r="C52" i="2" s="1"/>
  <c r="J51" i="2"/>
  <c r="G175" i="2"/>
  <c r="C175" i="2" s="1"/>
  <c r="J174" i="2"/>
  <c r="G90" i="2"/>
  <c r="C90" i="2" s="1"/>
  <c r="J89" i="2"/>
  <c r="G91" i="2" l="1"/>
  <c r="C91" i="2" s="1"/>
  <c r="J90" i="2"/>
  <c r="G176" i="2"/>
  <c r="C176" i="2" s="1"/>
  <c r="J175" i="2"/>
  <c r="G53" i="2"/>
  <c r="J52" i="2"/>
  <c r="C53" i="2" l="1"/>
  <c r="J53" i="2" s="1"/>
  <c r="G177" i="2"/>
  <c r="C177" i="2" s="1"/>
  <c r="J176" i="2"/>
  <c r="G92" i="2"/>
  <c r="C92" i="2" s="1"/>
  <c r="J91" i="2"/>
  <c r="G93" i="2" l="1"/>
  <c r="C93" i="2" s="1"/>
  <c r="J92" i="2"/>
  <c r="G178" i="2"/>
  <c r="C178" i="2" s="1"/>
  <c r="J177" i="2"/>
  <c r="G179" i="2" l="1"/>
  <c r="C179" i="2" s="1"/>
  <c r="J178" i="2"/>
  <c r="G94" i="2"/>
  <c r="C94" i="2" s="1"/>
  <c r="J93" i="2"/>
  <c r="G95" i="2" l="1"/>
  <c r="C95" i="2" s="1"/>
  <c r="J94" i="2"/>
  <c r="G180" i="2"/>
  <c r="C180" i="2" s="1"/>
  <c r="J179" i="2"/>
  <c r="G181" i="2" l="1"/>
  <c r="C181" i="2" s="1"/>
  <c r="J180" i="2"/>
  <c r="G96" i="2"/>
  <c r="C96" i="2" s="1"/>
  <c r="J95" i="2"/>
  <c r="G97" i="2" l="1"/>
  <c r="C97" i="2" s="1"/>
  <c r="J96" i="2"/>
  <c r="G182" i="2"/>
  <c r="C182" i="2" s="1"/>
  <c r="J181" i="2"/>
  <c r="G183" i="2" l="1"/>
  <c r="C183" i="2" s="1"/>
  <c r="J182" i="2"/>
  <c r="G98" i="2"/>
  <c r="C98" i="2" s="1"/>
  <c r="J97" i="2"/>
  <c r="G99" i="2" l="1"/>
  <c r="C99" i="2" s="1"/>
  <c r="J98" i="2"/>
  <c r="G184" i="2"/>
  <c r="C184" i="2" s="1"/>
  <c r="J183" i="2"/>
  <c r="G185" i="2" l="1"/>
  <c r="C185" i="2" s="1"/>
  <c r="J184" i="2"/>
  <c r="G100" i="2"/>
  <c r="C100" i="2" s="1"/>
  <c r="J99" i="2"/>
  <c r="G101" i="2" l="1"/>
  <c r="C101" i="2" s="1"/>
  <c r="J100" i="2"/>
  <c r="G186" i="2"/>
  <c r="C186" i="2" s="1"/>
  <c r="J185" i="2"/>
  <c r="G187" i="2" l="1"/>
  <c r="C187" i="2" s="1"/>
  <c r="J186" i="2"/>
  <c r="G102" i="2"/>
  <c r="C102" i="2" s="1"/>
  <c r="J101" i="2"/>
  <c r="G103" i="2" l="1"/>
  <c r="J102" i="2"/>
  <c r="G188" i="2"/>
  <c r="C188" i="2" s="1"/>
  <c r="J187" i="2"/>
  <c r="C103" i="2" l="1"/>
  <c r="J103" i="2" s="1"/>
  <c r="G189" i="2"/>
  <c r="C189" i="2" s="1"/>
  <c r="J188" i="2"/>
  <c r="G190" i="2" l="1"/>
  <c r="C190" i="2" s="1"/>
  <c r="J189" i="2"/>
  <c r="G191" i="2" l="1"/>
  <c r="C191" i="2" s="1"/>
  <c r="J190" i="2"/>
  <c r="G192" i="2" l="1"/>
  <c r="C192" i="2" s="1"/>
  <c r="J191" i="2"/>
  <c r="G193" i="2" l="1"/>
  <c r="C193" i="2" s="1"/>
  <c r="J192" i="2"/>
  <c r="G194" i="2" l="1"/>
  <c r="C194" i="2" s="1"/>
  <c r="J193" i="2"/>
  <c r="G195" i="2" l="1"/>
  <c r="J194" i="2"/>
  <c r="C195" i="2" l="1"/>
  <c r="J195" i="2" s="1"/>
</calcChain>
</file>

<file path=xl/sharedStrings.xml><?xml version="1.0" encoding="utf-8"?>
<sst xmlns="http://schemas.openxmlformats.org/spreadsheetml/2006/main" count="226" uniqueCount="207">
  <si>
    <t xml:space="preserve"> ３F 洋室C</t>
  </si>
  <si>
    <t xml:space="preserve"> ３F 洋室C CDラジカセ</t>
  </si>
  <si>
    <t xml:space="preserve"> ３F 洋室C プロジェクター</t>
  </si>
  <si>
    <t xml:space="preserve"> ３F 洋室C プロジェクター ポータブルマイク</t>
  </si>
  <si>
    <t xml:space="preserve"> ３F 洋室C プロジェクター 延長コード</t>
  </si>
  <si>
    <t xml:space="preserve"> ３F 洋室C ポータブルマイク</t>
  </si>
  <si>
    <t xml:space="preserve"> ３F 洋室C 延長コード</t>
  </si>
  <si>
    <t>１F 和室A</t>
  </si>
  <si>
    <t>１F 和室A CDラジカセ</t>
  </si>
  <si>
    <t>１F 和室B</t>
  </si>
  <si>
    <t>２F 高齢者集会室</t>
  </si>
  <si>
    <t>２F 高齢者集会室 マイクセット</t>
  </si>
  <si>
    <t>２F 洋室A</t>
  </si>
  <si>
    <t>２F 洋室A CDラジカセ</t>
  </si>
  <si>
    <t>２F 洋室A プロジェクター</t>
  </si>
  <si>
    <t>２F 洋室A プロジェクター CDラジカセ</t>
  </si>
  <si>
    <t>２F 洋室A プロジェクター スクリーン</t>
  </si>
  <si>
    <t>２F 洋室A プロジェクター スクリーン マイクアンプ 延長コード</t>
  </si>
  <si>
    <t>２F 洋室A プロジェクター スクリーン 延長コード</t>
  </si>
  <si>
    <t>２F 洋室A プロジェクター マイクアンプ</t>
  </si>
  <si>
    <t>２F 洋室A プロジェクター ワイヤレスマイク</t>
  </si>
  <si>
    <t>２F 洋室A プロジェクター ワイヤレスマイク 延長コード</t>
  </si>
  <si>
    <t>２F 洋室A プロジェクター 延長コード</t>
  </si>
  <si>
    <t>２F 洋室A プロジェクター・台</t>
  </si>
  <si>
    <t>２F 洋室A プロジェクター・台 CDラジカセ</t>
  </si>
  <si>
    <t>２F 洋室A プロジェクター・台 スクリーン</t>
  </si>
  <si>
    <t>２F 洋室A プロジェクター・台 ワイヤレスマイク</t>
  </si>
  <si>
    <t>２F 洋室A ポータブルマイク</t>
  </si>
  <si>
    <t>２F 洋室A マイクアンプ</t>
  </si>
  <si>
    <t>２F 洋室A ワイヤレスマイク</t>
  </si>
  <si>
    <t>２F 洋室A・B</t>
  </si>
  <si>
    <t>２F 洋室A・B プロジェクター</t>
  </si>
  <si>
    <t>２F 洋室A・B プロジェクター スクリーン</t>
  </si>
  <si>
    <t>２F 洋室A・B プロジェクター スクリーン マイクアンプ</t>
  </si>
  <si>
    <t>２F 洋室A・B プロジェクター スクリーン マイクアンプ 延長コード</t>
  </si>
  <si>
    <t>２F 洋室A・B プロジェクター マイクアンプ</t>
  </si>
  <si>
    <t>２F 洋室A・B プロジェクター マイクアンプ 延長コード</t>
  </si>
  <si>
    <t>２F 洋室B</t>
  </si>
  <si>
    <t>２F 洋室B CDラジカセ</t>
  </si>
  <si>
    <t>２F 洋室B プロジェクター</t>
  </si>
  <si>
    <t>２F 洋室B プロジェクター スクリーン</t>
  </si>
  <si>
    <t>２F 洋室B プロジェクター スクリーン 延長コード</t>
  </si>
  <si>
    <t>２F 洋室B プロジェクター 延長コード</t>
  </si>
  <si>
    <t>２F 洋室B ラジカセ１</t>
  </si>
  <si>
    <t>２F 洋室B 延長コード</t>
  </si>
  <si>
    <t>２F 洋室C （料理室）</t>
  </si>
  <si>
    <t>２F 洋室C （料理室） プロジェクター スクリーン</t>
  </si>
  <si>
    <t>２F 洋室C （料理室） プロジェクター スクリーン 延長コード</t>
  </si>
  <si>
    <t>２F 洋室C （料理室） プロジェクター 延長コード</t>
  </si>
  <si>
    <t>２F 洋室C （料理室） 陶芸用電気炉（素焼）</t>
  </si>
  <si>
    <t>２F 洋室C （料理室） 陶芸用電気炉（本焼）</t>
  </si>
  <si>
    <t>３F 和室</t>
  </si>
  <si>
    <t>３F 和室 CDラジカセ</t>
  </si>
  <si>
    <t>３F 和室 スクリーン</t>
  </si>
  <si>
    <t>３F 和室 スクリーン プロジェクター</t>
  </si>
  <si>
    <t>３F 和室 スクリーン マイクセット プロジェクター</t>
  </si>
  <si>
    <t>３F 和室 プロジェクター</t>
  </si>
  <si>
    <t>３F 和室 プロジェクター・台 スクリーン</t>
  </si>
  <si>
    <t>３F 和室 マイクセット</t>
  </si>
  <si>
    <t>３F 和室 マイクセット CDラジカセ</t>
  </si>
  <si>
    <t>３F 和室 ワイヤレスマイク</t>
  </si>
  <si>
    <t>３F 和室A</t>
  </si>
  <si>
    <t>３F 和室A プロジェクター</t>
  </si>
  <si>
    <t>３F 和室A プロジェクター スクリーン マイクアンプ 延長コード</t>
  </si>
  <si>
    <t>３F 和室A マイクアンプ</t>
  </si>
  <si>
    <t>３F 和室A ラジカセ１</t>
  </si>
  <si>
    <t>３F 和室B</t>
  </si>
  <si>
    <t>３F 和室B プロジェクター スクリーン 延長コード</t>
  </si>
  <si>
    <t>３F 和室B ラジカセ１</t>
  </si>
  <si>
    <t>３F 和室B 延長コード</t>
  </si>
  <si>
    <t>４F 教養実習室</t>
  </si>
  <si>
    <t>４F 女性集会室</t>
  </si>
  <si>
    <t>４F 女性集会室 CDラジカセ</t>
  </si>
  <si>
    <t>４F 女性集会室 スクリーン プロジェクター</t>
  </si>
  <si>
    <t>４F 洋室A</t>
  </si>
  <si>
    <t>４F 洋室A CDラジカセ</t>
  </si>
  <si>
    <t>４F 洋室A プロジェクター</t>
  </si>
  <si>
    <t>４F 洋室A プロジェクター マイク</t>
  </si>
  <si>
    <t>４F 洋室A マイク</t>
  </si>
  <si>
    <t>４F 洋室B</t>
  </si>
  <si>
    <t>４F 洋室B CDラジカセ ワイヤレスマイク</t>
  </si>
  <si>
    <t>４F 洋室B スクリーン</t>
  </si>
  <si>
    <t>４F 洋室B プロジェクター・台</t>
  </si>
  <si>
    <t>４F 洋室B プロジェクター・台 スクリーン</t>
  </si>
  <si>
    <t>４F 洋室B・C</t>
  </si>
  <si>
    <t>４F 洋室B・C CDラジカセ ワイヤレスマイク</t>
  </si>
  <si>
    <t>４F 洋室B・C スクリーン</t>
  </si>
  <si>
    <t>４F 洋室B・C プロジェクター・台 スクリーン</t>
  </si>
  <si>
    <t>４F 洋室B・C プロジェクター・台 スクリーン ワイヤレスマイク</t>
  </si>
  <si>
    <t>４F 洋室B・C ワイヤレスマイク</t>
  </si>
  <si>
    <t>４F 洋室C</t>
  </si>
  <si>
    <t>４F 洋室C CDラジカセ</t>
  </si>
  <si>
    <t>４F 洋室C スクリーン</t>
  </si>
  <si>
    <t>４F 洋室C プロジェクター・台</t>
  </si>
  <si>
    <t>４F 洋室C プロジェクター・台 スクリーン</t>
  </si>
  <si>
    <t>４F 洋室D（料理室）</t>
  </si>
  <si>
    <t>４F 洋室D（料理室） プロジェクター</t>
  </si>
  <si>
    <t>４F 洋室D（料理室） プロジェクター ポータブルマイク</t>
  </si>
  <si>
    <t>５F 洋室B</t>
  </si>
  <si>
    <t>５F 洋室B CDラジカセ</t>
  </si>
  <si>
    <t>５F 洋室B プロジェクター</t>
  </si>
  <si>
    <t>５F 洋室D</t>
  </si>
  <si>
    <t>５F 洋室D CDラジカセ</t>
  </si>
  <si>
    <t>５F 洋室D スクリーン</t>
  </si>
  <si>
    <t>５F 洋室D プロジェクター・台</t>
  </si>
  <si>
    <t>５F 洋室D プロジェクター・台 スクリーン</t>
  </si>
  <si>
    <t>５F 洋室D・E（料理室）</t>
  </si>
  <si>
    <t>５F 洋室D・E（料理室） プロジェクター・台 スクリーン</t>
  </si>
  <si>
    <t>５F 洋室E（調理室）</t>
  </si>
  <si>
    <t>５F 洋室E（調理室） プロジェクター・台 スクリーン</t>
  </si>
  <si>
    <t>６F 洋室</t>
  </si>
  <si>
    <t>６F 洋室 CDラジカセ</t>
  </si>
  <si>
    <t>６F 洋室 プロジェクター</t>
  </si>
  <si>
    <t>６F 洋室 マイクセット</t>
  </si>
  <si>
    <t>６F 洋室 マイクセット プロジェクター</t>
  </si>
  <si>
    <t>B１F 洋室A</t>
  </si>
  <si>
    <t>B１F 洋室A・B</t>
  </si>
  <si>
    <t>B１F 洋室B</t>
  </si>
  <si>
    <t>B１F 洋室C</t>
  </si>
  <si>
    <t>B１F 洋室D</t>
  </si>
  <si>
    <t>B１F 洋室D プロジェクター</t>
  </si>
  <si>
    <t>B１F 洋室E（葬儀用）</t>
  </si>
  <si>
    <t>B１F 洋室E（葬儀用） CDラジカセ</t>
  </si>
  <si>
    <t>ふれあい会館　洋室１F A</t>
  </si>
  <si>
    <t>ふれあい会館　洋室１F A・２F B</t>
  </si>
  <si>
    <t>ふれあい会館　洋室２F B</t>
  </si>
  <si>
    <t>一番町集会室　洋室A</t>
  </si>
  <si>
    <t>一番町集会室　洋室B（料理室）</t>
  </si>
  <si>
    <t>九段上集会室 １F 洋室A</t>
  </si>
  <si>
    <t>九段上集会室 １F 洋室A・B</t>
  </si>
  <si>
    <t>九段上集会室 １F 洋室B</t>
  </si>
  <si>
    <t>九段上集会室 １F 和室</t>
  </si>
  <si>
    <t>四番町集会室　洋室</t>
  </si>
  <si>
    <t>内神田集会室 １F 和室A</t>
  </si>
  <si>
    <t>内神田集会室 １F 和室A CDラジカセ（内神田）</t>
  </si>
  <si>
    <t>内神田集会室 B１F 洋室（料理室）</t>
  </si>
  <si>
    <t>内神田集会室 B１F 和室B</t>
  </si>
  <si>
    <t>内神田集会室 B１F 和室B CDラジカセ（内神田）</t>
  </si>
  <si>
    <t>総計</t>
  </si>
  <si>
    <t>麹町区民館</t>
  </si>
  <si>
    <t>神田公園区民館</t>
  </si>
  <si>
    <t>神保町区民館</t>
  </si>
  <si>
    <t>富士見区民館</t>
  </si>
  <si>
    <t>万世橋区民会館</t>
  </si>
  <si>
    <t>和泉橋区民館</t>
  </si>
  <si>
    <t>施設名称</t>
  </si>
  <si>
    <t>室場</t>
  </si>
  <si>
    <t>・</t>
    <phoneticPr fontId="1"/>
  </si>
  <si>
    <t>減免情報</t>
  </si>
  <si>
    <t>減免なし</t>
  </si>
  <si>
    <t>室場減免区民館減額(50%)</t>
  </si>
  <si>
    <t>室場減免区民館免除(100%)</t>
  </si>
  <si>
    <t>室場減免高齢者（万世橋）(100%)</t>
  </si>
  <si>
    <t>室場減免女性（万世橋）(100%)</t>
  </si>
  <si>
    <t>申請減免減額(50%)</t>
  </si>
  <si>
    <t>申請減免免除(100%)</t>
  </si>
  <si>
    <t>利用者減免区民館減額(50%)</t>
  </si>
  <si>
    <t>利用者減免区民館免除(100%)</t>
  </si>
  <si>
    <t>利用者減免高齢者（万世橋）(100%)</t>
  </si>
  <si>
    <t>利用者減免女性（万世橋）(100%)</t>
  </si>
  <si>
    <t>コマⅡ</t>
    <phoneticPr fontId="1"/>
  </si>
  <si>
    <t xml:space="preserve"> ３F 洋室C ポータブルマイク TV＆CD・DVD＆ビデオ CDラジカセ</t>
  </si>
  <si>
    <t>２F 洋室A CDラジカセ ワイヤレスマイク</t>
  </si>
  <si>
    <t>２F 洋室A ワイヤレスマイク 延長コード</t>
  </si>
  <si>
    <t>２F 洋室A・B ポータブルマイク</t>
  </si>
  <si>
    <t>２F 洋室A・B ポータブルマイク CDラジカセ</t>
  </si>
  <si>
    <t>２F 洋室B プロジェクター ポータブルマイク 延長コード</t>
  </si>
  <si>
    <t>２F 洋室B ポータブルマイク</t>
  </si>
  <si>
    <t>３F 和室 CDラジカセ 延長コード</t>
  </si>
  <si>
    <t>３F 和室 プロジェクター 延長コード</t>
  </si>
  <si>
    <t>２F 洋室A プロジェクター マイクアンプ 延長コード</t>
  </si>
  <si>
    <t>２F 洋室A 延長コード</t>
  </si>
  <si>
    <t>２F 洋室A・B マイクアンプ</t>
  </si>
  <si>
    <t>２F 洋室B スクリーン</t>
  </si>
  <si>
    <t>２F 洋室B スクリーン 延長コード</t>
  </si>
  <si>
    <t>２F 洋室B プロジェクター スクリーン マイクアンプ</t>
  </si>
  <si>
    <t>２F 洋室B マイクアンプ</t>
  </si>
  <si>
    <t>２F 洋室C （料理室） 延長コード</t>
  </si>
  <si>
    <t>３F 和室A プロジェクター スクリーン</t>
  </si>
  <si>
    <t>３F 和室A プロジェクター スクリーン 延長コード</t>
  </si>
  <si>
    <t>３F 和室A プロジェクター マイクアンプ</t>
  </si>
  <si>
    <t>３F 和室A マイクアンプ 延長コード</t>
  </si>
  <si>
    <t>３F 和室A ラジカセ１ 延長コード</t>
  </si>
  <si>
    <t>３F 和室A 延長コード</t>
  </si>
  <si>
    <t>３F 和室B スクリーン 延長コード</t>
  </si>
  <si>
    <t>３F 和室B プロジェクター</t>
  </si>
  <si>
    <t>３F 和室B ラジカセ１ 延長コード</t>
  </si>
  <si>
    <t>４F 洋室A マイク CDラジカセ</t>
  </si>
  <si>
    <t>２F 高齢者集会室 CDラジカセ</t>
  </si>
  <si>
    <t>２F 高齢者集会室 スクリーン</t>
  </si>
  <si>
    <t>２F 高齢者集会室 スクリーン プロジェクター</t>
  </si>
  <si>
    <t>２F 高齢者集会室 スクリーン マイクセット プロジェクター</t>
  </si>
  <si>
    <t>３F 和室 マイクセット プロジェクター</t>
  </si>
  <si>
    <t>４F 女性集会室 スクリーン</t>
  </si>
  <si>
    <t>４F 女性集会室 プロジェクター</t>
  </si>
  <si>
    <t>２F 洋室A テレビ・ビデオ ワイヤレスマイク</t>
  </si>
  <si>
    <t>２F 洋室A プロジェクター・台 テレビ・ビデオ</t>
  </si>
  <si>
    <t>３F 和室 スクリーン ワイヤレスマイク</t>
  </si>
  <si>
    <t>４F 洋室B CDラジカセ</t>
  </si>
  <si>
    <t>４F 洋室B プロジェクター・台 スクリーン テレビ・ビデオ</t>
  </si>
  <si>
    <t>４F 洋室B ワイヤレスマイク</t>
  </si>
  <si>
    <t>４F 洋室C ワイヤレスマイク</t>
  </si>
  <si>
    <t>５F 洋室D プロジェクター・台 スクリーン テレビ・ビデオ</t>
  </si>
  <si>
    <t>５F 洋室D・E（料理室） プロジェクター・台</t>
  </si>
  <si>
    <t>５F 洋室D・E（料理室） プロジェクター・台 スクリーン ワイヤレスマイク</t>
  </si>
  <si>
    <t>５F 洋室D・E（料理室） プロジェクター・台 ワイヤレスマイク</t>
  </si>
  <si>
    <t>５F 洋室E（調理室） プロジェクター・台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</si>
</sst>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0" fontId="0" fillId="0" borderId="0" xfId="0" pivotButton="1">
      <alignment vertical="center"/>
    </xf>
    <xf numFmtId="0" fontId="0" fillId="0" borderId="0" xfId="0" applyAlignment="1">
      <alignment horizontal="center" vertical="center"/>
    </xf>
    <xf numFmtId="9" fontId="0" fillId="0" borderId="0" xfId="0" quotePrefix="1" applyNumberFormat="1">
      <alignment vertical="center"/>
    </xf>
    <xf numFmtId="0" fontId="0" fillId="0" borderId="0" xfId="0" applyAlignment="1">
      <alignment horizontal="left" vertical="top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2.xml"/><Relationship Id="rId4" Type="http://schemas.openxmlformats.org/officeDocument/2006/relationships/pivotCacheDefinition" Target="pivotCache/pivotCacheDefinition1.xml"/><Relationship Id="rId9" Type="http://schemas.openxmlformats.org/officeDocument/2006/relationships/calcChain" Target="calcChain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&#32887;&#21729;/Desktop/&#20107;&#21209;&#20107;&#26989;/&#20840;&#20986;&#21033;&#29992;&#26085;&#21029;&#26085;&#35336;&#34920;4-01.csv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2" Type="http://schemas.openxmlformats.org/officeDocument/2006/relationships/externalLinkPath" Target="&#20840;&#20986;&#21033;&#29992;&#26085;&#21029;&#26085;&#35336;&#34920;(&#30906;&#23450;).csv" TargetMode="External"/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会館" refreshedDate="43560.685923379628" createdVersion="6" refreshedVersion="6" minRefreshableVersion="3" recordCount="15253">
  <cacheSource type="worksheet">
    <worksheetSource ref="A1:AA1048576" sheet="全出利用日別日計表4-01" r:id="rId2"/>
  </cacheSource>
  <cacheFields count="26">
    <cacheField name="対象曜日" numFmtId="0">
      <sharedItems containsBlank="1" count="8">
        <s v="(日曜日)"/>
        <m/>
        <s v="(月曜日)"/>
        <s v="(火曜日)"/>
        <s v="(水曜日)"/>
        <s v="(木曜日)"/>
        <s v="(金曜日)"/>
        <s v="(土曜日)"/>
      </sharedItems>
    </cacheField>
    <cacheField name="室場Ⅱ" numFmtId="0">
      <sharedItems containsNonDate="0" containsString="0" containsBlank="1" count="1">
        <m/>
      </sharedItems>
    </cacheField>
    <cacheField name="室場Ⅲ" numFmtId="0">
      <sharedItems containsBlank="1"/>
    </cacheField>
    <cacheField name="利用者名Ⅱ" numFmtId="0">
      <sharedItems containsBlank="1" containsMixedTypes="1" containsNumber="1" minValue="0.5" maxValue="1" count="5">
        <s v="一般"/>
        <n v="1"/>
        <n v="0.5"/>
        <s v="企業"/>
        <m/>
      </sharedItems>
    </cacheField>
    <cacheField name="利用時間Ⅱ" numFmtId="0">
      <sharedItems containsBlank="1" containsMixedTypes="1" containsNumber="1" containsInteger="1" minValue="9" maxValue="18" count="6">
        <n v="9"/>
        <n v="13"/>
        <n v="18"/>
        <s v="利用"/>
        <s v="期間"/>
        <m/>
      </sharedItems>
    </cacheField>
    <cacheField name="利用時間Ⅲ" numFmtId="0">
      <sharedItems containsString="0" containsBlank="1" containsNumber="1" containsInteger="1" minValue="12" maxValue="22" count="4">
        <n v="12"/>
        <n v="17"/>
        <n v="22"/>
        <m/>
      </sharedItems>
    </cacheField>
    <cacheField name="施設名称" numFmtId="0">
      <sharedItems containsBlank="1" count="7">
        <s v="麹町区民館"/>
        <m/>
        <s v="富士見区民館"/>
        <s v="神保町区民館"/>
        <s v="神田公園区民館"/>
        <s v="万世橋区民会館"/>
        <s v="和泉橋区民館"/>
      </sharedItems>
    </cacheField>
    <cacheField name="対象日" numFmtId="0">
      <sharedItems containsBlank="1"/>
    </cacheField>
    <cacheField name="室場" numFmtId="0">
      <sharedItems containsBlank="1" count="179">
        <s v="一番町集会室　洋室B（料理室）"/>
        <s v="B１F 洋室A・B"/>
        <s v="１F 和室A"/>
        <s v="B１F 洋室C"/>
        <s v="１F 和室B"/>
        <m/>
        <s v="一番町集会室　洋室A"/>
        <s v="B１F 洋室A"/>
        <s v="B１F 洋室D"/>
        <s v="四番町集会室　洋室"/>
        <s v="B１F 洋室B"/>
        <s v="B１F 洋室A・B CDラジカセ"/>
        <s v="１F 和室B CDラジカセ"/>
        <s v="１F 和室A CDラジカセ"/>
        <s v="B１F 洋室C CDラジカセ"/>
        <s v="B１F 洋室D プロジェクター"/>
        <s v="２F 洋室A"/>
        <s v="九段上集会室 １F 和室"/>
        <s v="九段上集会室 １F 洋室A"/>
        <s v="九段上集会室 １F 洋室B"/>
        <s v="２F 洋室B"/>
        <s v=" ３F 洋室C"/>
        <s v="４F 洋室D（料理室）"/>
        <s v="３F 和室"/>
        <s v="B１F 洋室E（葬儀用）"/>
        <s v="九段上集会室 １F 洋室A・B"/>
        <s v="B１F 洋室E（葬儀用） CDラジカセ"/>
        <s v=" ３F 洋室C プロジェクター"/>
        <s v="２F 洋室A CDラジカセ"/>
        <s v="３F 和室 CDラジカセ"/>
        <s v="２F 洋室A プロジェクター"/>
        <s v="２F 洋室A プロジェクター ワイヤレスマイク"/>
        <s v="２F 洋室B CDラジカセ"/>
        <s v=" ３F 洋室C CDラジカセ"/>
        <s v="２F 洋室B TV＆CD・DVD＆ビデオ CDラジカセ"/>
        <s v="２F 洋室A ワイヤレスマイク"/>
        <s v="２F 洋室B プロジェクター"/>
        <s v="２F 洋室A ポータブルマイク"/>
        <s v="２F 洋室A TV＆CD・DVD＆ビデオ"/>
        <s v="３F 和室 ポータブルマイク"/>
        <s v=" ３F 洋室C プロジェクター 延長コード"/>
        <s v=" ３F 洋室C 延長コード"/>
        <s v="２F 洋室A プロジェクター ポータブルマイク"/>
        <s v="３F 和室 プロジェクター"/>
        <s v=" ３F 洋室C ポータブルマイク"/>
        <s v="４F 洋室D（料理室） プロジェクター"/>
        <s v=" ３F 洋室C プロジェクター ポータブルマイク"/>
        <s v="２F 洋室B プロジェクター ポータブルマイク"/>
        <s v="４F 洋室D（料理室） プロジェクター ポータブルマイク"/>
        <s v="２F 洋室A プロジェクター CDラジカセ"/>
        <s v="２F 洋室A プロジェクター ワイヤレスマイク 延長コード"/>
        <s v="２F 洋室A・B"/>
        <s v="２F 洋室B プロジェクター 延長コード"/>
        <s v="３F 和室B"/>
        <s v="３F 和室A"/>
        <s v="２F 洋室C （料理室）"/>
        <s v="２F 洋室A プロジェクター スクリーン 延長コード"/>
        <s v="２F 洋室A プロジェクター スクリーン"/>
        <s v="３F 和室A ラジカセ１"/>
        <s v="２F 洋室B ラジカセ１"/>
        <s v="２F 洋室C （料理室） プロジェクター 延長コード"/>
        <s v="２F 洋室A・B プロジェクター スクリーン ラジカセ２ マイクアンプ"/>
        <s v="２F 洋室C （料理室） プロジェクター"/>
        <s v="２F 洋室C （料理室） プロジェクター スクリーン"/>
        <s v="２F 洋室A・B マイクアンプ 延長コード"/>
        <s v="２F 洋室A・B プロジェクター スクリーン 延長コード"/>
        <s v="２F 洋室A プロジェクター スクリーン マイクアンプ 延長コード"/>
        <s v="３F 和室A プロジェクター スクリーン マイクアンプ"/>
        <s v="２F 洋室B 延長コード"/>
        <s v="２F 洋室A・B スクリーン マイクアンプ 延長コード"/>
        <s v="３F 和室A プロジェクター"/>
        <s v="３F 和室B ラジカセ１"/>
        <s v="２F 洋室B プロジェクター スクリーン 延長コード"/>
        <s v="３F 和室A ラジカセ１ ラジカセ２"/>
        <s v="３F 和室B 延長コード"/>
        <s v="２F 洋室A・B プロジェクター スクリーン マイクアンプ"/>
        <s v="３F 和室B プロジェクター スクリーン 延長コード"/>
        <s v="２F 洋室B プロジェクター スクリーン"/>
        <s v="２F 洋室A マイクアンプ"/>
        <s v="３F 和室A プロジェクター スクリーン マイクアンプ 延長コード"/>
        <s v="２F 洋室A・B プロジェクター スクリーン マイクアンプ 延長コード"/>
        <s v="２F 洋室C （料理室） 陶芸用電気炉（本焼）"/>
        <s v="２F 洋室A・B プロジェクター マイクアンプ 延長コード"/>
        <s v="２F 洋室C （料理室） プロジェクター スクリーン 延長コード"/>
        <s v="３F 和室A ラジカセ２"/>
        <s v="２F 洋室A プロジェクター マイクアンプ"/>
        <s v="２F 洋室A・B プロジェクター スクリーン"/>
        <s v="２F 洋室A プロジェクター 延長コード"/>
        <s v="２F 洋室A ラジカセ１ マイクアンプ"/>
        <s v="３F 和室A マイクアンプ"/>
        <s v="２F 洋室C （料理室） 陶芸用電気炉（素焼）"/>
        <s v="２F 洋室B プロジェクター ラジカセ１"/>
        <s v="２F 洋室A・B プロジェクター"/>
        <s v="２F 洋室A・B プロジェクター マイクアンプ"/>
        <s v="２F 洋室A プロジェクター スクリーン マイクアンプ"/>
        <s v="２F 洋室C （料理室） プロジェクター スクリーン マイクアンプ 延長コード"/>
        <s v="２F 洋室C （料理室） プロジェクター スクリーン ラジカセ１ マイクアンプ 延長コード"/>
        <s v="内神田集会室 B１F 和室B"/>
        <s v="５F 洋室B"/>
        <s v="内神田集会室 １F 和室A CDラジカセ（内神田）"/>
        <s v="４F 洋室A"/>
        <s v="内神田集会室 B１F 洋室（料理室）"/>
        <s v="４F 洋室A プロジェクター"/>
        <s v="内神田集会室 B１F 和室B CDラジカセ（内神田）"/>
        <s v="５F 洋室B プロジェクター"/>
        <s v="内神田集会室 １F 和室A"/>
        <s v="４F 洋室A マイク"/>
        <s v="５F 洋室B CDラジカセ"/>
        <s v="４F 洋室A プロジェクター マイク"/>
        <s v="３F 和室 OHP"/>
        <s v="４F 洋室A CDラジカセ"/>
        <s v="６F 洋室"/>
        <s v="４F 女性集会室"/>
        <s v="２F 高齢者集会室"/>
        <s v="４F 教養実習室"/>
        <s v="２F 高齢者集会室 マイクセット"/>
        <s v="３F 和室 スクリーン マイクセット"/>
        <s v="４F 女性集会室 CDラジカセ"/>
        <s v="６F 洋室 マイクセット プロジェクター"/>
        <s v="３F 和室 スクリーン プロジェクター"/>
        <s v="６F 洋室 プロジェクター"/>
        <s v="６F 洋室 マイクセット"/>
        <s v="４F 女性集会室 スクリーン プロジェクター"/>
        <s v="６F 洋室 CDラジカセ"/>
        <s v="３F 和室 マイクセット CDラジカセ"/>
        <s v="３F 和室 マイクセット"/>
        <s v="３F 和室 スクリーン マイクセット プロジェクター"/>
        <s v="２F 高齢者集会室 マイクセット プロジェクター"/>
        <s v="４F 洋室B"/>
        <s v="ふれあい会館　洋室１F A・２F B"/>
        <s v="５F 洋室D"/>
        <s v="４F 洋室C"/>
        <s v="ふれあい会館　洋室２F B"/>
        <s v="ふれあい会館　洋室１F A"/>
        <s v="４F 洋室B・C"/>
        <s v="５F 洋室E（調理室）"/>
        <s v="５F 洋室D プロジェクター・台 スクリーン"/>
        <s v="４F 洋室C CDラジカセ ワイヤレスマイク"/>
        <s v="２F 洋室A プロジェクター・台"/>
        <s v="５F 洋室D・E（料理室）"/>
        <s v="４F 洋室B プロジェクター・台 スクリーン"/>
        <s v="４F 洋室B・C プロジェクター・台 ワイヤレスマイク"/>
        <s v="５F 洋室D CDラジカセ ワイヤレスマイク"/>
        <s v="２F 洋室A プロジェクター・台 スクリーン"/>
        <s v="２F 洋室A プロジェクター・台 CDラジカセ ワイヤレスマイク"/>
        <s v="４F 洋室C CDラジカセ"/>
        <s v="４F 洋室C スクリーン"/>
        <s v="２F 洋室A プロジェクター・台 ワイヤレスマイク"/>
        <s v="４F 洋室B・C プロジェクター・台 スクリーン"/>
        <s v="４F 洋室C プロジェクター・台 スクリーン"/>
        <s v="４F 洋室C プロジェクター・台 ワイヤレスマイク"/>
        <s v="４F 洋室B プロジェクター・台"/>
        <s v="４F 洋室B・C CDラジカセ ワイヤレスマイク"/>
        <s v="５F 洋室E（調理室） プロジェクター・台 スクリーン"/>
        <s v="３F 和室 ワイヤレスマイク"/>
        <s v="４F 洋室C プロジェクター・台"/>
        <s v="４F 洋室B・C プロジェクター・台 スクリーン ワイヤレスマイク"/>
        <s v="２F 洋室A プロジェクター・台 テレビ・ビデオ CDラジカセ"/>
        <s v="３F 和室 スクリーン"/>
        <s v="４F 洋室B・C スクリーン"/>
        <s v="５F 洋室D プロジェクター・台"/>
        <s v="３F 和室 プロジェクター・台 スクリーン"/>
        <s v="４F 洋室B CDラジカセ ワイヤレスマイク"/>
        <s v="４F 洋室B スクリーン"/>
        <s v="５F 洋室D スクリーン"/>
        <s v="３F 和室 CDラジカセ ワイヤレスマイク"/>
        <s v="５F 洋室D ワイヤレスマイク"/>
        <s v="５F 洋室E（調理室） スクリーン"/>
        <s v="５F 洋室D・E（料理室） プロジェクター・台 スクリーン"/>
        <s v="４F 洋室B プロジェクター・台 スクリーン ワイヤレスマイク"/>
        <s v="５F 洋室D CDラジカセ"/>
        <s v="２F 洋室A プロジェクター・台 CDラジカセ"/>
        <s v="４F 洋室B・C スクリーン ワイヤレスマイク"/>
        <s v="４F 洋室B プロジェクター・台 ワイヤレスマイク"/>
        <s v="４F 洋室B・C プロジェクター・台 スクリーン CDラジカセ ワイヤレスマイク"/>
        <s v="５F 洋室D テレビ・ビデオ"/>
        <s v="４F 洋室B・C ワイヤレスマイク"/>
        <s v="４F 洋室C テレビ・ビデオ"/>
        <s v="ふれあい会館　洋室１F A スクリーン"/>
      </sharedItems>
    </cacheField>
    <cacheField name="予約番号" numFmtId="0">
      <sharedItems containsString="0" containsBlank="1" containsNumber="1" containsInteger="1" minValue="39173" maxValue="85592"/>
    </cacheField>
    <cacheField name="利用者ＩＤ" numFmtId="0">
      <sharedItems containsString="0" containsBlank="1" containsNumber="1" containsInteger="1" minValue="0" maxValue="25201"/>
    </cacheField>
    <cacheField name="利用者名" numFmtId="0">
      <sharedItems containsBlank="1"/>
    </cacheField>
    <cacheField name="利用時間" numFmtId="0">
      <sharedItems containsBlank="1" count="9">
        <s v="09:00～12:00"/>
        <s v="09:00～17:00"/>
        <s v="09:00～22:00"/>
        <s v="13:00～17:00"/>
        <s v="18:00～22:00"/>
        <s v="利用日計"/>
        <s v="13:00～22:00"/>
        <s v="期間合計"/>
        <m/>
      </sharedItems>
    </cacheField>
    <cacheField name="減免情報" numFmtId="0">
      <sharedItems containsBlank="1" count="33">
        <s v="減免なし"/>
        <s v="利用者減免区民館免除(100%)"/>
        <s v="利用者減免区民館減額(50%)"/>
        <s v="7件"/>
        <s v="13件"/>
        <s v="8件"/>
        <s v="申請減免免除(100%)"/>
        <s v="9件"/>
        <s v="12件"/>
        <s v="6件"/>
        <s v="11件"/>
        <s v="16件"/>
        <s v="14件"/>
        <s v="15件"/>
        <s v="10件"/>
        <s v="3件"/>
        <s v="5件"/>
        <s v="1件"/>
        <s v="申請減免減額(50%)"/>
        <s v="18件"/>
        <s v="17件"/>
        <s v="20件"/>
        <s v="4件"/>
        <s v="19件"/>
        <s v="2件"/>
        <s v="室場減免区民館減額(50%)"/>
        <s v="室場減免区民館免除(100%)"/>
        <s v="利用者減免高齢者（万世橋）(100%)"/>
        <s v="室場減免高齢者（万世橋）(100%)"/>
        <s v="室場減免女性（万世橋）(100%)"/>
        <s v="利用者減免女性（万世橋）(100%)"/>
        <s v="13,485件"/>
        <m/>
      </sharedItems>
    </cacheField>
    <cacheField name="利用人数" numFmtId="0">
      <sharedItems containsString="0" containsBlank="1" containsNumber="1" containsInteger="1" minValue="0" maxValue="41665"/>
    </cacheField>
    <cacheField name="基本施設使用料" numFmtId="0">
      <sharedItems containsString="0" containsBlank="1" containsNumber="1" containsInteger="1" minValue="600" maxValue="47344000"/>
    </cacheField>
    <cacheField name="施設使用料" numFmtId="0">
      <sharedItems containsString="0" containsBlank="1" containsNumber="1" containsInteger="1" minValue="0" maxValue="28465450"/>
    </cacheField>
    <cacheField name="請求額" numFmtId="0">
      <sharedItems containsString="0" containsBlank="1" containsNumber="1" containsInteger="1" minValue="0" maxValue="28455750"/>
    </cacheField>
    <cacheField name="合計納付額" numFmtId="0">
      <sharedItems containsString="0" containsBlank="1" containsNumber="1" containsInteger="1" minValue="0" maxValue="28409800"/>
    </cacheField>
    <cacheField name="収納内訳：現金" numFmtId="0">
      <sharedItems containsString="0" containsBlank="1" containsNumber="1" containsInteger="1" minValue="0" maxValue="27793850"/>
    </cacheField>
    <cacheField name="収納内訳：現金2" numFmtId="0">
      <sharedItems containsString="0" containsBlank="1" containsNumber="1" containsInteger="1" minValue="0" maxValue="0" count="2">
        <n v="0"/>
        <m/>
      </sharedItems>
    </cacheField>
    <cacheField name="収納内訳：口座振替" numFmtId="0">
      <sharedItems containsString="0" containsBlank="1" containsNumber="1" containsInteger="1" minValue="0" maxValue="0" count="2">
        <n v="0"/>
        <m/>
      </sharedItems>
    </cacheField>
    <cacheField name="収納内訳：口座振込" numFmtId="0">
      <sharedItems containsString="0" containsBlank="1" containsNumber="1" containsInteger="1" minValue="0" maxValue="0" count="2">
        <n v="0"/>
        <m/>
      </sharedItems>
    </cacheField>
    <cacheField name="収納内訳：充当" numFmtId="0">
      <sharedItems containsString="0" containsBlank="1" containsNumber="1" containsInteger="1" minValue="0" maxValue="615950"/>
    </cacheField>
    <cacheField name="収納内訳：その他" numFmtId="0">
      <sharedItems containsString="0" containsBlank="1" containsNumber="1" containsInteger="1" minValue="0" maxValue="0" count="2">
        <n v="0"/>
        <m/>
      </sharedItems>
    </cacheField>
    <cacheField name="収納状況" numFmtId="0">
      <sharedItems containsBlank="1" count="7">
        <s v="完納"/>
        <s v="無料"/>
        <m/>
        <s v="未収納"/>
        <s v="還付済"/>
        <s v="充当"/>
        <s v="超過(還付)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会館" refreshedDate="43904.555298842592" createdVersion="6" refreshedVersion="6" minRefreshableVersion="3" recordCount="16174">
  <cacheSource type="worksheet">
    <worksheetSource ref="A1:Z1048576" sheet="全出利用日別日計表(確定)" r:id="rId2"/>
  </cacheSource>
  <cacheFields count="26">
    <cacheField name="対象曜日" numFmtId="0">
      <sharedItems containsBlank="1" count="8">
        <s v="(月曜日)"/>
        <m/>
        <s v="(火曜日)"/>
        <s v="(水曜日)"/>
        <s v="(木曜日)"/>
        <s v="(金曜日)"/>
        <s v="(土曜日)"/>
        <s v="(日曜日)"/>
      </sharedItems>
    </cacheField>
    <cacheField name="コマⅡ" numFmtId="0">
      <sharedItems containsBlank="1" containsMixedTypes="1" containsNumber="1" containsInteger="1" minValue="1" maxValue="3" count="5">
        <n v="1"/>
        <n v="2"/>
        <e v="#VALUE!"/>
        <n v="3"/>
        <m/>
      </sharedItems>
    </cacheField>
    <cacheField name="室場Ⅲ" numFmtId="0">
      <sharedItems containsBlank="1"/>
    </cacheField>
    <cacheField name="利用者名Ⅱ" numFmtId="0">
      <sharedItems containsBlank="1" containsMixedTypes="1" containsNumber="1" minValue="0.5" maxValue="1" count="5">
        <n v="1"/>
        <n v="0.5"/>
        <s v="企業"/>
        <s v="一般"/>
        <m/>
      </sharedItems>
    </cacheField>
    <cacheField name="利用時間Ⅱ" numFmtId="0">
      <sharedItems containsBlank="1" containsMixedTypes="1" containsNumber="1" containsInteger="1" minValue="0" maxValue="18" count="6">
        <n v="0"/>
        <n v="9"/>
        <n v="13"/>
        <n v="18"/>
        <s v="利用"/>
        <m/>
      </sharedItems>
    </cacheField>
    <cacheField name="利用時間Ⅲ" numFmtId="0">
      <sharedItems containsString="0" containsBlank="1" containsNumber="1" containsInteger="1" minValue="12" maxValue="22" count="4">
        <n v="17"/>
        <n v="22"/>
        <n v="12"/>
        <m/>
      </sharedItems>
    </cacheField>
    <cacheField name="施設名称" numFmtId="0">
      <sharedItems containsBlank="1" count="7">
        <s v="麹町区民館"/>
        <m/>
        <s v="富士見区民館"/>
        <s v="神保町区民館"/>
        <s v="神田公園区民館"/>
        <s v="万世橋区民会館"/>
        <s v="和泉橋区民館"/>
      </sharedItems>
    </cacheField>
    <cacheField name="対象日" numFmtId="0">
      <sharedItems containsBlank="1"/>
    </cacheField>
    <cacheField name="室場" numFmtId="0">
      <sharedItems containsBlank="1" count="185">
        <s v="１F 和室B"/>
        <s v="一番町集会室　洋室A"/>
        <s v="一番町集会室　洋室B（料理室）"/>
        <s v="１F 和室A"/>
        <s v="B１F 洋室A・B"/>
        <s v="B１F 洋室D"/>
        <s v="B１F 洋室B"/>
        <s v="四番町集会室　洋室"/>
        <s v="B１F 洋室C"/>
        <s v="B１F 洋室A"/>
        <m/>
        <s v="B１F 洋室D プロジェクター"/>
        <s v="１F 和室A CDラジカセ"/>
        <s v="２F 洋室A CDラジカセ"/>
        <s v="２F 洋室B"/>
        <s v="九段上集会室 １F 洋室A"/>
        <s v="九段上集会室 １F 洋室B"/>
        <s v="九段上集会室 １F 和室"/>
        <s v=" ３F 洋室C"/>
        <s v="２F 洋室A"/>
        <s v="３F 和室 CDラジカセ"/>
        <s v="３F 和室"/>
        <s v="４F 洋室D（料理室）"/>
        <s v="B１F 洋室E（葬儀用） CDラジカセ"/>
        <s v="B１F 洋室E（葬儀用）"/>
        <s v="２F 洋室B プロジェクター"/>
        <s v=" ３F 洋室C プロジェクター"/>
        <s v="２F 洋室A・B"/>
        <s v="２F 洋室B CDラジカセ"/>
        <s v="２F 洋室A プロジェクター"/>
        <s v=" ３F 洋室C CDラジカセ"/>
        <s v="２F 洋室A ワイヤレスマイク"/>
        <s v="九段上集会室 １F 洋室A・B"/>
        <s v="２F 洋室A CDラジカセ ワイヤレスマイク"/>
        <s v="２F 洋室B ポータブルマイク"/>
        <s v="４F 洋室D（料理室） プロジェクター"/>
        <s v=" ３F 洋室C プロジェクター ポータブルマイク"/>
        <s v="２F 洋室A プロジェクター ワイヤレスマイク"/>
        <s v=" ３F 洋室C ポータブルマイク TV＆CD・DVD＆ビデオ CDラジカセ"/>
        <s v="２F 洋室A プロジェクター ワイヤレスマイク 延長コード"/>
        <s v="２F 洋室B プロジェクター ポータブルマイク 延長コード"/>
        <s v=" ３F 洋室C ポータブルマイク"/>
        <s v="２F 洋室A ポータブルマイク"/>
        <s v="２F 洋室A ワイヤレスマイク 延長コード"/>
        <s v="２F 洋室A・B ポータブルマイク"/>
        <s v="２F 洋室B プロジェクター 延長コード"/>
        <s v="３F 和室 プロジェクター"/>
        <s v="４F 洋室D（料理室） プロジェクター ポータブルマイク"/>
        <s v=" ３F 洋室C プロジェクター 延長コード"/>
        <s v="２F 洋室A プロジェクター CDラジカセ"/>
        <s v="２F 洋室A・B プロジェクター"/>
        <s v="３F 和室 プロジェクター 延長コード"/>
        <s v="２F 洋室A・B ポータブルマイク CDラジカセ"/>
        <s v="２F 洋室B 延長コード"/>
        <s v="３F 和室 CDラジカセ 延長コード"/>
        <s v=" ３F 洋室C 延長コード"/>
        <s v="３F 和室B"/>
        <s v="３F 和室A"/>
        <s v="２F 洋室A プロジェクター 延長コード"/>
        <s v="３F 和室B 延長コード"/>
        <s v="２F 洋室C （料理室）"/>
        <s v="２F 洋室A プロジェクター スクリーン 延長コード"/>
        <s v="３F 和室B ラジカセ１"/>
        <s v="３F 和室A ラジカセ１"/>
        <s v="２F 洋室B ラジカセ１"/>
        <s v="２F 洋室C （料理室） プロジェクター スクリーン 延長コード"/>
        <s v="２F 洋室C （料理室） 陶芸用電気炉（素焼）"/>
        <s v="２F 洋室B プロジェクター スクリーン"/>
        <s v="３F 和室A プロジェクター スクリーン"/>
        <s v="２F 洋室A・B プロジェクター スクリーン"/>
        <s v="２F 洋室C （料理室） 延長コード"/>
        <s v="３F 和室A プロジェクター スクリーン 延長コード"/>
        <s v="３F 和室A マイクアンプ"/>
        <s v="２F 洋室A プロジェクター スクリーン"/>
        <s v="２F 洋室A・B プロジェクター スクリーン マイクアンプ 延長コード"/>
        <s v="２F 洋室B プロジェクター スクリーン 延長コード"/>
        <s v="２F 洋室C （料理室） 陶芸用電気炉（本焼）"/>
        <s v="２F 洋室C （料理室） プロジェクター 延長コード"/>
        <s v="２F 洋室C （料理室） プロジェクター スクリーン"/>
        <s v="３F 和室A プロジェクター スクリーン マイクアンプ 延長コード"/>
        <s v="２F 洋室A 延長コード"/>
        <s v="２F 洋室B スクリーン"/>
        <s v="２F 洋室A・B プロジェクター マイクアンプ"/>
        <s v="３F 和室A プロジェクター"/>
        <s v="２F 洋室B スクリーン 延長コード"/>
        <s v="３F 和室B プロジェクター スクリーン 延長コード"/>
        <s v="３F 和室A ラジカセ１ 延長コード"/>
        <s v="２F 洋室A マイクアンプ"/>
        <s v="２F 洋室A・B マイクアンプ"/>
        <s v="３F 和室B ラジカセ１ 延長コード"/>
        <s v="３F 和室B プロジェクター"/>
        <s v="２F 洋室A プロジェクター マイクアンプ 延長コード"/>
        <s v="２F 洋室A・B プロジェクター マイクアンプ 延長コード"/>
        <s v="２F 洋室B プロジェクター スクリーン マイクアンプ"/>
        <s v="２F 洋室B マイクアンプ"/>
        <s v="３F 和室A 延長コード"/>
        <s v="３F 和室B スクリーン 延長コード"/>
        <s v="２F 洋室A プロジェクター マイクアンプ"/>
        <s v="２F 洋室A・B プロジェクター スクリーン マイクアンプ"/>
        <s v="３F 和室A プロジェクター マイクアンプ"/>
        <s v="３F 和室A マイクアンプ 延長コード"/>
        <s v="２F 洋室A プロジェクター スクリーン マイクアンプ 延長コード"/>
        <s v="内神田集会室 B１F 和室B"/>
        <s v="４F 洋室A マイク"/>
        <s v="５F 洋室B"/>
        <s v="４F 洋室A"/>
        <s v="内神田集会室 １F 和室A CDラジカセ（内神田）"/>
        <s v="内神田集会室 B１F 和室B CDラジカセ（内神田）"/>
        <s v="内神田集会室 １F 和室A"/>
        <s v="５F 洋室B プロジェクター"/>
        <s v="内神田集会室 B１F 洋室（料理室）"/>
        <s v="４F 洋室A プロジェクター"/>
        <s v="５F 洋室B CDラジカセ"/>
        <s v="４F 洋室A プロジェクター マイク"/>
        <s v="４F 洋室A CDラジカセ"/>
        <s v="４F 洋室A マイク CDラジカセ"/>
        <s v="６F 洋室"/>
        <s v="４F 女性集会室 CDラジカセ"/>
        <s v="４F 教養実習室"/>
        <s v="２F 高齢者集会室"/>
        <s v="４F 女性集会室"/>
        <s v="６F 洋室 プロジェクター"/>
        <s v="６F 洋室 マイクセット"/>
        <s v="３F 和室 マイクセット"/>
        <s v="２F 高齢者集会室 マイクセット"/>
        <s v="６F 洋室 マイクセット プロジェクター"/>
        <s v="２F 高齢者集会室 CDラジカセ"/>
        <s v="３F 和室 スクリーン プロジェクター"/>
        <s v="４F 女性集会室 スクリーン プロジェクター"/>
        <s v="２F 高齢者集会室 スクリーン プロジェクター"/>
        <s v="３F 和室 マイクセット CDラジカセ"/>
        <s v="４F 女性集会室 プロジェクター"/>
        <s v="２F 高齢者集会室 スクリーン マイクセット プロジェクター"/>
        <s v="３F 和室 スクリーン マイクセット プロジェクター"/>
        <s v="２F 高齢者集会室 スクリーン"/>
        <s v="３F 和室 マイクセット プロジェクター"/>
        <s v="４F 女性集会室 スクリーン"/>
        <s v="６F 洋室 CDラジカセ"/>
        <s v="２F 洋室A プロジェクター・台 CDラジカセ"/>
        <s v="５F 洋室D"/>
        <s v="４F 洋室C"/>
        <s v="４F 洋室B"/>
        <s v="２F 洋室A プロジェクター・台"/>
        <s v="４F 洋室B プロジェクター・台 スクリーン"/>
        <s v="ふれあい会館　洋室２F B"/>
        <s v="ふれあい会館　洋室１F A"/>
        <s v="５F 洋室E（調理室）"/>
        <s v="ふれあい会館　洋室１F A・２F B"/>
        <s v="５F 洋室D プロジェクター・台 スクリーン"/>
        <s v="４F 洋室B スクリーン"/>
        <s v="４F 洋室B プロジェクター・台"/>
        <s v="４F 洋室B・C プロジェクター・台 スクリーン ワイヤレスマイク"/>
        <s v="４F 洋室B・C"/>
        <s v="２F 洋室A プロジェクター・台 ワイヤレスマイク"/>
        <s v="５F 洋室D・E（料理室）"/>
        <s v="３F 和室 プロジェクター・台 スクリーン"/>
        <s v="４F 洋室B・C CDラジカセ ワイヤレスマイク"/>
        <s v="４F 洋室B ワイヤレスマイク"/>
        <s v="５F 洋室D・E（料理室） プロジェクター・台 スクリーン"/>
        <s v="４F 洋室C プロジェクター・台"/>
        <s v="５F 洋室E（調理室） プロジェクター・台 スクリーン"/>
        <s v="４F 洋室B プロジェクター・台 スクリーン テレビ・ビデオ"/>
        <s v="４F 洋室C ワイヤレスマイク"/>
        <s v="４F 洋室C プロジェクター・台 スクリーン"/>
        <s v="４F 洋室B・C プロジェクター・台 スクリーン"/>
        <s v="５F 洋室D CDラジカセ"/>
        <s v="５F 洋室D・E（料理室） プロジェクター・台 スクリーン ワイヤレスマイク"/>
        <s v="５F 洋室D プロジェクター・台 スクリーン テレビ・ビデオ"/>
        <s v="３F 和室 ワイヤレスマイク"/>
        <s v="４F 洋室B・C スクリーン"/>
        <s v="５F 洋室D プロジェクター・台"/>
        <s v="３F 和室 スクリーン"/>
        <s v="４F 洋室C スクリーン"/>
        <s v="３F 和室 スクリーン ワイヤレスマイク"/>
        <s v="５F 洋室D スクリーン"/>
        <s v="４F 洋室C CDラジカセ"/>
        <s v="４F 洋室B CDラジカセ ワイヤレスマイク"/>
        <s v="５F 洋室D・E（料理室） プロジェクター・台 ワイヤレスマイク"/>
        <s v="５F 洋室E（調理室） プロジェクター・台"/>
        <s v="２F 洋室A テレビ・ビデオ ワイヤレスマイク"/>
        <s v="２F 洋室A プロジェクター・台 スクリーン"/>
        <s v="２F 洋室A プロジェクター・台 テレビ・ビデオ"/>
        <s v="４F 洋室B CDラジカセ"/>
        <s v="４F 洋室B・C ワイヤレスマイク"/>
        <s v="５F 洋室D・E（料理室） プロジェクター・台"/>
      </sharedItems>
    </cacheField>
    <cacheField name="予約番号" numFmtId="0">
      <sharedItems containsString="0" containsBlank="1" containsNumber="1" containsInteger="1" minValue="50614" maxValue="137885"/>
    </cacheField>
    <cacheField name="利用者ＩＤ" numFmtId="0">
      <sharedItems containsString="0" containsBlank="1" containsNumber="1" containsInteger="1" minValue="0" maxValue="25562"/>
    </cacheField>
    <cacheField name="利用者名" numFmtId="0">
      <sharedItems containsBlank="1"/>
    </cacheField>
    <cacheField name="利用時間" numFmtId="0">
      <sharedItems containsBlank="1" count="9">
        <s v="13:00～17:00"/>
        <s v="09:00～17:00"/>
        <s v="18:00～22:00"/>
        <s v="13:00～22:00"/>
        <s v="09:00～12:00"/>
        <s v="利用日計"/>
        <s v="09:00～22:00"/>
        <s v="期間合計"/>
        <m/>
      </sharedItems>
    </cacheField>
    <cacheField name="減免情報" numFmtId="0">
      <sharedItems containsBlank="1"/>
    </cacheField>
    <cacheField name="利用人数" numFmtId="0">
      <sharedItems containsString="0" containsBlank="1" containsNumber="1" containsInteger="1" minValue="0" maxValue="47668"/>
    </cacheField>
    <cacheField name="基本施設使用料" numFmtId="0">
      <sharedItems containsString="0" containsBlank="1" containsNumber="1" containsInteger="1" minValue="600" maxValue="51212500"/>
    </cacheField>
    <cacheField name="施設使用料" numFmtId="0">
      <sharedItems containsString="0" containsBlank="1" containsNumber="1" containsInteger="1" minValue="0" maxValue="30093650"/>
    </cacheField>
    <cacheField name="請求額" numFmtId="0">
      <sharedItems containsString="0" containsBlank="1" containsNumber="1" containsInteger="1" minValue="0" maxValue="30037850"/>
    </cacheField>
    <cacheField name="合計納付額" numFmtId="0">
      <sharedItems containsString="0" containsBlank="1" containsNumber="1" containsInteger="1" minValue="0" maxValue="30008150"/>
    </cacheField>
    <cacheField name="収納内訳：現金" numFmtId="0">
      <sharedItems containsString="0" containsBlank="1" containsNumber="1" containsInteger="1" minValue="0" maxValue="29504650"/>
    </cacheField>
    <cacheField name="収納内訳：現金2" numFmtId="0">
      <sharedItems containsString="0" containsBlank="1" containsNumber="1" containsInteger="1" minValue="0" maxValue="0" count="2">
        <n v="0"/>
        <m/>
      </sharedItems>
    </cacheField>
    <cacheField name="収納内訳：口座振替" numFmtId="0">
      <sharedItems containsString="0" containsBlank="1" containsNumber="1" containsInteger="1" minValue="0" maxValue="0" count="2">
        <n v="0"/>
        <m/>
      </sharedItems>
    </cacheField>
    <cacheField name="収納内訳：口座振込" numFmtId="0">
      <sharedItems containsString="0" containsBlank="1" containsNumber="1" containsInteger="1" minValue="0" maxValue="0" count="2">
        <n v="0"/>
        <m/>
      </sharedItems>
    </cacheField>
    <cacheField name="収納内訳：充当" numFmtId="0">
      <sharedItems containsString="0" containsBlank="1" containsNumber="1" containsInteger="1" minValue="0" maxValue="503500"/>
    </cacheField>
    <cacheField name="収納内訳：その他" numFmtId="0">
      <sharedItems containsString="0" containsBlank="1" containsNumber="1" containsInteger="1" minValue="0" maxValue="0" count="2">
        <n v="0"/>
        <m/>
      </sharedItems>
    </cacheField>
    <cacheField name="収納状況" numFmtId="0">
      <sharedItems containsBlank="1" count="7">
        <s v="無料"/>
        <s v="完納"/>
        <m/>
        <s v="未収納"/>
        <s v="超過(還付)"/>
        <s v="充当"/>
        <s v="還付なし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253">
  <r>
    <x v="0"/>
    <x v="0"/>
    <s v="一番町集会室　洋室B（料理室）"/>
    <x v="0"/>
    <x v="0"/>
    <x v="0"/>
    <x v="0"/>
    <s v="2018年04月01日 (日曜日)"/>
    <x v="0"/>
    <n v="39173"/>
    <n v="0"/>
    <s v="ＰＯＳＴ食堂"/>
    <x v="0"/>
    <x v="0"/>
    <n v="0"/>
    <n v="700"/>
    <n v="700"/>
    <n v="700"/>
    <n v="700"/>
    <n v="700"/>
    <x v="0"/>
    <x v="0"/>
    <x v="0"/>
    <n v="0"/>
    <x v="0"/>
    <x v="0"/>
  </r>
  <r>
    <x v="0"/>
    <x v="0"/>
    <s v="B１F 洋室A・B"/>
    <x v="0"/>
    <x v="0"/>
    <x v="1"/>
    <x v="0"/>
    <s v="2018年04月01日 (日曜日)"/>
    <x v="1"/>
    <n v="39178"/>
    <n v="7648"/>
    <s v="書道　練成会"/>
    <x v="1"/>
    <x v="0"/>
    <n v="0"/>
    <n v="11400"/>
    <n v="11400"/>
    <n v="11400"/>
    <n v="11400"/>
    <n v="11400"/>
    <x v="0"/>
    <x v="0"/>
    <x v="0"/>
    <n v="0"/>
    <x v="0"/>
    <x v="0"/>
  </r>
  <r>
    <x v="0"/>
    <x v="0"/>
    <s v="１F 和室A"/>
    <x v="0"/>
    <x v="0"/>
    <x v="2"/>
    <x v="0"/>
    <s v="2018年04月01日 (日曜日)"/>
    <x v="2"/>
    <n v="39179"/>
    <n v="7648"/>
    <s v="書道　練成会"/>
    <x v="2"/>
    <x v="0"/>
    <n v="0"/>
    <n v="14500"/>
    <n v="14500"/>
    <n v="14500"/>
    <n v="14500"/>
    <n v="14500"/>
    <x v="0"/>
    <x v="0"/>
    <x v="0"/>
    <n v="0"/>
    <x v="0"/>
    <x v="0"/>
  </r>
  <r>
    <x v="0"/>
    <x v="0"/>
    <s v="一番町集会室　洋室B（料理室）"/>
    <x v="1"/>
    <x v="1"/>
    <x v="1"/>
    <x v="0"/>
    <s v="2018年04月01日 (日曜日)"/>
    <x v="0"/>
    <n v="39180"/>
    <n v="2501"/>
    <s v="ちよだボランティアセンター"/>
    <x v="3"/>
    <x v="1"/>
    <n v="0"/>
    <n v="1200"/>
    <n v="0"/>
    <n v="0"/>
    <n v="0"/>
    <n v="0"/>
    <x v="0"/>
    <x v="0"/>
    <x v="0"/>
    <n v="0"/>
    <x v="0"/>
    <x v="1"/>
  </r>
  <r>
    <x v="0"/>
    <x v="0"/>
    <s v="B１F 洋室C"/>
    <x v="2"/>
    <x v="1"/>
    <x v="1"/>
    <x v="0"/>
    <s v="2018年04月01日 (日曜日)"/>
    <x v="3"/>
    <n v="39181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0"/>
    <x v="0"/>
    <s v="１F 和室B"/>
    <x v="0"/>
    <x v="1"/>
    <x v="1"/>
    <x v="0"/>
    <s v="2018年04月01日 (日曜日)"/>
    <x v="4"/>
    <n v="39182"/>
    <n v="10471"/>
    <s v="チームワンネス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一番町集会室　洋室B（料理室）"/>
    <x v="1"/>
    <x v="2"/>
    <x v="2"/>
    <x v="0"/>
    <s v="2018年04月01日 (日曜日)"/>
    <x v="0"/>
    <n v="39184"/>
    <n v="2501"/>
    <s v="ちよだボランティアセンター"/>
    <x v="4"/>
    <x v="1"/>
    <n v="0"/>
    <n v="1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0"/>
    <n v="35600"/>
    <n v="31100"/>
    <n v="31100"/>
    <n v="31100"/>
    <n v="31100"/>
    <x v="0"/>
    <x v="0"/>
    <x v="0"/>
    <n v="0"/>
    <x v="0"/>
    <x v="2"/>
  </r>
  <r>
    <x v="2"/>
    <x v="0"/>
    <s v="一番町集会室　洋室A"/>
    <x v="1"/>
    <x v="0"/>
    <x v="1"/>
    <x v="0"/>
    <s v="2018年04月02日 (月曜日)"/>
    <x v="6"/>
    <n v="48801"/>
    <n v="2501"/>
    <s v="ちよだボランティアセンター"/>
    <x v="1"/>
    <x v="1"/>
    <n v="0"/>
    <n v="3200"/>
    <n v="0"/>
    <n v="0"/>
    <n v="0"/>
    <n v="0"/>
    <x v="0"/>
    <x v="0"/>
    <x v="0"/>
    <n v="0"/>
    <x v="0"/>
    <x v="1"/>
  </r>
  <r>
    <x v="2"/>
    <x v="0"/>
    <s v="一番町集会室　洋室B（料理室）"/>
    <x v="1"/>
    <x v="0"/>
    <x v="1"/>
    <x v="0"/>
    <s v="2018年04月02日 (月曜日)"/>
    <x v="0"/>
    <n v="48802"/>
    <n v="2501"/>
    <s v="ちよだボランティアセンター"/>
    <x v="1"/>
    <x v="1"/>
    <n v="0"/>
    <n v="1900"/>
    <n v="0"/>
    <n v="0"/>
    <n v="0"/>
    <n v="0"/>
    <x v="0"/>
    <x v="0"/>
    <x v="0"/>
    <n v="0"/>
    <x v="0"/>
    <x v="1"/>
  </r>
  <r>
    <x v="2"/>
    <x v="0"/>
    <s v="B１F 洋室A"/>
    <x v="1"/>
    <x v="1"/>
    <x v="1"/>
    <x v="0"/>
    <s v="2018年04月02日 (月曜日)"/>
    <x v="7"/>
    <n v="48804"/>
    <n v="5"/>
    <s v="児童・家庭支援センター"/>
    <x v="3"/>
    <x v="1"/>
    <n v="0"/>
    <n v="3300"/>
    <n v="0"/>
    <n v="0"/>
    <n v="0"/>
    <n v="0"/>
    <x v="0"/>
    <x v="0"/>
    <x v="0"/>
    <n v="0"/>
    <x v="0"/>
    <x v="1"/>
  </r>
  <r>
    <x v="2"/>
    <x v="0"/>
    <s v="B１F 洋室A・B"/>
    <x v="2"/>
    <x v="2"/>
    <x v="2"/>
    <x v="0"/>
    <s v="2018年04月02日 (月曜日)"/>
    <x v="1"/>
    <n v="48805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B１F 洋室C"/>
    <x v="3"/>
    <x v="1"/>
    <x v="1"/>
    <x v="0"/>
    <s v="2018年04月02日 (月曜日)"/>
    <x v="3"/>
    <n v="48807"/>
    <n v="24143"/>
    <s v="（企）株式会社トラスト・ファイブ"/>
    <x v="3"/>
    <x v="0"/>
    <n v="15"/>
    <n v="3000"/>
    <n v="3000"/>
    <n v="3000"/>
    <n v="3000"/>
    <n v="3000"/>
    <x v="0"/>
    <x v="0"/>
    <x v="0"/>
    <n v="0"/>
    <x v="0"/>
    <x v="0"/>
  </r>
  <r>
    <x v="2"/>
    <x v="0"/>
    <s v="B１F 洋室C"/>
    <x v="2"/>
    <x v="2"/>
    <x v="2"/>
    <x v="0"/>
    <s v="2018年04月02日 (月曜日)"/>
    <x v="3"/>
    <n v="48808"/>
    <n v="24622"/>
    <s v="日本空手道常心門少林流勢拳一番町道場"/>
    <x v="4"/>
    <x v="2"/>
    <n v="0"/>
    <n v="4500"/>
    <n v="2250"/>
    <n v="2250"/>
    <n v="2250"/>
    <n v="2250"/>
    <x v="0"/>
    <x v="0"/>
    <x v="0"/>
    <n v="0"/>
    <x v="0"/>
    <x v="0"/>
  </r>
  <r>
    <x v="2"/>
    <x v="0"/>
    <s v="１F 和室B"/>
    <x v="1"/>
    <x v="1"/>
    <x v="1"/>
    <x v="0"/>
    <s v="2018年04月02日 (月曜日)"/>
    <x v="4"/>
    <n v="48809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15"/>
    <n v="28700"/>
    <n v="10150"/>
    <n v="10150"/>
    <n v="10150"/>
    <n v="10150"/>
    <x v="0"/>
    <x v="0"/>
    <x v="0"/>
    <n v="0"/>
    <x v="0"/>
    <x v="2"/>
  </r>
  <r>
    <x v="3"/>
    <x v="0"/>
    <s v="B１F 洋室A・B"/>
    <x v="1"/>
    <x v="0"/>
    <x v="0"/>
    <x v="0"/>
    <s v="2018年04月03日 (火曜日)"/>
    <x v="1"/>
    <n v="39185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04月03日 (火曜日)"/>
    <x v="3"/>
    <n v="39186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B"/>
    <x v="3"/>
    <x v="0"/>
    <x v="0"/>
    <x v="0"/>
    <s v="2018年04月03日 (火曜日)"/>
    <x v="4"/>
    <n v="39188"/>
    <n v="10538"/>
    <s v="（企）一般財団法人　ライフ・プランニング・センター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D"/>
    <x v="3"/>
    <x v="0"/>
    <x v="0"/>
    <x v="0"/>
    <s v="2018年04月03日 (火曜日)"/>
    <x v="8"/>
    <n v="39189"/>
    <n v="24645"/>
    <s v="（企）ＤＡＴＡビジネス㈱"/>
    <x v="0"/>
    <x v="0"/>
    <n v="0"/>
    <n v="1500"/>
    <n v="1500"/>
    <n v="1500"/>
    <n v="1500"/>
    <n v="1500"/>
    <x v="0"/>
    <x v="0"/>
    <x v="0"/>
    <n v="0"/>
    <x v="0"/>
    <x v="0"/>
  </r>
  <r>
    <x v="3"/>
    <x v="0"/>
    <s v="四番町集会室　洋室"/>
    <x v="3"/>
    <x v="0"/>
    <x v="1"/>
    <x v="0"/>
    <s v="2018年04月03日 (火曜日)"/>
    <x v="9"/>
    <n v="39190"/>
    <n v="23095"/>
    <s v="（企）日本学校農業クラブ連盟"/>
    <x v="1"/>
    <x v="0"/>
    <n v="0"/>
    <n v="3200"/>
    <n v="3200"/>
    <n v="3200"/>
    <n v="3200"/>
    <n v="3200"/>
    <x v="0"/>
    <x v="0"/>
    <x v="0"/>
    <n v="0"/>
    <x v="0"/>
    <x v="0"/>
  </r>
  <r>
    <x v="3"/>
    <x v="0"/>
    <s v="１F 和室A"/>
    <x v="1"/>
    <x v="1"/>
    <x v="1"/>
    <x v="0"/>
    <s v="2018年04月03日 (火曜日)"/>
    <x v="2"/>
    <n v="39191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3"/>
    <x v="0"/>
    <s v="１F 和室B"/>
    <x v="2"/>
    <x v="1"/>
    <x v="1"/>
    <x v="0"/>
    <s v="2018年04月03日 (火曜日)"/>
    <x v="4"/>
    <n v="39192"/>
    <n v="7211"/>
    <s v="Ｇ・リズミック東子"/>
    <x v="3"/>
    <x v="2"/>
    <n v="0"/>
    <n v="3000"/>
    <n v="1500"/>
    <n v="1500"/>
    <n v="1500"/>
    <n v="1500"/>
    <x v="0"/>
    <x v="0"/>
    <x v="0"/>
    <n v="0"/>
    <x v="0"/>
    <x v="0"/>
  </r>
  <r>
    <x v="3"/>
    <x v="0"/>
    <s v="B１F 洋室D"/>
    <x v="3"/>
    <x v="1"/>
    <x v="1"/>
    <x v="0"/>
    <s v="2018年04月03日 (火曜日)"/>
    <x v="8"/>
    <n v="39193"/>
    <n v="23173"/>
    <s v="（企）富士製薬工業株式会社"/>
    <x v="3"/>
    <x v="0"/>
    <n v="3"/>
    <n v="2000"/>
    <n v="2000"/>
    <n v="2000"/>
    <n v="2000"/>
    <n v="2000"/>
    <x v="0"/>
    <x v="0"/>
    <x v="0"/>
    <n v="0"/>
    <x v="0"/>
    <x v="0"/>
  </r>
  <r>
    <x v="3"/>
    <x v="0"/>
    <s v="B１F 洋室A・B"/>
    <x v="2"/>
    <x v="1"/>
    <x v="2"/>
    <x v="0"/>
    <s v="2018年04月03日 (火曜日)"/>
    <x v="1"/>
    <n v="39194"/>
    <n v="4795"/>
    <s v="キッズバレエサークル"/>
    <x v="6"/>
    <x v="2"/>
    <n v="0"/>
    <n v="16400"/>
    <n v="8200"/>
    <n v="8200"/>
    <n v="8200"/>
    <n v="8200"/>
    <x v="0"/>
    <x v="0"/>
    <x v="0"/>
    <n v="0"/>
    <x v="0"/>
    <x v="0"/>
  </r>
  <r>
    <x v="3"/>
    <x v="0"/>
    <s v="四番町集会室　洋室"/>
    <x v="1"/>
    <x v="2"/>
    <x v="2"/>
    <x v="0"/>
    <s v="2018年04月03日 (火曜日)"/>
    <x v="9"/>
    <n v="39195"/>
    <n v="1091"/>
    <s v="四番町町会"/>
    <x v="4"/>
    <x v="1"/>
    <n v="0"/>
    <n v="3000"/>
    <n v="0"/>
    <n v="0"/>
    <n v="0"/>
    <n v="0"/>
    <x v="0"/>
    <x v="0"/>
    <x v="0"/>
    <n v="0"/>
    <x v="0"/>
    <x v="1"/>
  </r>
  <r>
    <x v="3"/>
    <x v="0"/>
    <s v="B１F 洋室C"/>
    <x v="3"/>
    <x v="2"/>
    <x v="2"/>
    <x v="0"/>
    <s v="2018年04月03日 (火曜日)"/>
    <x v="3"/>
    <n v="39196"/>
    <n v="24044"/>
    <s v="（企）一般社団法人　東京福岡県人会"/>
    <x v="4"/>
    <x v="0"/>
    <n v="0"/>
    <n v="4500"/>
    <n v="4500"/>
    <n v="4500"/>
    <n v="4500"/>
    <n v="4500"/>
    <x v="0"/>
    <x v="0"/>
    <x v="0"/>
    <n v="0"/>
    <x v="0"/>
    <x v="0"/>
  </r>
  <r>
    <x v="3"/>
    <x v="0"/>
    <s v="一番町集会室　洋室A"/>
    <x v="2"/>
    <x v="2"/>
    <x v="2"/>
    <x v="0"/>
    <s v="2018年04月03日 (火曜日)"/>
    <x v="6"/>
    <n v="39197"/>
    <n v="21476"/>
    <s v="ライオンズマンション一番町第２管理組合"/>
    <x v="4"/>
    <x v="2"/>
    <n v="15"/>
    <n v="3000"/>
    <n v="1500"/>
    <n v="1500"/>
    <n v="1500"/>
    <n v="1500"/>
    <x v="0"/>
    <x v="0"/>
    <x v="0"/>
    <n v="0"/>
    <x v="0"/>
    <x v="0"/>
  </r>
  <r>
    <x v="3"/>
    <x v="0"/>
    <s v="B１F 洋室D"/>
    <x v="3"/>
    <x v="2"/>
    <x v="2"/>
    <x v="0"/>
    <s v="2018年04月03日 (火曜日)"/>
    <x v="8"/>
    <n v="39198"/>
    <n v="7950"/>
    <s v="（企）光清化成建設株式会社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18"/>
    <n v="53300"/>
    <n v="29800"/>
    <n v="29800"/>
    <n v="29800"/>
    <n v="29800"/>
    <x v="0"/>
    <x v="0"/>
    <x v="0"/>
    <n v="0"/>
    <x v="0"/>
    <x v="2"/>
  </r>
  <r>
    <x v="4"/>
    <x v="0"/>
    <s v="B１F 洋室C"/>
    <x v="1"/>
    <x v="0"/>
    <x v="0"/>
    <x v="0"/>
    <s v="2018年04月04日 (水曜日)"/>
    <x v="3"/>
    <n v="39199"/>
    <n v="1066"/>
    <s v="墨千会"/>
    <x v="0"/>
    <x v="1"/>
    <n v="0"/>
    <n v="2200"/>
    <n v="0"/>
    <n v="0"/>
    <n v="0"/>
    <n v="0"/>
    <x v="0"/>
    <x v="0"/>
    <x v="0"/>
    <n v="0"/>
    <x v="0"/>
    <x v="1"/>
  </r>
  <r>
    <x v="4"/>
    <x v="0"/>
    <s v="１F 和室A"/>
    <x v="2"/>
    <x v="0"/>
    <x v="0"/>
    <x v="0"/>
    <s v="2018年04月04日 (水曜日)"/>
    <x v="2"/>
    <n v="39200"/>
    <n v="10301"/>
    <s v="ロケラニ"/>
    <x v="0"/>
    <x v="2"/>
    <n v="0"/>
    <n v="3300"/>
    <n v="1650"/>
    <n v="1650"/>
    <n v="1650"/>
    <n v="1650"/>
    <x v="0"/>
    <x v="0"/>
    <x v="0"/>
    <n v="0"/>
    <x v="0"/>
    <x v="0"/>
  </r>
  <r>
    <x v="4"/>
    <x v="0"/>
    <s v="１F 和室A"/>
    <x v="0"/>
    <x v="1"/>
    <x v="1"/>
    <x v="0"/>
    <s v="2018年04月04日 (水曜日)"/>
    <x v="2"/>
    <n v="39202"/>
    <n v="21461"/>
    <s v="千舟会"/>
    <x v="3"/>
    <x v="0"/>
    <n v="0"/>
    <n v="4500"/>
    <n v="4500"/>
    <n v="4500"/>
    <n v="4500"/>
    <n v="4500"/>
    <x v="0"/>
    <x v="0"/>
    <x v="0"/>
    <n v="0"/>
    <x v="0"/>
    <x v="0"/>
  </r>
  <r>
    <x v="4"/>
    <x v="0"/>
    <s v="B１F 洋室B"/>
    <x v="0"/>
    <x v="1"/>
    <x v="1"/>
    <x v="0"/>
    <s v="2018年04月04日 (水曜日)"/>
    <x v="10"/>
    <n v="39203"/>
    <n v="24229"/>
    <s v="Ｃａｓｙ"/>
    <x v="3"/>
    <x v="0"/>
    <n v="0"/>
    <n v="3300"/>
    <n v="3300"/>
    <n v="3300"/>
    <n v="3300"/>
    <n v="3300"/>
    <x v="0"/>
    <x v="0"/>
    <x v="0"/>
    <n v="0"/>
    <x v="0"/>
    <x v="0"/>
  </r>
  <r>
    <x v="4"/>
    <x v="0"/>
    <s v="B１F 洋室C"/>
    <x v="0"/>
    <x v="2"/>
    <x v="2"/>
    <x v="0"/>
    <s v="2018年04月04日 (水曜日)"/>
    <x v="3"/>
    <n v="39204"/>
    <n v="7880"/>
    <s v="東京司法書士会千代田支部"/>
    <x v="4"/>
    <x v="0"/>
    <n v="0"/>
    <n v="4500"/>
    <n v="4500"/>
    <n v="4500"/>
    <n v="4500"/>
    <n v="4500"/>
    <x v="0"/>
    <x v="0"/>
    <x v="0"/>
    <n v="0"/>
    <x v="0"/>
    <x v="0"/>
  </r>
  <r>
    <x v="4"/>
    <x v="0"/>
    <s v="１F 和室A"/>
    <x v="0"/>
    <x v="2"/>
    <x v="2"/>
    <x v="0"/>
    <s v="2018年04月04日 (水曜日)"/>
    <x v="2"/>
    <n v="39205"/>
    <n v="24090"/>
    <s v="呼吸の会"/>
    <x v="4"/>
    <x v="0"/>
    <n v="0"/>
    <n v="6700"/>
    <n v="6700"/>
    <n v="6700"/>
    <n v="6700"/>
    <n v="6700"/>
    <x v="0"/>
    <x v="0"/>
    <x v="0"/>
    <n v="0"/>
    <x v="0"/>
    <x v="0"/>
  </r>
  <r>
    <x v="4"/>
    <x v="0"/>
    <s v="一番町集会室　洋室B（料理室）"/>
    <x v="0"/>
    <x v="2"/>
    <x v="2"/>
    <x v="0"/>
    <s v="2018年04月04日 (水曜日)"/>
    <x v="0"/>
    <n v="39206"/>
    <n v="22625"/>
    <s v="ＫＬ蕎麦打ち会　東京本部"/>
    <x v="4"/>
    <x v="0"/>
    <n v="4"/>
    <n v="1800"/>
    <n v="1800"/>
    <n v="1800"/>
    <n v="1800"/>
    <n v="1800"/>
    <x v="0"/>
    <x v="0"/>
    <x v="0"/>
    <n v="0"/>
    <x v="0"/>
    <x v="0"/>
  </r>
  <r>
    <x v="4"/>
    <x v="0"/>
    <s v="B１F 洋室A"/>
    <x v="0"/>
    <x v="2"/>
    <x v="2"/>
    <x v="0"/>
    <s v="2018年04月04日 (水曜日)"/>
    <x v="7"/>
    <n v="39207"/>
    <n v="23787"/>
    <s v="メンタルチャージ"/>
    <x v="4"/>
    <x v="0"/>
    <n v="6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0"/>
    <n v="31200"/>
    <n v="27350"/>
    <n v="27350"/>
    <n v="27350"/>
    <n v="27350"/>
    <x v="0"/>
    <x v="0"/>
    <x v="0"/>
    <n v="0"/>
    <x v="0"/>
    <x v="2"/>
  </r>
  <r>
    <x v="5"/>
    <x v="0"/>
    <s v="四番町集会室　洋室"/>
    <x v="1"/>
    <x v="0"/>
    <x v="0"/>
    <x v="0"/>
    <s v="2018年04月05日 (木曜日)"/>
    <x v="9"/>
    <n v="39208"/>
    <n v="0"/>
    <s v="シルバートレーニングスタジオ"/>
    <x v="0"/>
    <x v="6"/>
    <n v="0"/>
    <n v="1300"/>
    <n v="0"/>
    <n v="0"/>
    <n v="0"/>
    <n v="0"/>
    <x v="0"/>
    <x v="0"/>
    <x v="0"/>
    <n v="0"/>
    <x v="0"/>
    <x v="1"/>
  </r>
  <r>
    <x v="5"/>
    <x v="0"/>
    <s v="B１F 洋室C"/>
    <x v="0"/>
    <x v="0"/>
    <x v="0"/>
    <x v="0"/>
    <s v="2018年04月05日 (木曜日)"/>
    <x v="3"/>
    <n v="39209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一番町集会室　洋室A"/>
    <x v="3"/>
    <x v="0"/>
    <x v="1"/>
    <x v="0"/>
    <s v="2018年04月05日 (木曜日)"/>
    <x v="6"/>
    <n v="39210"/>
    <n v="23638"/>
    <s v="（企）㈱ファクトリージャパングループ"/>
    <x v="1"/>
    <x v="0"/>
    <n v="20"/>
    <n v="3200"/>
    <n v="3200"/>
    <n v="3200"/>
    <n v="3200"/>
    <n v="3200"/>
    <x v="0"/>
    <x v="0"/>
    <x v="0"/>
    <n v="0"/>
    <x v="0"/>
    <x v="0"/>
  </r>
  <r>
    <x v="5"/>
    <x v="0"/>
    <s v="B１F 洋室A・B"/>
    <x v="2"/>
    <x v="0"/>
    <x v="2"/>
    <x v="0"/>
    <s v="2018年04月05日 (木曜日)"/>
    <x v="1"/>
    <n v="39211"/>
    <n v="4927"/>
    <s v="觀風會"/>
    <x v="2"/>
    <x v="2"/>
    <n v="0"/>
    <n v="21200"/>
    <n v="10600"/>
    <n v="10600"/>
    <n v="10600"/>
    <n v="10600"/>
    <x v="0"/>
    <x v="0"/>
    <x v="0"/>
    <n v="0"/>
    <x v="0"/>
    <x v="0"/>
  </r>
  <r>
    <x v="5"/>
    <x v="0"/>
    <s v="B１F 洋室D"/>
    <x v="0"/>
    <x v="1"/>
    <x v="1"/>
    <x v="0"/>
    <s v="2018年04月05日 (木曜日)"/>
    <x v="8"/>
    <n v="39214"/>
    <n v="8707"/>
    <s v="伝統太極拳会"/>
    <x v="3"/>
    <x v="0"/>
    <n v="0"/>
    <n v="2000"/>
    <n v="2000"/>
    <n v="2000"/>
    <n v="2000"/>
    <n v="2000"/>
    <x v="0"/>
    <x v="0"/>
    <x v="0"/>
    <n v="0"/>
    <x v="0"/>
    <x v="0"/>
  </r>
  <r>
    <x v="5"/>
    <x v="0"/>
    <s v="B１F 洋室C"/>
    <x v="3"/>
    <x v="1"/>
    <x v="1"/>
    <x v="0"/>
    <s v="2018年04月05日 (木曜日)"/>
    <x v="3"/>
    <n v="39215"/>
    <n v="22621"/>
    <s v="（企）サンヨーホームズ㈱"/>
    <x v="3"/>
    <x v="0"/>
    <n v="30"/>
    <n v="3000"/>
    <n v="3000"/>
    <n v="3000"/>
    <n v="3000"/>
    <n v="3000"/>
    <x v="0"/>
    <x v="0"/>
    <x v="0"/>
    <n v="0"/>
    <x v="0"/>
    <x v="0"/>
  </r>
  <r>
    <x v="5"/>
    <x v="0"/>
    <s v="B１F 洋室C"/>
    <x v="1"/>
    <x v="2"/>
    <x v="2"/>
    <x v="0"/>
    <s v="2018年04月05日 (木曜日)"/>
    <x v="3"/>
    <n v="39216"/>
    <n v="1111"/>
    <s v="一番町町会"/>
    <x v="4"/>
    <x v="1"/>
    <n v="0"/>
    <n v="4500"/>
    <n v="0"/>
    <n v="0"/>
    <n v="0"/>
    <n v="0"/>
    <x v="0"/>
    <x v="0"/>
    <x v="0"/>
    <n v="0"/>
    <x v="0"/>
    <x v="1"/>
  </r>
  <r>
    <x v="5"/>
    <x v="0"/>
    <s v="四番町集会室　洋室"/>
    <x v="0"/>
    <x v="2"/>
    <x v="2"/>
    <x v="0"/>
    <s v="2018年04月05日 (木曜日)"/>
    <x v="9"/>
    <n v="39217"/>
    <n v="0"/>
    <s v="ビートワークショップ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一番町集会室　洋室A"/>
    <x v="0"/>
    <x v="2"/>
    <x v="2"/>
    <x v="0"/>
    <s v="2018年04月05日 (木曜日)"/>
    <x v="6"/>
    <n v="39218"/>
    <n v="24594"/>
    <s v="学生団体ワールドフット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50"/>
    <n v="43400"/>
    <n v="27000"/>
    <n v="27000"/>
    <n v="27000"/>
    <n v="27000"/>
    <x v="0"/>
    <x v="0"/>
    <x v="0"/>
    <n v="0"/>
    <x v="0"/>
    <x v="2"/>
  </r>
  <r>
    <x v="6"/>
    <x v="0"/>
    <s v="１F 和室A"/>
    <x v="1"/>
    <x v="0"/>
    <x v="0"/>
    <x v="0"/>
    <s v="2018年04月06日 (金曜日)"/>
    <x v="2"/>
    <n v="39219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B１F 洋室A"/>
    <x v="2"/>
    <x v="0"/>
    <x v="0"/>
    <x v="0"/>
    <s v="2018年04月06日 (金曜日)"/>
    <x v="7"/>
    <n v="39220"/>
    <n v="20221"/>
    <s v="ジーヴァン・ヨガ・ジャパン"/>
    <x v="0"/>
    <x v="2"/>
    <n v="0"/>
    <n v="2400"/>
    <n v="1200"/>
    <n v="1200"/>
    <n v="1200"/>
    <n v="1200"/>
    <x v="0"/>
    <x v="0"/>
    <x v="0"/>
    <n v="0"/>
    <x v="0"/>
    <x v="0"/>
  </r>
  <r>
    <x v="6"/>
    <x v="0"/>
    <s v="１F 和室B"/>
    <x v="1"/>
    <x v="0"/>
    <x v="1"/>
    <x v="0"/>
    <s v="2018年04月06日 (金曜日)"/>
    <x v="4"/>
    <n v="39223"/>
    <n v="5"/>
    <s v="児童・家庭支援センター"/>
    <x v="1"/>
    <x v="1"/>
    <n v="0"/>
    <n v="5200"/>
    <n v="0"/>
    <n v="0"/>
    <n v="0"/>
    <n v="0"/>
    <x v="0"/>
    <x v="0"/>
    <x v="0"/>
    <n v="0"/>
    <x v="0"/>
    <x v="1"/>
  </r>
  <r>
    <x v="6"/>
    <x v="0"/>
    <s v="１F 和室A"/>
    <x v="1"/>
    <x v="1"/>
    <x v="1"/>
    <x v="0"/>
    <s v="2018年04月06日 (金曜日)"/>
    <x v="2"/>
    <n v="39224"/>
    <n v="1099"/>
    <s v="麹町二丁目町会婦人部同好会"/>
    <x v="3"/>
    <x v="1"/>
    <n v="0"/>
    <n v="45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8年04月06日 (金曜日)"/>
    <x v="3"/>
    <n v="39225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A"/>
    <x v="2"/>
    <x v="1"/>
    <x v="1"/>
    <x v="0"/>
    <s v="2018年04月06日 (金曜日)"/>
    <x v="7"/>
    <n v="39226"/>
    <n v="10641"/>
    <s v="アネラ　パパ　ケイキ"/>
    <x v="3"/>
    <x v="2"/>
    <n v="0"/>
    <n v="3300"/>
    <n v="1650"/>
    <n v="1650"/>
    <n v="1650"/>
    <n v="1650"/>
    <x v="0"/>
    <x v="0"/>
    <x v="0"/>
    <n v="0"/>
    <x v="0"/>
    <x v="0"/>
  </r>
  <r>
    <x v="6"/>
    <x v="0"/>
    <s v="四番町集会室　洋室"/>
    <x v="2"/>
    <x v="1"/>
    <x v="2"/>
    <x v="0"/>
    <s v="2018年04月06日 (金曜日)"/>
    <x v="9"/>
    <n v="39228"/>
    <n v="4910"/>
    <s v="つくし会"/>
    <x v="6"/>
    <x v="2"/>
    <n v="0"/>
    <n v="4900"/>
    <n v="2450"/>
    <n v="2450"/>
    <n v="2450"/>
    <n v="2450"/>
    <x v="0"/>
    <x v="0"/>
    <x v="0"/>
    <n v="0"/>
    <x v="0"/>
    <x v="0"/>
  </r>
  <r>
    <x v="6"/>
    <x v="0"/>
    <s v="B１F 洋室D"/>
    <x v="2"/>
    <x v="1"/>
    <x v="2"/>
    <x v="0"/>
    <s v="2018年04月06日 (金曜日)"/>
    <x v="8"/>
    <n v="39229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B１F 洋室A・B"/>
    <x v="1"/>
    <x v="2"/>
    <x v="2"/>
    <x v="0"/>
    <s v="2018年04月06日 (金曜日)"/>
    <x v="1"/>
    <n v="39230"/>
    <n v="1103"/>
    <s v="糀町惣町睦会"/>
    <x v="4"/>
    <x v="1"/>
    <n v="0"/>
    <n v="9800"/>
    <n v="0"/>
    <n v="0"/>
    <n v="0"/>
    <n v="0"/>
    <x v="0"/>
    <x v="0"/>
    <x v="0"/>
    <n v="0"/>
    <x v="0"/>
    <x v="1"/>
  </r>
  <r>
    <x v="6"/>
    <x v="0"/>
    <s v="１F 和室B"/>
    <x v="0"/>
    <x v="2"/>
    <x v="2"/>
    <x v="0"/>
    <s v="2018年04月06日 (金曜日)"/>
    <x v="4"/>
    <n v="39231"/>
    <n v="7370"/>
    <s v="カレイ・ナー・プア"/>
    <x v="4"/>
    <x v="0"/>
    <n v="0"/>
    <n v="4500"/>
    <n v="4500"/>
    <n v="4500"/>
    <n v="4500"/>
    <n v="4500"/>
    <x v="0"/>
    <x v="0"/>
    <x v="0"/>
    <n v="0"/>
    <x v="0"/>
    <x v="0"/>
  </r>
  <r>
    <x v="6"/>
    <x v="0"/>
    <s v="１F 和室A"/>
    <x v="2"/>
    <x v="2"/>
    <x v="2"/>
    <x v="0"/>
    <s v="2018年04月06日 (金曜日)"/>
    <x v="2"/>
    <n v="39232"/>
    <n v="10641"/>
    <s v="アネラ　パパ　ケイキ"/>
    <x v="4"/>
    <x v="2"/>
    <n v="0"/>
    <n v="6700"/>
    <n v="3350"/>
    <n v="3350"/>
    <n v="3350"/>
    <n v="3350"/>
    <x v="0"/>
    <x v="0"/>
    <x v="0"/>
    <n v="0"/>
    <x v="0"/>
    <x v="0"/>
  </r>
  <r>
    <x v="6"/>
    <x v="0"/>
    <s v="一番町集会室　洋室A"/>
    <x v="0"/>
    <x v="2"/>
    <x v="2"/>
    <x v="0"/>
    <s v="2018年04月06日 (金曜日)"/>
    <x v="6"/>
    <n v="39233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0"/>
    <n v="55600"/>
    <n v="18650"/>
    <n v="18650"/>
    <n v="18650"/>
    <n v="18650"/>
    <x v="0"/>
    <x v="0"/>
    <x v="0"/>
    <n v="0"/>
    <x v="0"/>
    <x v="2"/>
  </r>
  <r>
    <x v="7"/>
    <x v="0"/>
    <s v="１F 和室B"/>
    <x v="0"/>
    <x v="0"/>
    <x v="0"/>
    <x v="0"/>
    <s v="2018年04月07日 (土曜日)"/>
    <x v="4"/>
    <n v="39237"/>
    <n v="21004"/>
    <s v="インドに学ぶウエルネス研究会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B１F 洋室D"/>
    <x v="2"/>
    <x v="0"/>
    <x v="0"/>
    <x v="0"/>
    <s v="2018年04月07日 (土曜日)"/>
    <x v="8"/>
    <n v="39238"/>
    <n v="6533"/>
    <s v="一番町ロイアルハイツ管理組合"/>
    <x v="0"/>
    <x v="2"/>
    <n v="0"/>
    <n v="1500"/>
    <n v="750"/>
    <n v="750"/>
    <n v="750"/>
    <n v="750"/>
    <x v="0"/>
    <x v="0"/>
    <x v="0"/>
    <n v="0"/>
    <x v="0"/>
    <x v="0"/>
  </r>
  <r>
    <x v="7"/>
    <x v="0"/>
    <s v="B１F 洋室A"/>
    <x v="1"/>
    <x v="1"/>
    <x v="1"/>
    <x v="0"/>
    <s v="2018年04月07日 (土曜日)"/>
    <x v="7"/>
    <n v="39239"/>
    <n v="1093"/>
    <s v="麹町二丁目町会"/>
    <x v="3"/>
    <x v="1"/>
    <n v="0"/>
    <n v="3300"/>
    <n v="0"/>
    <n v="0"/>
    <n v="0"/>
    <n v="0"/>
    <x v="0"/>
    <x v="0"/>
    <x v="0"/>
    <n v="0"/>
    <x v="0"/>
    <x v="1"/>
  </r>
  <r>
    <x v="7"/>
    <x v="0"/>
    <s v="B１F 洋室C"/>
    <x v="1"/>
    <x v="1"/>
    <x v="1"/>
    <x v="0"/>
    <s v="2018年04月07日 (土曜日)"/>
    <x v="3"/>
    <n v="39240"/>
    <n v="10513"/>
    <s v="木村　正明　　区政報告会"/>
    <x v="3"/>
    <x v="1"/>
    <n v="0"/>
    <n v="3000"/>
    <n v="0"/>
    <n v="0"/>
    <n v="0"/>
    <n v="0"/>
    <x v="0"/>
    <x v="0"/>
    <x v="0"/>
    <n v="0"/>
    <x v="0"/>
    <x v="1"/>
  </r>
  <r>
    <x v="7"/>
    <x v="0"/>
    <s v="B１F 洋室D"/>
    <x v="2"/>
    <x v="1"/>
    <x v="1"/>
    <x v="0"/>
    <s v="2018年04月07日 (土曜日)"/>
    <x v="8"/>
    <n v="39241"/>
    <n v="1168"/>
    <s v="麹町書道教室"/>
    <x v="3"/>
    <x v="2"/>
    <n v="0"/>
    <n v="2000"/>
    <n v="1000"/>
    <n v="1000"/>
    <n v="1000"/>
    <n v="1000"/>
    <x v="0"/>
    <x v="0"/>
    <x v="0"/>
    <n v="0"/>
    <x v="0"/>
    <x v="0"/>
  </r>
  <r>
    <x v="7"/>
    <x v="0"/>
    <s v="１F 和室B"/>
    <x v="2"/>
    <x v="1"/>
    <x v="1"/>
    <x v="0"/>
    <s v="2018年04月07日 (土曜日)"/>
    <x v="4"/>
    <n v="39243"/>
    <n v="23757"/>
    <s v="キッズ茶道一番町クラブ"/>
    <x v="3"/>
    <x v="2"/>
    <n v="0"/>
    <n v="3000"/>
    <n v="1500"/>
    <n v="1500"/>
    <n v="1500"/>
    <n v="1500"/>
    <x v="0"/>
    <x v="0"/>
    <x v="0"/>
    <n v="0"/>
    <x v="0"/>
    <x v="0"/>
  </r>
  <r>
    <x v="7"/>
    <x v="0"/>
    <s v="一番町集会室　洋室A"/>
    <x v="0"/>
    <x v="1"/>
    <x v="1"/>
    <x v="0"/>
    <s v="2018年04月07日 (土曜日)"/>
    <x v="6"/>
    <n v="39244"/>
    <n v="8058"/>
    <s v="ふるさと五城目会"/>
    <x v="3"/>
    <x v="0"/>
    <n v="0"/>
    <n v="1900"/>
    <n v="1900"/>
    <n v="1900"/>
    <n v="1900"/>
    <n v="1900"/>
    <x v="0"/>
    <x v="0"/>
    <x v="0"/>
    <n v="0"/>
    <x v="0"/>
    <x v="0"/>
  </r>
  <r>
    <x v="7"/>
    <x v="0"/>
    <s v="１F 和室A"/>
    <x v="1"/>
    <x v="1"/>
    <x v="2"/>
    <x v="0"/>
    <s v="2018年04月07日 (土曜日)"/>
    <x v="2"/>
    <n v="39246"/>
    <n v="1093"/>
    <s v="麹町二丁目町会"/>
    <x v="6"/>
    <x v="1"/>
    <n v="0"/>
    <n v="11200"/>
    <n v="0"/>
    <n v="0"/>
    <n v="0"/>
    <n v="0"/>
    <x v="0"/>
    <x v="0"/>
    <x v="0"/>
    <n v="0"/>
    <x v="0"/>
    <x v="1"/>
  </r>
  <r>
    <x v="7"/>
    <x v="0"/>
    <s v="一番町集会室　洋室A"/>
    <x v="1"/>
    <x v="2"/>
    <x v="2"/>
    <x v="0"/>
    <s v="2018年04月07日 (土曜日)"/>
    <x v="6"/>
    <n v="39249"/>
    <n v="1089"/>
    <s v="麹町囃子（麹町三丁目町会）"/>
    <x v="4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0"/>
    <n v="31100"/>
    <n v="7350"/>
    <n v="7350"/>
    <n v="7350"/>
    <n v="7350"/>
    <x v="0"/>
    <x v="0"/>
    <x v="0"/>
    <n v="0"/>
    <x v="0"/>
    <x v="2"/>
  </r>
  <r>
    <x v="2"/>
    <x v="0"/>
    <s v="１F 和室B"/>
    <x v="2"/>
    <x v="0"/>
    <x v="0"/>
    <x v="0"/>
    <s v="2018年04月09日 (月曜日)"/>
    <x v="4"/>
    <n v="39250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2"/>
    <x v="0"/>
    <s v="B１F 洋室A・B"/>
    <x v="3"/>
    <x v="0"/>
    <x v="0"/>
    <x v="0"/>
    <s v="2018年04月09日 (月曜日)"/>
    <x v="1"/>
    <n v="39251"/>
    <n v="22621"/>
    <s v="（企）サンヨーホームズ㈱"/>
    <x v="0"/>
    <x v="0"/>
    <n v="35"/>
    <n v="4800"/>
    <n v="4800"/>
    <n v="4800"/>
    <n v="4800"/>
    <n v="4800"/>
    <x v="0"/>
    <x v="0"/>
    <x v="0"/>
    <n v="0"/>
    <x v="0"/>
    <x v="0"/>
  </r>
  <r>
    <x v="2"/>
    <x v="0"/>
    <s v="１F 和室B"/>
    <x v="1"/>
    <x v="1"/>
    <x v="1"/>
    <x v="0"/>
    <s v="2018年04月09日 (月曜日)"/>
    <x v="4"/>
    <n v="39253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B１F 洋室C"/>
    <x v="3"/>
    <x v="1"/>
    <x v="1"/>
    <x v="0"/>
    <s v="2018年04月09日 (月曜日)"/>
    <x v="3"/>
    <n v="39256"/>
    <n v="23638"/>
    <s v="（企）㈱ファクトリージャパングループ"/>
    <x v="3"/>
    <x v="0"/>
    <n v="10"/>
    <n v="3000"/>
    <n v="3000"/>
    <n v="3000"/>
    <n v="3000"/>
    <n v="3000"/>
    <x v="0"/>
    <x v="0"/>
    <x v="0"/>
    <n v="0"/>
    <x v="0"/>
    <x v="0"/>
  </r>
  <r>
    <x v="2"/>
    <x v="0"/>
    <s v="１F 和室A"/>
    <x v="0"/>
    <x v="1"/>
    <x v="2"/>
    <x v="0"/>
    <s v="2018年04月09日 (月曜日)"/>
    <x v="2"/>
    <n v="39257"/>
    <n v="20989"/>
    <s v="花ノ本会"/>
    <x v="6"/>
    <x v="0"/>
    <n v="0"/>
    <n v="11200"/>
    <n v="11200"/>
    <n v="11200"/>
    <n v="11200"/>
    <n v="11200"/>
    <x v="0"/>
    <x v="0"/>
    <x v="0"/>
    <n v="0"/>
    <x v="0"/>
    <x v="0"/>
  </r>
  <r>
    <x v="2"/>
    <x v="0"/>
    <s v="B１F 洋室C"/>
    <x v="1"/>
    <x v="2"/>
    <x v="2"/>
    <x v="0"/>
    <s v="2018年04月09日 (月曜日)"/>
    <x v="3"/>
    <n v="39258"/>
    <n v="1098"/>
    <s v="平河町一丁目町会"/>
    <x v="4"/>
    <x v="1"/>
    <n v="0"/>
    <n v="4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45"/>
    <n v="28700"/>
    <n v="20100"/>
    <n v="20100"/>
    <n v="20100"/>
    <n v="20100"/>
    <x v="0"/>
    <x v="0"/>
    <x v="0"/>
    <n v="0"/>
    <x v="0"/>
    <x v="2"/>
  </r>
  <r>
    <x v="3"/>
    <x v="0"/>
    <s v="B１F 洋室A・B"/>
    <x v="1"/>
    <x v="0"/>
    <x v="0"/>
    <x v="0"/>
    <s v="2018年04月10日 (火曜日)"/>
    <x v="1"/>
    <n v="39261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04月10日 (火曜日)"/>
    <x v="3"/>
    <n v="39262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A"/>
    <x v="2"/>
    <x v="0"/>
    <x v="0"/>
    <x v="0"/>
    <s v="2018年04月10日 (火曜日)"/>
    <x v="2"/>
    <n v="39263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１F 和室B"/>
    <x v="1"/>
    <x v="1"/>
    <x v="1"/>
    <x v="0"/>
    <s v="2018年04月10日 (火曜日)"/>
    <x v="4"/>
    <n v="39265"/>
    <n v="2500"/>
    <s v="千代田区民踊連盟麹町支部"/>
    <x v="3"/>
    <x v="1"/>
    <n v="0"/>
    <n v="3000"/>
    <n v="0"/>
    <n v="0"/>
    <n v="0"/>
    <n v="0"/>
    <x v="0"/>
    <x v="0"/>
    <x v="0"/>
    <n v="0"/>
    <x v="0"/>
    <x v="1"/>
  </r>
  <r>
    <x v="3"/>
    <x v="0"/>
    <s v="１F 和室A"/>
    <x v="2"/>
    <x v="1"/>
    <x v="1"/>
    <x v="0"/>
    <s v="2018年04月10日 (火曜日)"/>
    <x v="2"/>
    <n v="39266"/>
    <n v="7211"/>
    <s v="Ｇ・リズミック東子"/>
    <x v="3"/>
    <x v="2"/>
    <n v="0"/>
    <n v="4500"/>
    <n v="2250"/>
    <n v="2250"/>
    <n v="2250"/>
    <n v="2250"/>
    <x v="0"/>
    <x v="0"/>
    <x v="0"/>
    <n v="0"/>
    <x v="0"/>
    <x v="0"/>
  </r>
  <r>
    <x v="3"/>
    <x v="0"/>
    <s v="B１F 洋室A・B"/>
    <x v="2"/>
    <x v="1"/>
    <x v="1"/>
    <x v="0"/>
    <s v="2018年04月10日 (火曜日)"/>
    <x v="1"/>
    <n v="39267"/>
    <n v="4795"/>
    <s v="キッズバレエサークル"/>
    <x v="3"/>
    <x v="2"/>
    <n v="0"/>
    <n v="6600"/>
    <n v="3300"/>
    <n v="3300"/>
    <n v="3300"/>
    <n v="3300"/>
    <x v="0"/>
    <x v="0"/>
    <x v="0"/>
    <n v="0"/>
    <x v="0"/>
    <x v="0"/>
  </r>
  <r>
    <x v="3"/>
    <x v="0"/>
    <s v="B１F 洋室C"/>
    <x v="3"/>
    <x v="1"/>
    <x v="2"/>
    <x v="0"/>
    <s v="2018年04月10日 (火曜日)"/>
    <x v="3"/>
    <n v="39268"/>
    <n v="22497"/>
    <s v="（企）ソウルドアウト株式会社"/>
    <x v="6"/>
    <x v="0"/>
    <n v="10"/>
    <n v="7500"/>
    <n v="7500"/>
    <n v="7500"/>
    <n v="7500"/>
    <n v="7500"/>
    <x v="0"/>
    <x v="0"/>
    <x v="0"/>
    <n v="0"/>
    <x v="0"/>
    <x v="0"/>
  </r>
  <r>
    <x v="3"/>
    <x v="0"/>
    <s v="B１F 洋室A"/>
    <x v="2"/>
    <x v="2"/>
    <x v="2"/>
    <x v="0"/>
    <s v="2018年04月10日 (火曜日)"/>
    <x v="7"/>
    <n v="39270"/>
    <n v="4795"/>
    <s v="キッズバレエサークル"/>
    <x v="4"/>
    <x v="2"/>
    <n v="0"/>
    <n v="4900"/>
    <n v="2450"/>
    <n v="2450"/>
    <n v="2450"/>
    <n v="2450"/>
    <x v="0"/>
    <x v="0"/>
    <x v="0"/>
    <n v="0"/>
    <x v="0"/>
    <x v="0"/>
  </r>
  <r>
    <x v="3"/>
    <x v="0"/>
    <s v="１F 和室B"/>
    <x v="1"/>
    <x v="2"/>
    <x v="2"/>
    <x v="0"/>
    <s v="2018年04月10日 (火曜日)"/>
    <x v="4"/>
    <n v="39271"/>
    <n v="1059"/>
    <s v="麹町地区野球会"/>
    <x v="4"/>
    <x v="1"/>
    <n v="0"/>
    <n v="4500"/>
    <n v="0"/>
    <n v="0"/>
    <n v="0"/>
    <n v="0"/>
    <x v="0"/>
    <x v="0"/>
    <x v="0"/>
    <n v="0"/>
    <x v="0"/>
    <x v="1"/>
  </r>
  <r>
    <x v="3"/>
    <x v="0"/>
    <s v="四番町集会室　洋室"/>
    <x v="2"/>
    <x v="2"/>
    <x v="2"/>
    <x v="0"/>
    <s v="2018年04月10日 (火曜日)"/>
    <x v="9"/>
    <n v="39272"/>
    <n v="21476"/>
    <s v="ライオンズマンション一番町第２管理組合"/>
    <x v="4"/>
    <x v="2"/>
    <n v="15"/>
    <n v="3000"/>
    <n v="1500"/>
    <n v="1500"/>
    <n v="1500"/>
    <n v="1500"/>
    <x v="0"/>
    <x v="0"/>
    <x v="0"/>
    <n v="0"/>
    <x v="0"/>
    <x v="0"/>
  </r>
  <r>
    <x v="3"/>
    <x v="0"/>
    <s v="B１F 洋室D"/>
    <x v="0"/>
    <x v="2"/>
    <x v="2"/>
    <x v="0"/>
    <s v="2018年04月10日 (火曜日)"/>
    <x v="8"/>
    <n v="39273"/>
    <n v="23211"/>
    <s v="ＡＤＶＡＮＴＡＧＥ　Ｔ．Ｔ．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B１F 洋室B"/>
    <x v="2"/>
    <x v="2"/>
    <x v="2"/>
    <x v="0"/>
    <s v="2018年04月10日 (火曜日)"/>
    <x v="10"/>
    <n v="39274"/>
    <n v="4795"/>
    <s v="キッズバレエサークル"/>
    <x v="4"/>
    <x v="2"/>
    <n v="0"/>
    <n v="4900"/>
    <n v="2450"/>
    <n v="2450"/>
    <n v="2450"/>
    <n v="24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5"/>
    <n v="52200"/>
    <n v="26300"/>
    <n v="26300"/>
    <n v="26300"/>
    <n v="26300"/>
    <x v="0"/>
    <x v="0"/>
    <x v="0"/>
    <n v="0"/>
    <x v="0"/>
    <x v="2"/>
  </r>
  <r>
    <x v="4"/>
    <x v="0"/>
    <s v="B１F 洋室D"/>
    <x v="2"/>
    <x v="0"/>
    <x v="0"/>
    <x v="0"/>
    <s v="2018年04月11日 (水曜日)"/>
    <x v="8"/>
    <n v="39275"/>
    <n v="9751"/>
    <s v="九華会書道"/>
    <x v="0"/>
    <x v="2"/>
    <n v="0"/>
    <n v="1500"/>
    <n v="750"/>
    <n v="750"/>
    <n v="750"/>
    <n v="750"/>
    <x v="0"/>
    <x v="0"/>
    <x v="0"/>
    <n v="0"/>
    <x v="0"/>
    <x v="0"/>
  </r>
  <r>
    <x v="4"/>
    <x v="0"/>
    <s v="１F 和室A"/>
    <x v="2"/>
    <x v="0"/>
    <x v="0"/>
    <x v="0"/>
    <s v="2018年04月11日 (水曜日)"/>
    <x v="2"/>
    <n v="39276"/>
    <n v="10301"/>
    <s v="ロケラニ"/>
    <x v="0"/>
    <x v="2"/>
    <n v="0"/>
    <n v="3300"/>
    <n v="1650"/>
    <n v="1650"/>
    <n v="1650"/>
    <n v="1650"/>
    <x v="0"/>
    <x v="0"/>
    <x v="0"/>
    <n v="0"/>
    <x v="0"/>
    <x v="0"/>
  </r>
  <r>
    <x v="4"/>
    <x v="0"/>
    <s v="B１F 洋室A"/>
    <x v="0"/>
    <x v="0"/>
    <x v="0"/>
    <x v="0"/>
    <s v="2018年04月11日 (水曜日)"/>
    <x v="7"/>
    <n v="39277"/>
    <n v="4705"/>
    <s v="エギク　ジャパニーズダンス　プロダクツ"/>
    <x v="0"/>
    <x v="0"/>
    <n v="0"/>
    <n v="2400"/>
    <n v="2400"/>
    <n v="2400"/>
    <n v="2400"/>
    <n v="2400"/>
    <x v="0"/>
    <x v="0"/>
    <x v="0"/>
    <n v="0"/>
    <x v="0"/>
    <x v="0"/>
  </r>
  <r>
    <x v="4"/>
    <x v="0"/>
    <s v="B１F 洋室A・B"/>
    <x v="1"/>
    <x v="1"/>
    <x v="1"/>
    <x v="0"/>
    <s v="2018年04月11日 (水曜日)"/>
    <x v="1"/>
    <n v="39279"/>
    <n v="13"/>
    <s v="災害対策・危機管理課"/>
    <x v="3"/>
    <x v="1"/>
    <n v="0"/>
    <n v="6600"/>
    <n v="0"/>
    <n v="0"/>
    <n v="0"/>
    <n v="0"/>
    <x v="0"/>
    <x v="0"/>
    <x v="0"/>
    <n v="0"/>
    <x v="0"/>
    <x v="1"/>
  </r>
  <r>
    <x v="4"/>
    <x v="0"/>
    <s v="B１F 洋室D"/>
    <x v="2"/>
    <x v="1"/>
    <x v="1"/>
    <x v="0"/>
    <s v="2018年04月11日 (水曜日)"/>
    <x v="8"/>
    <n v="39280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１F 和室A"/>
    <x v="0"/>
    <x v="1"/>
    <x v="1"/>
    <x v="0"/>
    <s v="2018年04月11日 (水曜日)"/>
    <x v="2"/>
    <n v="39281"/>
    <n v="21461"/>
    <s v="千舟会"/>
    <x v="3"/>
    <x v="0"/>
    <n v="0"/>
    <n v="4500"/>
    <n v="4500"/>
    <n v="4500"/>
    <n v="4500"/>
    <n v="4500"/>
    <x v="0"/>
    <x v="0"/>
    <x v="0"/>
    <n v="0"/>
    <x v="0"/>
    <x v="0"/>
  </r>
  <r>
    <x v="4"/>
    <x v="0"/>
    <s v="１F 和室B"/>
    <x v="0"/>
    <x v="1"/>
    <x v="1"/>
    <x v="0"/>
    <s v="2018年04月11日 (水曜日)"/>
    <x v="4"/>
    <n v="39282"/>
    <n v="2297"/>
    <s v="中村会"/>
    <x v="3"/>
    <x v="0"/>
    <n v="0"/>
    <n v="3000"/>
    <n v="3000"/>
    <n v="3000"/>
    <n v="3000"/>
    <n v="3000"/>
    <x v="0"/>
    <x v="0"/>
    <x v="0"/>
    <n v="0"/>
    <x v="0"/>
    <x v="0"/>
  </r>
  <r>
    <x v="4"/>
    <x v="0"/>
    <s v="B１F 洋室C"/>
    <x v="1"/>
    <x v="1"/>
    <x v="1"/>
    <x v="0"/>
    <s v="2018年04月11日 (水曜日)"/>
    <x v="3"/>
    <n v="39284"/>
    <n v="1115"/>
    <s v="麹町長寿会"/>
    <x v="3"/>
    <x v="1"/>
    <n v="0"/>
    <n v="3000"/>
    <n v="0"/>
    <n v="0"/>
    <n v="0"/>
    <n v="0"/>
    <x v="0"/>
    <x v="0"/>
    <x v="0"/>
    <n v="0"/>
    <x v="0"/>
    <x v="1"/>
  </r>
  <r>
    <x v="4"/>
    <x v="0"/>
    <s v="B１F 洋室C"/>
    <x v="0"/>
    <x v="2"/>
    <x v="2"/>
    <x v="0"/>
    <s v="2018年04月11日 (水曜日)"/>
    <x v="3"/>
    <n v="39285"/>
    <n v="9535"/>
    <s v="東京都行政書士会千代田支部"/>
    <x v="4"/>
    <x v="0"/>
    <n v="20"/>
    <n v="4500"/>
    <n v="4500"/>
    <n v="4500"/>
    <n v="4500"/>
    <n v="4500"/>
    <x v="0"/>
    <x v="0"/>
    <x v="0"/>
    <n v="0"/>
    <x v="0"/>
    <x v="0"/>
  </r>
  <r>
    <x v="4"/>
    <x v="0"/>
    <s v="一番町集会室　洋室A"/>
    <x v="0"/>
    <x v="2"/>
    <x v="2"/>
    <x v="0"/>
    <s v="2018年04月11日 (水曜日)"/>
    <x v="6"/>
    <n v="39286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4"/>
    <x v="0"/>
    <s v="B１F 洋室A"/>
    <x v="0"/>
    <x v="2"/>
    <x v="2"/>
    <x v="0"/>
    <s v="2018年04月11日 (水曜日)"/>
    <x v="7"/>
    <n v="39288"/>
    <n v="23787"/>
    <s v="メンタルチャージ"/>
    <x v="4"/>
    <x v="0"/>
    <n v="6"/>
    <n v="4900"/>
    <n v="4900"/>
    <n v="4900"/>
    <n v="4900"/>
    <n v="4900"/>
    <x v="0"/>
    <x v="0"/>
    <x v="0"/>
    <n v="0"/>
    <x v="0"/>
    <x v="0"/>
  </r>
  <r>
    <x v="4"/>
    <x v="0"/>
    <s v="B１F 洋室D"/>
    <x v="0"/>
    <x v="2"/>
    <x v="2"/>
    <x v="0"/>
    <s v="2018年04月11日 (水曜日)"/>
    <x v="8"/>
    <n v="39290"/>
    <n v="5787"/>
    <s v="全日本学生文化会議"/>
    <x v="4"/>
    <x v="0"/>
    <n v="2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66"/>
    <n v="41700"/>
    <n v="28700"/>
    <n v="28700"/>
    <n v="28700"/>
    <n v="28700"/>
    <x v="0"/>
    <x v="0"/>
    <x v="0"/>
    <n v="0"/>
    <x v="0"/>
    <x v="2"/>
  </r>
  <r>
    <x v="5"/>
    <x v="0"/>
    <s v="B１F 洋室C"/>
    <x v="0"/>
    <x v="0"/>
    <x v="0"/>
    <x v="0"/>
    <s v="2018年04月12日 (木曜日)"/>
    <x v="3"/>
    <n v="39291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１F 和室A"/>
    <x v="2"/>
    <x v="0"/>
    <x v="0"/>
    <x v="0"/>
    <s v="2018年04月12日 (木曜日)"/>
    <x v="2"/>
    <n v="39292"/>
    <n v="20131"/>
    <s v="番町麹町バレエの会"/>
    <x v="0"/>
    <x v="2"/>
    <n v="15"/>
    <n v="3300"/>
    <n v="1650"/>
    <n v="1650"/>
    <n v="1650"/>
    <n v="1650"/>
    <x v="0"/>
    <x v="0"/>
    <x v="0"/>
    <n v="0"/>
    <x v="0"/>
    <x v="0"/>
  </r>
  <r>
    <x v="5"/>
    <x v="0"/>
    <s v="１F 和室A"/>
    <x v="1"/>
    <x v="1"/>
    <x v="1"/>
    <x v="0"/>
    <s v="2018年04月12日 (木曜日)"/>
    <x v="2"/>
    <n v="39296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5"/>
    <x v="0"/>
    <s v="B１F 洋室A"/>
    <x v="0"/>
    <x v="1"/>
    <x v="1"/>
    <x v="0"/>
    <s v="2018年04月12日 (木曜日)"/>
    <x v="7"/>
    <n v="39297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B１F 洋室C"/>
    <x v="2"/>
    <x v="1"/>
    <x v="1"/>
    <x v="0"/>
    <s v="2018年04月12日 (木曜日)"/>
    <x v="3"/>
    <n v="39298"/>
    <n v="1079"/>
    <s v="麹町料飲組合連合会"/>
    <x v="3"/>
    <x v="2"/>
    <n v="0"/>
    <n v="3000"/>
    <n v="1500"/>
    <n v="1500"/>
    <n v="1500"/>
    <n v="1500"/>
    <x v="0"/>
    <x v="0"/>
    <x v="0"/>
    <n v="0"/>
    <x v="0"/>
    <x v="0"/>
  </r>
  <r>
    <x v="5"/>
    <x v="0"/>
    <s v="B１F 洋室B"/>
    <x v="3"/>
    <x v="1"/>
    <x v="1"/>
    <x v="0"/>
    <s v="2018年04月12日 (木曜日)"/>
    <x v="10"/>
    <n v="39299"/>
    <n v="11152"/>
    <s v="（企）㈱総合防災ソリューション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一番町集会室　洋室A"/>
    <x v="3"/>
    <x v="1"/>
    <x v="1"/>
    <x v="0"/>
    <s v="2018年04月12日 (木曜日)"/>
    <x v="6"/>
    <n v="39300"/>
    <n v="22621"/>
    <s v="（企）サンヨーホームズ㈱"/>
    <x v="3"/>
    <x v="0"/>
    <n v="30"/>
    <n v="1900"/>
    <n v="1900"/>
    <n v="1900"/>
    <n v="1900"/>
    <n v="1900"/>
    <x v="0"/>
    <x v="0"/>
    <x v="0"/>
    <n v="0"/>
    <x v="0"/>
    <x v="0"/>
  </r>
  <r>
    <x v="5"/>
    <x v="0"/>
    <s v="四番町集会室　洋室"/>
    <x v="0"/>
    <x v="1"/>
    <x v="2"/>
    <x v="0"/>
    <s v="2018年04月12日 (木曜日)"/>
    <x v="9"/>
    <n v="39301"/>
    <n v="7746"/>
    <s v="洋美会"/>
    <x v="6"/>
    <x v="0"/>
    <n v="0"/>
    <n v="4900"/>
    <n v="4900"/>
    <n v="4900"/>
    <n v="4900"/>
    <n v="4900"/>
    <x v="0"/>
    <x v="0"/>
    <x v="0"/>
    <n v="0"/>
    <x v="0"/>
    <x v="0"/>
  </r>
  <r>
    <x v="5"/>
    <x v="0"/>
    <s v="１F 和室B"/>
    <x v="0"/>
    <x v="2"/>
    <x v="2"/>
    <x v="0"/>
    <s v="2018年04月12日 (木曜日)"/>
    <x v="4"/>
    <n v="39302"/>
    <n v="20989"/>
    <s v="花ノ本会"/>
    <x v="4"/>
    <x v="0"/>
    <n v="0"/>
    <n v="4500"/>
    <n v="4500"/>
    <n v="4500"/>
    <n v="4500"/>
    <n v="4500"/>
    <x v="0"/>
    <x v="0"/>
    <x v="0"/>
    <n v="0"/>
    <x v="0"/>
    <x v="0"/>
  </r>
  <r>
    <x v="5"/>
    <x v="0"/>
    <s v="B１F 洋室A"/>
    <x v="0"/>
    <x v="2"/>
    <x v="2"/>
    <x v="0"/>
    <s v="2018年04月12日 (木曜日)"/>
    <x v="7"/>
    <n v="39303"/>
    <n v="7370"/>
    <s v="カレイ・ナー・プア"/>
    <x v="4"/>
    <x v="0"/>
    <n v="0"/>
    <n v="4900"/>
    <n v="4900"/>
    <n v="4900"/>
    <n v="4900"/>
    <n v="4900"/>
    <x v="0"/>
    <x v="0"/>
    <x v="0"/>
    <n v="0"/>
    <x v="0"/>
    <x v="0"/>
  </r>
  <r>
    <x v="5"/>
    <x v="0"/>
    <s v="一番町集会室　洋室A"/>
    <x v="0"/>
    <x v="2"/>
    <x v="2"/>
    <x v="0"/>
    <s v="2018年04月12日 (木曜日)"/>
    <x v="6"/>
    <n v="39305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65"/>
    <n v="38800"/>
    <n v="31150"/>
    <n v="31150"/>
    <n v="31150"/>
    <n v="31150"/>
    <x v="0"/>
    <x v="0"/>
    <x v="0"/>
    <n v="0"/>
    <x v="0"/>
    <x v="2"/>
  </r>
  <r>
    <x v="6"/>
    <x v="0"/>
    <s v="１F 和室A"/>
    <x v="1"/>
    <x v="0"/>
    <x v="0"/>
    <x v="0"/>
    <s v="2018年04月13日 (金曜日)"/>
    <x v="2"/>
    <n v="39306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１F 和室B"/>
    <x v="2"/>
    <x v="0"/>
    <x v="0"/>
    <x v="0"/>
    <s v="2018年04月13日 (金曜日)"/>
    <x v="4"/>
    <n v="39307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B１F 洋室C"/>
    <x v="0"/>
    <x v="0"/>
    <x v="0"/>
    <x v="0"/>
    <s v="2018年04月13日 (金曜日)"/>
    <x v="3"/>
    <n v="39308"/>
    <n v="24809"/>
    <s v="みなママ"/>
    <x v="0"/>
    <x v="0"/>
    <n v="0"/>
    <n v="2200"/>
    <n v="2200"/>
    <n v="2200"/>
    <n v="2200"/>
    <n v="2200"/>
    <x v="0"/>
    <x v="0"/>
    <x v="0"/>
    <n v="0"/>
    <x v="0"/>
    <x v="0"/>
  </r>
  <r>
    <x v="6"/>
    <x v="0"/>
    <s v="一番町集会室　洋室A"/>
    <x v="1"/>
    <x v="0"/>
    <x v="1"/>
    <x v="0"/>
    <s v="2018年04月13日 (金曜日)"/>
    <x v="6"/>
    <n v="39309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04月13日 (金曜日)"/>
    <x v="0"/>
    <n v="39310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B１F 洋室A・B"/>
    <x v="2"/>
    <x v="0"/>
    <x v="2"/>
    <x v="0"/>
    <s v="2018年04月13日 (金曜日)"/>
    <x v="1"/>
    <n v="39311"/>
    <n v="4927"/>
    <s v="觀風會"/>
    <x v="2"/>
    <x v="2"/>
    <n v="0"/>
    <n v="21200"/>
    <n v="10600"/>
    <n v="10600"/>
    <n v="10600"/>
    <n v="10600"/>
    <x v="0"/>
    <x v="0"/>
    <x v="0"/>
    <n v="0"/>
    <x v="0"/>
    <x v="0"/>
  </r>
  <r>
    <x v="6"/>
    <x v="0"/>
    <s v="１F 和室A"/>
    <x v="1"/>
    <x v="1"/>
    <x v="1"/>
    <x v="0"/>
    <s v="2018年04月13日 (金曜日)"/>
    <x v="2"/>
    <n v="39312"/>
    <n v="1099"/>
    <s v="麹町二丁目町会婦人部同好会"/>
    <x v="3"/>
    <x v="1"/>
    <n v="0"/>
    <n v="45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8年04月13日 (金曜日)"/>
    <x v="3"/>
    <n v="39313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１F 和室B"/>
    <x v="1"/>
    <x v="1"/>
    <x v="1"/>
    <x v="0"/>
    <s v="2018年04月13日 (金曜日)"/>
    <x v="4"/>
    <n v="39314"/>
    <n v="5"/>
    <s v="児童・家庭支援センター"/>
    <x v="3"/>
    <x v="1"/>
    <n v="0"/>
    <n v="3000"/>
    <n v="0"/>
    <n v="0"/>
    <n v="0"/>
    <n v="0"/>
    <x v="0"/>
    <x v="0"/>
    <x v="0"/>
    <n v="0"/>
    <x v="0"/>
    <x v="1"/>
  </r>
  <r>
    <x v="6"/>
    <x v="0"/>
    <s v="四番町集会室　洋室"/>
    <x v="0"/>
    <x v="1"/>
    <x v="1"/>
    <x v="0"/>
    <s v="2018年04月13日 (金曜日)"/>
    <x v="9"/>
    <n v="39315"/>
    <n v="24501"/>
    <s v="フラワーアレンジの会"/>
    <x v="3"/>
    <x v="0"/>
    <n v="0"/>
    <n v="1900"/>
    <n v="1900"/>
    <n v="1900"/>
    <n v="1900"/>
    <n v="1900"/>
    <x v="0"/>
    <x v="0"/>
    <x v="0"/>
    <n v="0"/>
    <x v="0"/>
    <x v="0"/>
  </r>
  <r>
    <x v="6"/>
    <x v="0"/>
    <s v="B１F 洋室D"/>
    <x v="1"/>
    <x v="2"/>
    <x v="2"/>
    <x v="0"/>
    <s v="2018年04月13日 (金曜日)"/>
    <x v="8"/>
    <n v="39317"/>
    <n v="1112"/>
    <s v="平河町二丁目町会"/>
    <x v="4"/>
    <x v="1"/>
    <n v="0"/>
    <n v="3000"/>
    <n v="0"/>
    <n v="0"/>
    <n v="0"/>
    <n v="0"/>
    <x v="0"/>
    <x v="0"/>
    <x v="0"/>
    <n v="0"/>
    <x v="0"/>
    <x v="1"/>
  </r>
  <r>
    <x v="6"/>
    <x v="0"/>
    <s v="１F 和室A"/>
    <x v="2"/>
    <x v="2"/>
    <x v="2"/>
    <x v="0"/>
    <s v="2018年04月13日 (金曜日)"/>
    <x v="2"/>
    <n v="39318"/>
    <n v="10641"/>
    <s v="アネラ　パパ　ケイキ"/>
    <x v="4"/>
    <x v="2"/>
    <n v="0"/>
    <n v="6700"/>
    <n v="3350"/>
    <n v="3350"/>
    <n v="3350"/>
    <n v="3350"/>
    <x v="0"/>
    <x v="0"/>
    <x v="0"/>
    <n v="0"/>
    <x v="0"/>
    <x v="0"/>
  </r>
  <r>
    <x v="6"/>
    <x v="0"/>
    <s v="一番町集会室　洋室A"/>
    <x v="0"/>
    <x v="2"/>
    <x v="2"/>
    <x v="0"/>
    <s v="2018年04月13日 (金曜日)"/>
    <x v="6"/>
    <n v="39319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6"/>
    <x v="0"/>
    <s v="一番町集会室　洋室B（料理室）"/>
    <x v="0"/>
    <x v="2"/>
    <x v="2"/>
    <x v="0"/>
    <s v="2018年04月13日 (金曜日)"/>
    <x v="0"/>
    <n v="39321"/>
    <n v="23363"/>
    <s v="自治体問題研究会"/>
    <x v="4"/>
    <x v="0"/>
    <n v="15"/>
    <n v="1800"/>
    <n v="1800"/>
    <n v="1800"/>
    <n v="1800"/>
    <n v="1800"/>
    <x v="0"/>
    <x v="0"/>
    <x v="0"/>
    <n v="0"/>
    <x v="0"/>
    <x v="0"/>
  </r>
  <r>
    <x v="6"/>
    <x v="0"/>
    <s v="B１F 洋室C"/>
    <x v="1"/>
    <x v="2"/>
    <x v="2"/>
    <x v="0"/>
    <s v="2018年04月13日 (金曜日)"/>
    <x v="3"/>
    <n v="39322"/>
    <n v="1111"/>
    <s v="一番町町会"/>
    <x v="4"/>
    <x v="1"/>
    <n v="0"/>
    <n v="4500"/>
    <n v="0"/>
    <n v="0"/>
    <n v="0"/>
    <n v="0"/>
    <x v="0"/>
    <x v="0"/>
    <x v="0"/>
    <n v="0"/>
    <x v="0"/>
    <x v="1"/>
  </r>
  <r>
    <x v="6"/>
    <x v="0"/>
    <s v="１F 和室B"/>
    <x v="0"/>
    <x v="2"/>
    <x v="2"/>
    <x v="0"/>
    <s v="2018年04月13日 (金曜日)"/>
    <x v="4"/>
    <n v="39323"/>
    <n v="22494"/>
    <s v="アートオブリビング"/>
    <x v="4"/>
    <x v="0"/>
    <n v="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1"/>
    <n v="35"/>
    <n v="69900"/>
    <n v="28450"/>
    <n v="28450"/>
    <n v="28450"/>
    <n v="28450"/>
    <x v="0"/>
    <x v="0"/>
    <x v="0"/>
    <n v="0"/>
    <x v="0"/>
    <x v="2"/>
  </r>
  <r>
    <x v="7"/>
    <x v="0"/>
    <s v="B１F 洋室C"/>
    <x v="0"/>
    <x v="0"/>
    <x v="0"/>
    <x v="0"/>
    <s v="2018年04月14日 (土曜日)"/>
    <x v="3"/>
    <n v="39324"/>
    <n v="22456"/>
    <s v="ＨＲ経済勉強会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一番町集会室　洋室A"/>
    <x v="2"/>
    <x v="0"/>
    <x v="0"/>
    <x v="0"/>
    <s v="2018年04月14日 (土曜日)"/>
    <x v="6"/>
    <n v="39325"/>
    <n v="4956"/>
    <s v="ダイアパレス二番町管理組合"/>
    <x v="0"/>
    <x v="2"/>
    <n v="0"/>
    <n v="1300"/>
    <n v="650"/>
    <n v="650"/>
    <n v="650"/>
    <n v="650"/>
    <x v="0"/>
    <x v="0"/>
    <x v="0"/>
    <n v="0"/>
    <x v="0"/>
    <x v="0"/>
  </r>
  <r>
    <x v="7"/>
    <x v="0"/>
    <s v="１F 和室B"/>
    <x v="0"/>
    <x v="0"/>
    <x v="0"/>
    <x v="0"/>
    <s v="2018年04月14日 (土曜日)"/>
    <x v="4"/>
    <n v="39326"/>
    <n v="21004"/>
    <s v="インドに学ぶウエルネス研究会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B１F 洋室D"/>
    <x v="2"/>
    <x v="0"/>
    <x v="0"/>
    <x v="0"/>
    <s v="2018年04月14日 (土曜日)"/>
    <x v="8"/>
    <n v="39327"/>
    <n v="5557"/>
    <s v="麹町パレス管理組合"/>
    <x v="0"/>
    <x v="2"/>
    <n v="0"/>
    <n v="1500"/>
    <n v="750"/>
    <n v="750"/>
    <n v="750"/>
    <n v="750"/>
    <x v="0"/>
    <x v="0"/>
    <x v="0"/>
    <n v="0"/>
    <x v="0"/>
    <x v="0"/>
  </r>
  <r>
    <x v="7"/>
    <x v="0"/>
    <s v="B１F 洋室A"/>
    <x v="0"/>
    <x v="0"/>
    <x v="1"/>
    <x v="0"/>
    <s v="2018年04月14日 (土曜日)"/>
    <x v="7"/>
    <n v="39329"/>
    <n v="7648"/>
    <s v="書道　練成会"/>
    <x v="1"/>
    <x v="0"/>
    <n v="0"/>
    <n v="5700"/>
    <n v="5700"/>
    <n v="5700"/>
    <n v="5700"/>
    <n v="5700"/>
    <x v="0"/>
    <x v="0"/>
    <x v="0"/>
    <n v="0"/>
    <x v="0"/>
    <x v="0"/>
  </r>
  <r>
    <x v="7"/>
    <x v="0"/>
    <s v="１F 和室A"/>
    <x v="0"/>
    <x v="0"/>
    <x v="2"/>
    <x v="0"/>
    <s v="2018年04月14日 (土曜日)"/>
    <x v="2"/>
    <n v="39330"/>
    <n v="7648"/>
    <s v="書道　練成会"/>
    <x v="2"/>
    <x v="0"/>
    <n v="0"/>
    <n v="14500"/>
    <n v="14500"/>
    <n v="14500"/>
    <n v="14500"/>
    <n v="14500"/>
    <x v="0"/>
    <x v="0"/>
    <x v="0"/>
    <n v="0"/>
    <x v="0"/>
    <x v="0"/>
  </r>
  <r>
    <x v="7"/>
    <x v="0"/>
    <s v="B１F 洋室D"/>
    <x v="2"/>
    <x v="1"/>
    <x v="1"/>
    <x v="0"/>
    <s v="2018年04月14日 (土曜日)"/>
    <x v="8"/>
    <n v="39331"/>
    <n v="1168"/>
    <s v="麹町書道教室"/>
    <x v="3"/>
    <x v="2"/>
    <n v="0"/>
    <n v="2000"/>
    <n v="1000"/>
    <n v="1000"/>
    <n v="1000"/>
    <n v="1000"/>
    <x v="0"/>
    <x v="0"/>
    <x v="0"/>
    <n v="0"/>
    <x v="0"/>
    <x v="0"/>
  </r>
  <r>
    <x v="7"/>
    <x v="0"/>
    <s v="B１F 洋室C"/>
    <x v="2"/>
    <x v="1"/>
    <x v="1"/>
    <x v="0"/>
    <s v="2018年04月14日 (土曜日)"/>
    <x v="3"/>
    <n v="39332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7"/>
    <x v="0"/>
    <s v="四番町集会室　洋室"/>
    <x v="0"/>
    <x v="1"/>
    <x v="1"/>
    <x v="0"/>
    <s v="2018年04月14日 (土曜日)"/>
    <x v="9"/>
    <n v="39334"/>
    <n v="4293"/>
    <s v="アンサンブル・ベル"/>
    <x v="3"/>
    <x v="0"/>
    <n v="0"/>
    <n v="1900"/>
    <n v="1900"/>
    <n v="1900"/>
    <n v="1900"/>
    <n v="1900"/>
    <x v="0"/>
    <x v="0"/>
    <x v="0"/>
    <n v="0"/>
    <x v="0"/>
    <x v="0"/>
  </r>
  <r>
    <x v="7"/>
    <x v="0"/>
    <s v="一番町集会室　洋室A"/>
    <x v="0"/>
    <x v="1"/>
    <x v="1"/>
    <x v="0"/>
    <s v="2018年04月14日 (土曜日)"/>
    <x v="6"/>
    <n v="39335"/>
    <n v="21459"/>
    <s v="ＮＰＯ　テクノ未来塾"/>
    <x v="3"/>
    <x v="0"/>
    <n v="15"/>
    <n v="1900"/>
    <n v="1900"/>
    <n v="1900"/>
    <n v="1900"/>
    <n v="1900"/>
    <x v="0"/>
    <x v="0"/>
    <x v="0"/>
    <n v="0"/>
    <x v="0"/>
    <x v="0"/>
  </r>
  <r>
    <x v="7"/>
    <x v="0"/>
    <s v="１F 和室B"/>
    <x v="0"/>
    <x v="1"/>
    <x v="1"/>
    <x v="0"/>
    <s v="2018年04月14日 (土曜日)"/>
    <x v="4"/>
    <n v="39336"/>
    <n v="22494"/>
    <s v="アートオブリビング"/>
    <x v="3"/>
    <x v="0"/>
    <n v="0"/>
    <n v="3000"/>
    <n v="3000"/>
    <n v="3000"/>
    <n v="3000"/>
    <n v="3000"/>
    <x v="0"/>
    <x v="0"/>
    <x v="0"/>
    <n v="0"/>
    <x v="0"/>
    <x v="0"/>
  </r>
  <r>
    <x v="7"/>
    <x v="0"/>
    <s v="１F 和室B"/>
    <x v="0"/>
    <x v="2"/>
    <x v="2"/>
    <x v="0"/>
    <s v="2018年04月14日 (土曜日)"/>
    <x v="4"/>
    <n v="39337"/>
    <n v="7713"/>
    <s v="坂東流　日舞サークル"/>
    <x v="4"/>
    <x v="0"/>
    <n v="0"/>
    <n v="4500"/>
    <n v="4500"/>
    <n v="4500"/>
    <n v="4500"/>
    <n v="4500"/>
    <x v="0"/>
    <x v="0"/>
    <x v="0"/>
    <n v="0"/>
    <x v="0"/>
    <x v="0"/>
  </r>
  <r>
    <x v="7"/>
    <x v="0"/>
    <s v="B１F 洋室D"/>
    <x v="2"/>
    <x v="2"/>
    <x v="2"/>
    <x v="0"/>
    <s v="2018年04月14日 (土曜日)"/>
    <x v="8"/>
    <n v="39338"/>
    <n v="3778"/>
    <s v="麹町通り商店会"/>
    <x v="4"/>
    <x v="2"/>
    <n v="0"/>
    <n v="3000"/>
    <n v="1500"/>
    <n v="1500"/>
    <n v="1500"/>
    <n v="1500"/>
    <x v="0"/>
    <x v="0"/>
    <x v="0"/>
    <n v="0"/>
    <x v="0"/>
    <x v="0"/>
  </r>
  <r>
    <x v="7"/>
    <x v="0"/>
    <s v="B１F 洋室C"/>
    <x v="1"/>
    <x v="2"/>
    <x v="2"/>
    <x v="0"/>
    <s v="2018年04月14日 (土曜日)"/>
    <x v="3"/>
    <n v="39339"/>
    <n v="1093"/>
    <s v="麹町二丁目町会"/>
    <x v="4"/>
    <x v="1"/>
    <n v="0"/>
    <n v="4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2"/>
    <n v="15"/>
    <n v="51200"/>
    <n v="41300"/>
    <n v="41300"/>
    <n v="41300"/>
    <n v="41300"/>
    <x v="0"/>
    <x v="0"/>
    <x v="0"/>
    <n v="0"/>
    <x v="0"/>
    <x v="2"/>
  </r>
  <r>
    <x v="0"/>
    <x v="0"/>
    <s v="B１F 洋室C"/>
    <x v="1"/>
    <x v="0"/>
    <x v="0"/>
    <x v="0"/>
    <s v="2018年04月15日 (日曜日)"/>
    <x v="3"/>
    <n v="39341"/>
    <n v="1113"/>
    <s v="二番町町会"/>
    <x v="0"/>
    <x v="1"/>
    <n v="0"/>
    <n v="2200"/>
    <n v="0"/>
    <n v="0"/>
    <n v="0"/>
    <n v="0"/>
    <x v="0"/>
    <x v="0"/>
    <x v="0"/>
    <n v="0"/>
    <x v="0"/>
    <x v="1"/>
  </r>
  <r>
    <x v="0"/>
    <x v="0"/>
    <s v="１F 和室B"/>
    <x v="0"/>
    <x v="0"/>
    <x v="0"/>
    <x v="0"/>
    <s v="2018年04月15日 (日曜日)"/>
    <x v="4"/>
    <n v="39342"/>
    <n v="22494"/>
    <s v="アートオブリビング"/>
    <x v="0"/>
    <x v="0"/>
    <n v="0"/>
    <n v="2200"/>
    <n v="2200"/>
    <n v="2200"/>
    <n v="2200"/>
    <n v="2200"/>
    <x v="0"/>
    <x v="0"/>
    <x v="0"/>
    <n v="0"/>
    <x v="0"/>
    <x v="0"/>
  </r>
  <r>
    <x v="0"/>
    <x v="0"/>
    <s v="１F 和室A"/>
    <x v="1"/>
    <x v="0"/>
    <x v="1"/>
    <x v="0"/>
    <s v="2018年04月15日 (日曜日)"/>
    <x v="2"/>
    <n v="39343"/>
    <n v="1115"/>
    <s v="麹町長寿会"/>
    <x v="1"/>
    <x v="1"/>
    <n v="0"/>
    <n v="7800"/>
    <n v="0"/>
    <n v="0"/>
    <n v="0"/>
    <n v="0"/>
    <x v="0"/>
    <x v="0"/>
    <x v="0"/>
    <n v="0"/>
    <x v="0"/>
    <x v="1"/>
  </r>
  <r>
    <x v="0"/>
    <x v="0"/>
    <s v="B１F 洋室D"/>
    <x v="0"/>
    <x v="0"/>
    <x v="1"/>
    <x v="0"/>
    <s v="2018年04月15日 (日曜日)"/>
    <x v="8"/>
    <n v="39344"/>
    <n v="24767"/>
    <s v="ＮＰＯ　ドットジェイピー"/>
    <x v="1"/>
    <x v="0"/>
    <n v="0"/>
    <n v="3500"/>
    <n v="3500"/>
    <n v="3500"/>
    <n v="3500"/>
    <n v="3500"/>
    <x v="0"/>
    <x v="0"/>
    <x v="0"/>
    <n v="0"/>
    <x v="0"/>
    <x v="0"/>
  </r>
  <r>
    <x v="0"/>
    <x v="0"/>
    <s v="B１F 洋室A"/>
    <x v="0"/>
    <x v="0"/>
    <x v="2"/>
    <x v="0"/>
    <s v="2018年04月15日 (日曜日)"/>
    <x v="7"/>
    <n v="39347"/>
    <n v="10471"/>
    <s v="チームワンネス"/>
    <x v="2"/>
    <x v="0"/>
    <n v="0"/>
    <n v="10600"/>
    <n v="10600"/>
    <n v="10600"/>
    <n v="10600"/>
    <n v="10600"/>
    <x v="0"/>
    <x v="0"/>
    <x v="0"/>
    <n v="0"/>
    <x v="0"/>
    <x v="0"/>
  </r>
  <r>
    <x v="0"/>
    <x v="0"/>
    <s v="B１F 洋室C"/>
    <x v="1"/>
    <x v="1"/>
    <x v="1"/>
    <x v="0"/>
    <s v="2018年04月15日 (日曜日)"/>
    <x v="3"/>
    <n v="39348"/>
    <n v="1094"/>
    <s v="麹町一丁目町会"/>
    <x v="3"/>
    <x v="1"/>
    <n v="0"/>
    <n v="3000"/>
    <n v="0"/>
    <n v="0"/>
    <n v="0"/>
    <n v="0"/>
    <x v="0"/>
    <x v="0"/>
    <x v="0"/>
    <n v="0"/>
    <x v="0"/>
    <x v="1"/>
  </r>
  <r>
    <x v="0"/>
    <x v="0"/>
    <s v="一番町集会室　洋室A"/>
    <x v="1"/>
    <x v="1"/>
    <x v="1"/>
    <x v="0"/>
    <s v="2018年04月15日 (日曜日)"/>
    <x v="6"/>
    <n v="39349"/>
    <n v="1089"/>
    <s v="麹町囃子（麹町三丁目町会）"/>
    <x v="3"/>
    <x v="1"/>
    <n v="0"/>
    <n v="1900"/>
    <n v="0"/>
    <n v="0"/>
    <n v="0"/>
    <n v="0"/>
    <x v="0"/>
    <x v="0"/>
    <x v="0"/>
    <n v="0"/>
    <x v="0"/>
    <x v="1"/>
  </r>
  <r>
    <x v="0"/>
    <x v="0"/>
    <s v="一番町集会室　洋室B（料理室）"/>
    <x v="1"/>
    <x v="1"/>
    <x v="1"/>
    <x v="0"/>
    <s v="2018年04月15日 (日曜日)"/>
    <x v="0"/>
    <n v="39350"/>
    <n v="2501"/>
    <s v="ちよだボランティアセンター"/>
    <x v="3"/>
    <x v="1"/>
    <n v="0"/>
    <n v="1200"/>
    <n v="0"/>
    <n v="0"/>
    <n v="0"/>
    <n v="0"/>
    <x v="0"/>
    <x v="0"/>
    <x v="0"/>
    <n v="0"/>
    <x v="0"/>
    <x v="1"/>
  </r>
  <r>
    <x v="0"/>
    <x v="0"/>
    <s v="四番町集会室　洋室"/>
    <x v="1"/>
    <x v="1"/>
    <x v="1"/>
    <x v="0"/>
    <s v="2018年04月15日 (日曜日)"/>
    <x v="9"/>
    <n v="39351"/>
    <n v="10513"/>
    <s v="木村　正明　　区政報告会"/>
    <x v="3"/>
    <x v="1"/>
    <n v="0"/>
    <n v="1900"/>
    <n v="0"/>
    <n v="0"/>
    <n v="0"/>
    <n v="0"/>
    <x v="0"/>
    <x v="0"/>
    <x v="0"/>
    <n v="0"/>
    <x v="0"/>
    <x v="1"/>
  </r>
  <r>
    <x v="0"/>
    <x v="0"/>
    <s v="１F 和室B"/>
    <x v="0"/>
    <x v="1"/>
    <x v="2"/>
    <x v="0"/>
    <s v="2018年04月15日 (日曜日)"/>
    <x v="4"/>
    <n v="39354"/>
    <n v="24728"/>
    <s v="ＥＰＲ研究会"/>
    <x v="6"/>
    <x v="0"/>
    <n v="10"/>
    <n v="7500"/>
    <n v="7500"/>
    <n v="7500"/>
    <n v="7500"/>
    <n v="7500"/>
    <x v="0"/>
    <x v="0"/>
    <x v="0"/>
    <n v="0"/>
    <x v="0"/>
    <x v="0"/>
  </r>
  <r>
    <x v="0"/>
    <x v="0"/>
    <s v="一番町集会室　洋室B（料理室）"/>
    <x v="1"/>
    <x v="2"/>
    <x v="2"/>
    <x v="0"/>
    <s v="2018年04月15日 (日曜日)"/>
    <x v="0"/>
    <n v="39355"/>
    <n v="2501"/>
    <s v="ちよだボランティアセンター"/>
    <x v="4"/>
    <x v="1"/>
    <n v="0"/>
    <n v="1800"/>
    <n v="0"/>
    <n v="0"/>
    <n v="0"/>
    <n v="0"/>
    <x v="0"/>
    <x v="0"/>
    <x v="0"/>
    <n v="0"/>
    <x v="0"/>
    <x v="1"/>
  </r>
  <r>
    <x v="0"/>
    <x v="0"/>
    <s v="１F 和室A"/>
    <x v="1"/>
    <x v="2"/>
    <x v="2"/>
    <x v="0"/>
    <s v="2018年04月15日 (日曜日)"/>
    <x v="2"/>
    <n v="39356"/>
    <n v="1273"/>
    <s v="麹町出張所一見コード免除"/>
    <x v="4"/>
    <x v="1"/>
    <n v="0"/>
    <n v="6700"/>
    <n v="0"/>
    <n v="0"/>
    <n v="0"/>
    <n v="0"/>
    <x v="0"/>
    <x v="0"/>
    <x v="0"/>
    <n v="0"/>
    <x v="0"/>
    <x v="1"/>
  </r>
  <r>
    <x v="0"/>
    <x v="0"/>
    <s v="四番町集会室　洋室"/>
    <x v="2"/>
    <x v="2"/>
    <x v="2"/>
    <x v="0"/>
    <s v="2018年04月15日 (日曜日)"/>
    <x v="9"/>
    <n v="39357"/>
    <n v="10832"/>
    <s v="クレール東郷坂管理組合"/>
    <x v="4"/>
    <x v="2"/>
    <n v="0"/>
    <n v="3000"/>
    <n v="1500"/>
    <n v="1500"/>
    <n v="1500"/>
    <n v="1500"/>
    <x v="0"/>
    <x v="0"/>
    <x v="0"/>
    <n v="0"/>
    <x v="0"/>
    <x v="0"/>
  </r>
  <r>
    <x v="0"/>
    <x v="0"/>
    <s v="B１F 洋室D"/>
    <x v="1"/>
    <x v="2"/>
    <x v="2"/>
    <x v="0"/>
    <s v="2018年04月15日 (日曜日)"/>
    <x v="8"/>
    <n v="39358"/>
    <n v="1106"/>
    <s v="麹町三丁目町会青年部"/>
    <x v="4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2"/>
    <n v="10"/>
    <n v="56300"/>
    <n v="25300"/>
    <n v="25300"/>
    <n v="25300"/>
    <n v="25300"/>
    <x v="0"/>
    <x v="0"/>
    <x v="0"/>
    <n v="0"/>
    <x v="0"/>
    <x v="2"/>
  </r>
  <r>
    <x v="2"/>
    <x v="0"/>
    <s v="B１F 洋室C"/>
    <x v="3"/>
    <x v="0"/>
    <x v="0"/>
    <x v="0"/>
    <s v="2018年04月16日 (月曜日)"/>
    <x v="3"/>
    <n v="39359"/>
    <n v="24645"/>
    <s v="（企）ＤＡＴＡビジネス㈱"/>
    <x v="0"/>
    <x v="0"/>
    <n v="0"/>
    <n v="2200"/>
    <n v="2200"/>
    <n v="2200"/>
    <n v="2200"/>
    <n v="2200"/>
    <x v="0"/>
    <x v="0"/>
    <x v="0"/>
    <n v="0"/>
    <x v="0"/>
    <x v="0"/>
  </r>
  <r>
    <x v="2"/>
    <x v="0"/>
    <s v="一番町集会室　洋室A"/>
    <x v="1"/>
    <x v="0"/>
    <x v="1"/>
    <x v="0"/>
    <s v="2018年04月16日 (月曜日)"/>
    <x v="6"/>
    <n v="39360"/>
    <n v="2501"/>
    <s v="ちよだボランティアセンター"/>
    <x v="1"/>
    <x v="1"/>
    <n v="0"/>
    <n v="3200"/>
    <n v="0"/>
    <n v="0"/>
    <n v="0"/>
    <n v="0"/>
    <x v="0"/>
    <x v="0"/>
    <x v="0"/>
    <n v="0"/>
    <x v="0"/>
    <x v="1"/>
  </r>
  <r>
    <x v="2"/>
    <x v="0"/>
    <s v="一番町集会室　洋室B（料理室）"/>
    <x v="1"/>
    <x v="0"/>
    <x v="1"/>
    <x v="0"/>
    <s v="2018年04月16日 (月曜日)"/>
    <x v="0"/>
    <n v="39361"/>
    <n v="2501"/>
    <s v="ちよだボランティアセンター"/>
    <x v="1"/>
    <x v="1"/>
    <n v="0"/>
    <n v="1900"/>
    <n v="0"/>
    <n v="0"/>
    <n v="0"/>
    <n v="0"/>
    <x v="0"/>
    <x v="0"/>
    <x v="0"/>
    <n v="0"/>
    <x v="0"/>
    <x v="1"/>
  </r>
  <r>
    <x v="2"/>
    <x v="0"/>
    <s v="B１F 洋室D"/>
    <x v="0"/>
    <x v="0"/>
    <x v="1"/>
    <x v="0"/>
    <s v="2018年04月16日 (月曜日)"/>
    <x v="8"/>
    <n v="39362"/>
    <n v="24855"/>
    <s v="（無効）経理スタートＵＰ研修会"/>
    <x v="1"/>
    <x v="0"/>
    <n v="0"/>
    <n v="3500"/>
    <n v="3500"/>
    <n v="3500"/>
    <n v="3500"/>
    <n v="3500"/>
    <x v="0"/>
    <x v="0"/>
    <x v="0"/>
    <n v="0"/>
    <x v="0"/>
    <x v="0"/>
  </r>
  <r>
    <x v="2"/>
    <x v="0"/>
    <s v="四番町集会室　洋室"/>
    <x v="2"/>
    <x v="0"/>
    <x v="2"/>
    <x v="0"/>
    <s v="2018年04月16日 (月曜日)"/>
    <x v="9"/>
    <n v="39363"/>
    <n v="4927"/>
    <s v="觀風會"/>
    <x v="2"/>
    <x v="2"/>
    <n v="0"/>
    <n v="6200"/>
    <n v="3100"/>
    <n v="3100"/>
    <n v="3100"/>
    <n v="3100"/>
    <x v="0"/>
    <x v="0"/>
    <x v="0"/>
    <n v="0"/>
    <x v="0"/>
    <x v="0"/>
  </r>
  <r>
    <x v="2"/>
    <x v="0"/>
    <s v="１F 和室B"/>
    <x v="1"/>
    <x v="1"/>
    <x v="1"/>
    <x v="0"/>
    <s v="2018年04月16日 (月曜日)"/>
    <x v="4"/>
    <n v="39364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１F 和室A"/>
    <x v="1"/>
    <x v="1"/>
    <x v="1"/>
    <x v="0"/>
    <s v="2018年04月16日 (月曜日)"/>
    <x v="2"/>
    <n v="39365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2"/>
    <x v="0"/>
    <s v="B１F 洋室C"/>
    <x v="3"/>
    <x v="1"/>
    <x v="1"/>
    <x v="0"/>
    <s v="2018年04月16日 (月曜日)"/>
    <x v="3"/>
    <n v="39367"/>
    <n v="10538"/>
    <s v="（企）一般財団法人　ライフ・プランニング・センター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B１F 洋室A・B"/>
    <x v="2"/>
    <x v="2"/>
    <x v="2"/>
    <x v="0"/>
    <s v="2018年04月16日 (月曜日)"/>
    <x v="1"/>
    <n v="39368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B１F 洋室D"/>
    <x v="2"/>
    <x v="2"/>
    <x v="2"/>
    <x v="0"/>
    <s v="2018年04月16日 (月曜日)"/>
    <x v="8"/>
    <n v="39369"/>
    <n v="7185"/>
    <s v="ホーマットオリエント管理組合"/>
    <x v="4"/>
    <x v="2"/>
    <n v="0"/>
    <n v="3000"/>
    <n v="1500"/>
    <n v="1500"/>
    <n v="1500"/>
    <n v="1500"/>
    <x v="0"/>
    <x v="0"/>
    <x v="0"/>
    <n v="0"/>
    <x v="0"/>
    <x v="0"/>
  </r>
  <r>
    <x v="2"/>
    <x v="0"/>
    <s v="B１F 洋室C"/>
    <x v="2"/>
    <x v="2"/>
    <x v="2"/>
    <x v="0"/>
    <s v="2018年04月16日 (月曜日)"/>
    <x v="3"/>
    <n v="39370"/>
    <n v="24622"/>
    <s v="日本空手道常心門少林流勢拳一番町道場"/>
    <x v="4"/>
    <x v="2"/>
    <n v="0"/>
    <n v="4500"/>
    <n v="2250"/>
    <n v="2250"/>
    <n v="2250"/>
    <n v="2250"/>
    <x v="0"/>
    <x v="0"/>
    <x v="0"/>
    <n v="0"/>
    <x v="0"/>
    <x v="0"/>
  </r>
  <r>
    <x v="2"/>
    <x v="0"/>
    <s v="一番町集会室　洋室A"/>
    <x v="0"/>
    <x v="2"/>
    <x v="2"/>
    <x v="0"/>
    <s v="2018年04月16日 (月曜日)"/>
    <x v="6"/>
    <n v="39371"/>
    <n v="24728"/>
    <s v="ＥＰＲ研究会"/>
    <x v="4"/>
    <x v="0"/>
    <n v="10"/>
    <n v="3000"/>
    <n v="3000"/>
    <n v="3000"/>
    <n v="3000"/>
    <n v="3000"/>
    <x v="0"/>
    <x v="0"/>
    <x v="0"/>
    <n v="0"/>
    <x v="0"/>
    <x v="0"/>
  </r>
  <r>
    <x v="2"/>
    <x v="0"/>
    <s v="１F 和室A"/>
    <x v="1"/>
    <x v="2"/>
    <x v="2"/>
    <x v="0"/>
    <s v="2018年04月16日 (月曜日)"/>
    <x v="2"/>
    <n v="39373"/>
    <n v="1103"/>
    <s v="糀町惣町睦会"/>
    <x v="4"/>
    <x v="1"/>
    <n v="0"/>
    <n v="6700"/>
    <n v="0"/>
    <n v="0"/>
    <n v="0"/>
    <n v="0"/>
    <x v="0"/>
    <x v="0"/>
    <x v="0"/>
    <n v="0"/>
    <x v="0"/>
    <x v="1"/>
  </r>
  <r>
    <x v="2"/>
    <x v="0"/>
    <s v="一番町集会室　洋室B（料理室）"/>
    <x v="0"/>
    <x v="2"/>
    <x v="2"/>
    <x v="0"/>
    <s v="2018年04月16日 (月曜日)"/>
    <x v="0"/>
    <n v="39374"/>
    <n v="23844"/>
    <s v="料理サークルわりばし"/>
    <x v="4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10"/>
    <n v="56300"/>
    <n v="25250"/>
    <n v="25250"/>
    <n v="25250"/>
    <n v="25250"/>
    <x v="0"/>
    <x v="0"/>
    <x v="0"/>
    <n v="0"/>
    <x v="0"/>
    <x v="2"/>
  </r>
  <r>
    <x v="3"/>
    <x v="0"/>
    <s v="B１F 洋室A・B"/>
    <x v="1"/>
    <x v="0"/>
    <x v="0"/>
    <x v="0"/>
    <s v="2018年04月17日 (火曜日)"/>
    <x v="1"/>
    <n v="39375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04月17日 (火曜日)"/>
    <x v="3"/>
    <n v="39376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A"/>
    <x v="2"/>
    <x v="0"/>
    <x v="0"/>
    <x v="0"/>
    <s v="2018年04月17日 (火曜日)"/>
    <x v="2"/>
    <n v="39377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１F 和室B"/>
    <x v="3"/>
    <x v="0"/>
    <x v="0"/>
    <x v="0"/>
    <s v="2018年04月17日 (火曜日)"/>
    <x v="4"/>
    <n v="39378"/>
    <n v="10538"/>
    <s v="（企）一般財団法人　ライフ・プランニング・センター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D"/>
    <x v="0"/>
    <x v="0"/>
    <x v="1"/>
    <x v="0"/>
    <s v="2018年04月17日 (火曜日)"/>
    <x v="8"/>
    <n v="39380"/>
    <n v="24855"/>
    <s v="（無効）経理スタートＵＰ研修会"/>
    <x v="1"/>
    <x v="0"/>
    <n v="0"/>
    <n v="3500"/>
    <n v="3500"/>
    <n v="3500"/>
    <n v="3500"/>
    <n v="3500"/>
    <x v="0"/>
    <x v="0"/>
    <x v="0"/>
    <n v="0"/>
    <x v="0"/>
    <x v="0"/>
  </r>
  <r>
    <x v="3"/>
    <x v="0"/>
    <s v="１F 和室A"/>
    <x v="1"/>
    <x v="1"/>
    <x v="1"/>
    <x v="0"/>
    <s v="2018年04月17日 (火曜日)"/>
    <x v="2"/>
    <n v="39383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3"/>
    <x v="0"/>
    <s v="１F 和室B"/>
    <x v="1"/>
    <x v="1"/>
    <x v="1"/>
    <x v="0"/>
    <s v="2018年04月17日 (火曜日)"/>
    <x v="4"/>
    <n v="39384"/>
    <n v="5"/>
    <s v="児童・家庭支援センター"/>
    <x v="3"/>
    <x v="1"/>
    <n v="0"/>
    <n v="3000"/>
    <n v="0"/>
    <n v="0"/>
    <n v="0"/>
    <n v="0"/>
    <x v="0"/>
    <x v="0"/>
    <x v="0"/>
    <n v="0"/>
    <x v="0"/>
    <x v="1"/>
  </r>
  <r>
    <x v="3"/>
    <x v="0"/>
    <s v="B１F 洋室C"/>
    <x v="2"/>
    <x v="1"/>
    <x v="1"/>
    <x v="0"/>
    <s v="2018年04月17日 (火曜日)"/>
    <x v="3"/>
    <n v="39385"/>
    <n v="7211"/>
    <s v="Ｇ・リズミック東子"/>
    <x v="3"/>
    <x v="2"/>
    <n v="0"/>
    <n v="3000"/>
    <n v="1500"/>
    <n v="1500"/>
    <n v="1500"/>
    <n v="1500"/>
    <x v="0"/>
    <x v="0"/>
    <x v="0"/>
    <n v="0"/>
    <x v="0"/>
    <x v="0"/>
  </r>
  <r>
    <x v="3"/>
    <x v="0"/>
    <s v="B１F 洋室A・B"/>
    <x v="2"/>
    <x v="1"/>
    <x v="1"/>
    <x v="0"/>
    <s v="2018年04月17日 (火曜日)"/>
    <x v="1"/>
    <n v="39386"/>
    <n v="4795"/>
    <s v="キッズバレエサークル"/>
    <x v="3"/>
    <x v="2"/>
    <n v="0"/>
    <n v="6600"/>
    <n v="3300"/>
    <n v="3300"/>
    <n v="3300"/>
    <n v="3300"/>
    <x v="0"/>
    <x v="0"/>
    <x v="0"/>
    <n v="0"/>
    <x v="0"/>
    <x v="0"/>
  </r>
  <r>
    <x v="3"/>
    <x v="0"/>
    <s v="B１F 洋室A"/>
    <x v="2"/>
    <x v="2"/>
    <x v="2"/>
    <x v="0"/>
    <s v="2018年04月17日 (火曜日)"/>
    <x v="7"/>
    <n v="39389"/>
    <n v="4795"/>
    <s v="キッズバレエサークル"/>
    <x v="4"/>
    <x v="2"/>
    <n v="0"/>
    <n v="4900"/>
    <n v="2450"/>
    <n v="2450"/>
    <n v="2450"/>
    <n v="2450"/>
    <x v="0"/>
    <x v="0"/>
    <x v="0"/>
    <n v="0"/>
    <x v="0"/>
    <x v="0"/>
  </r>
  <r>
    <x v="3"/>
    <x v="0"/>
    <s v="B１F 洋室D"/>
    <x v="0"/>
    <x v="2"/>
    <x v="2"/>
    <x v="0"/>
    <s v="2018年04月17日 (火曜日)"/>
    <x v="8"/>
    <n v="39390"/>
    <n v="9535"/>
    <s v="東京都行政書士会千代田支部"/>
    <x v="4"/>
    <x v="0"/>
    <n v="5"/>
    <n v="3000"/>
    <n v="3000"/>
    <n v="3000"/>
    <n v="3000"/>
    <n v="3000"/>
    <x v="0"/>
    <x v="0"/>
    <x v="0"/>
    <n v="0"/>
    <x v="0"/>
    <x v="0"/>
  </r>
  <r>
    <x v="3"/>
    <x v="0"/>
    <s v="B１F 洋室B"/>
    <x v="2"/>
    <x v="2"/>
    <x v="2"/>
    <x v="0"/>
    <s v="2018年04月17日 (火曜日)"/>
    <x v="10"/>
    <n v="39391"/>
    <n v="4795"/>
    <s v="キッズバレエサークル"/>
    <x v="4"/>
    <x v="2"/>
    <n v="0"/>
    <n v="4900"/>
    <n v="2450"/>
    <n v="2450"/>
    <n v="2450"/>
    <n v="24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5"/>
    <n v="45900"/>
    <n v="22250"/>
    <n v="22250"/>
    <n v="22250"/>
    <n v="22250"/>
    <x v="0"/>
    <x v="0"/>
    <x v="0"/>
    <n v="0"/>
    <x v="0"/>
    <x v="2"/>
  </r>
  <r>
    <x v="4"/>
    <x v="0"/>
    <s v="B１F 洋室C"/>
    <x v="1"/>
    <x v="0"/>
    <x v="0"/>
    <x v="0"/>
    <s v="2018年04月18日 (水曜日)"/>
    <x v="3"/>
    <n v="39392"/>
    <n v="1066"/>
    <s v="墨千会"/>
    <x v="0"/>
    <x v="1"/>
    <n v="0"/>
    <n v="2200"/>
    <n v="0"/>
    <n v="0"/>
    <n v="0"/>
    <n v="0"/>
    <x v="0"/>
    <x v="0"/>
    <x v="0"/>
    <n v="0"/>
    <x v="0"/>
    <x v="1"/>
  </r>
  <r>
    <x v="4"/>
    <x v="0"/>
    <s v="１F 和室B"/>
    <x v="1"/>
    <x v="0"/>
    <x v="0"/>
    <x v="0"/>
    <s v="2018年04月18日 (水曜日)"/>
    <x v="4"/>
    <n v="39393"/>
    <n v="3182"/>
    <s v="千代田区立　麹町幼稚園ＰＴＡ"/>
    <x v="0"/>
    <x v="1"/>
    <n v="0"/>
    <n v="2200"/>
    <n v="0"/>
    <n v="0"/>
    <n v="0"/>
    <n v="0"/>
    <x v="0"/>
    <x v="0"/>
    <x v="0"/>
    <n v="0"/>
    <x v="0"/>
    <x v="1"/>
  </r>
  <r>
    <x v="4"/>
    <x v="0"/>
    <s v="一番町集会室　洋室A"/>
    <x v="2"/>
    <x v="0"/>
    <x v="0"/>
    <x v="0"/>
    <s v="2018年04月18日 (水曜日)"/>
    <x v="6"/>
    <n v="39395"/>
    <n v="1077"/>
    <s v="千代田理容組合"/>
    <x v="0"/>
    <x v="2"/>
    <n v="0"/>
    <n v="1300"/>
    <n v="650"/>
    <n v="650"/>
    <n v="650"/>
    <n v="650"/>
    <x v="0"/>
    <x v="0"/>
    <x v="0"/>
    <n v="0"/>
    <x v="0"/>
    <x v="0"/>
  </r>
  <r>
    <x v="4"/>
    <x v="0"/>
    <s v="四番町集会室　洋室"/>
    <x v="0"/>
    <x v="0"/>
    <x v="0"/>
    <x v="0"/>
    <s v="2018年04月18日 (水曜日)"/>
    <x v="9"/>
    <n v="39396"/>
    <n v="20145"/>
    <s v="プリフラクラブ　麹町"/>
    <x v="0"/>
    <x v="0"/>
    <n v="5"/>
    <n v="1300"/>
    <n v="1300"/>
    <n v="1300"/>
    <n v="1300"/>
    <n v="1300"/>
    <x v="0"/>
    <x v="0"/>
    <x v="0"/>
    <n v="0"/>
    <x v="0"/>
    <x v="0"/>
  </r>
  <r>
    <x v="4"/>
    <x v="0"/>
    <s v="B１F 洋室A・B"/>
    <x v="1"/>
    <x v="0"/>
    <x v="1"/>
    <x v="0"/>
    <s v="2018年04月18日 (水曜日)"/>
    <x v="1"/>
    <n v="39397"/>
    <n v="1117"/>
    <s v="麹町婦人会"/>
    <x v="1"/>
    <x v="1"/>
    <n v="0"/>
    <n v="11400"/>
    <n v="0"/>
    <n v="0"/>
    <n v="0"/>
    <n v="0"/>
    <x v="0"/>
    <x v="0"/>
    <x v="0"/>
    <n v="0"/>
    <x v="0"/>
    <x v="1"/>
  </r>
  <r>
    <x v="4"/>
    <x v="0"/>
    <s v="B１F 洋室D"/>
    <x v="0"/>
    <x v="0"/>
    <x v="1"/>
    <x v="0"/>
    <s v="2018年04月18日 (水曜日)"/>
    <x v="8"/>
    <n v="39398"/>
    <n v="24855"/>
    <s v="（無効）経理スタートＵＰ研修会"/>
    <x v="1"/>
    <x v="0"/>
    <n v="0"/>
    <n v="3500"/>
    <n v="3500"/>
    <n v="3500"/>
    <n v="3500"/>
    <n v="3500"/>
    <x v="0"/>
    <x v="0"/>
    <x v="0"/>
    <n v="0"/>
    <x v="0"/>
    <x v="0"/>
  </r>
  <r>
    <x v="4"/>
    <x v="0"/>
    <s v="１F 和室A"/>
    <x v="1"/>
    <x v="1"/>
    <x v="1"/>
    <x v="0"/>
    <s v="2018年04月18日 (水曜日)"/>
    <x v="2"/>
    <n v="39399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１F 和室B"/>
    <x v="2"/>
    <x v="1"/>
    <x v="1"/>
    <x v="0"/>
    <s v="2018年04月18日 (水曜日)"/>
    <x v="4"/>
    <n v="39400"/>
    <n v="1130"/>
    <s v="スケッチの会"/>
    <x v="3"/>
    <x v="2"/>
    <n v="0"/>
    <n v="3000"/>
    <n v="1500"/>
    <n v="1500"/>
    <n v="1500"/>
    <n v="1500"/>
    <x v="0"/>
    <x v="0"/>
    <x v="0"/>
    <n v="0"/>
    <x v="0"/>
    <x v="0"/>
  </r>
  <r>
    <x v="4"/>
    <x v="0"/>
    <s v="B１F 洋室C"/>
    <x v="0"/>
    <x v="1"/>
    <x v="1"/>
    <x v="0"/>
    <s v="2018年04月18日 (水曜日)"/>
    <x v="3"/>
    <n v="39401"/>
    <n v="22456"/>
    <s v="ＨＲ経済勉強会"/>
    <x v="3"/>
    <x v="0"/>
    <n v="0"/>
    <n v="3000"/>
    <n v="3000"/>
    <n v="3000"/>
    <n v="3000"/>
    <n v="3000"/>
    <x v="0"/>
    <x v="0"/>
    <x v="0"/>
    <n v="0"/>
    <x v="0"/>
    <x v="0"/>
  </r>
  <r>
    <x v="4"/>
    <x v="0"/>
    <s v="B１F 洋室C"/>
    <x v="2"/>
    <x v="2"/>
    <x v="2"/>
    <x v="0"/>
    <s v="2018年04月18日 (水曜日)"/>
    <x v="3"/>
    <n v="39402"/>
    <n v="1250"/>
    <s v="サンハイム三番町管理組合"/>
    <x v="4"/>
    <x v="2"/>
    <n v="0"/>
    <n v="4500"/>
    <n v="2250"/>
    <n v="2250"/>
    <n v="2250"/>
    <n v="2250"/>
    <x v="0"/>
    <x v="0"/>
    <x v="0"/>
    <n v="0"/>
    <x v="0"/>
    <x v="0"/>
  </r>
  <r>
    <x v="4"/>
    <x v="0"/>
    <s v="１F 和室A"/>
    <x v="0"/>
    <x v="2"/>
    <x v="2"/>
    <x v="0"/>
    <s v="2018年04月18日 (水曜日)"/>
    <x v="2"/>
    <n v="39403"/>
    <n v="24090"/>
    <s v="呼吸の会"/>
    <x v="4"/>
    <x v="0"/>
    <n v="0"/>
    <n v="6700"/>
    <n v="6700"/>
    <n v="6700"/>
    <n v="6700"/>
    <n v="6700"/>
    <x v="0"/>
    <x v="0"/>
    <x v="0"/>
    <n v="0"/>
    <x v="0"/>
    <x v="0"/>
  </r>
  <r>
    <x v="4"/>
    <x v="0"/>
    <s v="一番町集会室　洋室A"/>
    <x v="0"/>
    <x v="2"/>
    <x v="2"/>
    <x v="0"/>
    <s v="2018年04月18日 (水曜日)"/>
    <x v="6"/>
    <n v="39404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4"/>
    <x v="0"/>
    <s v="B１F 洋室D"/>
    <x v="2"/>
    <x v="2"/>
    <x v="2"/>
    <x v="0"/>
    <s v="2018年04月18日 (水曜日)"/>
    <x v="8"/>
    <n v="39405"/>
    <n v="9361"/>
    <s v="麹町ハウス管理組合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四番町集会室　洋室"/>
    <x v="2"/>
    <x v="2"/>
    <x v="2"/>
    <x v="0"/>
    <s v="2018年04月18日 (水曜日)"/>
    <x v="9"/>
    <n v="39407"/>
    <n v="1252"/>
    <s v="エクレール一番町管理組合"/>
    <x v="4"/>
    <x v="2"/>
    <n v="0"/>
    <n v="30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25"/>
    <n v="52600"/>
    <n v="24900"/>
    <n v="24900"/>
    <n v="24900"/>
    <n v="24900"/>
    <x v="0"/>
    <x v="0"/>
    <x v="0"/>
    <n v="0"/>
    <x v="0"/>
    <x v="2"/>
  </r>
  <r>
    <x v="5"/>
    <x v="0"/>
    <s v="四番町集会室　洋室"/>
    <x v="1"/>
    <x v="0"/>
    <x v="0"/>
    <x v="0"/>
    <s v="2018年04月19日 (木曜日)"/>
    <x v="9"/>
    <n v="39408"/>
    <n v="0"/>
    <s v="シルバートレーニングスタジオ"/>
    <x v="0"/>
    <x v="6"/>
    <n v="0"/>
    <n v="1300"/>
    <n v="0"/>
    <n v="0"/>
    <n v="0"/>
    <n v="0"/>
    <x v="0"/>
    <x v="0"/>
    <x v="0"/>
    <n v="0"/>
    <x v="0"/>
    <x v="1"/>
  </r>
  <r>
    <x v="5"/>
    <x v="0"/>
    <s v="B１F 洋室C"/>
    <x v="0"/>
    <x v="0"/>
    <x v="0"/>
    <x v="0"/>
    <s v="2018年04月19日 (木曜日)"/>
    <x v="3"/>
    <n v="39409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B１F 洋室A"/>
    <x v="1"/>
    <x v="0"/>
    <x v="0"/>
    <x v="0"/>
    <s v="2018年04月19日 (木曜日)"/>
    <x v="7"/>
    <n v="39410"/>
    <n v="0"/>
    <s v="福祉総務課"/>
    <x v="0"/>
    <x v="6"/>
    <n v="0"/>
    <n v="2400"/>
    <n v="0"/>
    <n v="0"/>
    <n v="0"/>
    <n v="0"/>
    <x v="0"/>
    <x v="0"/>
    <x v="0"/>
    <n v="0"/>
    <x v="0"/>
    <x v="1"/>
  </r>
  <r>
    <x v="5"/>
    <x v="0"/>
    <s v="B１F 洋室D"/>
    <x v="0"/>
    <x v="0"/>
    <x v="1"/>
    <x v="0"/>
    <s v="2018年04月19日 (木曜日)"/>
    <x v="8"/>
    <n v="39411"/>
    <n v="24855"/>
    <s v="（無効）経理スタートＵＰ研修会"/>
    <x v="1"/>
    <x v="0"/>
    <n v="0"/>
    <n v="3500"/>
    <n v="3500"/>
    <n v="3500"/>
    <n v="3500"/>
    <n v="3500"/>
    <x v="0"/>
    <x v="0"/>
    <x v="0"/>
    <n v="0"/>
    <x v="0"/>
    <x v="0"/>
  </r>
  <r>
    <x v="5"/>
    <x v="0"/>
    <s v="１F 和室B"/>
    <x v="0"/>
    <x v="1"/>
    <x v="1"/>
    <x v="0"/>
    <s v="2018年04月19日 (木曜日)"/>
    <x v="4"/>
    <n v="39413"/>
    <n v="21699"/>
    <s v="「和」を楽しむ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B１F 洋室A"/>
    <x v="0"/>
    <x v="1"/>
    <x v="1"/>
    <x v="0"/>
    <s v="2018年04月19日 (木曜日)"/>
    <x v="7"/>
    <n v="39414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１F 和室A"/>
    <x v="2"/>
    <x v="1"/>
    <x v="1"/>
    <x v="0"/>
    <s v="2018年04月19日 (木曜日)"/>
    <x v="2"/>
    <n v="39415"/>
    <n v="22904"/>
    <s v="ラブリージンジャー"/>
    <x v="3"/>
    <x v="2"/>
    <n v="0"/>
    <n v="4500"/>
    <n v="2250"/>
    <n v="2250"/>
    <n v="2250"/>
    <n v="2250"/>
    <x v="0"/>
    <x v="0"/>
    <x v="0"/>
    <n v="0"/>
    <x v="0"/>
    <x v="0"/>
  </r>
  <r>
    <x v="5"/>
    <x v="0"/>
    <s v="B１F 洋室B"/>
    <x v="0"/>
    <x v="1"/>
    <x v="1"/>
    <x v="0"/>
    <s v="2018年04月19日 (木曜日)"/>
    <x v="10"/>
    <n v="39416"/>
    <n v="9516"/>
    <s v="翠風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B１F 洋室C"/>
    <x v="3"/>
    <x v="1"/>
    <x v="1"/>
    <x v="0"/>
    <s v="2018年04月19日 (木曜日)"/>
    <x v="3"/>
    <n v="39417"/>
    <n v="10538"/>
    <s v="（企）一般財団法人　ライフ・プランニング・センター"/>
    <x v="3"/>
    <x v="0"/>
    <n v="15"/>
    <n v="3000"/>
    <n v="3000"/>
    <n v="3000"/>
    <n v="3000"/>
    <n v="3000"/>
    <x v="0"/>
    <x v="0"/>
    <x v="0"/>
    <n v="0"/>
    <x v="0"/>
    <x v="0"/>
  </r>
  <r>
    <x v="5"/>
    <x v="0"/>
    <s v="一番町集会室　洋室A"/>
    <x v="0"/>
    <x v="1"/>
    <x v="1"/>
    <x v="0"/>
    <s v="2018年04月19日 (木曜日)"/>
    <x v="6"/>
    <n v="39418"/>
    <n v="23551"/>
    <s v="チーム鈴木"/>
    <x v="3"/>
    <x v="0"/>
    <n v="8"/>
    <n v="1900"/>
    <n v="1900"/>
    <n v="1900"/>
    <n v="1900"/>
    <n v="1900"/>
    <x v="0"/>
    <x v="0"/>
    <x v="0"/>
    <n v="0"/>
    <x v="0"/>
    <x v="0"/>
  </r>
  <r>
    <x v="5"/>
    <x v="0"/>
    <s v="四番町集会室　洋室"/>
    <x v="2"/>
    <x v="1"/>
    <x v="1"/>
    <x v="0"/>
    <s v="2018年04月19日 (木曜日)"/>
    <x v="9"/>
    <n v="39419"/>
    <n v="4910"/>
    <s v="つくし会"/>
    <x v="3"/>
    <x v="2"/>
    <n v="0"/>
    <n v="1900"/>
    <n v="950"/>
    <n v="950"/>
    <n v="950"/>
    <n v="950"/>
    <x v="0"/>
    <x v="0"/>
    <x v="0"/>
    <n v="0"/>
    <x v="0"/>
    <x v="0"/>
  </r>
  <r>
    <x v="5"/>
    <x v="0"/>
    <s v="B１F 洋室D"/>
    <x v="2"/>
    <x v="2"/>
    <x v="2"/>
    <x v="0"/>
    <s v="2018年04月19日 (木曜日)"/>
    <x v="8"/>
    <n v="39422"/>
    <n v="1158"/>
    <s v="コープ野村一番町管理組合"/>
    <x v="4"/>
    <x v="2"/>
    <n v="0"/>
    <n v="3000"/>
    <n v="1500"/>
    <n v="1500"/>
    <n v="1500"/>
    <n v="1500"/>
    <x v="0"/>
    <x v="0"/>
    <x v="0"/>
    <n v="0"/>
    <x v="0"/>
    <x v="0"/>
  </r>
  <r>
    <x v="5"/>
    <x v="0"/>
    <s v="一番町集会室　洋室A"/>
    <x v="0"/>
    <x v="2"/>
    <x v="2"/>
    <x v="0"/>
    <s v="2018年04月19日 (木曜日)"/>
    <x v="6"/>
    <n v="39423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5"/>
    <x v="0"/>
    <s v="一番町集会室　洋室B（料理室）"/>
    <x v="0"/>
    <x v="2"/>
    <x v="2"/>
    <x v="0"/>
    <s v="2018年04月19日 (木曜日)"/>
    <x v="0"/>
    <n v="39424"/>
    <n v="24915"/>
    <s v="ＥｇＥＧＧ"/>
    <x v="4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43"/>
    <n v="38100"/>
    <n v="29700"/>
    <n v="29700"/>
    <n v="29700"/>
    <n v="29700"/>
    <x v="0"/>
    <x v="0"/>
    <x v="0"/>
    <n v="0"/>
    <x v="0"/>
    <x v="2"/>
  </r>
  <r>
    <x v="6"/>
    <x v="0"/>
    <s v="１F 和室A"/>
    <x v="1"/>
    <x v="0"/>
    <x v="0"/>
    <x v="0"/>
    <s v="2018年04月20日 (金曜日)"/>
    <x v="2"/>
    <n v="39425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１F 和室B"/>
    <x v="2"/>
    <x v="0"/>
    <x v="0"/>
    <x v="0"/>
    <s v="2018年04月20日 (金曜日)"/>
    <x v="4"/>
    <n v="39427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B１F 洋室D"/>
    <x v="2"/>
    <x v="0"/>
    <x v="0"/>
    <x v="0"/>
    <s v="2018年04月20日 (金曜日)"/>
    <x v="8"/>
    <n v="39428"/>
    <n v="4910"/>
    <s v="つくし会"/>
    <x v="0"/>
    <x v="2"/>
    <n v="0"/>
    <n v="1500"/>
    <n v="750"/>
    <n v="750"/>
    <n v="750"/>
    <n v="750"/>
    <x v="0"/>
    <x v="0"/>
    <x v="0"/>
    <n v="0"/>
    <x v="0"/>
    <x v="0"/>
  </r>
  <r>
    <x v="6"/>
    <x v="0"/>
    <s v="B１F 洋室A・B"/>
    <x v="1"/>
    <x v="0"/>
    <x v="1"/>
    <x v="0"/>
    <s v="2018年04月20日 (金曜日)"/>
    <x v="1"/>
    <n v="39429"/>
    <n v="1105"/>
    <s v="麹町出張所地区連合町会"/>
    <x v="1"/>
    <x v="1"/>
    <n v="0"/>
    <n v="11400"/>
    <n v="0"/>
    <n v="0"/>
    <n v="0"/>
    <n v="0"/>
    <x v="0"/>
    <x v="0"/>
    <x v="0"/>
    <n v="0"/>
    <x v="0"/>
    <x v="1"/>
  </r>
  <r>
    <x v="6"/>
    <x v="0"/>
    <s v="一番町集会室　洋室A"/>
    <x v="1"/>
    <x v="0"/>
    <x v="1"/>
    <x v="0"/>
    <s v="2018年04月20日 (金曜日)"/>
    <x v="6"/>
    <n v="39430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04月20日 (金曜日)"/>
    <x v="0"/>
    <n v="39431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１F 和室A"/>
    <x v="1"/>
    <x v="1"/>
    <x v="1"/>
    <x v="0"/>
    <s v="2018年04月20日 (金曜日)"/>
    <x v="2"/>
    <n v="39433"/>
    <n v="1099"/>
    <s v="麹町二丁目町会婦人部同好会"/>
    <x v="3"/>
    <x v="1"/>
    <n v="0"/>
    <n v="4500"/>
    <n v="0"/>
    <n v="0"/>
    <n v="0"/>
    <n v="0"/>
    <x v="0"/>
    <x v="0"/>
    <x v="0"/>
    <n v="0"/>
    <x v="0"/>
    <x v="1"/>
  </r>
  <r>
    <x v="6"/>
    <x v="0"/>
    <s v="B１F 洋室D"/>
    <x v="2"/>
    <x v="1"/>
    <x v="1"/>
    <x v="0"/>
    <s v="2018年04月20日 (金曜日)"/>
    <x v="8"/>
    <n v="39435"/>
    <n v="10641"/>
    <s v="アネラ　パパ　ケイキ"/>
    <x v="3"/>
    <x v="2"/>
    <n v="0"/>
    <n v="2000"/>
    <n v="1000"/>
    <n v="1000"/>
    <n v="1000"/>
    <n v="1000"/>
    <x v="0"/>
    <x v="0"/>
    <x v="0"/>
    <n v="0"/>
    <x v="0"/>
    <x v="0"/>
  </r>
  <r>
    <x v="6"/>
    <x v="0"/>
    <s v="１F 和室B"/>
    <x v="0"/>
    <x v="1"/>
    <x v="2"/>
    <x v="0"/>
    <s v="2018年04月20日 (金曜日)"/>
    <x v="4"/>
    <n v="39436"/>
    <n v="20989"/>
    <s v="花ノ本会"/>
    <x v="6"/>
    <x v="0"/>
    <n v="0"/>
    <n v="7500"/>
    <n v="7500"/>
    <n v="7500"/>
    <n v="7500"/>
    <n v="7500"/>
    <x v="0"/>
    <x v="0"/>
    <x v="0"/>
    <n v="0"/>
    <x v="0"/>
    <x v="0"/>
  </r>
  <r>
    <x v="6"/>
    <x v="0"/>
    <s v="B１F 洋室B"/>
    <x v="0"/>
    <x v="2"/>
    <x v="2"/>
    <x v="0"/>
    <s v="2018年04月20日 (金曜日)"/>
    <x v="10"/>
    <n v="39438"/>
    <n v="7370"/>
    <s v="カレイ・ナー・プア"/>
    <x v="4"/>
    <x v="0"/>
    <n v="0"/>
    <n v="4900"/>
    <n v="4900"/>
    <n v="4900"/>
    <n v="4900"/>
    <n v="4900"/>
    <x v="0"/>
    <x v="0"/>
    <x v="0"/>
    <n v="0"/>
    <x v="0"/>
    <x v="0"/>
  </r>
  <r>
    <x v="6"/>
    <x v="0"/>
    <s v="B１F 洋室A"/>
    <x v="2"/>
    <x v="2"/>
    <x v="2"/>
    <x v="0"/>
    <s v="2018年04月20日 (金曜日)"/>
    <x v="7"/>
    <n v="39439"/>
    <n v="10641"/>
    <s v="アネラ　パパ　ケイキ"/>
    <x v="4"/>
    <x v="2"/>
    <n v="0"/>
    <n v="4900"/>
    <n v="2450"/>
    <n v="2450"/>
    <n v="2450"/>
    <n v="2450"/>
    <x v="0"/>
    <x v="0"/>
    <x v="0"/>
    <n v="0"/>
    <x v="0"/>
    <x v="0"/>
  </r>
  <r>
    <x v="6"/>
    <x v="0"/>
    <s v="一番町集会室　洋室A"/>
    <x v="0"/>
    <x v="2"/>
    <x v="2"/>
    <x v="0"/>
    <s v="2018年04月20日 (金曜日)"/>
    <x v="6"/>
    <n v="39441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6"/>
    <x v="0"/>
    <s v="一番町集会室　洋室B（料理室）"/>
    <x v="0"/>
    <x v="2"/>
    <x v="2"/>
    <x v="0"/>
    <s v="2018年04月20日 (金曜日)"/>
    <x v="0"/>
    <n v="39443"/>
    <n v="23363"/>
    <s v="自治体問題研究会"/>
    <x v="4"/>
    <x v="0"/>
    <n v="10"/>
    <n v="1800"/>
    <n v="1800"/>
    <n v="1800"/>
    <n v="1800"/>
    <n v="1800"/>
    <x v="0"/>
    <x v="0"/>
    <x v="0"/>
    <n v="0"/>
    <x v="0"/>
    <x v="0"/>
  </r>
  <r>
    <x v="6"/>
    <x v="0"/>
    <s v="B１F 洋室D"/>
    <x v="2"/>
    <x v="2"/>
    <x v="2"/>
    <x v="0"/>
    <s v="2018年04月20日 (金曜日)"/>
    <x v="8"/>
    <n v="39444"/>
    <n v="20321"/>
    <s v="番町きりんキッズ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四番町集会室　洋室"/>
    <x v="0"/>
    <x v="2"/>
    <x v="2"/>
    <x v="0"/>
    <s v="2018年04月20日 (金曜日)"/>
    <x v="9"/>
    <n v="39445"/>
    <n v="24755"/>
    <s v="らこもヨーガ"/>
    <x v="4"/>
    <x v="0"/>
    <n v="9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39"/>
    <n v="58100"/>
    <n v="27000"/>
    <n v="27000"/>
    <n v="27000"/>
    <n v="27000"/>
    <x v="0"/>
    <x v="0"/>
    <x v="0"/>
    <n v="0"/>
    <x v="0"/>
    <x v="2"/>
  </r>
  <r>
    <x v="7"/>
    <x v="0"/>
    <s v="１F 和室B"/>
    <x v="0"/>
    <x v="0"/>
    <x v="0"/>
    <x v="0"/>
    <s v="2018年04月21日 (土曜日)"/>
    <x v="4"/>
    <n v="39447"/>
    <n v="21004"/>
    <s v="インドに学ぶウエルネス研究会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B１F 洋室D"/>
    <x v="0"/>
    <x v="0"/>
    <x v="0"/>
    <x v="0"/>
    <s v="2018年04月21日 (土曜日)"/>
    <x v="8"/>
    <n v="39448"/>
    <n v="11158"/>
    <s v="文学と香りの会"/>
    <x v="0"/>
    <x v="0"/>
    <n v="0"/>
    <n v="1500"/>
    <n v="1500"/>
    <n v="1500"/>
    <n v="1500"/>
    <n v="1500"/>
    <x v="0"/>
    <x v="0"/>
    <x v="0"/>
    <n v="0"/>
    <x v="0"/>
    <x v="0"/>
  </r>
  <r>
    <x v="7"/>
    <x v="0"/>
    <s v="四番町集会室　洋室"/>
    <x v="1"/>
    <x v="0"/>
    <x v="0"/>
    <x v="0"/>
    <s v="2018年04月21日 (土曜日)"/>
    <x v="9"/>
    <n v="39449"/>
    <n v="2896"/>
    <s v="四番町保育園父母の会"/>
    <x v="0"/>
    <x v="1"/>
    <n v="0"/>
    <n v="1300"/>
    <n v="0"/>
    <n v="0"/>
    <n v="0"/>
    <n v="0"/>
    <x v="0"/>
    <x v="0"/>
    <x v="0"/>
    <n v="0"/>
    <x v="0"/>
    <x v="1"/>
  </r>
  <r>
    <x v="7"/>
    <x v="0"/>
    <s v="B１F 洋室A"/>
    <x v="2"/>
    <x v="0"/>
    <x v="0"/>
    <x v="0"/>
    <s v="2018年04月21日 (土曜日)"/>
    <x v="7"/>
    <n v="39451"/>
    <n v="24574"/>
    <s v="レフィール半蔵門管理組合"/>
    <x v="0"/>
    <x v="2"/>
    <n v="0"/>
    <n v="2400"/>
    <n v="1200"/>
    <n v="1200"/>
    <n v="1200"/>
    <n v="1200"/>
    <x v="0"/>
    <x v="0"/>
    <x v="0"/>
    <n v="0"/>
    <x v="0"/>
    <x v="0"/>
  </r>
  <r>
    <x v="7"/>
    <x v="0"/>
    <s v="一番町集会室　洋室A"/>
    <x v="2"/>
    <x v="0"/>
    <x v="0"/>
    <x v="0"/>
    <s v="2018年04月21日 (土曜日)"/>
    <x v="6"/>
    <n v="39452"/>
    <n v="9477"/>
    <s v="ホーマットアドミラル管理組合"/>
    <x v="0"/>
    <x v="2"/>
    <n v="0"/>
    <n v="1300"/>
    <n v="650"/>
    <n v="650"/>
    <n v="650"/>
    <n v="650"/>
    <x v="0"/>
    <x v="0"/>
    <x v="0"/>
    <n v="0"/>
    <x v="0"/>
    <x v="0"/>
  </r>
  <r>
    <x v="7"/>
    <x v="0"/>
    <s v="B１F 洋室B"/>
    <x v="3"/>
    <x v="0"/>
    <x v="2"/>
    <x v="0"/>
    <s v="2018年04月21日 (土曜日)"/>
    <x v="10"/>
    <n v="39453"/>
    <n v="22621"/>
    <s v="（企）サンヨーホームズ㈱"/>
    <x v="2"/>
    <x v="0"/>
    <n v="10"/>
    <n v="10600"/>
    <n v="10600"/>
    <n v="10600"/>
    <n v="10600"/>
    <n v="10600"/>
    <x v="0"/>
    <x v="0"/>
    <x v="0"/>
    <n v="0"/>
    <x v="0"/>
    <x v="0"/>
  </r>
  <r>
    <x v="7"/>
    <x v="0"/>
    <s v="一番町集会室　洋室A"/>
    <x v="2"/>
    <x v="1"/>
    <x v="1"/>
    <x v="0"/>
    <s v="2018年04月21日 (土曜日)"/>
    <x v="6"/>
    <n v="39454"/>
    <n v="1168"/>
    <s v="麹町書道教室"/>
    <x v="3"/>
    <x v="2"/>
    <n v="0"/>
    <n v="1900"/>
    <n v="950"/>
    <n v="950"/>
    <n v="950"/>
    <n v="950"/>
    <x v="0"/>
    <x v="0"/>
    <x v="0"/>
    <n v="0"/>
    <x v="0"/>
    <x v="0"/>
  </r>
  <r>
    <x v="7"/>
    <x v="0"/>
    <s v="１F 和室B"/>
    <x v="2"/>
    <x v="1"/>
    <x v="1"/>
    <x v="0"/>
    <s v="2018年04月21日 (土曜日)"/>
    <x v="4"/>
    <n v="39456"/>
    <n v="23757"/>
    <s v="キッズ茶道一番町クラブ"/>
    <x v="3"/>
    <x v="2"/>
    <n v="0"/>
    <n v="3000"/>
    <n v="1500"/>
    <n v="1500"/>
    <n v="1500"/>
    <n v="1500"/>
    <x v="0"/>
    <x v="0"/>
    <x v="0"/>
    <n v="0"/>
    <x v="0"/>
    <x v="0"/>
  </r>
  <r>
    <x v="7"/>
    <x v="0"/>
    <s v="B１F 洋室D"/>
    <x v="1"/>
    <x v="1"/>
    <x v="2"/>
    <x v="0"/>
    <s v="2018年04月21日 (土曜日)"/>
    <x v="8"/>
    <n v="39459"/>
    <n v="1101"/>
    <s v="隼町町会"/>
    <x v="6"/>
    <x v="1"/>
    <n v="0"/>
    <n v="5000"/>
    <n v="0"/>
    <n v="0"/>
    <n v="0"/>
    <n v="0"/>
    <x v="0"/>
    <x v="0"/>
    <x v="0"/>
    <n v="0"/>
    <x v="0"/>
    <x v="1"/>
  </r>
  <r>
    <x v="7"/>
    <x v="0"/>
    <s v="１F 和室A"/>
    <x v="0"/>
    <x v="1"/>
    <x v="2"/>
    <x v="0"/>
    <s v="2018年04月21日 (土曜日)"/>
    <x v="2"/>
    <n v="39460"/>
    <n v="20989"/>
    <s v="花ノ本会"/>
    <x v="6"/>
    <x v="0"/>
    <n v="0"/>
    <n v="11200"/>
    <n v="11200"/>
    <n v="11200"/>
    <n v="11200"/>
    <n v="11200"/>
    <x v="0"/>
    <x v="0"/>
    <x v="0"/>
    <n v="0"/>
    <x v="0"/>
    <x v="0"/>
  </r>
  <r>
    <x v="7"/>
    <x v="0"/>
    <s v="B１F 洋室C"/>
    <x v="1"/>
    <x v="2"/>
    <x v="2"/>
    <x v="0"/>
    <s v="2018年04月21日 (土曜日)"/>
    <x v="3"/>
    <n v="39463"/>
    <n v="1096"/>
    <s v="麹町三丁目町会"/>
    <x v="4"/>
    <x v="1"/>
    <n v="0"/>
    <n v="4500"/>
    <n v="0"/>
    <n v="0"/>
    <n v="0"/>
    <n v="0"/>
    <x v="0"/>
    <x v="0"/>
    <x v="0"/>
    <n v="0"/>
    <x v="0"/>
    <x v="1"/>
  </r>
  <r>
    <x v="7"/>
    <x v="0"/>
    <s v="一番町集会室　洋室A"/>
    <x v="1"/>
    <x v="2"/>
    <x v="2"/>
    <x v="0"/>
    <s v="2018年04月21日 (土曜日)"/>
    <x v="6"/>
    <n v="39464"/>
    <n v="1089"/>
    <s v="麹町囃子（麹町三丁目町会）"/>
    <x v="4"/>
    <x v="1"/>
    <n v="0"/>
    <n v="3000"/>
    <n v="0"/>
    <n v="0"/>
    <n v="0"/>
    <n v="0"/>
    <x v="0"/>
    <x v="0"/>
    <x v="0"/>
    <n v="0"/>
    <x v="0"/>
    <x v="1"/>
  </r>
  <r>
    <x v="7"/>
    <x v="0"/>
    <s v="B１F 洋室A"/>
    <x v="1"/>
    <x v="2"/>
    <x v="2"/>
    <x v="0"/>
    <s v="2018年04月21日 (土曜日)"/>
    <x v="7"/>
    <n v="39465"/>
    <n v="1096"/>
    <s v="麹町三丁目町会"/>
    <x v="4"/>
    <x v="1"/>
    <n v="0"/>
    <n v="4900"/>
    <n v="0"/>
    <n v="0"/>
    <n v="0"/>
    <n v="0"/>
    <x v="0"/>
    <x v="0"/>
    <x v="0"/>
    <n v="0"/>
    <x v="0"/>
    <x v="1"/>
  </r>
  <r>
    <x v="7"/>
    <x v="0"/>
    <s v="１F 和室B"/>
    <x v="0"/>
    <x v="2"/>
    <x v="2"/>
    <x v="0"/>
    <s v="2018年04月21日 (土曜日)"/>
    <x v="4"/>
    <n v="39466"/>
    <n v="24696"/>
    <s v="ちよだこころ"/>
    <x v="4"/>
    <x v="0"/>
    <n v="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10"/>
    <n v="57300"/>
    <n v="34300"/>
    <n v="34300"/>
    <n v="34300"/>
    <n v="34300"/>
    <x v="0"/>
    <x v="0"/>
    <x v="0"/>
    <n v="0"/>
    <x v="0"/>
    <x v="2"/>
  </r>
  <r>
    <x v="0"/>
    <x v="0"/>
    <s v="B１F 洋室D"/>
    <x v="0"/>
    <x v="0"/>
    <x v="1"/>
    <x v="0"/>
    <s v="2018年04月22日 (日曜日)"/>
    <x v="8"/>
    <n v="39469"/>
    <n v="24767"/>
    <s v="ＮＰＯ　ドットジェイピー"/>
    <x v="1"/>
    <x v="0"/>
    <n v="0"/>
    <n v="3500"/>
    <n v="3500"/>
    <n v="3500"/>
    <n v="3500"/>
    <n v="3500"/>
    <x v="0"/>
    <x v="0"/>
    <x v="0"/>
    <n v="0"/>
    <x v="0"/>
    <x v="0"/>
  </r>
  <r>
    <x v="0"/>
    <x v="0"/>
    <s v="１F 和室B"/>
    <x v="0"/>
    <x v="0"/>
    <x v="2"/>
    <x v="0"/>
    <s v="2018年04月22日 (日曜日)"/>
    <x v="4"/>
    <n v="39476"/>
    <n v="10471"/>
    <s v="チームワンネス"/>
    <x v="2"/>
    <x v="0"/>
    <n v="50"/>
    <n v="9700"/>
    <n v="9700"/>
    <n v="9700"/>
    <n v="9700"/>
    <n v="9700"/>
    <x v="0"/>
    <x v="0"/>
    <x v="0"/>
    <n v="0"/>
    <x v="0"/>
    <x v="0"/>
  </r>
  <r>
    <x v="0"/>
    <x v="0"/>
    <s v="B１F 洋室C"/>
    <x v="2"/>
    <x v="1"/>
    <x v="1"/>
    <x v="0"/>
    <s v="2018年04月22日 (日曜日)"/>
    <x v="3"/>
    <n v="39477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0"/>
    <x v="0"/>
    <s v="B１F 洋室B"/>
    <x v="0"/>
    <x v="1"/>
    <x v="1"/>
    <x v="0"/>
    <s v="2018年04月22日 (日曜日)"/>
    <x v="10"/>
    <n v="39478"/>
    <n v="22642"/>
    <s v="みずどり"/>
    <x v="3"/>
    <x v="0"/>
    <n v="6"/>
    <n v="3300"/>
    <n v="3300"/>
    <n v="3300"/>
    <n v="3300"/>
    <n v="3300"/>
    <x v="0"/>
    <x v="0"/>
    <x v="0"/>
    <n v="0"/>
    <x v="0"/>
    <x v="0"/>
  </r>
  <r>
    <x v="0"/>
    <x v="0"/>
    <s v="一番町集会室　洋室A"/>
    <x v="0"/>
    <x v="1"/>
    <x v="1"/>
    <x v="0"/>
    <s v="2018年04月22日 (日曜日)"/>
    <x v="6"/>
    <n v="39480"/>
    <n v="7370"/>
    <s v="カレイ・ナー・プア"/>
    <x v="3"/>
    <x v="0"/>
    <n v="7"/>
    <n v="1900"/>
    <n v="1900"/>
    <n v="1900"/>
    <n v="1900"/>
    <n v="1900"/>
    <x v="0"/>
    <x v="0"/>
    <x v="0"/>
    <n v="0"/>
    <x v="0"/>
    <x v="0"/>
  </r>
  <r>
    <x v="0"/>
    <x v="0"/>
    <s v="B１F 洋室C"/>
    <x v="1"/>
    <x v="2"/>
    <x v="2"/>
    <x v="0"/>
    <s v="2018年04月22日 (日曜日)"/>
    <x v="3"/>
    <n v="39484"/>
    <n v="1106"/>
    <s v="麹町三丁目町会青年部"/>
    <x v="4"/>
    <x v="1"/>
    <n v="0"/>
    <n v="4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63"/>
    <n v="25900"/>
    <n v="19900"/>
    <n v="19900"/>
    <n v="19900"/>
    <n v="19900"/>
    <x v="0"/>
    <x v="0"/>
    <x v="0"/>
    <n v="0"/>
    <x v="0"/>
    <x v="2"/>
  </r>
  <r>
    <x v="2"/>
    <x v="0"/>
    <s v="一番町集会室　洋室A"/>
    <x v="3"/>
    <x v="0"/>
    <x v="1"/>
    <x v="0"/>
    <s v="2018年04月23日 (月曜日)"/>
    <x v="6"/>
    <n v="48810"/>
    <n v="22621"/>
    <s v="（企）サンヨーホームズ㈱"/>
    <x v="1"/>
    <x v="0"/>
    <n v="15"/>
    <n v="3200"/>
    <n v="3200"/>
    <n v="3200"/>
    <n v="3200"/>
    <n v="3200"/>
    <x v="0"/>
    <x v="0"/>
    <x v="0"/>
    <n v="0"/>
    <x v="0"/>
    <x v="0"/>
  </r>
  <r>
    <x v="2"/>
    <x v="0"/>
    <s v="一番町集会室　洋室B（料理室）"/>
    <x v="0"/>
    <x v="1"/>
    <x v="1"/>
    <x v="0"/>
    <s v="2018年04月23日 (月曜日)"/>
    <x v="0"/>
    <n v="48813"/>
    <n v="22350"/>
    <s v="アウトコンシェルジュ"/>
    <x v="3"/>
    <x v="0"/>
    <n v="0"/>
    <n v="1200"/>
    <n v="1200"/>
    <n v="1200"/>
    <n v="1200"/>
    <n v="1200"/>
    <x v="0"/>
    <x v="0"/>
    <x v="0"/>
    <n v="0"/>
    <x v="0"/>
    <x v="0"/>
  </r>
  <r>
    <x v="2"/>
    <x v="0"/>
    <s v="四番町集会室　洋室"/>
    <x v="0"/>
    <x v="1"/>
    <x v="1"/>
    <x v="0"/>
    <s v="2018年04月23日 (月曜日)"/>
    <x v="9"/>
    <n v="48814"/>
    <n v="24244"/>
    <s v="(企)一般社団法人　日本シャッター・ドア協会"/>
    <x v="3"/>
    <x v="0"/>
    <n v="7"/>
    <n v="1900"/>
    <n v="1900"/>
    <n v="1900"/>
    <n v="1900"/>
    <n v="1900"/>
    <x v="0"/>
    <x v="0"/>
    <x v="0"/>
    <n v="0"/>
    <x v="0"/>
    <x v="0"/>
  </r>
  <r>
    <x v="2"/>
    <x v="0"/>
    <s v="四番町集会室　洋室"/>
    <x v="0"/>
    <x v="2"/>
    <x v="2"/>
    <x v="0"/>
    <s v="2018年04月23日 (月曜日)"/>
    <x v="9"/>
    <n v="48815"/>
    <n v="24755"/>
    <s v="らこもヨーガ"/>
    <x v="4"/>
    <x v="0"/>
    <n v="5"/>
    <n v="3000"/>
    <n v="3000"/>
    <n v="3000"/>
    <n v="3000"/>
    <n v="3000"/>
    <x v="0"/>
    <x v="0"/>
    <x v="0"/>
    <n v="0"/>
    <x v="0"/>
    <x v="0"/>
  </r>
  <r>
    <x v="2"/>
    <x v="0"/>
    <s v="B１F 洋室A・B"/>
    <x v="2"/>
    <x v="2"/>
    <x v="2"/>
    <x v="0"/>
    <s v="2018年04月23日 (月曜日)"/>
    <x v="1"/>
    <n v="48817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B１F 洋室D"/>
    <x v="2"/>
    <x v="1"/>
    <x v="1"/>
    <x v="0"/>
    <s v="2018年04月23日 (月曜日)"/>
    <x v="8"/>
    <n v="48819"/>
    <n v="6083"/>
    <s v="フラワーサークル　ｒｅｖｅ"/>
    <x v="3"/>
    <x v="2"/>
    <n v="0"/>
    <n v="2000"/>
    <n v="1000"/>
    <n v="1000"/>
    <n v="1000"/>
    <n v="1000"/>
    <x v="0"/>
    <x v="0"/>
    <x v="0"/>
    <n v="0"/>
    <x v="0"/>
    <x v="0"/>
  </r>
  <r>
    <x v="2"/>
    <x v="0"/>
    <s v="B１F 洋室D"/>
    <x v="2"/>
    <x v="2"/>
    <x v="2"/>
    <x v="0"/>
    <s v="2018年04月23日 (月曜日)"/>
    <x v="8"/>
    <n v="48820"/>
    <n v="21420"/>
    <s v="メゾン平河町管理組合"/>
    <x v="4"/>
    <x v="2"/>
    <n v="10"/>
    <n v="3000"/>
    <n v="1500"/>
    <n v="1500"/>
    <n v="1500"/>
    <n v="1500"/>
    <x v="0"/>
    <x v="0"/>
    <x v="0"/>
    <n v="0"/>
    <x v="0"/>
    <x v="0"/>
  </r>
  <r>
    <x v="2"/>
    <x v="0"/>
    <s v="１F 和室A"/>
    <x v="1"/>
    <x v="0"/>
    <x v="1"/>
    <x v="0"/>
    <s v="2018年04月23日 (月曜日)"/>
    <x v="2"/>
    <n v="48821"/>
    <n v="20047"/>
    <s v="アフタースクールこうじ町"/>
    <x v="1"/>
    <x v="1"/>
    <n v="0"/>
    <n v="7800"/>
    <n v="0"/>
    <n v="0"/>
    <n v="0"/>
    <n v="0"/>
    <x v="0"/>
    <x v="0"/>
    <x v="0"/>
    <n v="0"/>
    <x v="0"/>
    <x v="1"/>
  </r>
  <r>
    <x v="2"/>
    <x v="0"/>
    <s v="１F 和室B"/>
    <x v="2"/>
    <x v="0"/>
    <x v="0"/>
    <x v="0"/>
    <s v="2018年04月23日 (月曜日)"/>
    <x v="4"/>
    <n v="48822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2"/>
    <x v="0"/>
    <s v="１F 和室B"/>
    <x v="1"/>
    <x v="1"/>
    <x v="1"/>
    <x v="0"/>
    <s v="2018年04月23日 (月曜日)"/>
    <x v="4"/>
    <n v="48823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37"/>
    <n v="37100"/>
    <n v="17800"/>
    <n v="17800"/>
    <n v="17800"/>
    <n v="17800"/>
    <x v="0"/>
    <x v="0"/>
    <x v="0"/>
    <n v="0"/>
    <x v="0"/>
    <x v="2"/>
  </r>
  <r>
    <x v="3"/>
    <x v="0"/>
    <s v="B１F 洋室A・B"/>
    <x v="1"/>
    <x v="0"/>
    <x v="0"/>
    <x v="0"/>
    <s v="2018年04月24日 (火曜日)"/>
    <x v="1"/>
    <n v="39485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04月24日 (火曜日)"/>
    <x v="3"/>
    <n v="39486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A"/>
    <x v="2"/>
    <x v="0"/>
    <x v="0"/>
    <x v="0"/>
    <s v="2018年04月24日 (火曜日)"/>
    <x v="2"/>
    <n v="39487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１F 和室B"/>
    <x v="1"/>
    <x v="0"/>
    <x v="0"/>
    <x v="0"/>
    <s v="2018年04月24日 (火曜日)"/>
    <x v="4"/>
    <n v="39488"/>
    <n v="3182"/>
    <s v="千代田区立　麹町幼稚園ＰＴＡ"/>
    <x v="0"/>
    <x v="1"/>
    <n v="0"/>
    <n v="2200"/>
    <n v="0"/>
    <n v="0"/>
    <n v="0"/>
    <n v="0"/>
    <x v="0"/>
    <x v="0"/>
    <x v="0"/>
    <n v="0"/>
    <x v="0"/>
    <x v="1"/>
  </r>
  <r>
    <x v="3"/>
    <x v="0"/>
    <s v="一番町集会室　洋室A"/>
    <x v="3"/>
    <x v="0"/>
    <x v="1"/>
    <x v="0"/>
    <s v="2018年04月24日 (火曜日)"/>
    <x v="6"/>
    <n v="39490"/>
    <n v="11095"/>
    <s v="（企）株式会社アシスト　情報基盤事業部"/>
    <x v="1"/>
    <x v="0"/>
    <n v="7"/>
    <n v="3200"/>
    <n v="3200"/>
    <n v="3200"/>
    <n v="3200"/>
    <n v="3200"/>
    <x v="0"/>
    <x v="0"/>
    <x v="0"/>
    <n v="0"/>
    <x v="0"/>
    <x v="0"/>
  </r>
  <r>
    <x v="3"/>
    <x v="0"/>
    <s v="１F 和室B"/>
    <x v="1"/>
    <x v="1"/>
    <x v="1"/>
    <x v="0"/>
    <s v="2018年04月24日 (火曜日)"/>
    <x v="4"/>
    <n v="39491"/>
    <n v="2500"/>
    <s v="千代田区民踊連盟麹町支部"/>
    <x v="3"/>
    <x v="1"/>
    <n v="0"/>
    <n v="3000"/>
    <n v="0"/>
    <n v="0"/>
    <n v="0"/>
    <n v="0"/>
    <x v="0"/>
    <x v="0"/>
    <x v="0"/>
    <n v="0"/>
    <x v="0"/>
    <x v="1"/>
  </r>
  <r>
    <x v="3"/>
    <x v="0"/>
    <s v="B１F 洋室C"/>
    <x v="1"/>
    <x v="1"/>
    <x v="1"/>
    <x v="0"/>
    <s v="2018年04月24日 (火曜日)"/>
    <x v="3"/>
    <n v="39492"/>
    <n v="12"/>
    <s v="税務課"/>
    <x v="3"/>
    <x v="1"/>
    <n v="0"/>
    <n v="3000"/>
    <n v="0"/>
    <n v="0"/>
    <n v="0"/>
    <n v="0"/>
    <x v="0"/>
    <x v="0"/>
    <x v="0"/>
    <n v="0"/>
    <x v="0"/>
    <x v="1"/>
  </r>
  <r>
    <x v="3"/>
    <x v="0"/>
    <s v="１F 和室A"/>
    <x v="2"/>
    <x v="1"/>
    <x v="1"/>
    <x v="0"/>
    <s v="2018年04月24日 (火曜日)"/>
    <x v="2"/>
    <n v="39493"/>
    <n v="7211"/>
    <s v="Ｇ・リズミック東子"/>
    <x v="3"/>
    <x v="2"/>
    <n v="0"/>
    <n v="4500"/>
    <n v="2250"/>
    <n v="2250"/>
    <n v="2250"/>
    <n v="2250"/>
    <x v="0"/>
    <x v="0"/>
    <x v="0"/>
    <n v="0"/>
    <x v="0"/>
    <x v="0"/>
  </r>
  <r>
    <x v="3"/>
    <x v="0"/>
    <s v="B１F 洋室A・B"/>
    <x v="2"/>
    <x v="1"/>
    <x v="1"/>
    <x v="0"/>
    <s v="2018年04月24日 (火曜日)"/>
    <x v="1"/>
    <n v="39494"/>
    <n v="4795"/>
    <s v="キッズバレエサークル"/>
    <x v="3"/>
    <x v="2"/>
    <n v="0"/>
    <n v="6600"/>
    <n v="3300"/>
    <n v="3300"/>
    <n v="3300"/>
    <n v="3300"/>
    <x v="0"/>
    <x v="0"/>
    <x v="0"/>
    <n v="0"/>
    <x v="0"/>
    <x v="0"/>
  </r>
  <r>
    <x v="3"/>
    <x v="0"/>
    <s v="B１F 洋室D"/>
    <x v="3"/>
    <x v="1"/>
    <x v="1"/>
    <x v="0"/>
    <s v="2018年04月24日 (火曜日)"/>
    <x v="8"/>
    <n v="39495"/>
    <n v="10538"/>
    <s v="（企）一般財団法人　ライフ・プランニング・センター"/>
    <x v="3"/>
    <x v="0"/>
    <n v="10"/>
    <n v="2000"/>
    <n v="2000"/>
    <n v="2000"/>
    <n v="2000"/>
    <n v="2000"/>
    <x v="0"/>
    <x v="0"/>
    <x v="0"/>
    <n v="0"/>
    <x v="0"/>
    <x v="0"/>
  </r>
  <r>
    <x v="3"/>
    <x v="0"/>
    <s v="四番町集会室　洋室"/>
    <x v="2"/>
    <x v="1"/>
    <x v="1"/>
    <x v="0"/>
    <s v="2018年04月24日 (火曜日)"/>
    <x v="9"/>
    <n v="39496"/>
    <n v="4910"/>
    <s v="つくし会"/>
    <x v="3"/>
    <x v="2"/>
    <n v="0"/>
    <n v="1900"/>
    <n v="950"/>
    <n v="950"/>
    <n v="950"/>
    <n v="950"/>
    <x v="0"/>
    <x v="0"/>
    <x v="0"/>
    <n v="0"/>
    <x v="0"/>
    <x v="0"/>
  </r>
  <r>
    <x v="3"/>
    <x v="0"/>
    <s v="一番町集会室　洋室B（料理室）"/>
    <x v="3"/>
    <x v="1"/>
    <x v="1"/>
    <x v="0"/>
    <s v="2018年04月24日 (火曜日)"/>
    <x v="0"/>
    <n v="39497"/>
    <n v="24645"/>
    <s v="（企）ＤＡＴＡビジネス㈱"/>
    <x v="3"/>
    <x v="0"/>
    <n v="0"/>
    <n v="1200"/>
    <n v="1200"/>
    <n v="1200"/>
    <n v="1200"/>
    <n v="1200"/>
    <x v="0"/>
    <x v="0"/>
    <x v="0"/>
    <n v="0"/>
    <x v="0"/>
    <x v="0"/>
  </r>
  <r>
    <x v="3"/>
    <x v="0"/>
    <s v="B１F 洋室A"/>
    <x v="2"/>
    <x v="2"/>
    <x v="2"/>
    <x v="0"/>
    <s v="2018年04月24日 (火曜日)"/>
    <x v="7"/>
    <n v="39499"/>
    <n v="4795"/>
    <s v="キッズバレエサークル"/>
    <x v="4"/>
    <x v="2"/>
    <n v="0"/>
    <n v="4900"/>
    <n v="2450"/>
    <n v="2450"/>
    <n v="2450"/>
    <n v="2450"/>
    <x v="0"/>
    <x v="0"/>
    <x v="0"/>
    <n v="0"/>
    <x v="0"/>
    <x v="0"/>
  </r>
  <r>
    <x v="3"/>
    <x v="0"/>
    <s v="B１F 洋室C"/>
    <x v="0"/>
    <x v="2"/>
    <x v="2"/>
    <x v="0"/>
    <s v="2018年04月24日 (火曜日)"/>
    <x v="3"/>
    <n v="39500"/>
    <n v="5761"/>
    <s v="麹町倶楽部"/>
    <x v="4"/>
    <x v="0"/>
    <n v="0"/>
    <n v="4500"/>
    <n v="4500"/>
    <n v="4500"/>
    <n v="4500"/>
    <n v="4500"/>
    <x v="0"/>
    <x v="0"/>
    <x v="0"/>
    <n v="0"/>
    <x v="0"/>
    <x v="0"/>
  </r>
  <r>
    <x v="3"/>
    <x v="0"/>
    <s v="B１F 洋室B"/>
    <x v="2"/>
    <x v="2"/>
    <x v="2"/>
    <x v="0"/>
    <s v="2018年04月24日 (火曜日)"/>
    <x v="10"/>
    <n v="39501"/>
    <n v="4795"/>
    <s v="キッズバレエサークル"/>
    <x v="4"/>
    <x v="2"/>
    <n v="0"/>
    <n v="4900"/>
    <n v="2450"/>
    <n v="2450"/>
    <n v="2450"/>
    <n v="24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17"/>
    <n v="52200"/>
    <n v="26150"/>
    <n v="26150"/>
    <n v="26150"/>
    <n v="26150"/>
    <x v="0"/>
    <x v="0"/>
    <x v="0"/>
    <n v="0"/>
    <x v="0"/>
    <x v="2"/>
  </r>
  <r>
    <x v="4"/>
    <x v="0"/>
    <s v="１F 和室A"/>
    <x v="2"/>
    <x v="0"/>
    <x v="0"/>
    <x v="0"/>
    <s v="2018年04月25日 (水曜日)"/>
    <x v="2"/>
    <n v="39503"/>
    <n v="10301"/>
    <s v="ロケラニ"/>
    <x v="0"/>
    <x v="2"/>
    <n v="0"/>
    <n v="3300"/>
    <n v="1650"/>
    <n v="1650"/>
    <n v="1650"/>
    <n v="1650"/>
    <x v="0"/>
    <x v="0"/>
    <x v="0"/>
    <n v="0"/>
    <x v="0"/>
    <x v="0"/>
  </r>
  <r>
    <x v="4"/>
    <x v="0"/>
    <s v="１F 和室B"/>
    <x v="1"/>
    <x v="0"/>
    <x v="0"/>
    <x v="0"/>
    <s v="2018年04月25日 (水曜日)"/>
    <x v="4"/>
    <n v="39505"/>
    <n v="3182"/>
    <s v="千代田区立　麹町幼稚園ＰＴＡ"/>
    <x v="0"/>
    <x v="1"/>
    <n v="0"/>
    <n v="2200"/>
    <n v="0"/>
    <n v="0"/>
    <n v="0"/>
    <n v="0"/>
    <x v="0"/>
    <x v="0"/>
    <x v="0"/>
    <n v="0"/>
    <x v="0"/>
    <x v="1"/>
  </r>
  <r>
    <x v="4"/>
    <x v="0"/>
    <s v="B１F 洋室A・B"/>
    <x v="1"/>
    <x v="0"/>
    <x v="1"/>
    <x v="0"/>
    <s v="2018年04月25日 (水曜日)"/>
    <x v="1"/>
    <n v="39506"/>
    <n v="0"/>
    <s v="合同パトロール　総会"/>
    <x v="1"/>
    <x v="6"/>
    <n v="0"/>
    <n v="11400"/>
    <n v="0"/>
    <n v="0"/>
    <n v="0"/>
    <n v="0"/>
    <x v="0"/>
    <x v="0"/>
    <x v="0"/>
    <n v="0"/>
    <x v="0"/>
    <x v="1"/>
  </r>
  <r>
    <x v="4"/>
    <x v="0"/>
    <s v="B１F 洋室D"/>
    <x v="2"/>
    <x v="1"/>
    <x v="1"/>
    <x v="0"/>
    <s v="2018年04月25日 (水曜日)"/>
    <x v="8"/>
    <n v="39507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１F 和室A"/>
    <x v="0"/>
    <x v="1"/>
    <x v="1"/>
    <x v="0"/>
    <s v="2018年04月25日 (水曜日)"/>
    <x v="2"/>
    <n v="39508"/>
    <n v="20989"/>
    <s v="花ノ本会"/>
    <x v="3"/>
    <x v="0"/>
    <n v="0"/>
    <n v="4500"/>
    <n v="4500"/>
    <n v="4500"/>
    <n v="4500"/>
    <n v="4500"/>
    <x v="0"/>
    <x v="0"/>
    <x v="0"/>
    <n v="0"/>
    <x v="0"/>
    <x v="0"/>
  </r>
  <r>
    <x v="4"/>
    <x v="0"/>
    <s v="１F 和室B"/>
    <x v="0"/>
    <x v="1"/>
    <x v="1"/>
    <x v="0"/>
    <s v="2018年04月25日 (水曜日)"/>
    <x v="4"/>
    <n v="39509"/>
    <n v="2297"/>
    <s v="中村会"/>
    <x v="3"/>
    <x v="0"/>
    <n v="0"/>
    <n v="3000"/>
    <n v="3000"/>
    <n v="3000"/>
    <n v="3000"/>
    <n v="3000"/>
    <x v="0"/>
    <x v="0"/>
    <x v="0"/>
    <n v="0"/>
    <x v="0"/>
    <x v="0"/>
  </r>
  <r>
    <x v="4"/>
    <x v="0"/>
    <s v="B１F 洋室C"/>
    <x v="0"/>
    <x v="1"/>
    <x v="1"/>
    <x v="0"/>
    <s v="2018年04月25日 (水曜日)"/>
    <x v="3"/>
    <n v="39510"/>
    <n v="24407"/>
    <s v="キューピット倶楽部"/>
    <x v="3"/>
    <x v="0"/>
    <n v="15"/>
    <n v="3000"/>
    <n v="3000"/>
    <n v="3000"/>
    <n v="3000"/>
    <n v="3000"/>
    <x v="0"/>
    <x v="0"/>
    <x v="0"/>
    <n v="0"/>
    <x v="0"/>
    <x v="0"/>
  </r>
  <r>
    <x v="4"/>
    <x v="0"/>
    <s v="四番町集会室　洋室"/>
    <x v="3"/>
    <x v="1"/>
    <x v="1"/>
    <x v="0"/>
    <s v="2018年04月25日 (水曜日)"/>
    <x v="9"/>
    <n v="39511"/>
    <n v="8664"/>
    <s v="（企）㈱アペックス"/>
    <x v="3"/>
    <x v="0"/>
    <n v="0"/>
    <n v="1900"/>
    <n v="1900"/>
    <n v="1900"/>
    <n v="1900"/>
    <n v="1900"/>
    <x v="0"/>
    <x v="0"/>
    <x v="0"/>
    <n v="0"/>
    <x v="0"/>
    <x v="0"/>
  </r>
  <r>
    <x v="4"/>
    <x v="0"/>
    <s v="B１F 洋室C"/>
    <x v="0"/>
    <x v="2"/>
    <x v="2"/>
    <x v="0"/>
    <s v="2018年04月25日 (水曜日)"/>
    <x v="3"/>
    <n v="39512"/>
    <n v="21192"/>
    <s v="大人の本気プロジェクト"/>
    <x v="4"/>
    <x v="0"/>
    <n v="15"/>
    <n v="4500"/>
    <n v="4500"/>
    <n v="4500"/>
    <n v="4500"/>
    <n v="4500"/>
    <x v="0"/>
    <x v="0"/>
    <x v="0"/>
    <n v="0"/>
    <x v="0"/>
    <x v="0"/>
  </r>
  <r>
    <x v="4"/>
    <x v="0"/>
    <s v="一番町集会室　洋室A"/>
    <x v="0"/>
    <x v="2"/>
    <x v="2"/>
    <x v="0"/>
    <s v="2018年04月25日 (水曜日)"/>
    <x v="6"/>
    <n v="39513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4"/>
    <x v="0"/>
    <s v="B１F 洋室D"/>
    <x v="2"/>
    <x v="2"/>
    <x v="2"/>
    <x v="0"/>
    <s v="2018年04月25日 (水曜日)"/>
    <x v="8"/>
    <n v="39515"/>
    <n v="1169"/>
    <s v="グランドメゾン一番町管理組合"/>
    <x v="4"/>
    <x v="2"/>
    <n v="0"/>
    <n v="30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50"/>
    <n v="41800"/>
    <n v="24050"/>
    <n v="24050"/>
    <n v="24050"/>
    <n v="24050"/>
    <x v="0"/>
    <x v="0"/>
    <x v="0"/>
    <n v="0"/>
    <x v="0"/>
    <x v="2"/>
  </r>
  <r>
    <x v="5"/>
    <x v="0"/>
    <s v="B１F 洋室C"/>
    <x v="0"/>
    <x v="0"/>
    <x v="0"/>
    <x v="0"/>
    <s v="2018年04月26日 (木曜日)"/>
    <x v="3"/>
    <n v="39518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１F 和室B"/>
    <x v="0"/>
    <x v="1"/>
    <x v="1"/>
    <x v="0"/>
    <s v="2018年04月26日 (木曜日)"/>
    <x v="4"/>
    <n v="39520"/>
    <n v="21699"/>
    <s v="「和」を楽しむ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B１F 洋室A"/>
    <x v="0"/>
    <x v="1"/>
    <x v="1"/>
    <x v="0"/>
    <s v="2018年04月26日 (木曜日)"/>
    <x v="7"/>
    <n v="39521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一番町集会室　洋室A"/>
    <x v="2"/>
    <x v="1"/>
    <x v="1"/>
    <x v="0"/>
    <s v="2018年04月26日 (木曜日)"/>
    <x v="6"/>
    <n v="39524"/>
    <n v="6071"/>
    <s v="ユニパリス一番町管理組合"/>
    <x v="3"/>
    <x v="2"/>
    <n v="0"/>
    <n v="1900"/>
    <n v="950"/>
    <n v="950"/>
    <n v="950"/>
    <n v="950"/>
    <x v="0"/>
    <x v="0"/>
    <x v="0"/>
    <n v="0"/>
    <x v="0"/>
    <x v="0"/>
  </r>
  <r>
    <x v="5"/>
    <x v="0"/>
    <s v="四番町集会室　洋室"/>
    <x v="0"/>
    <x v="1"/>
    <x v="2"/>
    <x v="0"/>
    <s v="2018年04月26日 (木曜日)"/>
    <x v="9"/>
    <n v="39526"/>
    <n v="7746"/>
    <s v="洋美会"/>
    <x v="6"/>
    <x v="0"/>
    <n v="0"/>
    <n v="4900"/>
    <n v="4900"/>
    <n v="4900"/>
    <n v="4900"/>
    <n v="4900"/>
    <x v="0"/>
    <x v="0"/>
    <x v="0"/>
    <n v="0"/>
    <x v="0"/>
    <x v="0"/>
  </r>
  <r>
    <x v="5"/>
    <x v="0"/>
    <s v="B１F 洋室C"/>
    <x v="0"/>
    <x v="2"/>
    <x v="2"/>
    <x v="0"/>
    <s v="2018年04月26日 (木曜日)"/>
    <x v="3"/>
    <n v="39528"/>
    <n v="10906"/>
    <s v="ＮＰＯ　日本ビデオコミュニケーション協会"/>
    <x v="4"/>
    <x v="0"/>
    <n v="0"/>
    <n v="4500"/>
    <n v="4500"/>
    <n v="4500"/>
    <n v="4500"/>
    <n v="4500"/>
    <x v="0"/>
    <x v="0"/>
    <x v="0"/>
    <n v="0"/>
    <x v="0"/>
    <x v="0"/>
  </r>
  <r>
    <x v="5"/>
    <x v="0"/>
    <s v="一番町集会室　洋室A"/>
    <x v="0"/>
    <x v="2"/>
    <x v="2"/>
    <x v="0"/>
    <s v="2018年04月26日 (木曜日)"/>
    <x v="6"/>
    <n v="39529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5"/>
    <x v="0"/>
    <s v="B１F 洋室D"/>
    <x v="0"/>
    <x v="2"/>
    <x v="2"/>
    <x v="0"/>
    <s v="2018年04月26日 (木曜日)"/>
    <x v="8"/>
    <n v="39530"/>
    <n v="24096"/>
    <s v="おさんぽ神保町コンシェルジュ"/>
    <x v="4"/>
    <x v="0"/>
    <n v="10"/>
    <n v="3000"/>
    <n v="3000"/>
    <n v="3000"/>
    <n v="3000"/>
    <n v="3000"/>
    <x v="0"/>
    <x v="0"/>
    <x v="0"/>
    <n v="0"/>
    <x v="0"/>
    <x v="0"/>
  </r>
  <r>
    <x v="5"/>
    <x v="0"/>
    <s v="B１F 洋室A"/>
    <x v="0"/>
    <x v="2"/>
    <x v="2"/>
    <x v="0"/>
    <s v="2018年04月26日 (木曜日)"/>
    <x v="7"/>
    <n v="39532"/>
    <n v="7370"/>
    <s v="カレイ・ナー・プア"/>
    <x v="4"/>
    <x v="0"/>
    <n v="0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30"/>
    <n v="30700"/>
    <n v="29750"/>
    <n v="29750"/>
    <n v="29750"/>
    <n v="29750"/>
    <x v="0"/>
    <x v="0"/>
    <x v="0"/>
    <n v="0"/>
    <x v="0"/>
    <x v="2"/>
  </r>
  <r>
    <x v="6"/>
    <x v="0"/>
    <s v="１F 和室A"/>
    <x v="1"/>
    <x v="0"/>
    <x v="0"/>
    <x v="0"/>
    <s v="2018年04月27日 (金曜日)"/>
    <x v="2"/>
    <n v="39533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１F 和室B"/>
    <x v="2"/>
    <x v="0"/>
    <x v="0"/>
    <x v="0"/>
    <s v="2018年04月27日 (金曜日)"/>
    <x v="4"/>
    <n v="39534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一番町集会室　洋室A"/>
    <x v="1"/>
    <x v="0"/>
    <x v="1"/>
    <x v="0"/>
    <s v="2018年04月27日 (金曜日)"/>
    <x v="6"/>
    <n v="39535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04月27日 (金曜日)"/>
    <x v="0"/>
    <n v="39536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B１F 洋室D"/>
    <x v="3"/>
    <x v="0"/>
    <x v="1"/>
    <x v="0"/>
    <s v="2018年04月27日 (金曜日)"/>
    <x v="8"/>
    <n v="39537"/>
    <n v="11095"/>
    <s v="（企）株式会社アシスト　情報基盤事業部"/>
    <x v="1"/>
    <x v="0"/>
    <n v="3"/>
    <n v="3500"/>
    <n v="3500"/>
    <n v="3500"/>
    <n v="3500"/>
    <n v="3500"/>
    <x v="0"/>
    <x v="0"/>
    <x v="0"/>
    <n v="0"/>
    <x v="0"/>
    <x v="0"/>
  </r>
  <r>
    <x v="6"/>
    <x v="0"/>
    <s v="１F 和室A"/>
    <x v="1"/>
    <x v="1"/>
    <x v="1"/>
    <x v="0"/>
    <s v="2018年04月27日 (金曜日)"/>
    <x v="2"/>
    <n v="39538"/>
    <n v="1099"/>
    <s v="麹町二丁目町会婦人部同好会"/>
    <x v="3"/>
    <x v="1"/>
    <n v="0"/>
    <n v="4500"/>
    <n v="0"/>
    <n v="0"/>
    <n v="0"/>
    <n v="0"/>
    <x v="0"/>
    <x v="0"/>
    <x v="0"/>
    <n v="0"/>
    <x v="0"/>
    <x v="1"/>
  </r>
  <r>
    <x v="6"/>
    <x v="0"/>
    <s v="１F 和室B"/>
    <x v="1"/>
    <x v="1"/>
    <x v="1"/>
    <x v="0"/>
    <s v="2018年04月27日 (金曜日)"/>
    <x v="4"/>
    <n v="39540"/>
    <n v="5"/>
    <s v="児童・家庭支援センター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A"/>
    <x v="2"/>
    <x v="1"/>
    <x v="1"/>
    <x v="0"/>
    <s v="2018年04月27日 (金曜日)"/>
    <x v="7"/>
    <n v="39541"/>
    <n v="10641"/>
    <s v="アネラ　パパ　ケイキ"/>
    <x v="3"/>
    <x v="2"/>
    <n v="0"/>
    <n v="3300"/>
    <n v="1650"/>
    <n v="1650"/>
    <n v="1650"/>
    <n v="1650"/>
    <x v="0"/>
    <x v="0"/>
    <x v="0"/>
    <n v="0"/>
    <x v="0"/>
    <x v="0"/>
  </r>
  <r>
    <x v="6"/>
    <x v="0"/>
    <s v="B１F 洋室C"/>
    <x v="1"/>
    <x v="1"/>
    <x v="1"/>
    <x v="0"/>
    <s v="2018年04月27日 (金曜日)"/>
    <x v="3"/>
    <n v="39542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B"/>
    <x v="2"/>
    <x v="1"/>
    <x v="2"/>
    <x v="0"/>
    <s v="2018年04月27日 (金曜日)"/>
    <x v="10"/>
    <n v="39543"/>
    <n v="20321"/>
    <s v="番町きりんキッズ"/>
    <x v="6"/>
    <x v="2"/>
    <n v="0"/>
    <n v="8200"/>
    <n v="4100"/>
    <n v="4100"/>
    <n v="4100"/>
    <n v="4100"/>
    <x v="0"/>
    <x v="0"/>
    <x v="0"/>
    <n v="0"/>
    <x v="0"/>
    <x v="0"/>
  </r>
  <r>
    <x v="6"/>
    <x v="0"/>
    <s v="B１F 洋室D"/>
    <x v="1"/>
    <x v="2"/>
    <x v="2"/>
    <x v="0"/>
    <s v="2018年04月27日 (金曜日)"/>
    <x v="8"/>
    <n v="39544"/>
    <n v="1112"/>
    <s v="平河町二丁目町会"/>
    <x v="4"/>
    <x v="1"/>
    <n v="0"/>
    <n v="3000"/>
    <n v="0"/>
    <n v="0"/>
    <n v="0"/>
    <n v="0"/>
    <x v="0"/>
    <x v="0"/>
    <x v="0"/>
    <n v="0"/>
    <x v="0"/>
    <x v="1"/>
  </r>
  <r>
    <x v="6"/>
    <x v="0"/>
    <s v="B１F 洋室A"/>
    <x v="0"/>
    <x v="2"/>
    <x v="2"/>
    <x v="0"/>
    <s v="2018年04月27日 (金曜日)"/>
    <x v="7"/>
    <n v="39546"/>
    <n v="7370"/>
    <s v="カレイ・ナー・プア"/>
    <x v="4"/>
    <x v="0"/>
    <n v="0"/>
    <n v="4900"/>
    <n v="4900"/>
    <n v="4900"/>
    <n v="4900"/>
    <n v="4900"/>
    <x v="0"/>
    <x v="0"/>
    <x v="0"/>
    <n v="0"/>
    <x v="0"/>
    <x v="0"/>
  </r>
  <r>
    <x v="6"/>
    <x v="0"/>
    <s v="１F 和室A"/>
    <x v="2"/>
    <x v="2"/>
    <x v="2"/>
    <x v="0"/>
    <s v="2018年04月27日 (金曜日)"/>
    <x v="2"/>
    <n v="39547"/>
    <n v="10641"/>
    <s v="アネラ　パパ　ケイキ"/>
    <x v="4"/>
    <x v="2"/>
    <n v="0"/>
    <n v="6700"/>
    <n v="3350"/>
    <n v="3350"/>
    <n v="3350"/>
    <n v="3350"/>
    <x v="0"/>
    <x v="0"/>
    <x v="0"/>
    <n v="0"/>
    <x v="0"/>
    <x v="0"/>
  </r>
  <r>
    <x v="6"/>
    <x v="0"/>
    <s v="B１F 洋室C"/>
    <x v="3"/>
    <x v="2"/>
    <x v="2"/>
    <x v="0"/>
    <s v="2018年04月27日 (金曜日)"/>
    <x v="3"/>
    <n v="39548"/>
    <n v="23716"/>
    <s v="（企）ナーチャーウィズ株式会社"/>
    <x v="4"/>
    <x v="0"/>
    <n v="30"/>
    <n v="4500"/>
    <n v="4500"/>
    <n v="4500"/>
    <n v="4500"/>
    <n v="4500"/>
    <x v="0"/>
    <x v="0"/>
    <x v="0"/>
    <n v="0"/>
    <x v="0"/>
    <x v="0"/>
  </r>
  <r>
    <x v="6"/>
    <x v="0"/>
    <s v="一番町集会室　洋室A"/>
    <x v="0"/>
    <x v="2"/>
    <x v="2"/>
    <x v="0"/>
    <s v="2018年04月27日 (金曜日)"/>
    <x v="6"/>
    <n v="39549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6"/>
    <x v="0"/>
    <s v="１F 和室B"/>
    <x v="2"/>
    <x v="2"/>
    <x v="2"/>
    <x v="0"/>
    <s v="2018年04月27日 (金曜日)"/>
    <x v="4"/>
    <n v="39551"/>
    <n v="3358"/>
    <s v="朝日サテライト二番町管理組合"/>
    <x v="4"/>
    <x v="2"/>
    <n v="0"/>
    <n v="4500"/>
    <n v="2250"/>
    <n v="2250"/>
    <n v="2250"/>
    <n v="22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1"/>
    <n v="53"/>
    <n v="62700"/>
    <n v="28350"/>
    <n v="28350"/>
    <n v="28350"/>
    <n v="28350"/>
    <x v="0"/>
    <x v="0"/>
    <x v="0"/>
    <n v="0"/>
    <x v="0"/>
    <x v="2"/>
  </r>
  <r>
    <x v="7"/>
    <x v="0"/>
    <s v="１F 和室B"/>
    <x v="0"/>
    <x v="0"/>
    <x v="0"/>
    <x v="0"/>
    <s v="2018年04月28日 (土曜日)"/>
    <x v="4"/>
    <n v="39552"/>
    <n v="21004"/>
    <s v="インドに学ぶウエルネス研究会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１F 和室A"/>
    <x v="0"/>
    <x v="0"/>
    <x v="0"/>
    <x v="0"/>
    <s v="2018年04月28日 (土曜日)"/>
    <x v="2"/>
    <n v="39553"/>
    <n v="24238"/>
    <s v="いづみ会ひつじ組"/>
    <x v="0"/>
    <x v="0"/>
    <n v="10"/>
    <n v="3300"/>
    <n v="3300"/>
    <n v="3300"/>
    <n v="3300"/>
    <n v="3300"/>
    <x v="0"/>
    <x v="0"/>
    <x v="0"/>
    <n v="0"/>
    <x v="0"/>
    <x v="0"/>
  </r>
  <r>
    <x v="7"/>
    <x v="0"/>
    <s v="B１F 洋室C"/>
    <x v="2"/>
    <x v="1"/>
    <x v="1"/>
    <x v="0"/>
    <s v="2018年04月28日 (土曜日)"/>
    <x v="3"/>
    <n v="39554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7"/>
    <x v="0"/>
    <s v="B１F 洋室A"/>
    <x v="1"/>
    <x v="1"/>
    <x v="1"/>
    <x v="0"/>
    <s v="2018年04月28日 (土曜日)"/>
    <x v="7"/>
    <n v="39555"/>
    <n v="1093"/>
    <s v="麹町二丁目町会"/>
    <x v="3"/>
    <x v="1"/>
    <n v="0"/>
    <n v="3300"/>
    <n v="0"/>
    <n v="0"/>
    <n v="0"/>
    <n v="0"/>
    <x v="0"/>
    <x v="0"/>
    <x v="0"/>
    <n v="0"/>
    <x v="0"/>
    <x v="1"/>
  </r>
  <r>
    <x v="7"/>
    <x v="0"/>
    <s v="B１F 洋室B"/>
    <x v="0"/>
    <x v="1"/>
    <x v="1"/>
    <x v="0"/>
    <s v="2018年04月28日 (土曜日)"/>
    <x v="10"/>
    <n v="39557"/>
    <n v="24334"/>
    <s v="リーダーシップを学ぶ会"/>
    <x v="3"/>
    <x v="0"/>
    <n v="2"/>
    <n v="3300"/>
    <n v="3300"/>
    <n v="3300"/>
    <n v="3300"/>
    <n v="3300"/>
    <x v="0"/>
    <x v="0"/>
    <x v="0"/>
    <n v="0"/>
    <x v="0"/>
    <x v="0"/>
  </r>
  <r>
    <x v="7"/>
    <x v="0"/>
    <s v="一番町集会室　洋室A"/>
    <x v="1"/>
    <x v="2"/>
    <x v="2"/>
    <x v="0"/>
    <s v="2018年04月28日 (土曜日)"/>
    <x v="6"/>
    <n v="39560"/>
    <n v="1089"/>
    <s v="麹町囃子（麹町三丁目町会）"/>
    <x v="4"/>
    <x v="1"/>
    <n v="0"/>
    <n v="3000"/>
    <n v="0"/>
    <n v="0"/>
    <n v="0"/>
    <n v="0"/>
    <x v="0"/>
    <x v="0"/>
    <x v="0"/>
    <n v="0"/>
    <x v="0"/>
    <x v="1"/>
  </r>
  <r>
    <x v="7"/>
    <x v="0"/>
    <s v="１F 和室A"/>
    <x v="0"/>
    <x v="2"/>
    <x v="2"/>
    <x v="0"/>
    <s v="2018年04月28日 (土曜日)"/>
    <x v="2"/>
    <n v="39562"/>
    <n v="8404"/>
    <s v="麹町出張所（一見コード）"/>
    <x v="4"/>
    <x v="0"/>
    <n v="0"/>
    <n v="6700"/>
    <n v="6700"/>
    <n v="6700"/>
    <n v="0"/>
    <n v="0"/>
    <x v="0"/>
    <x v="0"/>
    <x v="0"/>
    <n v="0"/>
    <x v="0"/>
    <x v="3"/>
  </r>
  <r>
    <x v="1"/>
    <x v="0"/>
    <m/>
    <x v="0"/>
    <x v="3"/>
    <x v="3"/>
    <x v="1"/>
    <m/>
    <x v="5"/>
    <m/>
    <m/>
    <m/>
    <x v="5"/>
    <x v="3"/>
    <n v="12"/>
    <n v="24800"/>
    <n v="17000"/>
    <n v="17000"/>
    <n v="10300"/>
    <n v="10300"/>
    <x v="0"/>
    <x v="0"/>
    <x v="0"/>
    <n v="0"/>
    <x v="0"/>
    <x v="2"/>
  </r>
  <r>
    <x v="0"/>
    <x v="0"/>
    <s v="B１F 洋室A"/>
    <x v="0"/>
    <x v="0"/>
    <x v="0"/>
    <x v="0"/>
    <s v="2018年04月29日 (日曜日)"/>
    <x v="7"/>
    <n v="39565"/>
    <n v="7370"/>
    <s v="カレイ・ナー・プア"/>
    <x v="0"/>
    <x v="0"/>
    <n v="15"/>
    <n v="2400"/>
    <n v="2400"/>
    <n v="2400"/>
    <n v="2400"/>
    <n v="2400"/>
    <x v="0"/>
    <x v="0"/>
    <x v="0"/>
    <n v="0"/>
    <x v="0"/>
    <x v="0"/>
  </r>
  <r>
    <x v="0"/>
    <x v="0"/>
    <s v="B１F 洋室D"/>
    <x v="0"/>
    <x v="0"/>
    <x v="0"/>
    <x v="0"/>
    <s v="2018年04月29日 (日曜日)"/>
    <x v="8"/>
    <n v="39566"/>
    <n v="7370"/>
    <s v="カレイ・ナー・プア"/>
    <x v="0"/>
    <x v="0"/>
    <n v="5"/>
    <n v="1500"/>
    <n v="1500"/>
    <n v="1500"/>
    <n v="1500"/>
    <n v="1500"/>
    <x v="0"/>
    <x v="0"/>
    <x v="0"/>
    <n v="0"/>
    <x v="0"/>
    <x v="0"/>
  </r>
  <r>
    <x v="0"/>
    <x v="0"/>
    <s v="１F 和室A"/>
    <x v="1"/>
    <x v="0"/>
    <x v="0"/>
    <x v="0"/>
    <s v="2018年04月29日 (日曜日)"/>
    <x v="2"/>
    <n v="39568"/>
    <n v="5653"/>
    <s v="桜井ただし後援会　桜会"/>
    <x v="0"/>
    <x v="1"/>
    <n v="0"/>
    <n v="3300"/>
    <n v="0"/>
    <n v="0"/>
    <n v="0"/>
    <n v="0"/>
    <x v="0"/>
    <x v="0"/>
    <x v="0"/>
    <n v="0"/>
    <x v="0"/>
    <x v="1"/>
  </r>
  <r>
    <x v="0"/>
    <x v="0"/>
    <s v="B１F 洋室C"/>
    <x v="0"/>
    <x v="0"/>
    <x v="1"/>
    <x v="0"/>
    <s v="2018年04月29日 (日曜日)"/>
    <x v="3"/>
    <n v="39569"/>
    <n v="24767"/>
    <s v="ＮＰＯ　ドットジェイピー"/>
    <x v="1"/>
    <x v="0"/>
    <n v="0"/>
    <n v="5200"/>
    <n v="5200"/>
    <n v="5200"/>
    <n v="5200"/>
    <n v="5200"/>
    <x v="0"/>
    <x v="0"/>
    <x v="0"/>
    <n v="0"/>
    <x v="0"/>
    <x v="0"/>
  </r>
  <r>
    <x v="0"/>
    <x v="0"/>
    <s v="B１F 洋室A・B"/>
    <x v="0"/>
    <x v="1"/>
    <x v="1"/>
    <x v="0"/>
    <s v="2018年04月29日 (日曜日)"/>
    <x v="1"/>
    <n v="39571"/>
    <n v="7370"/>
    <s v="カレイ・ナー・プア"/>
    <x v="3"/>
    <x v="0"/>
    <n v="0"/>
    <n v="6600"/>
    <n v="6600"/>
    <n v="6600"/>
    <n v="6600"/>
    <n v="6600"/>
    <x v="0"/>
    <x v="0"/>
    <x v="0"/>
    <n v="0"/>
    <x v="0"/>
    <x v="0"/>
  </r>
  <r>
    <x v="0"/>
    <x v="0"/>
    <s v="B１F 洋室A"/>
    <x v="0"/>
    <x v="2"/>
    <x v="2"/>
    <x v="0"/>
    <s v="2018年04月29日 (日曜日)"/>
    <x v="7"/>
    <n v="39572"/>
    <n v="7370"/>
    <s v="カレイ・ナー・プア"/>
    <x v="4"/>
    <x v="0"/>
    <n v="15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35"/>
    <n v="23900"/>
    <n v="20600"/>
    <n v="20600"/>
    <n v="20600"/>
    <n v="20600"/>
    <x v="0"/>
    <x v="0"/>
    <x v="0"/>
    <n v="0"/>
    <x v="0"/>
    <x v="2"/>
  </r>
  <r>
    <x v="2"/>
    <x v="0"/>
    <s v="１F 和室A"/>
    <x v="1"/>
    <x v="0"/>
    <x v="0"/>
    <x v="0"/>
    <s v="2018年04月30日 (月曜日)"/>
    <x v="2"/>
    <n v="39573"/>
    <n v="5653"/>
    <s v="桜井ただし後援会　桜会"/>
    <x v="0"/>
    <x v="1"/>
    <n v="0"/>
    <n v="3300"/>
    <n v="0"/>
    <n v="0"/>
    <n v="0"/>
    <n v="0"/>
    <x v="0"/>
    <x v="0"/>
    <x v="0"/>
    <n v="0"/>
    <x v="0"/>
    <x v="1"/>
  </r>
  <r>
    <x v="2"/>
    <x v="0"/>
    <s v="B１F 洋室A・B"/>
    <x v="2"/>
    <x v="1"/>
    <x v="1"/>
    <x v="0"/>
    <s v="2018年04月30日 (月曜日)"/>
    <x v="1"/>
    <n v="39575"/>
    <n v="10094"/>
    <s v="千代田プレンティー"/>
    <x v="3"/>
    <x v="2"/>
    <n v="0"/>
    <n v="6600"/>
    <n v="3300"/>
    <n v="3300"/>
    <n v="3300"/>
    <n v="3300"/>
    <x v="0"/>
    <x v="0"/>
    <x v="0"/>
    <n v="0"/>
    <x v="0"/>
    <x v="0"/>
  </r>
  <r>
    <x v="2"/>
    <x v="0"/>
    <s v="B１F 洋室C"/>
    <x v="0"/>
    <x v="1"/>
    <x v="1"/>
    <x v="0"/>
    <s v="2018年04月30日 (月曜日)"/>
    <x v="3"/>
    <n v="39576"/>
    <n v="10471"/>
    <s v="チームワンネス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2900"/>
    <n v="6300"/>
    <n v="6300"/>
    <n v="6300"/>
    <n v="6300"/>
    <x v="0"/>
    <x v="0"/>
    <x v="0"/>
    <n v="0"/>
    <x v="0"/>
    <x v="2"/>
  </r>
  <r>
    <x v="3"/>
    <x v="0"/>
    <s v="一番町集会室　洋室A"/>
    <x v="3"/>
    <x v="1"/>
    <x v="1"/>
    <x v="0"/>
    <s v="2018年05月01日 (火曜日)"/>
    <x v="6"/>
    <n v="48749"/>
    <n v="23638"/>
    <s v="（企）㈱ファクトリージャパングループ"/>
    <x v="3"/>
    <x v="0"/>
    <n v="0"/>
    <n v="1900"/>
    <n v="1900"/>
    <n v="1900"/>
    <n v="1900"/>
    <n v="1900"/>
    <x v="0"/>
    <x v="0"/>
    <x v="0"/>
    <n v="0"/>
    <x v="0"/>
    <x v="0"/>
  </r>
  <r>
    <x v="3"/>
    <x v="0"/>
    <s v="四番町集会室　洋室"/>
    <x v="1"/>
    <x v="2"/>
    <x v="2"/>
    <x v="0"/>
    <s v="2018年05月01日 (火曜日)"/>
    <x v="9"/>
    <n v="48752"/>
    <n v="1091"/>
    <s v="四番町町会"/>
    <x v="4"/>
    <x v="1"/>
    <n v="0"/>
    <n v="3000"/>
    <n v="0"/>
    <n v="0"/>
    <n v="0"/>
    <n v="0"/>
    <x v="0"/>
    <x v="0"/>
    <x v="0"/>
    <n v="0"/>
    <x v="0"/>
    <x v="1"/>
  </r>
  <r>
    <x v="3"/>
    <x v="0"/>
    <s v="B１F 洋室A・B"/>
    <x v="1"/>
    <x v="0"/>
    <x v="0"/>
    <x v="0"/>
    <s v="2018年05月01日 (火曜日)"/>
    <x v="1"/>
    <n v="48753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B１F 洋室A・B"/>
    <x v="2"/>
    <x v="1"/>
    <x v="2"/>
    <x v="0"/>
    <s v="2018年05月01日 (火曜日)"/>
    <x v="11"/>
    <n v="48754"/>
    <n v="4795"/>
    <s v="キッズバレエサークル"/>
    <x v="6"/>
    <x v="2"/>
    <n v="0"/>
    <n v="16400"/>
    <n v="8200"/>
    <n v="8200"/>
    <n v="8200"/>
    <n v="8200"/>
    <x v="0"/>
    <x v="0"/>
    <x v="0"/>
    <n v="0"/>
    <x v="0"/>
    <x v="0"/>
  </r>
  <r>
    <x v="3"/>
    <x v="0"/>
    <s v="B１F 洋室C"/>
    <x v="0"/>
    <x v="0"/>
    <x v="0"/>
    <x v="0"/>
    <s v="2018年05月01日 (火曜日)"/>
    <x v="3"/>
    <n v="48755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C"/>
    <x v="2"/>
    <x v="1"/>
    <x v="1"/>
    <x v="0"/>
    <s v="2018年05月01日 (火曜日)"/>
    <x v="3"/>
    <n v="48756"/>
    <n v="7211"/>
    <s v="Ｇ・リズミック東子"/>
    <x v="3"/>
    <x v="2"/>
    <n v="0"/>
    <n v="3000"/>
    <n v="1500"/>
    <n v="1500"/>
    <n v="1500"/>
    <n v="1500"/>
    <x v="0"/>
    <x v="0"/>
    <x v="0"/>
    <n v="0"/>
    <x v="0"/>
    <x v="0"/>
  </r>
  <r>
    <x v="3"/>
    <x v="0"/>
    <s v="１F 和室A"/>
    <x v="1"/>
    <x v="1"/>
    <x v="1"/>
    <x v="0"/>
    <s v="2018年05月01日 (火曜日)"/>
    <x v="2"/>
    <n v="48758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0"/>
    <n v="35800"/>
    <n v="13800"/>
    <n v="13800"/>
    <n v="13800"/>
    <n v="13800"/>
    <x v="0"/>
    <x v="0"/>
    <x v="0"/>
    <n v="0"/>
    <x v="0"/>
    <x v="2"/>
  </r>
  <r>
    <x v="4"/>
    <x v="0"/>
    <s v="B１F 洋室C"/>
    <x v="1"/>
    <x v="0"/>
    <x v="0"/>
    <x v="0"/>
    <s v="2018年05月02日 (水曜日)"/>
    <x v="3"/>
    <n v="47533"/>
    <n v="1066"/>
    <s v="墨千会"/>
    <x v="0"/>
    <x v="1"/>
    <n v="0"/>
    <n v="2200"/>
    <n v="0"/>
    <n v="0"/>
    <n v="0"/>
    <n v="0"/>
    <x v="0"/>
    <x v="0"/>
    <x v="0"/>
    <n v="0"/>
    <x v="0"/>
    <x v="1"/>
  </r>
  <r>
    <x v="4"/>
    <x v="0"/>
    <s v="B１F 洋室D"/>
    <x v="0"/>
    <x v="0"/>
    <x v="0"/>
    <x v="0"/>
    <s v="2018年05月02日 (水曜日)"/>
    <x v="8"/>
    <n v="47534"/>
    <n v="20145"/>
    <s v="プリフラクラブ　麹町"/>
    <x v="0"/>
    <x v="0"/>
    <n v="3"/>
    <n v="1500"/>
    <n v="1500"/>
    <n v="1500"/>
    <n v="1500"/>
    <n v="1500"/>
    <x v="0"/>
    <x v="0"/>
    <x v="0"/>
    <n v="0"/>
    <x v="0"/>
    <x v="0"/>
  </r>
  <r>
    <x v="4"/>
    <x v="0"/>
    <s v="１F 和室A"/>
    <x v="1"/>
    <x v="1"/>
    <x v="1"/>
    <x v="0"/>
    <s v="2018年05月02日 (水曜日)"/>
    <x v="2"/>
    <n v="47537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B１F 洋室A"/>
    <x v="3"/>
    <x v="1"/>
    <x v="1"/>
    <x v="0"/>
    <s v="2018年05月02日 (水曜日)"/>
    <x v="7"/>
    <n v="47539"/>
    <n v="10538"/>
    <s v="（企）一般財団法人　ライフ・プランニング・センター"/>
    <x v="3"/>
    <x v="0"/>
    <n v="10"/>
    <n v="3300"/>
    <n v="3300"/>
    <n v="3300"/>
    <n v="3300"/>
    <n v="3300"/>
    <x v="0"/>
    <x v="0"/>
    <x v="0"/>
    <n v="0"/>
    <x v="0"/>
    <x v="0"/>
  </r>
  <r>
    <x v="4"/>
    <x v="0"/>
    <s v="B１F 洋室A"/>
    <x v="0"/>
    <x v="2"/>
    <x v="2"/>
    <x v="0"/>
    <s v="2018年05月02日 (水曜日)"/>
    <x v="7"/>
    <n v="47541"/>
    <n v="7370"/>
    <s v="カレイ・ナー・プア"/>
    <x v="4"/>
    <x v="0"/>
    <n v="0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3"/>
    <n v="16400"/>
    <n v="9700"/>
    <n v="9700"/>
    <n v="9700"/>
    <n v="9700"/>
    <x v="0"/>
    <x v="0"/>
    <x v="0"/>
    <n v="0"/>
    <x v="0"/>
    <x v="2"/>
  </r>
  <r>
    <x v="5"/>
    <x v="0"/>
    <s v="B１F 洋室C"/>
    <x v="0"/>
    <x v="0"/>
    <x v="0"/>
    <x v="0"/>
    <s v="2018年05月03日 (木曜日)"/>
    <x v="3"/>
    <n v="47542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7"/>
    <n v="0"/>
    <n v="2200"/>
    <n v="2200"/>
    <n v="2200"/>
    <n v="2200"/>
    <n v="2200"/>
    <x v="0"/>
    <x v="0"/>
    <x v="0"/>
    <n v="0"/>
    <x v="0"/>
    <x v="2"/>
  </r>
  <r>
    <x v="6"/>
    <x v="0"/>
    <s v="B１F 洋室C"/>
    <x v="1"/>
    <x v="1"/>
    <x v="1"/>
    <x v="0"/>
    <s v="2018年05月04日 (金曜日)"/>
    <x v="3"/>
    <n v="47551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0"/>
    <n v="3000"/>
    <n v="0"/>
    <n v="0"/>
    <n v="0"/>
    <n v="0"/>
    <x v="0"/>
    <x v="0"/>
    <x v="0"/>
    <n v="0"/>
    <x v="0"/>
    <x v="2"/>
  </r>
  <r>
    <x v="7"/>
    <x v="0"/>
    <s v="１F 和室A"/>
    <x v="0"/>
    <x v="0"/>
    <x v="0"/>
    <x v="0"/>
    <s v="2018年05月05日 (土曜日)"/>
    <x v="2"/>
    <n v="47554"/>
    <n v="7370"/>
    <s v="カレイ・ナー・プア"/>
    <x v="0"/>
    <x v="0"/>
    <n v="0"/>
    <n v="3300"/>
    <n v="3300"/>
    <n v="3300"/>
    <n v="3300"/>
    <n v="3300"/>
    <x v="0"/>
    <x v="0"/>
    <x v="0"/>
    <n v="0"/>
    <x v="0"/>
    <x v="0"/>
  </r>
  <r>
    <x v="7"/>
    <x v="0"/>
    <s v="B１F 洋室C"/>
    <x v="2"/>
    <x v="0"/>
    <x v="0"/>
    <x v="0"/>
    <s v="2018年05月05日 (土曜日)"/>
    <x v="3"/>
    <n v="47556"/>
    <n v="6533"/>
    <s v="一番町ロイアルハイツ管理組合"/>
    <x v="0"/>
    <x v="2"/>
    <n v="0"/>
    <n v="2200"/>
    <n v="1100"/>
    <n v="1100"/>
    <n v="1100"/>
    <n v="1100"/>
    <x v="0"/>
    <x v="0"/>
    <x v="0"/>
    <n v="0"/>
    <x v="0"/>
    <x v="0"/>
  </r>
  <r>
    <x v="7"/>
    <x v="0"/>
    <s v="１F 和室A"/>
    <x v="0"/>
    <x v="1"/>
    <x v="1"/>
    <x v="0"/>
    <s v="2018年05月05日 (土曜日)"/>
    <x v="2"/>
    <n v="47558"/>
    <n v="7370"/>
    <s v="カレイ・ナー・プア"/>
    <x v="3"/>
    <x v="0"/>
    <n v="0"/>
    <n v="4500"/>
    <n v="4500"/>
    <n v="4500"/>
    <n v="4500"/>
    <n v="4500"/>
    <x v="0"/>
    <x v="0"/>
    <x v="0"/>
    <n v="0"/>
    <x v="0"/>
    <x v="0"/>
  </r>
  <r>
    <x v="7"/>
    <x v="0"/>
    <s v="B１F 洋室D"/>
    <x v="1"/>
    <x v="1"/>
    <x v="1"/>
    <x v="0"/>
    <s v="2018年05月05日 (土曜日)"/>
    <x v="8"/>
    <n v="47560"/>
    <n v="1093"/>
    <s v="麹町二丁目町会"/>
    <x v="3"/>
    <x v="1"/>
    <n v="0"/>
    <n v="2000"/>
    <n v="0"/>
    <n v="0"/>
    <n v="0"/>
    <n v="0"/>
    <x v="0"/>
    <x v="0"/>
    <x v="0"/>
    <n v="0"/>
    <x v="0"/>
    <x v="1"/>
  </r>
  <r>
    <x v="7"/>
    <x v="0"/>
    <s v="一番町集会室　洋室A"/>
    <x v="1"/>
    <x v="2"/>
    <x v="2"/>
    <x v="0"/>
    <s v="2018年05月05日 (土曜日)"/>
    <x v="6"/>
    <n v="47562"/>
    <n v="1089"/>
    <s v="麹町囃子（麹町三丁目町会）"/>
    <x v="4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0"/>
    <n v="15000"/>
    <n v="8900"/>
    <n v="8900"/>
    <n v="8900"/>
    <n v="8900"/>
    <x v="0"/>
    <x v="0"/>
    <x v="0"/>
    <n v="0"/>
    <x v="0"/>
    <x v="2"/>
  </r>
  <r>
    <x v="0"/>
    <x v="0"/>
    <s v="一番町集会室　洋室B（料理室）"/>
    <x v="1"/>
    <x v="1"/>
    <x v="1"/>
    <x v="0"/>
    <s v="2018年05月06日 (日曜日)"/>
    <x v="0"/>
    <n v="47563"/>
    <n v="2501"/>
    <s v="ちよだボランティアセンター"/>
    <x v="3"/>
    <x v="1"/>
    <n v="0"/>
    <n v="1200"/>
    <n v="0"/>
    <n v="0"/>
    <n v="0"/>
    <n v="0"/>
    <x v="0"/>
    <x v="0"/>
    <x v="0"/>
    <n v="0"/>
    <x v="0"/>
    <x v="1"/>
  </r>
  <r>
    <x v="0"/>
    <x v="0"/>
    <s v="B１F 洋室C"/>
    <x v="2"/>
    <x v="1"/>
    <x v="1"/>
    <x v="0"/>
    <s v="2018年05月06日 (日曜日)"/>
    <x v="3"/>
    <n v="47564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0"/>
    <x v="0"/>
    <s v="B１F 洋室B"/>
    <x v="0"/>
    <x v="1"/>
    <x v="1"/>
    <x v="0"/>
    <s v="2018年05月06日 (日曜日)"/>
    <x v="10"/>
    <n v="47565"/>
    <n v="9516"/>
    <s v="翠風会"/>
    <x v="3"/>
    <x v="0"/>
    <n v="0"/>
    <n v="3300"/>
    <n v="3300"/>
    <n v="3300"/>
    <n v="3300"/>
    <n v="3300"/>
    <x v="0"/>
    <x v="0"/>
    <x v="0"/>
    <n v="0"/>
    <x v="0"/>
    <x v="0"/>
  </r>
  <r>
    <x v="0"/>
    <x v="0"/>
    <s v="B１F 洋室A"/>
    <x v="0"/>
    <x v="1"/>
    <x v="1"/>
    <x v="0"/>
    <s v="2018年05月06日 (日曜日)"/>
    <x v="7"/>
    <n v="47567"/>
    <n v="10471"/>
    <s v="チームワンネス"/>
    <x v="3"/>
    <x v="0"/>
    <n v="30"/>
    <n v="3300"/>
    <n v="3300"/>
    <n v="3300"/>
    <n v="3300"/>
    <n v="3300"/>
    <x v="0"/>
    <x v="0"/>
    <x v="0"/>
    <n v="0"/>
    <x v="0"/>
    <x v="0"/>
  </r>
  <r>
    <x v="0"/>
    <x v="0"/>
    <s v="１F 和室A"/>
    <x v="0"/>
    <x v="1"/>
    <x v="2"/>
    <x v="0"/>
    <s v="2018年05月06日 (日曜日)"/>
    <x v="2"/>
    <n v="47568"/>
    <n v="2297"/>
    <s v="中村会"/>
    <x v="6"/>
    <x v="0"/>
    <n v="0"/>
    <n v="11200"/>
    <n v="11200"/>
    <n v="11200"/>
    <n v="11200"/>
    <n v="11200"/>
    <x v="0"/>
    <x v="0"/>
    <x v="0"/>
    <n v="0"/>
    <x v="0"/>
    <x v="0"/>
  </r>
  <r>
    <x v="0"/>
    <x v="0"/>
    <s v="一番町集会室　洋室B（料理室）"/>
    <x v="1"/>
    <x v="2"/>
    <x v="2"/>
    <x v="0"/>
    <s v="2018年05月06日 (日曜日)"/>
    <x v="0"/>
    <n v="47569"/>
    <n v="2501"/>
    <s v="ちよだボランティアセンター"/>
    <x v="4"/>
    <x v="1"/>
    <n v="0"/>
    <n v="1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30"/>
    <n v="23800"/>
    <n v="19300"/>
    <n v="19300"/>
    <n v="19300"/>
    <n v="19300"/>
    <x v="0"/>
    <x v="0"/>
    <x v="0"/>
    <n v="0"/>
    <x v="0"/>
    <x v="2"/>
  </r>
  <r>
    <x v="2"/>
    <x v="0"/>
    <s v="一番町集会室　洋室A"/>
    <x v="1"/>
    <x v="0"/>
    <x v="1"/>
    <x v="0"/>
    <s v="2018年05月07日 (月曜日)"/>
    <x v="6"/>
    <n v="48760"/>
    <n v="2501"/>
    <s v="ちよだボランティアセンター"/>
    <x v="1"/>
    <x v="1"/>
    <n v="0"/>
    <n v="3200"/>
    <n v="0"/>
    <n v="0"/>
    <n v="0"/>
    <n v="0"/>
    <x v="0"/>
    <x v="0"/>
    <x v="0"/>
    <n v="0"/>
    <x v="0"/>
    <x v="1"/>
  </r>
  <r>
    <x v="2"/>
    <x v="0"/>
    <s v="一番町集会室　洋室A"/>
    <x v="2"/>
    <x v="2"/>
    <x v="2"/>
    <x v="0"/>
    <s v="2018年05月07日 (月曜日)"/>
    <x v="6"/>
    <n v="48761"/>
    <n v="24248"/>
    <s v="パレステュディオ麹町管理組合"/>
    <x v="4"/>
    <x v="2"/>
    <n v="0"/>
    <n v="3000"/>
    <n v="1500"/>
    <n v="1500"/>
    <n v="1500"/>
    <n v="1500"/>
    <x v="0"/>
    <x v="0"/>
    <x v="0"/>
    <n v="0"/>
    <x v="0"/>
    <x v="0"/>
  </r>
  <r>
    <x v="2"/>
    <x v="0"/>
    <s v="一番町集会室　洋室B（料理室）"/>
    <x v="1"/>
    <x v="0"/>
    <x v="1"/>
    <x v="0"/>
    <s v="2018年05月07日 (月曜日)"/>
    <x v="0"/>
    <n v="48762"/>
    <n v="2501"/>
    <s v="ちよだボランティアセンター"/>
    <x v="1"/>
    <x v="1"/>
    <n v="0"/>
    <n v="1900"/>
    <n v="0"/>
    <n v="0"/>
    <n v="0"/>
    <n v="0"/>
    <x v="0"/>
    <x v="0"/>
    <x v="0"/>
    <n v="0"/>
    <x v="0"/>
    <x v="1"/>
  </r>
  <r>
    <x v="2"/>
    <x v="0"/>
    <s v="四番町集会室　洋室"/>
    <x v="0"/>
    <x v="0"/>
    <x v="2"/>
    <x v="0"/>
    <s v="2018年05月07日 (月曜日)"/>
    <x v="9"/>
    <n v="48764"/>
    <n v="23868"/>
    <s v="めでたし、めでたし"/>
    <x v="2"/>
    <x v="0"/>
    <n v="15"/>
    <n v="6200"/>
    <n v="6200"/>
    <n v="6200"/>
    <n v="6200"/>
    <n v="6200"/>
    <x v="0"/>
    <x v="0"/>
    <x v="0"/>
    <n v="0"/>
    <x v="0"/>
    <x v="0"/>
  </r>
  <r>
    <x v="2"/>
    <x v="0"/>
    <s v="B１F 洋室A"/>
    <x v="1"/>
    <x v="1"/>
    <x v="1"/>
    <x v="0"/>
    <s v="2018年05月07日 (月曜日)"/>
    <x v="7"/>
    <n v="48765"/>
    <n v="1102"/>
    <s v="麹町一丁目町会婦人部"/>
    <x v="3"/>
    <x v="1"/>
    <n v="0"/>
    <n v="3300"/>
    <n v="0"/>
    <n v="0"/>
    <n v="0"/>
    <n v="0"/>
    <x v="0"/>
    <x v="0"/>
    <x v="0"/>
    <n v="0"/>
    <x v="0"/>
    <x v="1"/>
  </r>
  <r>
    <x v="2"/>
    <x v="0"/>
    <s v="B１F 洋室A・B"/>
    <x v="1"/>
    <x v="2"/>
    <x v="2"/>
    <x v="0"/>
    <s v="2018年05月07日 (月曜日)"/>
    <x v="1"/>
    <n v="48767"/>
    <n v="1103"/>
    <s v="糀町惣町睦会"/>
    <x v="4"/>
    <x v="1"/>
    <n v="0"/>
    <n v="9800"/>
    <n v="0"/>
    <n v="0"/>
    <n v="0"/>
    <n v="0"/>
    <x v="0"/>
    <x v="0"/>
    <x v="0"/>
    <n v="0"/>
    <x v="0"/>
    <x v="1"/>
  </r>
  <r>
    <x v="2"/>
    <x v="0"/>
    <s v="B１F 洋室C"/>
    <x v="3"/>
    <x v="1"/>
    <x v="1"/>
    <x v="0"/>
    <s v="2018年05月07日 (月曜日)"/>
    <x v="3"/>
    <n v="48769"/>
    <n v="10538"/>
    <s v="（企）一般財団法人　ライフ・プランニング・センター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B１F 洋室D"/>
    <x v="2"/>
    <x v="1"/>
    <x v="1"/>
    <x v="0"/>
    <s v="2018年05月07日 (月曜日)"/>
    <x v="8"/>
    <n v="48772"/>
    <n v="6083"/>
    <s v="フラワーサークル　ｒｅｖｅ"/>
    <x v="3"/>
    <x v="2"/>
    <n v="0"/>
    <n v="2000"/>
    <n v="1000"/>
    <n v="1000"/>
    <n v="1000"/>
    <n v="1000"/>
    <x v="0"/>
    <x v="0"/>
    <x v="0"/>
    <n v="0"/>
    <x v="0"/>
    <x v="0"/>
  </r>
  <r>
    <x v="2"/>
    <x v="0"/>
    <s v="１F 和室A"/>
    <x v="0"/>
    <x v="1"/>
    <x v="1"/>
    <x v="0"/>
    <s v="2018年05月07日 (月曜日)"/>
    <x v="2"/>
    <n v="48773"/>
    <n v="20989"/>
    <s v="花ノ本会"/>
    <x v="3"/>
    <x v="0"/>
    <n v="0"/>
    <n v="4500"/>
    <n v="4500"/>
    <n v="4500"/>
    <n v="4500"/>
    <n v="4500"/>
    <x v="0"/>
    <x v="0"/>
    <x v="0"/>
    <n v="0"/>
    <x v="0"/>
    <x v="0"/>
  </r>
  <r>
    <x v="2"/>
    <x v="0"/>
    <s v="１F 和室B"/>
    <x v="1"/>
    <x v="1"/>
    <x v="1"/>
    <x v="0"/>
    <s v="2018年05月07日 (月曜日)"/>
    <x v="4"/>
    <n v="48774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15"/>
    <n v="39900"/>
    <n v="16200"/>
    <n v="16200"/>
    <n v="16200"/>
    <n v="16200"/>
    <x v="0"/>
    <x v="0"/>
    <x v="0"/>
    <n v="0"/>
    <x v="0"/>
    <x v="2"/>
  </r>
  <r>
    <x v="3"/>
    <x v="0"/>
    <s v="B１F 洋室A・B"/>
    <x v="1"/>
    <x v="0"/>
    <x v="0"/>
    <x v="0"/>
    <s v="2018年05月08日 (火曜日)"/>
    <x v="1"/>
    <n v="47570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A"/>
    <x v="1"/>
    <x v="0"/>
    <x v="0"/>
    <x v="0"/>
    <s v="2018年05月08日 (火曜日)"/>
    <x v="2"/>
    <n v="47571"/>
    <n v="7391"/>
    <s v="千代田区立麹町幼稚園"/>
    <x v="0"/>
    <x v="1"/>
    <n v="0"/>
    <n v="33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05月08日 (火曜日)"/>
    <x v="3"/>
    <n v="47572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D"/>
    <x v="3"/>
    <x v="0"/>
    <x v="0"/>
    <x v="0"/>
    <s v="2018年05月08日 (火曜日)"/>
    <x v="8"/>
    <n v="47575"/>
    <n v="24645"/>
    <s v="（企）ＤＡＴＡビジネス㈱"/>
    <x v="0"/>
    <x v="0"/>
    <n v="0"/>
    <n v="1500"/>
    <n v="1500"/>
    <n v="1500"/>
    <n v="1500"/>
    <n v="1500"/>
    <x v="0"/>
    <x v="0"/>
    <x v="0"/>
    <n v="0"/>
    <x v="0"/>
    <x v="0"/>
  </r>
  <r>
    <x v="3"/>
    <x v="0"/>
    <s v="１F 和室A"/>
    <x v="2"/>
    <x v="1"/>
    <x v="1"/>
    <x v="0"/>
    <s v="2018年05月08日 (火曜日)"/>
    <x v="2"/>
    <n v="47577"/>
    <n v="7211"/>
    <s v="Ｇ・リズミック東子"/>
    <x v="3"/>
    <x v="2"/>
    <n v="0"/>
    <n v="4500"/>
    <n v="2250"/>
    <n v="2250"/>
    <n v="2250"/>
    <n v="2250"/>
    <x v="0"/>
    <x v="0"/>
    <x v="0"/>
    <n v="0"/>
    <x v="0"/>
    <x v="0"/>
  </r>
  <r>
    <x v="3"/>
    <x v="0"/>
    <s v="１F 和室B"/>
    <x v="1"/>
    <x v="1"/>
    <x v="1"/>
    <x v="0"/>
    <s v="2018年05月08日 (火曜日)"/>
    <x v="12"/>
    <n v="47578"/>
    <n v="1839"/>
    <s v="民踊連盟"/>
    <x v="3"/>
    <x v="1"/>
    <n v="0"/>
    <n v="3000"/>
    <n v="0"/>
    <n v="0"/>
    <n v="0"/>
    <n v="0"/>
    <x v="0"/>
    <x v="0"/>
    <x v="0"/>
    <n v="0"/>
    <x v="0"/>
    <x v="1"/>
  </r>
  <r>
    <x v="3"/>
    <x v="0"/>
    <s v="B１F 洋室A・B"/>
    <x v="2"/>
    <x v="1"/>
    <x v="2"/>
    <x v="0"/>
    <s v="2018年05月08日 (火曜日)"/>
    <x v="1"/>
    <n v="47579"/>
    <n v="4795"/>
    <s v="キッズバレエサークル"/>
    <x v="6"/>
    <x v="2"/>
    <n v="0"/>
    <n v="16400"/>
    <n v="8200"/>
    <n v="8200"/>
    <n v="8200"/>
    <n v="8200"/>
    <x v="0"/>
    <x v="0"/>
    <x v="0"/>
    <n v="0"/>
    <x v="0"/>
    <x v="0"/>
  </r>
  <r>
    <x v="3"/>
    <x v="0"/>
    <s v="B１F 洋室C"/>
    <x v="1"/>
    <x v="2"/>
    <x v="2"/>
    <x v="0"/>
    <s v="2018年05月08日 (火曜日)"/>
    <x v="3"/>
    <n v="47580"/>
    <n v="1098"/>
    <s v="平河町一丁目町会"/>
    <x v="4"/>
    <x v="1"/>
    <n v="0"/>
    <n v="4500"/>
    <n v="0"/>
    <n v="0"/>
    <n v="0"/>
    <n v="0"/>
    <x v="0"/>
    <x v="0"/>
    <x v="0"/>
    <n v="0"/>
    <x v="0"/>
    <x v="1"/>
  </r>
  <r>
    <x v="3"/>
    <x v="0"/>
    <s v="四番町集会室　洋室"/>
    <x v="1"/>
    <x v="2"/>
    <x v="2"/>
    <x v="0"/>
    <s v="2018年05月08日 (火曜日)"/>
    <x v="9"/>
    <n v="47581"/>
    <n v="1091"/>
    <s v="四番町町会"/>
    <x v="4"/>
    <x v="1"/>
    <n v="0"/>
    <n v="3000"/>
    <n v="0"/>
    <n v="0"/>
    <n v="0"/>
    <n v="0"/>
    <x v="0"/>
    <x v="0"/>
    <x v="0"/>
    <n v="0"/>
    <x v="0"/>
    <x v="1"/>
  </r>
  <r>
    <x v="3"/>
    <x v="0"/>
    <s v="B１F 洋室D"/>
    <x v="2"/>
    <x v="2"/>
    <x v="2"/>
    <x v="0"/>
    <s v="2018年05月08日 (火曜日)"/>
    <x v="8"/>
    <n v="47583"/>
    <n v="5135"/>
    <s v="朝日三番町プラザ管理組合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一番町集会室　洋室A"/>
    <x v="2"/>
    <x v="2"/>
    <x v="2"/>
    <x v="0"/>
    <s v="2018年05月08日 (火曜日)"/>
    <x v="6"/>
    <n v="47584"/>
    <n v="21476"/>
    <s v="ライオンズマンション一番町第２管理組合"/>
    <x v="4"/>
    <x v="2"/>
    <n v="15"/>
    <n v="30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15"/>
    <n v="49200"/>
    <n v="17150"/>
    <n v="17150"/>
    <n v="17150"/>
    <n v="17150"/>
    <x v="0"/>
    <x v="0"/>
    <x v="0"/>
    <n v="0"/>
    <x v="0"/>
    <x v="2"/>
  </r>
  <r>
    <x v="4"/>
    <x v="0"/>
    <s v="１F 和室A"/>
    <x v="2"/>
    <x v="0"/>
    <x v="0"/>
    <x v="0"/>
    <s v="2018年05月09日 (水曜日)"/>
    <x v="2"/>
    <n v="47585"/>
    <n v="10301"/>
    <s v="ロケラニ"/>
    <x v="0"/>
    <x v="2"/>
    <n v="0"/>
    <n v="3300"/>
    <n v="1650"/>
    <n v="1650"/>
    <n v="1650"/>
    <n v="1650"/>
    <x v="0"/>
    <x v="0"/>
    <x v="0"/>
    <n v="0"/>
    <x v="0"/>
    <x v="0"/>
  </r>
  <r>
    <x v="4"/>
    <x v="0"/>
    <s v="B１F 洋室D"/>
    <x v="2"/>
    <x v="0"/>
    <x v="0"/>
    <x v="0"/>
    <s v="2018年05月09日 (水曜日)"/>
    <x v="8"/>
    <n v="47586"/>
    <n v="9751"/>
    <s v="九華会書道"/>
    <x v="0"/>
    <x v="2"/>
    <n v="0"/>
    <n v="1500"/>
    <n v="750"/>
    <n v="750"/>
    <n v="750"/>
    <n v="750"/>
    <x v="0"/>
    <x v="0"/>
    <x v="0"/>
    <n v="0"/>
    <x v="0"/>
    <x v="0"/>
  </r>
  <r>
    <x v="4"/>
    <x v="0"/>
    <s v="B１F 洋室A・B"/>
    <x v="1"/>
    <x v="0"/>
    <x v="1"/>
    <x v="0"/>
    <s v="2018年05月09日 (水曜日)"/>
    <x v="1"/>
    <n v="47588"/>
    <n v="1117"/>
    <s v="麹町婦人会"/>
    <x v="1"/>
    <x v="1"/>
    <n v="0"/>
    <n v="11400"/>
    <n v="0"/>
    <n v="0"/>
    <n v="0"/>
    <n v="0"/>
    <x v="0"/>
    <x v="0"/>
    <x v="0"/>
    <n v="0"/>
    <x v="0"/>
    <x v="1"/>
  </r>
  <r>
    <x v="4"/>
    <x v="0"/>
    <s v="１F 和室A"/>
    <x v="1"/>
    <x v="1"/>
    <x v="1"/>
    <x v="0"/>
    <s v="2018年05月09日 (水曜日)"/>
    <x v="2"/>
    <n v="47590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B１F 洋室C"/>
    <x v="1"/>
    <x v="1"/>
    <x v="1"/>
    <x v="0"/>
    <s v="2018年05月09日 (水曜日)"/>
    <x v="3"/>
    <n v="47591"/>
    <n v="1036"/>
    <s v="麹町地区環境整備協議会"/>
    <x v="3"/>
    <x v="1"/>
    <n v="0"/>
    <n v="3000"/>
    <n v="0"/>
    <n v="0"/>
    <n v="0"/>
    <n v="0"/>
    <x v="0"/>
    <x v="0"/>
    <x v="0"/>
    <n v="0"/>
    <x v="0"/>
    <x v="1"/>
  </r>
  <r>
    <x v="4"/>
    <x v="0"/>
    <s v="B１F 洋室D"/>
    <x v="2"/>
    <x v="1"/>
    <x v="1"/>
    <x v="0"/>
    <s v="2018年05月09日 (水曜日)"/>
    <x v="8"/>
    <n v="47592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一番町集会室　洋室A"/>
    <x v="0"/>
    <x v="1"/>
    <x v="1"/>
    <x v="0"/>
    <s v="2018年05月09日 (水曜日)"/>
    <x v="6"/>
    <n v="47593"/>
    <n v="8830"/>
    <s v="ケースメソッド勉強会"/>
    <x v="3"/>
    <x v="0"/>
    <n v="0"/>
    <n v="1900"/>
    <n v="1900"/>
    <n v="1900"/>
    <n v="1900"/>
    <n v="1900"/>
    <x v="0"/>
    <x v="0"/>
    <x v="0"/>
    <n v="0"/>
    <x v="0"/>
    <x v="0"/>
  </r>
  <r>
    <x v="4"/>
    <x v="0"/>
    <s v="四番町集会室　洋室"/>
    <x v="0"/>
    <x v="1"/>
    <x v="2"/>
    <x v="0"/>
    <s v="2018年05月09日 (水曜日)"/>
    <x v="9"/>
    <n v="47594"/>
    <n v="7746"/>
    <s v="洋美会"/>
    <x v="6"/>
    <x v="0"/>
    <n v="0"/>
    <n v="4900"/>
    <n v="4900"/>
    <n v="4900"/>
    <n v="4900"/>
    <n v="4900"/>
    <x v="0"/>
    <x v="0"/>
    <x v="0"/>
    <n v="0"/>
    <x v="0"/>
    <x v="0"/>
  </r>
  <r>
    <x v="4"/>
    <x v="0"/>
    <s v="１F 和室A"/>
    <x v="0"/>
    <x v="2"/>
    <x v="2"/>
    <x v="0"/>
    <s v="2018年05月09日 (水曜日)"/>
    <x v="2"/>
    <n v="47595"/>
    <n v="24090"/>
    <s v="呼吸の会"/>
    <x v="4"/>
    <x v="0"/>
    <n v="0"/>
    <n v="6700"/>
    <n v="6700"/>
    <n v="6700"/>
    <n v="6700"/>
    <n v="6700"/>
    <x v="0"/>
    <x v="0"/>
    <x v="0"/>
    <n v="0"/>
    <x v="0"/>
    <x v="0"/>
  </r>
  <r>
    <x v="4"/>
    <x v="0"/>
    <s v="一番町集会室　洋室A"/>
    <x v="0"/>
    <x v="2"/>
    <x v="2"/>
    <x v="0"/>
    <s v="2018年05月09日 (水曜日)"/>
    <x v="6"/>
    <n v="47596"/>
    <n v="23143"/>
    <s v="特定非営利活動法人　ＭＰ研究会"/>
    <x v="4"/>
    <x v="0"/>
    <n v="25"/>
    <n v="3000"/>
    <n v="3000"/>
    <n v="3000"/>
    <n v="3000"/>
    <n v="3000"/>
    <x v="0"/>
    <x v="0"/>
    <x v="0"/>
    <n v="0"/>
    <x v="0"/>
    <x v="0"/>
  </r>
  <r>
    <x v="4"/>
    <x v="0"/>
    <s v="B１F 洋室A・B"/>
    <x v="1"/>
    <x v="2"/>
    <x v="2"/>
    <x v="0"/>
    <s v="2018年05月09日 (水曜日)"/>
    <x v="1"/>
    <n v="47597"/>
    <n v="5653"/>
    <s v="桜井ただし後援会　桜会"/>
    <x v="4"/>
    <x v="1"/>
    <n v="0"/>
    <n v="9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0"/>
    <n v="25"/>
    <n v="52000"/>
    <n v="19900"/>
    <n v="19900"/>
    <n v="19900"/>
    <n v="19900"/>
    <x v="0"/>
    <x v="0"/>
    <x v="0"/>
    <n v="0"/>
    <x v="0"/>
    <x v="2"/>
  </r>
  <r>
    <x v="5"/>
    <x v="0"/>
    <s v="B１F 洋室A・B"/>
    <x v="1"/>
    <x v="0"/>
    <x v="0"/>
    <x v="0"/>
    <s v="2018年05月10日 (木曜日)"/>
    <x v="1"/>
    <n v="47598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5"/>
    <x v="0"/>
    <s v="B１F 洋室C"/>
    <x v="0"/>
    <x v="0"/>
    <x v="0"/>
    <x v="0"/>
    <s v="2018年05月10日 (木曜日)"/>
    <x v="3"/>
    <n v="47599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四番町集会室　洋室"/>
    <x v="0"/>
    <x v="0"/>
    <x v="1"/>
    <x v="0"/>
    <s v="2018年05月10日 (木曜日)"/>
    <x v="9"/>
    <n v="47601"/>
    <n v="8709"/>
    <s v="囃子研究会"/>
    <x v="1"/>
    <x v="0"/>
    <n v="15"/>
    <n v="3200"/>
    <n v="3200"/>
    <n v="3200"/>
    <n v="3200"/>
    <n v="3200"/>
    <x v="0"/>
    <x v="0"/>
    <x v="0"/>
    <n v="0"/>
    <x v="0"/>
    <x v="0"/>
  </r>
  <r>
    <x v="5"/>
    <x v="0"/>
    <s v="一番町集会室　洋室A"/>
    <x v="0"/>
    <x v="0"/>
    <x v="1"/>
    <x v="0"/>
    <s v="2018年05月10日 (木曜日)"/>
    <x v="6"/>
    <n v="47604"/>
    <n v="23868"/>
    <s v="めでたし、めでたし"/>
    <x v="1"/>
    <x v="0"/>
    <n v="15"/>
    <n v="3200"/>
    <n v="3200"/>
    <n v="3200"/>
    <n v="3200"/>
    <n v="3200"/>
    <x v="0"/>
    <x v="0"/>
    <x v="0"/>
    <n v="0"/>
    <x v="0"/>
    <x v="0"/>
  </r>
  <r>
    <x v="5"/>
    <x v="0"/>
    <s v="B１F 洋室D"/>
    <x v="2"/>
    <x v="1"/>
    <x v="1"/>
    <x v="0"/>
    <s v="2018年05月10日 (木曜日)"/>
    <x v="8"/>
    <n v="47606"/>
    <n v="4910"/>
    <s v="つくし会"/>
    <x v="3"/>
    <x v="2"/>
    <n v="0"/>
    <n v="2000"/>
    <n v="1000"/>
    <n v="1000"/>
    <n v="1000"/>
    <n v="1000"/>
    <x v="0"/>
    <x v="0"/>
    <x v="0"/>
    <n v="0"/>
    <x v="0"/>
    <x v="0"/>
  </r>
  <r>
    <x v="5"/>
    <x v="0"/>
    <s v="１F 和室B"/>
    <x v="0"/>
    <x v="1"/>
    <x v="1"/>
    <x v="0"/>
    <s v="2018年05月10日 (木曜日)"/>
    <x v="4"/>
    <n v="47607"/>
    <n v="21699"/>
    <s v="「和」を楽しむ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B１F 洋室C"/>
    <x v="2"/>
    <x v="1"/>
    <x v="1"/>
    <x v="0"/>
    <s v="2018年05月10日 (木曜日)"/>
    <x v="3"/>
    <n v="47608"/>
    <n v="1079"/>
    <s v="麹町料飲組合連合会"/>
    <x v="3"/>
    <x v="2"/>
    <n v="0"/>
    <n v="3000"/>
    <n v="1500"/>
    <n v="1500"/>
    <n v="1500"/>
    <n v="1500"/>
    <x v="0"/>
    <x v="0"/>
    <x v="0"/>
    <n v="0"/>
    <x v="0"/>
    <x v="0"/>
  </r>
  <r>
    <x v="5"/>
    <x v="0"/>
    <s v="B１F 洋室A"/>
    <x v="0"/>
    <x v="1"/>
    <x v="1"/>
    <x v="0"/>
    <s v="2018年05月10日 (木曜日)"/>
    <x v="7"/>
    <n v="47609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B１F 洋室C"/>
    <x v="1"/>
    <x v="2"/>
    <x v="2"/>
    <x v="0"/>
    <s v="2018年05月10日 (木曜日)"/>
    <x v="3"/>
    <n v="47610"/>
    <n v="1111"/>
    <s v="一番町町会"/>
    <x v="4"/>
    <x v="1"/>
    <n v="0"/>
    <n v="4500"/>
    <n v="0"/>
    <n v="0"/>
    <n v="0"/>
    <n v="0"/>
    <x v="0"/>
    <x v="0"/>
    <x v="0"/>
    <n v="0"/>
    <x v="0"/>
    <x v="1"/>
  </r>
  <r>
    <x v="5"/>
    <x v="0"/>
    <s v="B１F 洋室A"/>
    <x v="0"/>
    <x v="2"/>
    <x v="2"/>
    <x v="0"/>
    <s v="2018年05月10日 (木曜日)"/>
    <x v="7"/>
    <n v="47612"/>
    <n v="7370"/>
    <s v="カレイ・ナー・プア"/>
    <x v="4"/>
    <x v="0"/>
    <n v="0"/>
    <n v="4900"/>
    <n v="4900"/>
    <n v="4900"/>
    <n v="4900"/>
    <n v="4900"/>
    <x v="0"/>
    <x v="0"/>
    <x v="0"/>
    <n v="0"/>
    <x v="0"/>
    <x v="0"/>
  </r>
  <r>
    <x v="5"/>
    <x v="0"/>
    <s v="一番町集会室　洋室A"/>
    <x v="0"/>
    <x v="2"/>
    <x v="2"/>
    <x v="0"/>
    <s v="2018年05月10日 (木曜日)"/>
    <x v="6"/>
    <n v="47613"/>
    <n v="23143"/>
    <s v="特定非営利活動法人　ＭＰ研究会"/>
    <x v="4"/>
    <x v="0"/>
    <n v="25"/>
    <n v="3000"/>
    <n v="3000"/>
    <n v="3000"/>
    <n v="3000"/>
    <n v="3000"/>
    <x v="0"/>
    <x v="0"/>
    <x v="0"/>
    <n v="0"/>
    <x v="0"/>
    <x v="0"/>
  </r>
  <r>
    <x v="5"/>
    <x v="0"/>
    <s v="B１F 洋室D"/>
    <x v="0"/>
    <x v="2"/>
    <x v="2"/>
    <x v="0"/>
    <s v="2018年05月10日 (木曜日)"/>
    <x v="8"/>
    <n v="47614"/>
    <n v="23787"/>
    <s v="メンタルチャージ"/>
    <x v="4"/>
    <x v="0"/>
    <n v="10"/>
    <n v="3000"/>
    <n v="3000"/>
    <n v="3000"/>
    <n v="3000"/>
    <n v="3000"/>
    <x v="0"/>
    <x v="0"/>
    <x v="0"/>
    <n v="0"/>
    <x v="0"/>
    <x v="0"/>
  </r>
  <r>
    <x v="5"/>
    <x v="0"/>
    <s v="一番町集会室　洋室B（料理室）"/>
    <x v="0"/>
    <x v="2"/>
    <x v="2"/>
    <x v="0"/>
    <s v="2018年05月10日 (木曜日)"/>
    <x v="0"/>
    <n v="47616"/>
    <n v="24915"/>
    <s v="ＥｇＥＧＧ"/>
    <x v="4"/>
    <x v="0"/>
    <n v="10"/>
    <n v="1800"/>
    <n v="1800"/>
    <n v="1800"/>
    <n v="1800"/>
    <n v="1800"/>
    <x v="0"/>
    <x v="0"/>
    <x v="0"/>
    <n v="0"/>
    <x v="0"/>
    <x v="0"/>
  </r>
  <r>
    <x v="5"/>
    <x v="0"/>
    <s v="１F 和室A"/>
    <x v="1"/>
    <x v="2"/>
    <x v="2"/>
    <x v="0"/>
    <s v="2018年05月10日 (木曜日)"/>
    <x v="2"/>
    <n v="47617"/>
    <n v="5653"/>
    <s v="桜井ただし後援会　桜会"/>
    <x v="4"/>
    <x v="1"/>
    <n v="0"/>
    <n v="67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2"/>
    <n v="75"/>
    <n v="48600"/>
    <n v="30100"/>
    <n v="30100"/>
    <n v="30100"/>
    <n v="30100"/>
    <x v="0"/>
    <x v="0"/>
    <x v="0"/>
    <n v="0"/>
    <x v="0"/>
    <x v="2"/>
  </r>
  <r>
    <x v="6"/>
    <x v="0"/>
    <s v="１F 和室A"/>
    <x v="1"/>
    <x v="0"/>
    <x v="0"/>
    <x v="0"/>
    <s v="2018年05月11日 (金曜日)"/>
    <x v="13"/>
    <n v="47618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１F 和室B"/>
    <x v="2"/>
    <x v="0"/>
    <x v="0"/>
    <x v="0"/>
    <s v="2018年05月11日 (金曜日)"/>
    <x v="4"/>
    <n v="47619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B１F 洋室B"/>
    <x v="0"/>
    <x v="0"/>
    <x v="0"/>
    <x v="0"/>
    <s v="2018年05月11日 (金曜日)"/>
    <x v="10"/>
    <n v="47620"/>
    <n v="24809"/>
    <s v="みなママ"/>
    <x v="0"/>
    <x v="0"/>
    <n v="0"/>
    <n v="2400"/>
    <n v="2400"/>
    <n v="2400"/>
    <n v="2400"/>
    <n v="2400"/>
    <x v="0"/>
    <x v="0"/>
    <x v="0"/>
    <n v="0"/>
    <x v="0"/>
    <x v="0"/>
  </r>
  <r>
    <x v="6"/>
    <x v="0"/>
    <s v="B１F 洋室C"/>
    <x v="3"/>
    <x v="0"/>
    <x v="0"/>
    <x v="0"/>
    <s v="2018年05月11日 (金曜日)"/>
    <x v="3"/>
    <n v="47622"/>
    <n v="22621"/>
    <s v="（企）サンヨーホームズ㈱"/>
    <x v="0"/>
    <x v="0"/>
    <n v="38"/>
    <n v="2200"/>
    <n v="2200"/>
    <n v="2200"/>
    <n v="2200"/>
    <n v="2200"/>
    <x v="0"/>
    <x v="0"/>
    <x v="0"/>
    <n v="0"/>
    <x v="0"/>
    <x v="0"/>
  </r>
  <r>
    <x v="6"/>
    <x v="0"/>
    <s v="一番町集会室　洋室A"/>
    <x v="1"/>
    <x v="0"/>
    <x v="1"/>
    <x v="0"/>
    <s v="2018年05月11日 (金曜日)"/>
    <x v="6"/>
    <n v="47624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05月11日 (金曜日)"/>
    <x v="0"/>
    <n v="47625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8年05月11日 (金曜日)"/>
    <x v="3"/>
    <n v="47629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D"/>
    <x v="2"/>
    <x v="1"/>
    <x v="2"/>
    <x v="0"/>
    <s v="2018年05月11日 (金曜日)"/>
    <x v="8"/>
    <n v="47631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B１F 洋室A"/>
    <x v="2"/>
    <x v="1"/>
    <x v="2"/>
    <x v="0"/>
    <s v="2018年05月11日 (金曜日)"/>
    <x v="7"/>
    <n v="47632"/>
    <n v="10641"/>
    <s v="アネラ　パパ　ケイキ"/>
    <x v="6"/>
    <x v="2"/>
    <n v="0"/>
    <n v="8200"/>
    <n v="4100"/>
    <n v="4100"/>
    <n v="4100"/>
    <n v="4100"/>
    <x v="0"/>
    <x v="0"/>
    <x v="0"/>
    <n v="0"/>
    <x v="0"/>
    <x v="0"/>
  </r>
  <r>
    <x v="6"/>
    <x v="0"/>
    <s v="B１F 洋室C"/>
    <x v="0"/>
    <x v="2"/>
    <x v="2"/>
    <x v="0"/>
    <s v="2018年05月11日 (金曜日)"/>
    <x v="3"/>
    <n v="47634"/>
    <n v="7880"/>
    <s v="東京司法書士会千代田支部"/>
    <x v="4"/>
    <x v="0"/>
    <n v="0"/>
    <n v="4500"/>
    <n v="4500"/>
    <n v="4500"/>
    <n v="4500"/>
    <n v="4500"/>
    <x v="0"/>
    <x v="0"/>
    <x v="0"/>
    <n v="0"/>
    <x v="0"/>
    <x v="0"/>
  </r>
  <r>
    <x v="6"/>
    <x v="0"/>
    <s v="一番町集会室　洋室A"/>
    <x v="0"/>
    <x v="2"/>
    <x v="2"/>
    <x v="0"/>
    <s v="2018年05月11日 (金曜日)"/>
    <x v="6"/>
    <n v="47635"/>
    <n v="23143"/>
    <s v="特定非営利活動法人　ＭＰ研究会"/>
    <x v="4"/>
    <x v="0"/>
    <n v="25"/>
    <n v="3000"/>
    <n v="3000"/>
    <n v="3000"/>
    <n v="3000"/>
    <n v="3000"/>
    <x v="0"/>
    <x v="0"/>
    <x v="0"/>
    <n v="0"/>
    <x v="0"/>
    <x v="0"/>
  </r>
  <r>
    <x v="6"/>
    <x v="0"/>
    <s v="１F 和室A"/>
    <x v="0"/>
    <x v="2"/>
    <x v="2"/>
    <x v="0"/>
    <s v="2018年05月11日 (金曜日)"/>
    <x v="2"/>
    <n v="47637"/>
    <n v="20989"/>
    <s v="花ノ本会"/>
    <x v="4"/>
    <x v="0"/>
    <n v="0"/>
    <n v="6700"/>
    <n v="6700"/>
    <n v="6700"/>
    <n v="6700"/>
    <n v="6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63"/>
    <n v="45600"/>
    <n v="26500"/>
    <n v="26500"/>
    <n v="26500"/>
    <n v="26500"/>
    <x v="0"/>
    <x v="0"/>
    <x v="0"/>
    <n v="0"/>
    <x v="0"/>
    <x v="2"/>
  </r>
  <r>
    <x v="7"/>
    <x v="0"/>
    <s v="１F 和室B"/>
    <x v="1"/>
    <x v="0"/>
    <x v="0"/>
    <x v="0"/>
    <s v="2018年05月12日 (土曜日)"/>
    <x v="4"/>
    <n v="47639"/>
    <n v="1144"/>
    <s v="三好健康ヨガ"/>
    <x v="0"/>
    <x v="1"/>
    <n v="0"/>
    <n v="2200"/>
    <n v="0"/>
    <n v="0"/>
    <n v="0"/>
    <n v="0"/>
    <x v="0"/>
    <x v="0"/>
    <x v="0"/>
    <n v="0"/>
    <x v="0"/>
    <x v="1"/>
  </r>
  <r>
    <x v="7"/>
    <x v="0"/>
    <s v="B１F 洋室C"/>
    <x v="0"/>
    <x v="0"/>
    <x v="0"/>
    <x v="0"/>
    <s v="2018年05月12日 (土曜日)"/>
    <x v="3"/>
    <n v="47640"/>
    <n v="22456"/>
    <s v="ＨＲ経済勉強会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四番町集会室　洋室"/>
    <x v="0"/>
    <x v="0"/>
    <x v="0"/>
    <x v="0"/>
    <s v="2018年05月12日 (土曜日)"/>
    <x v="9"/>
    <n v="47642"/>
    <n v="21004"/>
    <s v="インドに学ぶウエルネス研究会"/>
    <x v="0"/>
    <x v="0"/>
    <n v="10"/>
    <n v="1300"/>
    <n v="1300"/>
    <n v="1300"/>
    <n v="1300"/>
    <n v="1300"/>
    <x v="0"/>
    <x v="0"/>
    <x v="0"/>
    <n v="0"/>
    <x v="0"/>
    <x v="0"/>
  </r>
  <r>
    <x v="7"/>
    <x v="0"/>
    <s v="一番町集会室　洋室A"/>
    <x v="2"/>
    <x v="0"/>
    <x v="0"/>
    <x v="0"/>
    <s v="2018年05月12日 (土曜日)"/>
    <x v="6"/>
    <n v="47643"/>
    <n v="6432"/>
    <s v="パークハウス四番町管理組合"/>
    <x v="0"/>
    <x v="2"/>
    <n v="0"/>
    <n v="1300"/>
    <n v="650"/>
    <n v="650"/>
    <n v="650"/>
    <n v="650"/>
    <x v="0"/>
    <x v="0"/>
    <x v="0"/>
    <n v="0"/>
    <x v="0"/>
    <x v="0"/>
  </r>
  <r>
    <x v="7"/>
    <x v="0"/>
    <s v="B１F 洋室D"/>
    <x v="2"/>
    <x v="0"/>
    <x v="0"/>
    <x v="0"/>
    <s v="2018年05月12日 (土曜日)"/>
    <x v="8"/>
    <n v="47644"/>
    <n v="5557"/>
    <s v="麹町パレス管理組合"/>
    <x v="0"/>
    <x v="2"/>
    <n v="0"/>
    <n v="1500"/>
    <n v="750"/>
    <n v="750"/>
    <n v="750"/>
    <n v="750"/>
    <x v="0"/>
    <x v="0"/>
    <x v="0"/>
    <n v="0"/>
    <x v="0"/>
    <x v="0"/>
  </r>
  <r>
    <x v="7"/>
    <x v="0"/>
    <s v="B１F 洋室A"/>
    <x v="2"/>
    <x v="0"/>
    <x v="0"/>
    <x v="0"/>
    <s v="2018年05月12日 (土曜日)"/>
    <x v="7"/>
    <n v="47646"/>
    <n v="23421"/>
    <s v="フェリシテ"/>
    <x v="0"/>
    <x v="2"/>
    <n v="0"/>
    <n v="2400"/>
    <n v="1200"/>
    <n v="1200"/>
    <n v="1200"/>
    <n v="1200"/>
    <x v="0"/>
    <x v="0"/>
    <x v="0"/>
    <n v="0"/>
    <x v="0"/>
    <x v="0"/>
  </r>
  <r>
    <x v="7"/>
    <x v="0"/>
    <s v="B１F 洋室A"/>
    <x v="1"/>
    <x v="1"/>
    <x v="1"/>
    <x v="0"/>
    <s v="2018年05月12日 (土曜日)"/>
    <x v="7"/>
    <n v="47647"/>
    <n v="1093"/>
    <s v="麹町二丁目町会"/>
    <x v="3"/>
    <x v="1"/>
    <n v="0"/>
    <n v="3300"/>
    <n v="0"/>
    <n v="0"/>
    <n v="0"/>
    <n v="0"/>
    <x v="0"/>
    <x v="0"/>
    <x v="0"/>
    <n v="0"/>
    <x v="0"/>
    <x v="1"/>
  </r>
  <r>
    <x v="7"/>
    <x v="0"/>
    <s v="B１F 洋室D"/>
    <x v="2"/>
    <x v="1"/>
    <x v="1"/>
    <x v="0"/>
    <s v="2018年05月12日 (土曜日)"/>
    <x v="8"/>
    <n v="47649"/>
    <n v="1168"/>
    <s v="麹町書道教室"/>
    <x v="3"/>
    <x v="2"/>
    <n v="0"/>
    <n v="2000"/>
    <n v="1000"/>
    <n v="1000"/>
    <n v="1000"/>
    <n v="1000"/>
    <x v="0"/>
    <x v="0"/>
    <x v="0"/>
    <n v="0"/>
    <x v="0"/>
    <x v="0"/>
  </r>
  <r>
    <x v="7"/>
    <x v="0"/>
    <s v="１F 和室B"/>
    <x v="2"/>
    <x v="1"/>
    <x v="1"/>
    <x v="0"/>
    <s v="2018年05月12日 (土曜日)"/>
    <x v="4"/>
    <n v="47650"/>
    <n v="23757"/>
    <s v="キッズ茶道一番町クラブ"/>
    <x v="3"/>
    <x v="2"/>
    <n v="0"/>
    <n v="3000"/>
    <n v="1500"/>
    <n v="1500"/>
    <n v="1500"/>
    <n v="1500"/>
    <x v="0"/>
    <x v="0"/>
    <x v="0"/>
    <n v="0"/>
    <x v="0"/>
    <x v="0"/>
  </r>
  <r>
    <x v="7"/>
    <x v="0"/>
    <s v="B１F 洋室C"/>
    <x v="2"/>
    <x v="1"/>
    <x v="1"/>
    <x v="0"/>
    <s v="2018年05月12日 (土曜日)"/>
    <x v="3"/>
    <n v="47651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7"/>
    <x v="0"/>
    <s v="B１F 洋室B"/>
    <x v="0"/>
    <x v="1"/>
    <x v="1"/>
    <x v="0"/>
    <s v="2018年05月12日 (土曜日)"/>
    <x v="10"/>
    <n v="47652"/>
    <n v="8373"/>
    <s v="ＮＰＯ法人日本有機農業生産団体　中央会"/>
    <x v="3"/>
    <x v="0"/>
    <n v="0"/>
    <n v="3300"/>
    <n v="3300"/>
    <n v="3300"/>
    <n v="3300"/>
    <n v="3300"/>
    <x v="0"/>
    <x v="0"/>
    <x v="0"/>
    <n v="0"/>
    <x v="0"/>
    <x v="0"/>
  </r>
  <r>
    <x v="7"/>
    <x v="0"/>
    <s v="一番町集会室　洋室A"/>
    <x v="0"/>
    <x v="1"/>
    <x v="1"/>
    <x v="0"/>
    <s v="2018年05月12日 (土曜日)"/>
    <x v="6"/>
    <n v="47653"/>
    <n v="8058"/>
    <s v="ふるさと五城目会"/>
    <x v="3"/>
    <x v="0"/>
    <n v="0"/>
    <n v="1900"/>
    <n v="1900"/>
    <n v="1900"/>
    <n v="1900"/>
    <n v="1900"/>
    <x v="0"/>
    <x v="0"/>
    <x v="0"/>
    <n v="0"/>
    <x v="0"/>
    <x v="0"/>
  </r>
  <r>
    <x v="7"/>
    <x v="0"/>
    <s v="１F 和室A"/>
    <x v="0"/>
    <x v="1"/>
    <x v="1"/>
    <x v="0"/>
    <s v="2018年05月12日 (土曜日)"/>
    <x v="2"/>
    <n v="47654"/>
    <n v="24718"/>
    <s v="バンチョーズ（仮）"/>
    <x v="3"/>
    <x v="0"/>
    <n v="0"/>
    <n v="4500"/>
    <n v="4500"/>
    <n v="4500"/>
    <n v="4500"/>
    <n v="4500"/>
    <x v="0"/>
    <x v="0"/>
    <x v="0"/>
    <n v="0"/>
    <x v="0"/>
    <x v="0"/>
  </r>
  <r>
    <x v="7"/>
    <x v="0"/>
    <s v="四番町集会室　洋室"/>
    <x v="0"/>
    <x v="1"/>
    <x v="2"/>
    <x v="0"/>
    <s v="2018年05月12日 (土曜日)"/>
    <x v="9"/>
    <n v="47655"/>
    <n v="4293"/>
    <s v="アンサンブル・ベル"/>
    <x v="6"/>
    <x v="0"/>
    <n v="0"/>
    <n v="4900"/>
    <n v="4900"/>
    <n v="4900"/>
    <n v="4900"/>
    <n v="4900"/>
    <x v="0"/>
    <x v="0"/>
    <x v="0"/>
    <n v="0"/>
    <x v="0"/>
    <x v="0"/>
  </r>
  <r>
    <x v="7"/>
    <x v="0"/>
    <s v="一番町集会室　洋室A"/>
    <x v="1"/>
    <x v="2"/>
    <x v="2"/>
    <x v="0"/>
    <s v="2018年05月12日 (土曜日)"/>
    <x v="6"/>
    <n v="47657"/>
    <n v="1089"/>
    <s v="麹町囃子（麹町三丁目町会）"/>
    <x v="4"/>
    <x v="1"/>
    <n v="0"/>
    <n v="3000"/>
    <n v="0"/>
    <n v="0"/>
    <n v="0"/>
    <n v="0"/>
    <x v="0"/>
    <x v="0"/>
    <x v="0"/>
    <n v="0"/>
    <x v="0"/>
    <x v="1"/>
  </r>
  <r>
    <x v="7"/>
    <x v="0"/>
    <s v="B１F 洋室D"/>
    <x v="2"/>
    <x v="2"/>
    <x v="2"/>
    <x v="0"/>
    <s v="2018年05月12日 (土曜日)"/>
    <x v="8"/>
    <n v="47659"/>
    <n v="3778"/>
    <s v="麹町通り商店会"/>
    <x v="4"/>
    <x v="2"/>
    <n v="0"/>
    <n v="30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1"/>
    <n v="10"/>
    <n v="42800"/>
    <n v="26200"/>
    <n v="26200"/>
    <n v="26200"/>
    <n v="26200"/>
    <x v="0"/>
    <x v="0"/>
    <x v="0"/>
    <n v="0"/>
    <x v="0"/>
    <x v="2"/>
  </r>
  <r>
    <x v="2"/>
    <x v="0"/>
    <s v="１F 和室B"/>
    <x v="2"/>
    <x v="0"/>
    <x v="0"/>
    <x v="0"/>
    <s v="2018年05月14日 (月曜日)"/>
    <x v="4"/>
    <n v="47661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2"/>
    <x v="0"/>
    <s v="B１F 洋室D"/>
    <x v="0"/>
    <x v="0"/>
    <x v="0"/>
    <x v="0"/>
    <s v="2018年05月14日 (月曜日)"/>
    <x v="8"/>
    <n v="47662"/>
    <n v="20145"/>
    <s v="プリフラクラブ　麹町"/>
    <x v="0"/>
    <x v="0"/>
    <n v="3"/>
    <n v="1500"/>
    <n v="1500"/>
    <n v="1500"/>
    <n v="1500"/>
    <n v="1500"/>
    <x v="0"/>
    <x v="0"/>
    <x v="0"/>
    <n v="0"/>
    <x v="0"/>
    <x v="0"/>
  </r>
  <r>
    <x v="2"/>
    <x v="0"/>
    <s v="１F 和室B"/>
    <x v="1"/>
    <x v="1"/>
    <x v="1"/>
    <x v="0"/>
    <s v="2018年05月14日 (月曜日)"/>
    <x v="4"/>
    <n v="47663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１F 和室A"/>
    <x v="0"/>
    <x v="1"/>
    <x v="1"/>
    <x v="0"/>
    <s v="2018年05月14日 (月曜日)"/>
    <x v="2"/>
    <n v="47664"/>
    <n v="20989"/>
    <s v="花ノ本会"/>
    <x v="3"/>
    <x v="0"/>
    <n v="0"/>
    <n v="4500"/>
    <n v="4500"/>
    <n v="4500"/>
    <n v="4500"/>
    <n v="4500"/>
    <x v="0"/>
    <x v="0"/>
    <x v="0"/>
    <n v="0"/>
    <x v="0"/>
    <x v="0"/>
  </r>
  <r>
    <x v="2"/>
    <x v="0"/>
    <s v="一番町集会室　洋室A"/>
    <x v="0"/>
    <x v="1"/>
    <x v="1"/>
    <x v="0"/>
    <s v="2018年05月14日 (月曜日)"/>
    <x v="6"/>
    <n v="47667"/>
    <n v="23868"/>
    <s v="めでたし、めでたし"/>
    <x v="3"/>
    <x v="0"/>
    <n v="15"/>
    <n v="1900"/>
    <n v="1900"/>
    <n v="1900"/>
    <n v="1900"/>
    <n v="1900"/>
    <x v="0"/>
    <x v="0"/>
    <x v="0"/>
    <n v="0"/>
    <x v="0"/>
    <x v="0"/>
  </r>
  <r>
    <x v="2"/>
    <x v="0"/>
    <s v="B１F 洋室D"/>
    <x v="0"/>
    <x v="1"/>
    <x v="1"/>
    <x v="0"/>
    <s v="2018年05月14日 (月曜日)"/>
    <x v="8"/>
    <n v="47668"/>
    <n v="0"/>
    <s v="一般社団法人ミュージック・ペンクラブ・ジャパン"/>
    <x v="3"/>
    <x v="0"/>
    <n v="0"/>
    <n v="2000"/>
    <n v="2000"/>
    <n v="2000"/>
    <n v="2000"/>
    <n v="2000"/>
    <x v="0"/>
    <x v="0"/>
    <x v="0"/>
    <n v="0"/>
    <x v="0"/>
    <x v="0"/>
  </r>
  <r>
    <x v="2"/>
    <x v="0"/>
    <s v="B１F 洋室A・B"/>
    <x v="2"/>
    <x v="2"/>
    <x v="2"/>
    <x v="0"/>
    <s v="2018年05月14日 (月曜日)"/>
    <x v="1"/>
    <n v="47669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B１F 洋室D"/>
    <x v="2"/>
    <x v="2"/>
    <x v="2"/>
    <x v="0"/>
    <s v="2018年05月14日 (月曜日)"/>
    <x v="8"/>
    <n v="47670"/>
    <n v="7185"/>
    <s v="ホーマットオリエント管理組合"/>
    <x v="4"/>
    <x v="2"/>
    <n v="0"/>
    <n v="3000"/>
    <n v="1500"/>
    <n v="1500"/>
    <n v="1500"/>
    <n v="1500"/>
    <x v="0"/>
    <x v="0"/>
    <x v="0"/>
    <n v="0"/>
    <x v="0"/>
    <x v="0"/>
  </r>
  <r>
    <x v="2"/>
    <x v="0"/>
    <s v="B１F 洋室C"/>
    <x v="2"/>
    <x v="2"/>
    <x v="2"/>
    <x v="0"/>
    <s v="2018年05月14日 (月曜日)"/>
    <x v="3"/>
    <n v="47671"/>
    <n v="24622"/>
    <s v="日本空手道常心門少林流勢拳一番町道場"/>
    <x v="4"/>
    <x v="2"/>
    <n v="0"/>
    <n v="4500"/>
    <n v="2250"/>
    <n v="2250"/>
    <n v="2250"/>
    <n v="22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18"/>
    <n v="32400"/>
    <n v="19650"/>
    <n v="19650"/>
    <n v="19650"/>
    <n v="19650"/>
    <x v="0"/>
    <x v="0"/>
    <x v="0"/>
    <n v="0"/>
    <x v="0"/>
    <x v="2"/>
  </r>
  <r>
    <x v="3"/>
    <x v="0"/>
    <s v="B１F 洋室A・B"/>
    <x v="1"/>
    <x v="0"/>
    <x v="0"/>
    <x v="0"/>
    <s v="2018年05月15日 (火曜日)"/>
    <x v="1"/>
    <n v="47673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05月15日 (火曜日)"/>
    <x v="3"/>
    <n v="47674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A"/>
    <x v="2"/>
    <x v="0"/>
    <x v="0"/>
    <x v="0"/>
    <s v="2018年05月15日 (火曜日)"/>
    <x v="2"/>
    <n v="47675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１F 和室B"/>
    <x v="3"/>
    <x v="0"/>
    <x v="0"/>
    <x v="0"/>
    <s v="2018年05月15日 (火曜日)"/>
    <x v="4"/>
    <n v="47676"/>
    <n v="10538"/>
    <s v="（企）一般財団法人　ライフ・プランニング・センター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一番町集会室　洋室A"/>
    <x v="3"/>
    <x v="0"/>
    <x v="1"/>
    <x v="0"/>
    <s v="2018年05月15日 (火曜日)"/>
    <x v="6"/>
    <n v="47679"/>
    <n v="23638"/>
    <s v="（企）㈱ファクトリージャパングループ"/>
    <x v="1"/>
    <x v="0"/>
    <n v="0"/>
    <n v="3200"/>
    <n v="3200"/>
    <n v="3200"/>
    <n v="3200"/>
    <n v="3200"/>
    <x v="0"/>
    <x v="0"/>
    <x v="0"/>
    <n v="0"/>
    <x v="0"/>
    <x v="0"/>
  </r>
  <r>
    <x v="3"/>
    <x v="0"/>
    <s v="四番町集会室　洋室"/>
    <x v="2"/>
    <x v="0"/>
    <x v="2"/>
    <x v="0"/>
    <s v="2018年05月15日 (火曜日)"/>
    <x v="9"/>
    <n v="47680"/>
    <n v="4927"/>
    <s v="觀風會"/>
    <x v="2"/>
    <x v="2"/>
    <n v="0"/>
    <n v="6200"/>
    <n v="3100"/>
    <n v="3100"/>
    <n v="3100"/>
    <n v="3100"/>
    <x v="0"/>
    <x v="0"/>
    <x v="0"/>
    <n v="0"/>
    <x v="0"/>
    <x v="0"/>
  </r>
  <r>
    <x v="3"/>
    <x v="0"/>
    <s v="１F 和室A"/>
    <x v="1"/>
    <x v="1"/>
    <x v="1"/>
    <x v="0"/>
    <s v="2018年05月15日 (火曜日)"/>
    <x v="2"/>
    <n v="47681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3"/>
    <x v="0"/>
    <s v="１F 和室B"/>
    <x v="2"/>
    <x v="1"/>
    <x v="1"/>
    <x v="0"/>
    <s v="2018年05月15日 (火曜日)"/>
    <x v="4"/>
    <n v="47682"/>
    <n v="7211"/>
    <s v="Ｇ・リズミック東子"/>
    <x v="3"/>
    <x v="2"/>
    <n v="0"/>
    <n v="3000"/>
    <n v="1500"/>
    <n v="1500"/>
    <n v="1500"/>
    <n v="1500"/>
    <x v="0"/>
    <x v="0"/>
    <x v="0"/>
    <n v="0"/>
    <x v="0"/>
    <x v="0"/>
  </r>
  <r>
    <x v="3"/>
    <x v="0"/>
    <s v="B１F 洋室C"/>
    <x v="3"/>
    <x v="1"/>
    <x v="1"/>
    <x v="0"/>
    <s v="2018年05月15日 (火曜日)"/>
    <x v="3"/>
    <n v="47683"/>
    <n v="10538"/>
    <s v="（企）一般財団法人　ライフ・プランニング・センター"/>
    <x v="3"/>
    <x v="0"/>
    <n v="10"/>
    <n v="3000"/>
    <n v="3000"/>
    <n v="3000"/>
    <n v="3000"/>
    <n v="3000"/>
    <x v="0"/>
    <x v="0"/>
    <x v="0"/>
    <n v="0"/>
    <x v="0"/>
    <x v="0"/>
  </r>
  <r>
    <x v="3"/>
    <x v="0"/>
    <s v="B１F 洋室D"/>
    <x v="3"/>
    <x v="1"/>
    <x v="1"/>
    <x v="0"/>
    <s v="2018年05月15日 (火曜日)"/>
    <x v="8"/>
    <n v="47684"/>
    <n v="23173"/>
    <s v="（企）富士製薬工業株式会社"/>
    <x v="3"/>
    <x v="0"/>
    <n v="10"/>
    <n v="2000"/>
    <n v="2000"/>
    <n v="2000"/>
    <n v="2000"/>
    <n v="2000"/>
    <x v="0"/>
    <x v="0"/>
    <x v="0"/>
    <n v="0"/>
    <x v="0"/>
    <x v="0"/>
  </r>
  <r>
    <x v="3"/>
    <x v="0"/>
    <s v="B１F 洋室A・B"/>
    <x v="2"/>
    <x v="1"/>
    <x v="2"/>
    <x v="0"/>
    <s v="2018年05月15日 (火曜日)"/>
    <x v="11"/>
    <n v="47685"/>
    <n v="4795"/>
    <s v="キッズバレエサークル"/>
    <x v="6"/>
    <x v="2"/>
    <n v="0"/>
    <n v="16400"/>
    <n v="8200"/>
    <n v="8200"/>
    <n v="8200"/>
    <n v="8200"/>
    <x v="0"/>
    <x v="0"/>
    <x v="0"/>
    <n v="0"/>
    <x v="0"/>
    <x v="0"/>
  </r>
  <r>
    <x v="3"/>
    <x v="0"/>
    <s v="B１F 洋室C"/>
    <x v="1"/>
    <x v="2"/>
    <x v="2"/>
    <x v="0"/>
    <s v="2018年05月15日 (火曜日)"/>
    <x v="3"/>
    <n v="47687"/>
    <n v="1059"/>
    <s v="麹町地区野球会"/>
    <x v="4"/>
    <x v="1"/>
    <n v="0"/>
    <n v="4500"/>
    <n v="0"/>
    <n v="0"/>
    <n v="0"/>
    <n v="0"/>
    <x v="0"/>
    <x v="0"/>
    <x v="0"/>
    <n v="0"/>
    <x v="0"/>
    <x v="1"/>
  </r>
  <r>
    <x v="3"/>
    <x v="0"/>
    <s v="B１F 洋室D"/>
    <x v="1"/>
    <x v="2"/>
    <x v="2"/>
    <x v="0"/>
    <s v="2018年05月15日 (火曜日)"/>
    <x v="8"/>
    <n v="47688"/>
    <n v="1111"/>
    <s v="一番町町会"/>
    <x v="4"/>
    <x v="1"/>
    <n v="0"/>
    <n v="3000"/>
    <n v="0"/>
    <n v="0"/>
    <n v="0"/>
    <n v="0"/>
    <x v="0"/>
    <x v="0"/>
    <x v="0"/>
    <n v="0"/>
    <x v="0"/>
    <x v="1"/>
  </r>
  <r>
    <x v="3"/>
    <x v="0"/>
    <s v="１F 和室A"/>
    <x v="3"/>
    <x v="2"/>
    <x v="2"/>
    <x v="0"/>
    <s v="2018年05月15日 (火曜日)"/>
    <x v="2"/>
    <n v="47690"/>
    <n v="10655"/>
    <s v="（企）千代田郵便局会"/>
    <x v="4"/>
    <x v="0"/>
    <n v="0"/>
    <n v="6700"/>
    <n v="6700"/>
    <n v="6700"/>
    <n v="6700"/>
    <n v="6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20"/>
    <n v="65000"/>
    <n v="33750"/>
    <n v="33750"/>
    <n v="33750"/>
    <n v="33750"/>
    <x v="0"/>
    <x v="0"/>
    <x v="0"/>
    <n v="0"/>
    <x v="0"/>
    <x v="2"/>
  </r>
  <r>
    <x v="4"/>
    <x v="0"/>
    <s v="B１F 洋室C"/>
    <x v="1"/>
    <x v="0"/>
    <x v="0"/>
    <x v="0"/>
    <s v="2018年05月16日 (水曜日)"/>
    <x v="3"/>
    <n v="47691"/>
    <n v="1066"/>
    <s v="墨千会"/>
    <x v="0"/>
    <x v="1"/>
    <n v="0"/>
    <n v="2200"/>
    <n v="0"/>
    <n v="0"/>
    <n v="0"/>
    <n v="0"/>
    <x v="0"/>
    <x v="0"/>
    <x v="0"/>
    <n v="0"/>
    <x v="0"/>
    <x v="1"/>
  </r>
  <r>
    <x v="4"/>
    <x v="0"/>
    <s v="B１F 洋室A・B"/>
    <x v="1"/>
    <x v="0"/>
    <x v="0"/>
    <x v="0"/>
    <s v="2018年05月16日 (水曜日)"/>
    <x v="1"/>
    <n v="47692"/>
    <n v="0"/>
    <s v="千代田保健所　地域保健課"/>
    <x v="0"/>
    <x v="6"/>
    <n v="0"/>
    <n v="4800"/>
    <n v="0"/>
    <n v="0"/>
    <n v="0"/>
    <n v="0"/>
    <x v="0"/>
    <x v="0"/>
    <x v="0"/>
    <n v="0"/>
    <x v="0"/>
    <x v="1"/>
  </r>
  <r>
    <x v="4"/>
    <x v="0"/>
    <s v="B１F 洋室D"/>
    <x v="2"/>
    <x v="0"/>
    <x v="0"/>
    <x v="0"/>
    <s v="2018年05月16日 (水曜日)"/>
    <x v="8"/>
    <n v="47696"/>
    <n v="1077"/>
    <s v="千代田理容組合"/>
    <x v="0"/>
    <x v="2"/>
    <n v="5"/>
    <n v="1500"/>
    <n v="750"/>
    <n v="750"/>
    <n v="750"/>
    <n v="750"/>
    <x v="0"/>
    <x v="0"/>
    <x v="0"/>
    <n v="0"/>
    <x v="0"/>
    <x v="0"/>
  </r>
  <r>
    <x v="4"/>
    <x v="0"/>
    <s v="１F 和室B"/>
    <x v="1"/>
    <x v="0"/>
    <x v="0"/>
    <x v="0"/>
    <s v="2018年05月16日 (水曜日)"/>
    <x v="4"/>
    <n v="47697"/>
    <n v="3182"/>
    <s v="千代田区立　麹町幼稚園ＰＴＡ"/>
    <x v="0"/>
    <x v="1"/>
    <n v="0"/>
    <n v="2200"/>
    <n v="0"/>
    <n v="0"/>
    <n v="0"/>
    <n v="0"/>
    <x v="0"/>
    <x v="0"/>
    <x v="0"/>
    <n v="0"/>
    <x v="0"/>
    <x v="1"/>
  </r>
  <r>
    <x v="4"/>
    <x v="0"/>
    <s v="B１F 洋室A・B"/>
    <x v="1"/>
    <x v="1"/>
    <x v="1"/>
    <x v="0"/>
    <s v="2018年05月16日 (水曜日)"/>
    <x v="1"/>
    <n v="47698"/>
    <n v="0"/>
    <s v="千代田保健所　地域保健課"/>
    <x v="3"/>
    <x v="6"/>
    <n v="0"/>
    <n v="6600"/>
    <n v="0"/>
    <n v="0"/>
    <n v="0"/>
    <n v="0"/>
    <x v="0"/>
    <x v="0"/>
    <x v="0"/>
    <n v="0"/>
    <x v="0"/>
    <x v="1"/>
  </r>
  <r>
    <x v="4"/>
    <x v="0"/>
    <s v="B１F 洋室D"/>
    <x v="2"/>
    <x v="1"/>
    <x v="1"/>
    <x v="0"/>
    <s v="2018年05月16日 (水曜日)"/>
    <x v="8"/>
    <n v="47699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一番町集会室　洋室A"/>
    <x v="0"/>
    <x v="1"/>
    <x v="1"/>
    <x v="0"/>
    <s v="2018年05月16日 (水曜日)"/>
    <x v="6"/>
    <n v="47700"/>
    <n v="23868"/>
    <s v="めでたし、めでたし"/>
    <x v="3"/>
    <x v="0"/>
    <n v="15"/>
    <n v="1900"/>
    <n v="1900"/>
    <n v="1900"/>
    <n v="1900"/>
    <n v="1900"/>
    <x v="0"/>
    <x v="0"/>
    <x v="0"/>
    <n v="0"/>
    <x v="0"/>
    <x v="0"/>
  </r>
  <r>
    <x v="4"/>
    <x v="0"/>
    <s v="一番町集会室　洋室A"/>
    <x v="0"/>
    <x v="2"/>
    <x v="2"/>
    <x v="0"/>
    <s v="2018年05月16日 (水曜日)"/>
    <x v="6"/>
    <n v="47702"/>
    <n v="23143"/>
    <s v="特定非営利活動法人　ＭＰ研究会"/>
    <x v="4"/>
    <x v="0"/>
    <n v="25"/>
    <n v="3000"/>
    <n v="3000"/>
    <n v="3000"/>
    <n v="3000"/>
    <n v="3000"/>
    <x v="0"/>
    <x v="0"/>
    <x v="0"/>
    <n v="0"/>
    <x v="0"/>
    <x v="0"/>
  </r>
  <r>
    <x v="4"/>
    <x v="0"/>
    <s v="B１F 洋室D"/>
    <x v="0"/>
    <x v="2"/>
    <x v="2"/>
    <x v="0"/>
    <s v="2018年05月16日 (水曜日)"/>
    <x v="8"/>
    <n v="47704"/>
    <n v="21236"/>
    <s v="ＮＰＯ　日本香港協会"/>
    <x v="4"/>
    <x v="0"/>
    <n v="12"/>
    <n v="3000"/>
    <n v="3000"/>
    <n v="3000"/>
    <n v="3000"/>
    <n v="3000"/>
    <x v="0"/>
    <x v="0"/>
    <x v="0"/>
    <n v="0"/>
    <x v="0"/>
    <x v="0"/>
  </r>
  <r>
    <x v="4"/>
    <x v="0"/>
    <s v="B１F 洋室A・B"/>
    <x v="1"/>
    <x v="2"/>
    <x v="2"/>
    <x v="0"/>
    <s v="2018年05月16日 (水曜日)"/>
    <x v="1"/>
    <n v="47706"/>
    <n v="0"/>
    <s v="子育て推進課"/>
    <x v="4"/>
    <x v="6"/>
    <n v="0"/>
    <n v="9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57"/>
    <n v="37000"/>
    <n v="9650"/>
    <n v="9650"/>
    <n v="9650"/>
    <n v="9650"/>
    <x v="0"/>
    <x v="0"/>
    <x v="0"/>
    <n v="0"/>
    <x v="0"/>
    <x v="2"/>
  </r>
  <r>
    <x v="5"/>
    <x v="0"/>
    <s v="B１F 洋室A・B"/>
    <x v="1"/>
    <x v="0"/>
    <x v="0"/>
    <x v="0"/>
    <s v="2018年05月17日 (木曜日)"/>
    <x v="1"/>
    <n v="47707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5"/>
    <x v="0"/>
    <s v="四番町集会室　洋室"/>
    <x v="1"/>
    <x v="0"/>
    <x v="0"/>
    <x v="0"/>
    <s v="2018年05月17日 (木曜日)"/>
    <x v="9"/>
    <n v="47708"/>
    <n v="0"/>
    <s v="シルバートレーニングスタジオ"/>
    <x v="0"/>
    <x v="6"/>
    <n v="0"/>
    <n v="1300"/>
    <n v="0"/>
    <n v="0"/>
    <n v="0"/>
    <n v="0"/>
    <x v="0"/>
    <x v="0"/>
    <x v="0"/>
    <n v="0"/>
    <x v="0"/>
    <x v="1"/>
  </r>
  <r>
    <x v="5"/>
    <x v="0"/>
    <s v="B１F 洋室C"/>
    <x v="2"/>
    <x v="0"/>
    <x v="0"/>
    <x v="0"/>
    <s v="2018年05月17日 (木曜日)"/>
    <x v="3"/>
    <n v="47709"/>
    <n v="4927"/>
    <s v="觀風會"/>
    <x v="0"/>
    <x v="2"/>
    <n v="0"/>
    <n v="2200"/>
    <n v="1100"/>
    <n v="1100"/>
    <n v="1100"/>
    <n v="1100"/>
    <x v="0"/>
    <x v="0"/>
    <x v="0"/>
    <n v="0"/>
    <x v="0"/>
    <x v="0"/>
  </r>
  <r>
    <x v="5"/>
    <x v="0"/>
    <s v="一番町集会室　洋室A"/>
    <x v="0"/>
    <x v="0"/>
    <x v="0"/>
    <x v="0"/>
    <s v="2018年05月17日 (木曜日)"/>
    <x v="6"/>
    <n v="47710"/>
    <n v="7179"/>
    <s v="トランスミッション・メディテーション"/>
    <x v="0"/>
    <x v="0"/>
    <n v="0"/>
    <n v="1300"/>
    <n v="1300"/>
    <n v="1300"/>
    <n v="1300"/>
    <n v="1300"/>
    <x v="0"/>
    <x v="0"/>
    <x v="0"/>
    <n v="0"/>
    <x v="0"/>
    <x v="0"/>
  </r>
  <r>
    <x v="5"/>
    <x v="0"/>
    <s v="B１F 洋室D"/>
    <x v="0"/>
    <x v="0"/>
    <x v="1"/>
    <x v="0"/>
    <s v="2018年05月17日 (木曜日)"/>
    <x v="8"/>
    <n v="47711"/>
    <n v="24855"/>
    <s v="（無効）経理スタートＵＰ研修会"/>
    <x v="1"/>
    <x v="0"/>
    <n v="0"/>
    <n v="3500"/>
    <n v="3500"/>
    <n v="3500"/>
    <n v="3500"/>
    <n v="3500"/>
    <x v="0"/>
    <x v="0"/>
    <x v="0"/>
    <n v="0"/>
    <x v="0"/>
    <x v="0"/>
  </r>
  <r>
    <x v="5"/>
    <x v="0"/>
    <s v="四番町集会室　洋室"/>
    <x v="2"/>
    <x v="1"/>
    <x v="1"/>
    <x v="0"/>
    <s v="2018年05月17日 (木曜日)"/>
    <x v="9"/>
    <n v="47713"/>
    <n v="11090"/>
    <s v="パレドール市ヶ谷一口坂マンション管理組合"/>
    <x v="3"/>
    <x v="2"/>
    <n v="0"/>
    <n v="1900"/>
    <n v="950"/>
    <n v="950"/>
    <n v="950"/>
    <n v="950"/>
    <x v="0"/>
    <x v="0"/>
    <x v="0"/>
    <n v="0"/>
    <x v="0"/>
    <x v="0"/>
  </r>
  <r>
    <x v="5"/>
    <x v="0"/>
    <s v="B１F 洋室A・B"/>
    <x v="2"/>
    <x v="1"/>
    <x v="2"/>
    <x v="0"/>
    <s v="2018年05月17日 (木曜日)"/>
    <x v="1"/>
    <n v="47714"/>
    <n v="4927"/>
    <s v="觀風會"/>
    <x v="6"/>
    <x v="2"/>
    <n v="0"/>
    <n v="16400"/>
    <n v="8200"/>
    <n v="8200"/>
    <n v="8200"/>
    <n v="8200"/>
    <x v="0"/>
    <x v="0"/>
    <x v="0"/>
    <n v="0"/>
    <x v="0"/>
    <x v="0"/>
  </r>
  <r>
    <x v="5"/>
    <x v="0"/>
    <s v="B１F 洋室C"/>
    <x v="0"/>
    <x v="1"/>
    <x v="2"/>
    <x v="0"/>
    <s v="2018年05月17日 (木曜日)"/>
    <x v="3"/>
    <n v="47715"/>
    <n v="10906"/>
    <s v="ＮＰＯ　日本ビデオコミュニケーション協会"/>
    <x v="6"/>
    <x v="0"/>
    <n v="0"/>
    <n v="7500"/>
    <n v="7500"/>
    <n v="7500"/>
    <n v="7500"/>
    <n v="7500"/>
    <x v="0"/>
    <x v="0"/>
    <x v="0"/>
    <n v="0"/>
    <x v="0"/>
    <x v="0"/>
  </r>
  <r>
    <x v="5"/>
    <x v="0"/>
    <s v="１F 和室B"/>
    <x v="1"/>
    <x v="1"/>
    <x v="2"/>
    <x v="0"/>
    <s v="2018年05月17日 (木曜日)"/>
    <x v="4"/>
    <n v="47716"/>
    <n v="5"/>
    <s v="児童・家庭支援センター"/>
    <x v="6"/>
    <x v="1"/>
    <n v="0"/>
    <n v="7500"/>
    <n v="0"/>
    <n v="0"/>
    <n v="0"/>
    <n v="0"/>
    <x v="0"/>
    <x v="0"/>
    <x v="0"/>
    <n v="0"/>
    <x v="0"/>
    <x v="1"/>
  </r>
  <r>
    <x v="5"/>
    <x v="0"/>
    <s v="B１F 洋室D"/>
    <x v="2"/>
    <x v="2"/>
    <x v="2"/>
    <x v="0"/>
    <s v="2018年05月17日 (木曜日)"/>
    <x v="8"/>
    <n v="47717"/>
    <n v="1158"/>
    <s v="コープ野村一番町管理組合"/>
    <x v="4"/>
    <x v="2"/>
    <n v="0"/>
    <n v="3000"/>
    <n v="1500"/>
    <n v="1500"/>
    <n v="1500"/>
    <n v="1500"/>
    <x v="0"/>
    <x v="0"/>
    <x v="0"/>
    <n v="0"/>
    <x v="0"/>
    <x v="0"/>
  </r>
  <r>
    <x v="5"/>
    <x v="0"/>
    <s v="一番町集会室　洋室A"/>
    <x v="0"/>
    <x v="2"/>
    <x v="2"/>
    <x v="0"/>
    <s v="2018年05月17日 (木曜日)"/>
    <x v="6"/>
    <n v="47718"/>
    <n v="23143"/>
    <s v="特定非営利活動法人　ＭＰ研究会"/>
    <x v="4"/>
    <x v="0"/>
    <n v="25"/>
    <n v="3000"/>
    <n v="3000"/>
    <n v="3000"/>
    <n v="3000"/>
    <n v="3000"/>
    <x v="0"/>
    <x v="0"/>
    <x v="0"/>
    <n v="0"/>
    <x v="0"/>
    <x v="0"/>
  </r>
  <r>
    <x v="5"/>
    <x v="0"/>
    <s v="四番町集会室　洋室"/>
    <x v="2"/>
    <x v="2"/>
    <x v="2"/>
    <x v="0"/>
    <s v="2018年05月17日 (木曜日)"/>
    <x v="9"/>
    <n v="47721"/>
    <n v="10832"/>
    <s v="クレール東郷坂管理組合"/>
    <x v="4"/>
    <x v="2"/>
    <n v="0"/>
    <n v="30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5"/>
    <n v="55400"/>
    <n v="28550"/>
    <n v="28550"/>
    <n v="28550"/>
    <n v="28550"/>
    <x v="0"/>
    <x v="0"/>
    <x v="0"/>
    <n v="0"/>
    <x v="0"/>
    <x v="2"/>
  </r>
  <r>
    <x v="6"/>
    <x v="0"/>
    <s v="１F 和室A"/>
    <x v="1"/>
    <x v="0"/>
    <x v="0"/>
    <x v="0"/>
    <s v="2018年05月18日 (金曜日)"/>
    <x v="2"/>
    <n v="47722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１F 和室B"/>
    <x v="2"/>
    <x v="0"/>
    <x v="0"/>
    <x v="0"/>
    <s v="2018年05月18日 (金曜日)"/>
    <x v="4"/>
    <n v="47724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B１F 洋室A・B"/>
    <x v="3"/>
    <x v="0"/>
    <x v="0"/>
    <x v="0"/>
    <s v="2018年05月18日 (金曜日)"/>
    <x v="1"/>
    <n v="47726"/>
    <n v="22621"/>
    <s v="（企）サンヨーホームズ㈱"/>
    <x v="0"/>
    <x v="0"/>
    <n v="40"/>
    <n v="4800"/>
    <n v="4800"/>
    <n v="4800"/>
    <n v="4800"/>
    <n v="4800"/>
    <x v="0"/>
    <x v="0"/>
    <x v="0"/>
    <n v="0"/>
    <x v="0"/>
    <x v="0"/>
  </r>
  <r>
    <x v="6"/>
    <x v="0"/>
    <s v="一番町集会室　洋室A"/>
    <x v="1"/>
    <x v="0"/>
    <x v="1"/>
    <x v="0"/>
    <s v="2018年05月18日 (金曜日)"/>
    <x v="6"/>
    <n v="47727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05月18日 (金曜日)"/>
    <x v="0"/>
    <n v="47728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B１F 洋室A・B"/>
    <x v="1"/>
    <x v="1"/>
    <x v="1"/>
    <x v="0"/>
    <s v="2018年05月18日 (金曜日)"/>
    <x v="1"/>
    <n v="47730"/>
    <n v="1105"/>
    <s v="麹町出張所地区連合町会"/>
    <x v="3"/>
    <x v="1"/>
    <n v="0"/>
    <n v="6600"/>
    <n v="0"/>
    <n v="0"/>
    <n v="0"/>
    <n v="0"/>
    <x v="0"/>
    <x v="0"/>
    <x v="0"/>
    <n v="0"/>
    <x v="0"/>
    <x v="1"/>
  </r>
  <r>
    <x v="6"/>
    <x v="0"/>
    <s v="１F 和室A"/>
    <x v="1"/>
    <x v="1"/>
    <x v="1"/>
    <x v="0"/>
    <s v="2018年05月18日 (金曜日)"/>
    <x v="2"/>
    <n v="47731"/>
    <n v="1099"/>
    <s v="麹町二丁目町会婦人部同好会"/>
    <x v="3"/>
    <x v="1"/>
    <n v="0"/>
    <n v="45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8年05月18日 (金曜日)"/>
    <x v="3"/>
    <n v="47733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１F 和室B"/>
    <x v="2"/>
    <x v="1"/>
    <x v="1"/>
    <x v="0"/>
    <s v="2018年05月18日 (金曜日)"/>
    <x v="4"/>
    <n v="47734"/>
    <n v="10641"/>
    <s v="アネラ　パパ　ケイキ"/>
    <x v="3"/>
    <x v="2"/>
    <n v="0"/>
    <n v="3000"/>
    <n v="1500"/>
    <n v="1500"/>
    <n v="1500"/>
    <n v="1500"/>
    <x v="0"/>
    <x v="0"/>
    <x v="0"/>
    <n v="0"/>
    <x v="0"/>
    <x v="0"/>
  </r>
  <r>
    <x v="6"/>
    <x v="0"/>
    <s v="B１F 洋室D"/>
    <x v="2"/>
    <x v="1"/>
    <x v="2"/>
    <x v="0"/>
    <s v="2018年05月18日 (金曜日)"/>
    <x v="8"/>
    <n v="47735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B１F 洋室A"/>
    <x v="0"/>
    <x v="2"/>
    <x v="2"/>
    <x v="0"/>
    <s v="2018年05月18日 (金曜日)"/>
    <x v="7"/>
    <n v="47738"/>
    <n v="7370"/>
    <s v="カレイ・ナー・プア"/>
    <x v="4"/>
    <x v="0"/>
    <n v="0"/>
    <n v="4900"/>
    <n v="4900"/>
    <n v="4900"/>
    <n v="4900"/>
    <n v="4900"/>
    <x v="0"/>
    <x v="0"/>
    <x v="0"/>
    <n v="0"/>
    <x v="0"/>
    <x v="0"/>
  </r>
  <r>
    <x v="6"/>
    <x v="0"/>
    <s v="１F 和室A"/>
    <x v="2"/>
    <x v="2"/>
    <x v="2"/>
    <x v="0"/>
    <s v="2018年05月18日 (金曜日)"/>
    <x v="2"/>
    <n v="47739"/>
    <n v="10641"/>
    <s v="アネラ　パパ　ケイキ"/>
    <x v="4"/>
    <x v="2"/>
    <n v="0"/>
    <n v="6700"/>
    <n v="3350"/>
    <n v="3350"/>
    <n v="3350"/>
    <n v="3350"/>
    <x v="0"/>
    <x v="0"/>
    <x v="0"/>
    <n v="0"/>
    <x v="0"/>
    <x v="0"/>
  </r>
  <r>
    <x v="6"/>
    <x v="0"/>
    <s v="一番町集会室　洋室A"/>
    <x v="0"/>
    <x v="2"/>
    <x v="2"/>
    <x v="0"/>
    <s v="2018年05月18日 (金曜日)"/>
    <x v="6"/>
    <n v="47740"/>
    <n v="23892"/>
    <s v="千代田金曜会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B１F 洋室C"/>
    <x v="0"/>
    <x v="2"/>
    <x v="2"/>
    <x v="0"/>
    <s v="2018年05月18日 (金曜日)"/>
    <x v="3"/>
    <n v="47741"/>
    <n v="23143"/>
    <s v="特定非営利活動法人　ＭＰ研究会"/>
    <x v="4"/>
    <x v="0"/>
    <n v="25"/>
    <n v="4500"/>
    <n v="4500"/>
    <n v="4500"/>
    <n v="4500"/>
    <n v="4500"/>
    <x v="0"/>
    <x v="0"/>
    <x v="0"/>
    <n v="0"/>
    <x v="0"/>
    <x v="0"/>
  </r>
  <r>
    <x v="6"/>
    <x v="0"/>
    <s v="四番町集会室　洋室"/>
    <x v="0"/>
    <x v="2"/>
    <x v="2"/>
    <x v="0"/>
    <s v="2018年05月18日 (金曜日)"/>
    <x v="9"/>
    <n v="47742"/>
    <n v="24755"/>
    <s v="らこもヨーガ"/>
    <x v="4"/>
    <x v="0"/>
    <n v="9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74"/>
    <n v="59600"/>
    <n v="28650"/>
    <n v="28650"/>
    <n v="28650"/>
    <n v="28650"/>
    <x v="0"/>
    <x v="0"/>
    <x v="0"/>
    <n v="0"/>
    <x v="0"/>
    <x v="2"/>
  </r>
  <r>
    <x v="7"/>
    <x v="0"/>
    <s v="四番町集会室　洋室"/>
    <x v="2"/>
    <x v="0"/>
    <x v="0"/>
    <x v="0"/>
    <s v="2018年05月19日 (土曜日)"/>
    <x v="9"/>
    <n v="47743"/>
    <n v="23069"/>
    <s v="プラウド九段南管理組合"/>
    <x v="0"/>
    <x v="2"/>
    <n v="0"/>
    <n v="1300"/>
    <n v="650"/>
    <n v="650"/>
    <n v="650"/>
    <n v="650"/>
    <x v="0"/>
    <x v="0"/>
    <x v="0"/>
    <n v="0"/>
    <x v="0"/>
    <x v="0"/>
  </r>
  <r>
    <x v="7"/>
    <x v="0"/>
    <s v="B１F 洋室D"/>
    <x v="2"/>
    <x v="0"/>
    <x v="0"/>
    <x v="0"/>
    <s v="2018年05月19日 (土曜日)"/>
    <x v="8"/>
    <n v="47746"/>
    <n v="22134"/>
    <s v="パークハウス麹町プレイス管理組合"/>
    <x v="0"/>
    <x v="2"/>
    <n v="0"/>
    <n v="1500"/>
    <n v="750"/>
    <n v="750"/>
    <n v="750"/>
    <n v="750"/>
    <x v="0"/>
    <x v="0"/>
    <x v="0"/>
    <n v="0"/>
    <x v="0"/>
    <x v="0"/>
  </r>
  <r>
    <x v="7"/>
    <x v="0"/>
    <s v="１F 和室B"/>
    <x v="0"/>
    <x v="0"/>
    <x v="0"/>
    <x v="0"/>
    <s v="2018年05月19日 (土曜日)"/>
    <x v="4"/>
    <n v="47747"/>
    <n v="21004"/>
    <s v="インドに学ぶウエルネス研究会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B１F 洋室A"/>
    <x v="0"/>
    <x v="0"/>
    <x v="0"/>
    <x v="0"/>
    <s v="2018年05月19日 (土曜日)"/>
    <x v="7"/>
    <n v="47748"/>
    <n v="11158"/>
    <s v="文学と香りの会"/>
    <x v="0"/>
    <x v="0"/>
    <n v="0"/>
    <n v="2400"/>
    <n v="2400"/>
    <n v="2400"/>
    <n v="2400"/>
    <n v="2400"/>
    <x v="0"/>
    <x v="0"/>
    <x v="0"/>
    <n v="0"/>
    <x v="0"/>
    <x v="0"/>
  </r>
  <r>
    <x v="7"/>
    <x v="0"/>
    <s v="B１F 洋室D"/>
    <x v="2"/>
    <x v="1"/>
    <x v="1"/>
    <x v="0"/>
    <s v="2018年05月19日 (土曜日)"/>
    <x v="8"/>
    <n v="47750"/>
    <n v="1168"/>
    <s v="麹町書道教室"/>
    <x v="3"/>
    <x v="2"/>
    <n v="0"/>
    <n v="2000"/>
    <n v="1000"/>
    <n v="1000"/>
    <n v="1000"/>
    <n v="1000"/>
    <x v="0"/>
    <x v="0"/>
    <x v="0"/>
    <n v="0"/>
    <x v="0"/>
    <x v="0"/>
  </r>
  <r>
    <x v="7"/>
    <x v="0"/>
    <s v="B１F 洋室A"/>
    <x v="2"/>
    <x v="1"/>
    <x v="1"/>
    <x v="0"/>
    <s v="2018年05月19日 (土曜日)"/>
    <x v="7"/>
    <n v="47751"/>
    <n v="7511"/>
    <s v="グランドメゾン麹町管理組合"/>
    <x v="3"/>
    <x v="2"/>
    <n v="0"/>
    <n v="3300"/>
    <n v="1650"/>
    <n v="1650"/>
    <n v="1650"/>
    <n v="1650"/>
    <x v="0"/>
    <x v="0"/>
    <x v="0"/>
    <n v="0"/>
    <x v="0"/>
    <x v="0"/>
  </r>
  <r>
    <x v="7"/>
    <x v="0"/>
    <s v="１F 和室B"/>
    <x v="2"/>
    <x v="1"/>
    <x v="1"/>
    <x v="0"/>
    <s v="2018年05月19日 (土曜日)"/>
    <x v="4"/>
    <n v="47752"/>
    <n v="23757"/>
    <s v="キッズ茶道一番町クラブ"/>
    <x v="3"/>
    <x v="2"/>
    <n v="0"/>
    <n v="3000"/>
    <n v="1500"/>
    <n v="1500"/>
    <n v="1500"/>
    <n v="1500"/>
    <x v="0"/>
    <x v="0"/>
    <x v="0"/>
    <n v="0"/>
    <x v="0"/>
    <x v="0"/>
  </r>
  <r>
    <x v="7"/>
    <x v="0"/>
    <s v="１F 和室A"/>
    <x v="0"/>
    <x v="1"/>
    <x v="1"/>
    <x v="0"/>
    <s v="2018年05月19日 (土曜日)"/>
    <x v="2"/>
    <n v="47753"/>
    <n v="24090"/>
    <s v="呼吸の会"/>
    <x v="3"/>
    <x v="0"/>
    <n v="0"/>
    <n v="4500"/>
    <n v="4500"/>
    <n v="4500"/>
    <n v="4500"/>
    <n v="4500"/>
    <x v="0"/>
    <x v="0"/>
    <x v="0"/>
    <n v="0"/>
    <x v="0"/>
    <x v="0"/>
  </r>
  <r>
    <x v="7"/>
    <x v="0"/>
    <s v="B１F 洋室B"/>
    <x v="2"/>
    <x v="1"/>
    <x v="1"/>
    <x v="0"/>
    <s v="2018年05月19日 (土曜日)"/>
    <x v="10"/>
    <n v="47754"/>
    <n v="9751"/>
    <s v="九華会書道"/>
    <x v="3"/>
    <x v="2"/>
    <n v="0"/>
    <n v="3300"/>
    <n v="1650"/>
    <n v="1650"/>
    <n v="1650"/>
    <n v="1650"/>
    <x v="0"/>
    <x v="0"/>
    <x v="0"/>
    <n v="0"/>
    <x v="0"/>
    <x v="0"/>
  </r>
  <r>
    <x v="7"/>
    <x v="0"/>
    <s v="四番町集会室　洋室"/>
    <x v="0"/>
    <x v="1"/>
    <x v="1"/>
    <x v="0"/>
    <s v="2018年05月19日 (土曜日)"/>
    <x v="9"/>
    <n v="47755"/>
    <n v="24935"/>
    <s v="ＹＥＳ！プロジェクト"/>
    <x v="3"/>
    <x v="0"/>
    <n v="0"/>
    <n v="1900"/>
    <n v="1900"/>
    <n v="1900"/>
    <n v="1900"/>
    <n v="1900"/>
    <x v="0"/>
    <x v="0"/>
    <x v="0"/>
    <n v="0"/>
    <x v="0"/>
    <x v="0"/>
  </r>
  <r>
    <x v="7"/>
    <x v="0"/>
    <s v="B１F 洋室C"/>
    <x v="1"/>
    <x v="1"/>
    <x v="2"/>
    <x v="0"/>
    <s v="2018年05月19日 (土曜日)"/>
    <x v="3"/>
    <n v="47756"/>
    <n v="1101"/>
    <s v="隼町町会"/>
    <x v="6"/>
    <x v="1"/>
    <n v="0"/>
    <n v="7500"/>
    <n v="0"/>
    <n v="0"/>
    <n v="0"/>
    <n v="0"/>
    <x v="0"/>
    <x v="0"/>
    <x v="0"/>
    <n v="0"/>
    <x v="0"/>
    <x v="1"/>
  </r>
  <r>
    <x v="7"/>
    <x v="0"/>
    <s v="B１F 洋室A"/>
    <x v="1"/>
    <x v="2"/>
    <x v="2"/>
    <x v="0"/>
    <s v="2018年05月19日 (土曜日)"/>
    <x v="7"/>
    <n v="47757"/>
    <n v="1096"/>
    <s v="麹町三丁目町会"/>
    <x v="4"/>
    <x v="1"/>
    <n v="0"/>
    <n v="4900"/>
    <n v="0"/>
    <n v="0"/>
    <n v="0"/>
    <n v="0"/>
    <x v="0"/>
    <x v="0"/>
    <x v="0"/>
    <n v="0"/>
    <x v="0"/>
    <x v="1"/>
  </r>
  <r>
    <x v="7"/>
    <x v="0"/>
    <s v="B１F 洋室B"/>
    <x v="1"/>
    <x v="2"/>
    <x v="2"/>
    <x v="0"/>
    <s v="2018年05月19日 (土曜日)"/>
    <x v="10"/>
    <n v="47758"/>
    <n v="1096"/>
    <s v="麹町三丁目町会"/>
    <x v="4"/>
    <x v="1"/>
    <n v="0"/>
    <n v="4900"/>
    <n v="0"/>
    <n v="0"/>
    <n v="0"/>
    <n v="0"/>
    <x v="0"/>
    <x v="0"/>
    <x v="0"/>
    <n v="0"/>
    <x v="0"/>
    <x v="1"/>
  </r>
  <r>
    <x v="7"/>
    <x v="0"/>
    <s v="四番町集会室　洋室"/>
    <x v="2"/>
    <x v="2"/>
    <x v="2"/>
    <x v="0"/>
    <s v="2018年05月19日 (土曜日)"/>
    <x v="9"/>
    <n v="47759"/>
    <n v="1085"/>
    <s v="東京魚商業組合麹町支部"/>
    <x v="4"/>
    <x v="2"/>
    <n v="0"/>
    <n v="3000"/>
    <n v="1500"/>
    <n v="1500"/>
    <n v="1500"/>
    <n v="1500"/>
    <x v="0"/>
    <x v="0"/>
    <x v="0"/>
    <n v="0"/>
    <x v="0"/>
    <x v="0"/>
  </r>
  <r>
    <x v="7"/>
    <x v="0"/>
    <s v="B１F 洋室B"/>
    <x v="1"/>
    <x v="0"/>
    <x v="0"/>
    <x v="0"/>
    <s v="2018年05月19日 (土曜日)"/>
    <x v="10"/>
    <n v="50706"/>
    <n v="10513"/>
    <s v="木村　正明　　区政報告会"/>
    <x v="0"/>
    <x v="1"/>
    <n v="0"/>
    <n v="2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3"/>
    <n v="0"/>
    <n v="48100"/>
    <n v="19700"/>
    <n v="19700"/>
    <n v="19700"/>
    <n v="19700"/>
    <x v="0"/>
    <x v="0"/>
    <x v="0"/>
    <n v="0"/>
    <x v="0"/>
    <x v="2"/>
  </r>
  <r>
    <x v="0"/>
    <x v="0"/>
    <s v="四番町集会室　洋室"/>
    <x v="1"/>
    <x v="0"/>
    <x v="0"/>
    <x v="0"/>
    <s v="2018年05月20日 (日曜日)"/>
    <x v="9"/>
    <n v="47761"/>
    <n v="0"/>
    <s v="施設経営課"/>
    <x v="0"/>
    <x v="6"/>
    <n v="0"/>
    <n v="1300"/>
    <n v="0"/>
    <n v="0"/>
    <n v="0"/>
    <n v="0"/>
    <x v="0"/>
    <x v="0"/>
    <x v="0"/>
    <n v="0"/>
    <x v="0"/>
    <x v="1"/>
  </r>
  <r>
    <x v="0"/>
    <x v="0"/>
    <s v="B１F 洋室A"/>
    <x v="2"/>
    <x v="0"/>
    <x v="0"/>
    <x v="0"/>
    <s v="2018年05月20日 (日曜日)"/>
    <x v="7"/>
    <n v="47762"/>
    <n v="5718"/>
    <s v="一番町マナーハウス管理組合"/>
    <x v="0"/>
    <x v="2"/>
    <n v="0"/>
    <n v="2400"/>
    <n v="1200"/>
    <n v="1200"/>
    <n v="1200"/>
    <n v="1200"/>
    <x v="0"/>
    <x v="0"/>
    <x v="0"/>
    <n v="0"/>
    <x v="0"/>
    <x v="0"/>
  </r>
  <r>
    <x v="0"/>
    <x v="0"/>
    <s v="B１F 洋室B"/>
    <x v="2"/>
    <x v="0"/>
    <x v="0"/>
    <x v="0"/>
    <s v="2018年05月20日 (日曜日)"/>
    <x v="10"/>
    <n v="47763"/>
    <n v="24126"/>
    <s v="ザ・サンメゾン二番町エルド管理組合"/>
    <x v="0"/>
    <x v="2"/>
    <n v="15"/>
    <n v="2400"/>
    <n v="1200"/>
    <n v="1200"/>
    <n v="1200"/>
    <n v="1200"/>
    <x v="0"/>
    <x v="0"/>
    <x v="0"/>
    <n v="0"/>
    <x v="0"/>
    <x v="0"/>
  </r>
  <r>
    <x v="0"/>
    <x v="0"/>
    <s v="一番町集会室　洋室B（料理室）"/>
    <x v="0"/>
    <x v="0"/>
    <x v="0"/>
    <x v="0"/>
    <s v="2018年05月20日 (日曜日)"/>
    <x v="0"/>
    <n v="47765"/>
    <n v="22350"/>
    <s v="アウトコンシェルジュ"/>
    <x v="0"/>
    <x v="0"/>
    <n v="0"/>
    <n v="700"/>
    <n v="700"/>
    <n v="700"/>
    <n v="700"/>
    <n v="700"/>
    <x v="0"/>
    <x v="0"/>
    <x v="0"/>
    <n v="0"/>
    <x v="0"/>
    <x v="0"/>
  </r>
  <r>
    <x v="0"/>
    <x v="0"/>
    <s v="１F 和室A"/>
    <x v="1"/>
    <x v="0"/>
    <x v="1"/>
    <x v="0"/>
    <s v="2018年05月20日 (日曜日)"/>
    <x v="2"/>
    <n v="47766"/>
    <n v="1115"/>
    <s v="麹町長寿会"/>
    <x v="1"/>
    <x v="1"/>
    <n v="0"/>
    <n v="7800"/>
    <n v="0"/>
    <n v="0"/>
    <n v="0"/>
    <n v="0"/>
    <x v="0"/>
    <x v="0"/>
    <x v="0"/>
    <n v="0"/>
    <x v="0"/>
    <x v="1"/>
  </r>
  <r>
    <x v="0"/>
    <x v="0"/>
    <s v="B１F 洋室D"/>
    <x v="0"/>
    <x v="0"/>
    <x v="1"/>
    <x v="0"/>
    <s v="2018年05月20日 (日曜日)"/>
    <x v="8"/>
    <n v="47767"/>
    <n v="8830"/>
    <s v="ケースメソッド勉強会"/>
    <x v="1"/>
    <x v="0"/>
    <n v="0"/>
    <n v="3500"/>
    <n v="3500"/>
    <n v="3500"/>
    <n v="3500"/>
    <n v="3500"/>
    <x v="0"/>
    <x v="0"/>
    <x v="0"/>
    <n v="0"/>
    <x v="0"/>
    <x v="0"/>
  </r>
  <r>
    <x v="0"/>
    <x v="0"/>
    <s v="一番町集会室　洋室B（料理室）"/>
    <x v="1"/>
    <x v="1"/>
    <x v="1"/>
    <x v="0"/>
    <s v="2018年05月20日 (日曜日)"/>
    <x v="0"/>
    <n v="47770"/>
    <n v="2501"/>
    <s v="ちよだボランティアセンター"/>
    <x v="3"/>
    <x v="1"/>
    <n v="0"/>
    <n v="1200"/>
    <n v="0"/>
    <n v="0"/>
    <n v="0"/>
    <n v="0"/>
    <x v="0"/>
    <x v="0"/>
    <x v="0"/>
    <n v="0"/>
    <x v="0"/>
    <x v="1"/>
  </r>
  <r>
    <x v="0"/>
    <x v="0"/>
    <s v="B１F 洋室B"/>
    <x v="0"/>
    <x v="1"/>
    <x v="1"/>
    <x v="0"/>
    <s v="2018年05月20日 (日曜日)"/>
    <x v="10"/>
    <n v="47772"/>
    <n v="22456"/>
    <s v="ＨＲ経済勉強会"/>
    <x v="3"/>
    <x v="0"/>
    <n v="0"/>
    <n v="3300"/>
    <n v="3300"/>
    <n v="3300"/>
    <n v="3300"/>
    <n v="3300"/>
    <x v="0"/>
    <x v="0"/>
    <x v="0"/>
    <n v="0"/>
    <x v="0"/>
    <x v="0"/>
  </r>
  <r>
    <x v="0"/>
    <x v="0"/>
    <s v="B１F 洋室A"/>
    <x v="0"/>
    <x v="1"/>
    <x v="1"/>
    <x v="0"/>
    <s v="2018年05月20日 (日曜日)"/>
    <x v="7"/>
    <n v="47774"/>
    <n v="22997"/>
    <s v="伝統文化親子いけばな体験教室"/>
    <x v="3"/>
    <x v="0"/>
    <n v="40"/>
    <n v="3300"/>
    <n v="3300"/>
    <n v="3300"/>
    <n v="3300"/>
    <n v="3300"/>
    <x v="0"/>
    <x v="0"/>
    <x v="0"/>
    <n v="0"/>
    <x v="0"/>
    <x v="0"/>
  </r>
  <r>
    <x v="0"/>
    <x v="0"/>
    <s v="四番町集会室　洋室"/>
    <x v="0"/>
    <x v="1"/>
    <x v="1"/>
    <x v="0"/>
    <s v="2018年05月20日 (日曜日)"/>
    <x v="9"/>
    <n v="47775"/>
    <n v="23868"/>
    <s v="めでたし、めでたし"/>
    <x v="3"/>
    <x v="0"/>
    <n v="15"/>
    <n v="1900"/>
    <n v="1900"/>
    <n v="1900"/>
    <n v="1900"/>
    <n v="1900"/>
    <x v="0"/>
    <x v="0"/>
    <x v="0"/>
    <n v="0"/>
    <x v="0"/>
    <x v="0"/>
  </r>
  <r>
    <x v="0"/>
    <x v="0"/>
    <s v="一番町集会室　洋室B（料理室）"/>
    <x v="1"/>
    <x v="2"/>
    <x v="2"/>
    <x v="0"/>
    <s v="2018年05月20日 (日曜日)"/>
    <x v="0"/>
    <n v="47776"/>
    <n v="2501"/>
    <s v="ちよだボランティアセンター"/>
    <x v="4"/>
    <x v="1"/>
    <n v="0"/>
    <n v="1800"/>
    <n v="0"/>
    <n v="0"/>
    <n v="0"/>
    <n v="0"/>
    <x v="0"/>
    <x v="0"/>
    <x v="0"/>
    <n v="0"/>
    <x v="0"/>
    <x v="1"/>
  </r>
  <r>
    <x v="0"/>
    <x v="0"/>
    <s v="１F 和室A"/>
    <x v="1"/>
    <x v="2"/>
    <x v="2"/>
    <x v="0"/>
    <s v="2018年05月20日 (日曜日)"/>
    <x v="2"/>
    <n v="47777"/>
    <n v="1273"/>
    <s v="麹町出張所一見コード免除"/>
    <x v="4"/>
    <x v="1"/>
    <n v="0"/>
    <n v="67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8"/>
    <n v="70"/>
    <n v="36300"/>
    <n v="15100"/>
    <n v="15100"/>
    <n v="15100"/>
    <n v="15100"/>
    <x v="0"/>
    <x v="0"/>
    <x v="0"/>
    <n v="0"/>
    <x v="0"/>
    <x v="2"/>
  </r>
  <r>
    <x v="2"/>
    <x v="0"/>
    <s v="一番町集会室　洋室A"/>
    <x v="1"/>
    <x v="0"/>
    <x v="1"/>
    <x v="0"/>
    <s v="2018年05月21日 (月曜日)"/>
    <x v="6"/>
    <n v="48775"/>
    <n v="2501"/>
    <s v="ちよだボランティアセンター"/>
    <x v="1"/>
    <x v="1"/>
    <n v="0"/>
    <n v="3200"/>
    <n v="0"/>
    <n v="0"/>
    <n v="0"/>
    <n v="0"/>
    <x v="0"/>
    <x v="0"/>
    <x v="0"/>
    <n v="0"/>
    <x v="0"/>
    <x v="1"/>
  </r>
  <r>
    <x v="2"/>
    <x v="0"/>
    <s v="一番町集会室　洋室B（料理室）"/>
    <x v="1"/>
    <x v="0"/>
    <x v="1"/>
    <x v="0"/>
    <s v="2018年05月21日 (月曜日)"/>
    <x v="0"/>
    <n v="48776"/>
    <n v="2501"/>
    <s v="ちよだボランティアセンター"/>
    <x v="1"/>
    <x v="1"/>
    <n v="0"/>
    <n v="1900"/>
    <n v="0"/>
    <n v="0"/>
    <n v="0"/>
    <n v="0"/>
    <x v="0"/>
    <x v="0"/>
    <x v="0"/>
    <n v="0"/>
    <x v="0"/>
    <x v="1"/>
  </r>
  <r>
    <x v="2"/>
    <x v="0"/>
    <s v="一番町集会室　洋室B（料理室）"/>
    <x v="0"/>
    <x v="2"/>
    <x v="2"/>
    <x v="0"/>
    <s v="2018年05月21日 (月曜日)"/>
    <x v="0"/>
    <n v="48777"/>
    <n v="23363"/>
    <s v="自治体問題研究会"/>
    <x v="4"/>
    <x v="0"/>
    <n v="15"/>
    <n v="1800"/>
    <n v="1800"/>
    <n v="1800"/>
    <n v="1800"/>
    <n v="1800"/>
    <x v="0"/>
    <x v="0"/>
    <x v="0"/>
    <n v="0"/>
    <x v="0"/>
    <x v="0"/>
  </r>
  <r>
    <x v="2"/>
    <x v="0"/>
    <s v="四番町集会室　洋室"/>
    <x v="0"/>
    <x v="1"/>
    <x v="2"/>
    <x v="0"/>
    <s v="2018年05月21日 (月曜日)"/>
    <x v="9"/>
    <n v="48779"/>
    <n v="8709"/>
    <s v="囃子研究会"/>
    <x v="6"/>
    <x v="0"/>
    <n v="5"/>
    <n v="4900"/>
    <n v="4900"/>
    <n v="4900"/>
    <n v="4900"/>
    <n v="4900"/>
    <x v="0"/>
    <x v="0"/>
    <x v="0"/>
    <n v="0"/>
    <x v="0"/>
    <x v="0"/>
  </r>
  <r>
    <x v="2"/>
    <x v="0"/>
    <s v="B１F 洋室A・B"/>
    <x v="1"/>
    <x v="2"/>
    <x v="2"/>
    <x v="0"/>
    <s v="2018年05月21日 (月曜日)"/>
    <x v="1"/>
    <n v="48783"/>
    <n v="1103"/>
    <s v="糀町惣町睦会"/>
    <x v="4"/>
    <x v="1"/>
    <n v="0"/>
    <n v="9800"/>
    <n v="0"/>
    <n v="0"/>
    <n v="0"/>
    <n v="0"/>
    <x v="0"/>
    <x v="0"/>
    <x v="0"/>
    <n v="0"/>
    <x v="0"/>
    <x v="1"/>
  </r>
  <r>
    <x v="2"/>
    <x v="0"/>
    <s v="B１F 洋室B"/>
    <x v="3"/>
    <x v="1"/>
    <x v="1"/>
    <x v="0"/>
    <s v="2018年05月21日 (月曜日)"/>
    <x v="10"/>
    <n v="48784"/>
    <n v="0"/>
    <s v="（企）日本農業新聞　東京支所"/>
    <x v="3"/>
    <x v="0"/>
    <n v="0"/>
    <n v="3300"/>
    <n v="3300"/>
    <n v="3300"/>
    <n v="3300"/>
    <n v="3300"/>
    <x v="0"/>
    <x v="0"/>
    <x v="0"/>
    <n v="0"/>
    <x v="0"/>
    <x v="0"/>
  </r>
  <r>
    <x v="2"/>
    <x v="0"/>
    <s v="１F 和室B"/>
    <x v="2"/>
    <x v="0"/>
    <x v="0"/>
    <x v="0"/>
    <s v="2018年05月21日 (月曜日)"/>
    <x v="4"/>
    <n v="48786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2"/>
    <x v="0"/>
    <s v="１F 和室B"/>
    <x v="1"/>
    <x v="1"/>
    <x v="1"/>
    <x v="0"/>
    <s v="2018年05月21日 (月曜日)"/>
    <x v="4"/>
    <n v="48787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１F 和室A"/>
    <x v="1"/>
    <x v="0"/>
    <x v="0"/>
    <x v="0"/>
    <s v="2018年05月21日 (月曜日)"/>
    <x v="2"/>
    <n v="50376"/>
    <n v="17"/>
    <s v="社会福祉協議会"/>
    <x v="0"/>
    <x v="1"/>
    <n v="0"/>
    <n v="3300"/>
    <n v="0"/>
    <n v="0"/>
    <n v="0"/>
    <n v="0"/>
    <x v="0"/>
    <x v="0"/>
    <x v="0"/>
    <n v="0"/>
    <x v="0"/>
    <x v="1"/>
  </r>
  <r>
    <x v="2"/>
    <x v="0"/>
    <s v="B１F 洋室C"/>
    <x v="3"/>
    <x v="1"/>
    <x v="1"/>
    <x v="0"/>
    <s v="2018年05月21日 (月曜日)"/>
    <x v="3"/>
    <n v="50399"/>
    <n v="10538"/>
    <s v="（企）一般財団法人　ライフ・プランニング・センター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B１F 洋室C"/>
    <x v="1"/>
    <x v="2"/>
    <x v="2"/>
    <x v="0"/>
    <s v="2018年05月21日 (月曜日)"/>
    <x v="3"/>
    <n v="50400"/>
    <n v="1096"/>
    <s v="麹町三丁目町会"/>
    <x v="4"/>
    <x v="1"/>
    <n v="0"/>
    <n v="4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0"/>
    <n v="20"/>
    <n v="40900"/>
    <n v="14100"/>
    <n v="14100"/>
    <n v="14100"/>
    <n v="14100"/>
    <x v="0"/>
    <x v="0"/>
    <x v="0"/>
    <n v="0"/>
    <x v="0"/>
    <x v="2"/>
  </r>
  <r>
    <x v="3"/>
    <x v="0"/>
    <s v="一番町集会室　洋室A"/>
    <x v="2"/>
    <x v="2"/>
    <x v="2"/>
    <x v="0"/>
    <s v="2018年05月22日 (火曜日)"/>
    <x v="6"/>
    <n v="48788"/>
    <n v="21476"/>
    <s v="ライオンズマンション一番町第２管理組合"/>
    <x v="4"/>
    <x v="2"/>
    <n v="15"/>
    <n v="3000"/>
    <n v="1500"/>
    <n v="1500"/>
    <n v="1500"/>
    <n v="1500"/>
    <x v="0"/>
    <x v="0"/>
    <x v="0"/>
    <n v="0"/>
    <x v="0"/>
    <x v="0"/>
  </r>
  <r>
    <x v="3"/>
    <x v="0"/>
    <s v="四番町集会室　洋室"/>
    <x v="1"/>
    <x v="2"/>
    <x v="2"/>
    <x v="0"/>
    <s v="2018年05月22日 (火曜日)"/>
    <x v="9"/>
    <n v="48791"/>
    <n v="1307"/>
    <s v="九段四丁目町会"/>
    <x v="4"/>
    <x v="1"/>
    <n v="0"/>
    <n v="3000"/>
    <n v="0"/>
    <n v="0"/>
    <n v="0"/>
    <n v="0"/>
    <x v="0"/>
    <x v="0"/>
    <x v="0"/>
    <n v="0"/>
    <x v="0"/>
    <x v="1"/>
  </r>
  <r>
    <x v="3"/>
    <x v="0"/>
    <s v="B１F 洋室A・B"/>
    <x v="1"/>
    <x v="0"/>
    <x v="0"/>
    <x v="0"/>
    <s v="2018年05月22日 (火曜日)"/>
    <x v="1"/>
    <n v="48792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B１F 洋室A・B"/>
    <x v="2"/>
    <x v="1"/>
    <x v="2"/>
    <x v="0"/>
    <s v="2018年05月22日 (火曜日)"/>
    <x v="11"/>
    <n v="48793"/>
    <n v="4795"/>
    <s v="キッズバレエサークル"/>
    <x v="6"/>
    <x v="2"/>
    <n v="0"/>
    <n v="16400"/>
    <n v="8200"/>
    <n v="8200"/>
    <n v="8200"/>
    <n v="8200"/>
    <x v="0"/>
    <x v="0"/>
    <x v="0"/>
    <n v="0"/>
    <x v="0"/>
    <x v="0"/>
  </r>
  <r>
    <x v="3"/>
    <x v="0"/>
    <s v="B１F 洋室D"/>
    <x v="0"/>
    <x v="2"/>
    <x v="2"/>
    <x v="0"/>
    <s v="2018年05月22日 (火曜日)"/>
    <x v="8"/>
    <n v="48795"/>
    <n v="23073"/>
    <s v="ＮＰＯ法人アクティブ・シニア・クラブ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１F 和室A"/>
    <x v="2"/>
    <x v="0"/>
    <x v="0"/>
    <x v="0"/>
    <s v="2018年05月22日 (火曜日)"/>
    <x v="2"/>
    <n v="48796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１F 和室A"/>
    <x v="2"/>
    <x v="1"/>
    <x v="1"/>
    <x v="0"/>
    <s v="2018年05月22日 (火曜日)"/>
    <x v="2"/>
    <n v="48797"/>
    <n v="7211"/>
    <s v="Ｇ・リズミック東子"/>
    <x v="3"/>
    <x v="2"/>
    <n v="0"/>
    <n v="4500"/>
    <n v="2250"/>
    <n v="2250"/>
    <n v="2250"/>
    <n v="2250"/>
    <x v="0"/>
    <x v="0"/>
    <x v="0"/>
    <n v="0"/>
    <x v="0"/>
    <x v="0"/>
  </r>
  <r>
    <x v="3"/>
    <x v="0"/>
    <s v="１F 和室B"/>
    <x v="1"/>
    <x v="1"/>
    <x v="1"/>
    <x v="0"/>
    <s v="2018年05月22日 (火曜日)"/>
    <x v="4"/>
    <n v="48798"/>
    <n v="2500"/>
    <s v="千代田区民踊連盟麹町支部"/>
    <x v="3"/>
    <x v="1"/>
    <n v="0"/>
    <n v="3000"/>
    <n v="0"/>
    <n v="0"/>
    <n v="0"/>
    <n v="0"/>
    <x v="0"/>
    <x v="0"/>
    <x v="0"/>
    <n v="0"/>
    <x v="0"/>
    <x v="1"/>
  </r>
  <r>
    <x v="3"/>
    <x v="0"/>
    <s v="１F 和室B"/>
    <x v="1"/>
    <x v="0"/>
    <x v="0"/>
    <x v="0"/>
    <s v="2018年05月22日 (火曜日)"/>
    <x v="4"/>
    <n v="48828"/>
    <n v="1273"/>
    <s v="麹町出張所一見コード免除"/>
    <x v="0"/>
    <x v="1"/>
    <n v="0"/>
    <n v="22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05月22日 (火曜日)"/>
    <x v="3"/>
    <n v="50426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C"/>
    <x v="3"/>
    <x v="1"/>
    <x v="1"/>
    <x v="0"/>
    <s v="2018年05月22日 (火曜日)"/>
    <x v="3"/>
    <n v="50427"/>
    <n v="10538"/>
    <s v="（企）一般財団法人　ライフ・プランニング・センター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B１F 洋室C"/>
    <x v="0"/>
    <x v="2"/>
    <x v="2"/>
    <x v="0"/>
    <s v="2018年05月22日 (火曜日)"/>
    <x v="3"/>
    <n v="50428"/>
    <n v="5761"/>
    <s v="麹町倶楽部"/>
    <x v="4"/>
    <x v="0"/>
    <n v="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15"/>
    <n v="52900"/>
    <n v="26300"/>
    <n v="26300"/>
    <n v="26300"/>
    <n v="26300"/>
    <x v="0"/>
    <x v="0"/>
    <x v="0"/>
    <n v="0"/>
    <x v="0"/>
    <x v="2"/>
  </r>
  <r>
    <x v="4"/>
    <x v="0"/>
    <s v="１F 和室A"/>
    <x v="2"/>
    <x v="0"/>
    <x v="0"/>
    <x v="0"/>
    <s v="2018年05月23日 (水曜日)"/>
    <x v="2"/>
    <n v="47779"/>
    <n v="10301"/>
    <s v="ロケラニ"/>
    <x v="0"/>
    <x v="2"/>
    <n v="0"/>
    <n v="3300"/>
    <n v="1650"/>
    <n v="1650"/>
    <n v="1650"/>
    <n v="1650"/>
    <x v="0"/>
    <x v="0"/>
    <x v="0"/>
    <n v="0"/>
    <x v="0"/>
    <x v="0"/>
  </r>
  <r>
    <x v="4"/>
    <x v="0"/>
    <s v="四番町集会室　洋室"/>
    <x v="0"/>
    <x v="0"/>
    <x v="0"/>
    <x v="0"/>
    <s v="2018年05月23日 (水曜日)"/>
    <x v="9"/>
    <n v="47782"/>
    <n v="20145"/>
    <s v="プリフラクラブ　麹町"/>
    <x v="0"/>
    <x v="0"/>
    <n v="3"/>
    <n v="1300"/>
    <n v="1300"/>
    <n v="1300"/>
    <n v="1300"/>
    <n v="1300"/>
    <x v="0"/>
    <x v="0"/>
    <x v="0"/>
    <n v="0"/>
    <x v="0"/>
    <x v="0"/>
  </r>
  <r>
    <x v="4"/>
    <x v="0"/>
    <s v="B１F 洋室A"/>
    <x v="2"/>
    <x v="0"/>
    <x v="0"/>
    <x v="0"/>
    <s v="2018年05月23日 (水曜日)"/>
    <x v="7"/>
    <n v="47783"/>
    <n v="23421"/>
    <s v="フェリシテ"/>
    <x v="0"/>
    <x v="2"/>
    <n v="0"/>
    <n v="2400"/>
    <n v="1200"/>
    <n v="1200"/>
    <n v="1200"/>
    <n v="1200"/>
    <x v="0"/>
    <x v="0"/>
    <x v="0"/>
    <n v="0"/>
    <x v="0"/>
    <x v="0"/>
  </r>
  <r>
    <x v="4"/>
    <x v="0"/>
    <s v="１F 和室A"/>
    <x v="1"/>
    <x v="1"/>
    <x v="1"/>
    <x v="0"/>
    <s v="2018年05月23日 (水曜日)"/>
    <x v="2"/>
    <n v="47786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B１F 洋室D"/>
    <x v="2"/>
    <x v="1"/>
    <x v="1"/>
    <x v="0"/>
    <s v="2018年05月23日 (水曜日)"/>
    <x v="8"/>
    <n v="47787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B１F 洋室C"/>
    <x v="0"/>
    <x v="1"/>
    <x v="1"/>
    <x v="0"/>
    <s v="2018年05月23日 (水曜日)"/>
    <x v="3"/>
    <n v="47788"/>
    <n v="24407"/>
    <s v="キューピット倶楽部"/>
    <x v="3"/>
    <x v="0"/>
    <n v="0"/>
    <n v="3000"/>
    <n v="3000"/>
    <n v="3000"/>
    <n v="3000"/>
    <n v="3000"/>
    <x v="0"/>
    <x v="0"/>
    <x v="0"/>
    <n v="0"/>
    <x v="0"/>
    <x v="0"/>
  </r>
  <r>
    <x v="4"/>
    <x v="0"/>
    <s v="四番町集会室　洋室"/>
    <x v="0"/>
    <x v="1"/>
    <x v="2"/>
    <x v="0"/>
    <s v="2018年05月23日 (水曜日)"/>
    <x v="9"/>
    <n v="47789"/>
    <n v="7746"/>
    <s v="洋美会"/>
    <x v="6"/>
    <x v="0"/>
    <n v="0"/>
    <n v="4900"/>
    <n v="4900"/>
    <n v="4900"/>
    <n v="4900"/>
    <n v="4900"/>
    <x v="0"/>
    <x v="0"/>
    <x v="0"/>
    <n v="0"/>
    <x v="0"/>
    <x v="0"/>
  </r>
  <r>
    <x v="4"/>
    <x v="0"/>
    <s v="B１F 洋室D"/>
    <x v="2"/>
    <x v="2"/>
    <x v="2"/>
    <x v="0"/>
    <s v="2018年05月23日 (水曜日)"/>
    <x v="8"/>
    <n v="47790"/>
    <n v="1151"/>
    <s v="ルミナス一番町管理組合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１F 和室A"/>
    <x v="0"/>
    <x v="2"/>
    <x v="2"/>
    <x v="0"/>
    <s v="2018年05月23日 (水曜日)"/>
    <x v="2"/>
    <n v="47791"/>
    <n v="24090"/>
    <s v="呼吸の会"/>
    <x v="4"/>
    <x v="0"/>
    <n v="0"/>
    <n v="6700"/>
    <n v="6700"/>
    <n v="6700"/>
    <n v="6700"/>
    <n v="6700"/>
    <x v="0"/>
    <x v="0"/>
    <x v="0"/>
    <n v="0"/>
    <x v="0"/>
    <x v="0"/>
  </r>
  <r>
    <x v="4"/>
    <x v="0"/>
    <s v="一番町集会室　洋室A"/>
    <x v="0"/>
    <x v="2"/>
    <x v="2"/>
    <x v="0"/>
    <s v="2018年05月23日 (水曜日)"/>
    <x v="6"/>
    <n v="47792"/>
    <n v="23143"/>
    <s v="特定非営利活動法人　ＭＰ研究会"/>
    <x v="4"/>
    <x v="0"/>
    <n v="25"/>
    <n v="3000"/>
    <n v="3000"/>
    <n v="3000"/>
    <n v="3000"/>
    <n v="3000"/>
    <x v="0"/>
    <x v="0"/>
    <x v="0"/>
    <n v="0"/>
    <x v="0"/>
    <x v="0"/>
  </r>
  <r>
    <x v="4"/>
    <x v="0"/>
    <s v="一番町集会室　洋室B（料理室）"/>
    <x v="0"/>
    <x v="2"/>
    <x v="2"/>
    <x v="0"/>
    <s v="2018年05月23日 (水曜日)"/>
    <x v="0"/>
    <n v="47794"/>
    <n v="22625"/>
    <s v="ＫＬ蕎麦打ち会　東京本部"/>
    <x v="4"/>
    <x v="0"/>
    <n v="0"/>
    <n v="1800"/>
    <n v="1800"/>
    <n v="1800"/>
    <n v="1800"/>
    <n v="1800"/>
    <x v="0"/>
    <x v="0"/>
    <x v="0"/>
    <n v="0"/>
    <x v="0"/>
    <x v="0"/>
  </r>
  <r>
    <x v="4"/>
    <x v="0"/>
    <s v="B１F 洋室A・B"/>
    <x v="1"/>
    <x v="2"/>
    <x v="2"/>
    <x v="0"/>
    <s v="2018年05月23日 (水曜日)"/>
    <x v="1"/>
    <n v="47795"/>
    <n v="1059"/>
    <s v="麹町地区野球会"/>
    <x v="4"/>
    <x v="1"/>
    <n v="0"/>
    <n v="9800"/>
    <n v="0"/>
    <n v="0"/>
    <n v="0"/>
    <n v="0"/>
    <x v="0"/>
    <x v="0"/>
    <x v="0"/>
    <n v="0"/>
    <x v="0"/>
    <x v="1"/>
  </r>
  <r>
    <x v="4"/>
    <x v="0"/>
    <s v="B１F 洋室C"/>
    <x v="2"/>
    <x v="2"/>
    <x v="2"/>
    <x v="0"/>
    <s v="2018年05月23日 (水曜日)"/>
    <x v="3"/>
    <n v="47796"/>
    <n v="1252"/>
    <s v="エクレール一番町管理組合"/>
    <x v="4"/>
    <x v="2"/>
    <n v="0"/>
    <n v="4500"/>
    <n v="2250"/>
    <n v="2250"/>
    <n v="2250"/>
    <n v="2250"/>
    <x v="0"/>
    <x v="0"/>
    <x v="0"/>
    <n v="0"/>
    <x v="0"/>
    <x v="0"/>
  </r>
  <r>
    <x v="4"/>
    <x v="0"/>
    <s v="１F 和室B"/>
    <x v="2"/>
    <x v="2"/>
    <x v="2"/>
    <x v="0"/>
    <s v="2018年05月23日 (水曜日)"/>
    <x v="4"/>
    <n v="47797"/>
    <n v="3778"/>
    <s v="麹町通り商店会"/>
    <x v="4"/>
    <x v="2"/>
    <n v="0"/>
    <n v="4500"/>
    <n v="2250"/>
    <n v="2250"/>
    <n v="2250"/>
    <n v="2250"/>
    <x v="0"/>
    <x v="0"/>
    <x v="0"/>
    <n v="0"/>
    <x v="0"/>
    <x v="0"/>
  </r>
  <r>
    <x v="4"/>
    <x v="0"/>
    <s v="一番町集会室　洋室B（料理室）"/>
    <x v="3"/>
    <x v="1"/>
    <x v="1"/>
    <x v="0"/>
    <s v="2018年05月23日 (水曜日)"/>
    <x v="0"/>
    <n v="50826"/>
    <n v="24645"/>
    <s v="（企）ＤＡＴＡビジネス㈱"/>
    <x v="3"/>
    <x v="0"/>
    <n v="0"/>
    <n v="1200"/>
    <n v="1200"/>
    <n v="1200"/>
    <n v="1200"/>
    <n v="1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28"/>
    <n v="55900"/>
    <n v="31750"/>
    <n v="31750"/>
    <n v="31750"/>
    <n v="31750"/>
    <x v="0"/>
    <x v="0"/>
    <x v="0"/>
    <n v="0"/>
    <x v="0"/>
    <x v="2"/>
  </r>
  <r>
    <x v="5"/>
    <x v="0"/>
    <s v="B１F 洋室A・B"/>
    <x v="1"/>
    <x v="0"/>
    <x v="0"/>
    <x v="0"/>
    <s v="2018年05月24日 (木曜日)"/>
    <x v="1"/>
    <n v="47798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5"/>
    <x v="0"/>
    <s v="B１F 洋室D"/>
    <x v="1"/>
    <x v="0"/>
    <x v="0"/>
    <x v="0"/>
    <s v="2018年05月24日 (木曜日)"/>
    <x v="8"/>
    <n v="47799"/>
    <n v="22"/>
    <s v="環境政策課"/>
    <x v="0"/>
    <x v="1"/>
    <n v="0"/>
    <n v="1500"/>
    <n v="0"/>
    <n v="0"/>
    <n v="0"/>
    <n v="0"/>
    <x v="0"/>
    <x v="0"/>
    <x v="0"/>
    <n v="0"/>
    <x v="0"/>
    <x v="1"/>
  </r>
  <r>
    <x v="5"/>
    <x v="0"/>
    <s v="B１F 洋室C"/>
    <x v="0"/>
    <x v="0"/>
    <x v="0"/>
    <x v="0"/>
    <s v="2018年05月24日 (木曜日)"/>
    <x v="3"/>
    <n v="47800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１F 和室B"/>
    <x v="2"/>
    <x v="0"/>
    <x v="2"/>
    <x v="0"/>
    <s v="2018年05月24日 (木曜日)"/>
    <x v="4"/>
    <n v="47802"/>
    <n v="4927"/>
    <s v="觀風會"/>
    <x v="2"/>
    <x v="2"/>
    <n v="0"/>
    <n v="9700"/>
    <n v="4850"/>
    <n v="4850"/>
    <n v="4850"/>
    <n v="4850"/>
    <x v="0"/>
    <x v="0"/>
    <x v="0"/>
    <n v="0"/>
    <x v="0"/>
    <x v="0"/>
  </r>
  <r>
    <x v="5"/>
    <x v="0"/>
    <s v="１F 和室A"/>
    <x v="1"/>
    <x v="1"/>
    <x v="1"/>
    <x v="0"/>
    <s v="2018年05月24日 (木曜日)"/>
    <x v="2"/>
    <n v="47804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5"/>
    <x v="0"/>
    <s v="B１F 洋室A"/>
    <x v="0"/>
    <x v="1"/>
    <x v="1"/>
    <x v="0"/>
    <s v="2018年05月24日 (木曜日)"/>
    <x v="7"/>
    <n v="47805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B１F 洋室D"/>
    <x v="0"/>
    <x v="1"/>
    <x v="1"/>
    <x v="0"/>
    <s v="2018年05月24日 (木曜日)"/>
    <x v="8"/>
    <n v="47808"/>
    <n v="9516"/>
    <s v="翠風会"/>
    <x v="3"/>
    <x v="0"/>
    <n v="0"/>
    <n v="2000"/>
    <n v="2000"/>
    <n v="2000"/>
    <n v="2000"/>
    <n v="2000"/>
    <x v="0"/>
    <x v="0"/>
    <x v="0"/>
    <n v="0"/>
    <x v="0"/>
    <x v="0"/>
  </r>
  <r>
    <x v="5"/>
    <x v="0"/>
    <s v="B１F 洋室C"/>
    <x v="1"/>
    <x v="1"/>
    <x v="1"/>
    <x v="0"/>
    <s v="2018年05月24日 (木曜日)"/>
    <x v="3"/>
    <n v="47809"/>
    <n v="1105"/>
    <s v="麹町出張所地区連合町会"/>
    <x v="3"/>
    <x v="1"/>
    <n v="0"/>
    <n v="3000"/>
    <n v="0"/>
    <n v="0"/>
    <n v="0"/>
    <n v="0"/>
    <x v="0"/>
    <x v="0"/>
    <x v="0"/>
    <n v="0"/>
    <x v="0"/>
    <x v="1"/>
  </r>
  <r>
    <x v="5"/>
    <x v="0"/>
    <s v="B１F 洋室C"/>
    <x v="0"/>
    <x v="2"/>
    <x v="2"/>
    <x v="0"/>
    <s v="2018年05月24日 (木曜日)"/>
    <x v="3"/>
    <n v="47810"/>
    <n v="10906"/>
    <s v="ＮＰＯ　日本ビデオコミュニケーション協会"/>
    <x v="4"/>
    <x v="0"/>
    <n v="0"/>
    <n v="4500"/>
    <n v="4500"/>
    <n v="4500"/>
    <n v="4500"/>
    <n v="4500"/>
    <x v="0"/>
    <x v="0"/>
    <x v="0"/>
    <n v="0"/>
    <x v="0"/>
    <x v="0"/>
  </r>
  <r>
    <x v="5"/>
    <x v="0"/>
    <s v="一番町集会室　洋室A"/>
    <x v="0"/>
    <x v="2"/>
    <x v="2"/>
    <x v="0"/>
    <s v="2018年05月24日 (木曜日)"/>
    <x v="6"/>
    <n v="47811"/>
    <n v="23143"/>
    <s v="特定非営利活動法人　ＭＰ研究会"/>
    <x v="4"/>
    <x v="0"/>
    <n v="25"/>
    <n v="3000"/>
    <n v="3000"/>
    <n v="3000"/>
    <n v="3000"/>
    <n v="3000"/>
    <x v="0"/>
    <x v="0"/>
    <x v="0"/>
    <n v="0"/>
    <x v="0"/>
    <x v="0"/>
  </r>
  <r>
    <x v="5"/>
    <x v="0"/>
    <s v="一番町集会室　洋室A"/>
    <x v="3"/>
    <x v="1"/>
    <x v="1"/>
    <x v="0"/>
    <s v="2018年05月24日 (木曜日)"/>
    <x v="6"/>
    <n v="50902"/>
    <n v="22621"/>
    <s v="（企）サンヨーホームズ㈱"/>
    <x v="3"/>
    <x v="0"/>
    <n v="15"/>
    <n v="1900"/>
    <n v="1900"/>
    <n v="1900"/>
    <n v="1900"/>
    <n v="1900"/>
    <x v="0"/>
    <x v="0"/>
    <x v="0"/>
    <n v="0"/>
    <x v="0"/>
    <x v="0"/>
  </r>
  <r>
    <x v="5"/>
    <x v="0"/>
    <s v="B１F 洋室B"/>
    <x v="1"/>
    <x v="1"/>
    <x v="2"/>
    <x v="0"/>
    <s v="2018年05月24日 (木曜日)"/>
    <x v="10"/>
    <n v="51032"/>
    <n v="1105"/>
    <s v="麹町出張所地区連合町会"/>
    <x v="6"/>
    <x v="1"/>
    <n v="0"/>
    <n v="8200"/>
    <n v="0"/>
    <n v="0"/>
    <n v="0"/>
    <n v="0"/>
    <x v="0"/>
    <x v="0"/>
    <x v="0"/>
    <n v="0"/>
    <x v="0"/>
    <x v="1"/>
  </r>
  <r>
    <x v="5"/>
    <x v="0"/>
    <s v="B１F 洋室D"/>
    <x v="1"/>
    <x v="2"/>
    <x v="2"/>
    <x v="0"/>
    <s v="2018年05月24日 (木曜日)"/>
    <x v="8"/>
    <n v="51286"/>
    <n v="1273"/>
    <s v="麹町出張所一見コード免除"/>
    <x v="4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4"/>
    <n v="40"/>
    <n v="51600"/>
    <n v="21750"/>
    <n v="21750"/>
    <n v="21750"/>
    <n v="21750"/>
    <x v="0"/>
    <x v="0"/>
    <x v="0"/>
    <n v="0"/>
    <x v="0"/>
    <x v="2"/>
  </r>
  <r>
    <x v="6"/>
    <x v="0"/>
    <s v="１F 和室A"/>
    <x v="1"/>
    <x v="0"/>
    <x v="0"/>
    <x v="0"/>
    <s v="2018年05月25日 (金曜日)"/>
    <x v="13"/>
    <n v="47814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１F 和室B"/>
    <x v="2"/>
    <x v="0"/>
    <x v="0"/>
    <x v="0"/>
    <s v="2018年05月25日 (金曜日)"/>
    <x v="4"/>
    <n v="47815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B１F 洋室A"/>
    <x v="3"/>
    <x v="0"/>
    <x v="0"/>
    <x v="0"/>
    <s v="2018年05月25日 (金曜日)"/>
    <x v="7"/>
    <n v="47816"/>
    <n v="11152"/>
    <s v="（企）㈱総合防災ソリューション"/>
    <x v="0"/>
    <x v="0"/>
    <n v="0"/>
    <n v="2400"/>
    <n v="2400"/>
    <n v="2400"/>
    <n v="2400"/>
    <n v="2400"/>
    <x v="0"/>
    <x v="0"/>
    <x v="0"/>
    <n v="0"/>
    <x v="0"/>
    <x v="0"/>
  </r>
  <r>
    <x v="6"/>
    <x v="0"/>
    <s v="B１F 洋室D"/>
    <x v="3"/>
    <x v="0"/>
    <x v="0"/>
    <x v="0"/>
    <s v="2018年05月25日 (金曜日)"/>
    <x v="8"/>
    <n v="47817"/>
    <n v="10341"/>
    <s v="（企）㈱東京計画研究所"/>
    <x v="0"/>
    <x v="0"/>
    <n v="0"/>
    <n v="1500"/>
    <n v="1500"/>
    <n v="1500"/>
    <n v="1500"/>
    <n v="1500"/>
    <x v="0"/>
    <x v="0"/>
    <x v="0"/>
    <n v="0"/>
    <x v="0"/>
    <x v="0"/>
  </r>
  <r>
    <x v="6"/>
    <x v="0"/>
    <s v="一番町集会室　洋室A"/>
    <x v="1"/>
    <x v="0"/>
    <x v="1"/>
    <x v="0"/>
    <s v="2018年05月25日 (金曜日)"/>
    <x v="6"/>
    <n v="47818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05月25日 (金曜日)"/>
    <x v="0"/>
    <n v="47819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B１F 洋室B"/>
    <x v="3"/>
    <x v="0"/>
    <x v="1"/>
    <x v="0"/>
    <s v="2018年05月25日 (金曜日)"/>
    <x v="10"/>
    <n v="47820"/>
    <n v="10967"/>
    <s v="（企）株式会社　内藤ハウス"/>
    <x v="1"/>
    <x v="0"/>
    <n v="30"/>
    <n v="5700"/>
    <n v="5700"/>
    <n v="5700"/>
    <n v="5700"/>
    <n v="5700"/>
    <x v="0"/>
    <x v="0"/>
    <x v="0"/>
    <n v="0"/>
    <x v="0"/>
    <x v="0"/>
  </r>
  <r>
    <x v="6"/>
    <x v="0"/>
    <s v="１F 和室A"/>
    <x v="1"/>
    <x v="1"/>
    <x v="1"/>
    <x v="0"/>
    <s v="2018年05月25日 (金曜日)"/>
    <x v="2"/>
    <n v="47821"/>
    <n v="1099"/>
    <s v="麹町二丁目町会婦人部同好会"/>
    <x v="3"/>
    <x v="1"/>
    <n v="0"/>
    <n v="4500"/>
    <n v="0"/>
    <n v="0"/>
    <n v="0"/>
    <n v="0"/>
    <x v="0"/>
    <x v="0"/>
    <x v="0"/>
    <n v="0"/>
    <x v="0"/>
    <x v="1"/>
  </r>
  <r>
    <x v="6"/>
    <x v="0"/>
    <s v="B１F 洋室A"/>
    <x v="2"/>
    <x v="1"/>
    <x v="1"/>
    <x v="0"/>
    <s v="2018年05月25日 (金曜日)"/>
    <x v="7"/>
    <n v="47825"/>
    <n v="10641"/>
    <s v="アネラ　パパ　ケイキ"/>
    <x v="3"/>
    <x v="2"/>
    <n v="0"/>
    <n v="3300"/>
    <n v="1650"/>
    <n v="1650"/>
    <n v="1650"/>
    <n v="1650"/>
    <x v="0"/>
    <x v="0"/>
    <x v="0"/>
    <n v="0"/>
    <x v="0"/>
    <x v="0"/>
  </r>
  <r>
    <x v="6"/>
    <x v="0"/>
    <s v="１F 和室B"/>
    <x v="2"/>
    <x v="1"/>
    <x v="1"/>
    <x v="0"/>
    <s v="2018年05月25日 (金曜日)"/>
    <x v="4"/>
    <n v="47827"/>
    <n v="4910"/>
    <s v="つくし会"/>
    <x v="3"/>
    <x v="2"/>
    <n v="0"/>
    <n v="3000"/>
    <n v="1500"/>
    <n v="1500"/>
    <n v="1500"/>
    <n v="1500"/>
    <x v="0"/>
    <x v="0"/>
    <x v="0"/>
    <n v="0"/>
    <x v="0"/>
    <x v="0"/>
  </r>
  <r>
    <x v="6"/>
    <x v="0"/>
    <s v="B１F 洋室D"/>
    <x v="2"/>
    <x v="1"/>
    <x v="2"/>
    <x v="0"/>
    <s v="2018年05月25日 (金曜日)"/>
    <x v="8"/>
    <n v="47828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B１F 洋室A・B"/>
    <x v="1"/>
    <x v="2"/>
    <x v="2"/>
    <x v="0"/>
    <s v="2018年05月25日 (金曜日)"/>
    <x v="1"/>
    <n v="47829"/>
    <n v="2910"/>
    <s v="麹町四丁目町会"/>
    <x v="4"/>
    <x v="1"/>
    <n v="0"/>
    <n v="9800"/>
    <n v="0"/>
    <n v="0"/>
    <n v="0"/>
    <n v="0"/>
    <x v="0"/>
    <x v="0"/>
    <x v="0"/>
    <n v="0"/>
    <x v="0"/>
    <x v="1"/>
  </r>
  <r>
    <x v="6"/>
    <x v="0"/>
    <s v="１F 和室B"/>
    <x v="0"/>
    <x v="2"/>
    <x v="2"/>
    <x v="0"/>
    <s v="2018年05月25日 (金曜日)"/>
    <x v="4"/>
    <n v="47830"/>
    <n v="7370"/>
    <s v="カレイ・ナー・プア"/>
    <x v="4"/>
    <x v="0"/>
    <n v="0"/>
    <n v="4500"/>
    <n v="4500"/>
    <n v="4500"/>
    <n v="4500"/>
    <n v="4500"/>
    <x v="0"/>
    <x v="0"/>
    <x v="0"/>
    <n v="0"/>
    <x v="0"/>
    <x v="0"/>
  </r>
  <r>
    <x v="6"/>
    <x v="0"/>
    <s v="１F 和室A"/>
    <x v="2"/>
    <x v="2"/>
    <x v="2"/>
    <x v="0"/>
    <s v="2018年05月25日 (金曜日)"/>
    <x v="2"/>
    <n v="47831"/>
    <n v="10641"/>
    <s v="アネラ　パパ　ケイキ"/>
    <x v="4"/>
    <x v="2"/>
    <n v="0"/>
    <n v="6700"/>
    <n v="3350"/>
    <n v="3350"/>
    <n v="3350"/>
    <n v="3350"/>
    <x v="0"/>
    <x v="0"/>
    <x v="0"/>
    <n v="0"/>
    <x v="0"/>
    <x v="0"/>
  </r>
  <r>
    <x v="6"/>
    <x v="0"/>
    <s v="一番町集会室　洋室A"/>
    <x v="0"/>
    <x v="2"/>
    <x v="2"/>
    <x v="0"/>
    <s v="2018年05月25日 (金曜日)"/>
    <x v="6"/>
    <n v="47833"/>
    <n v="23143"/>
    <s v="特定非営利活動法人　ＭＰ研究会"/>
    <x v="4"/>
    <x v="0"/>
    <n v="25"/>
    <n v="3000"/>
    <n v="3000"/>
    <n v="3000"/>
    <n v="3000"/>
    <n v="3000"/>
    <x v="0"/>
    <x v="0"/>
    <x v="0"/>
    <n v="0"/>
    <x v="0"/>
    <x v="0"/>
  </r>
  <r>
    <x v="6"/>
    <x v="0"/>
    <s v="B１F 洋室C"/>
    <x v="1"/>
    <x v="1"/>
    <x v="1"/>
    <x v="0"/>
    <s v="2018年05月25日 (金曜日)"/>
    <x v="3"/>
    <n v="53026"/>
    <n v="1273"/>
    <s v="麹町出張所一見コード免除"/>
    <x v="3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1"/>
    <n v="55"/>
    <n v="63000"/>
    <n v="27200"/>
    <n v="27200"/>
    <n v="27200"/>
    <n v="27200"/>
    <x v="0"/>
    <x v="0"/>
    <x v="0"/>
    <n v="0"/>
    <x v="0"/>
    <x v="2"/>
  </r>
  <r>
    <x v="7"/>
    <x v="0"/>
    <s v="B１F 洋室B"/>
    <x v="2"/>
    <x v="0"/>
    <x v="0"/>
    <x v="0"/>
    <s v="2018年05月26日 (土曜日)"/>
    <x v="10"/>
    <n v="47835"/>
    <n v="1080"/>
    <s v="東京小売酒販組合　麹町支部"/>
    <x v="0"/>
    <x v="2"/>
    <n v="0"/>
    <n v="2400"/>
    <n v="1200"/>
    <n v="1200"/>
    <n v="1200"/>
    <n v="1200"/>
    <x v="0"/>
    <x v="0"/>
    <x v="0"/>
    <n v="0"/>
    <x v="0"/>
    <x v="0"/>
  </r>
  <r>
    <x v="7"/>
    <x v="0"/>
    <s v="１F 和室B"/>
    <x v="0"/>
    <x v="0"/>
    <x v="0"/>
    <x v="0"/>
    <s v="2018年05月26日 (土曜日)"/>
    <x v="4"/>
    <n v="47836"/>
    <n v="21004"/>
    <s v="インドに学ぶウエルネス研究会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１F 和室A"/>
    <x v="1"/>
    <x v="0"/>
    <x v="0"/>
    <x v="0"/>
    <s v="2018年05月26日 (土曜日)"/>
    <x v="2"/>
    <n v="47837"/>
    <n v="17"/>
    <s v="社会福祉協議会"/>
    <x v="0"/>
    <x v="1"/>
    <n v="0"/>
    <n v="3300"/>
    <n v="0"/>
    <n v="0"/>
    <n v="0"/>
    <n v="0"/>
    <x v="0"/>
    <x v="0"/>
    <x v="0"/>
    <n v="0"/>
    <x v="0"/>
    <x v="1"/>
  </r>
  <r>
    <x v="7"/>
    <x v="0"/>
    <s v="B１F 洋室D"/>
    <x v="2"/>
    <x v="0"/>
    <x v="0"/>
    <x v="0"/>
    <s v="2018年05月26日 (土曜日)"/>
    <x v="8"/>
    <n v="47838"/>
    <n v="22618"/>
    <s v="コノエ一番町管理組合"/>
    <x v="0"/>
    <x v="2"/>
    <n v="0"/>
    <n v="1500"/>
    <n v="750"/>
    <n v="750"/>
    <n v="750"/>
    <n v="750"/>
    <x v="0"/>
    <x v="0"/>
    <x v="0"/>
    <n v="0"/>
    <x v="0"/>
    <x v="0"/>
  </r>
  <r>
    <x v="7"/>
    <x v="0"/>
    <s v="四番町集会室　洋室"/>
    <x v="2"/>
    <x v="0"/>
    <x v="0"/>
    <x v="0"/>
    <s v="2018年05月26日 (土曜日)"/>
    <x v="9"/>
    <n v="47839"/>
    <n v="23042"/>
    <s v="コノエ三番町管理組合"/>
    <x v="0"/>
    <x v="2"/>
    <n v="0"/>
    <n v="1300"/>
    <n v="650"/>
    <n v="650"/>
    <n v="650"/>
    <n v="650"/>
    <x v="0"/>
    <x v="0"/>
    <x v="0"/>
    <n v="0"/>
    <x v="0"/>
    <x v="0"/>
  </r>
  <r>
    <x v="7"/>
    <x v="0"/>
    <s v="B１F 洋室A"/>
    <x v="0"/>
    <x v="0"/>
    <x v="1"/>
    <x v="0"/>
    <s v="2018年05月26日 (土曜日)"/>
    <x v="7"/>
    <n v="47841"/>
    <n v="7370"/>
    <s v="カレイ・ナー・プア"/>
    <x v="1"/>
    <x v="0"/>
    <n v="0"/>
    <n v="5700"/>
    <n v="5700"/>
    <n v="5700"/>
    <n v="5700"/>
    <n v="5700"/>
    <x v="0"/>
    <x v="0"/>
    <x v="0"/>
    <n v="0"/>
    <x v="0"/>
    <x v="0"/>
  </r>
  <r>
    <x v="7"/>
    <x v="0"/>
    <s v="B１F 洋室C"/>
    <x v="0"/>
    <x v="0"/>
    <x v="2"/>
    <x v="0"/>
    <s v="2018年05月26日 (土曜日)"/>
    <x v="3"/>
    <n v="47843"/>
    <n v="22408"/>
    <s v="会援隊"/>
    <x v="2"/>
    <x v="0"/>
    <n v="0"/>
    <n v="9700"/>
    <n v="9700"/>
    <n v="9700"/>
    <n v="9700"/>
    <n v="9700"/>
    <x v="0"/>
    <x v="0"/>
    <x v="0"/>
    <n v="0"/>
    <x v="0"/>
    <x v="0"/>
  </r>
  <r>
    <x v="7"/>
    <x v="0"/>
    <s v="B１F 洋室D"/>
    <x v="2"/>
    <x v="1"/>
    <x v="1"/>
    <x v="0"/>
    <s v="2018年05月26日 (土曜日)"/>
    <x v="8"/>
    <n v="47844"/>
    <n v="1168"/>
    <s v="麹町書道教室"/>
    <x v="3"/>
    <x v="2"/>
    <n v="0"/>
    <n v="2000"/>
    <n v="1000"/>
    <n v="1000"/>
    <n v="1000"/>
    <n v="1000"/>
    <x v="0"/>
    <x v="0"/>
    <x v="0"/>
    <n v="0"/>
    <x v="0"/>
    <x v="0"/>
  </r>
  <r>
    <x v="7"/>
    <x v="0"/>
    <s v="１F 和室A"/>
    <x v="0"/>
    <x v="1"/>
    <x v="1"/>
    <x v="0"/>
    <s v="2018年05月26日 (土曜日)"/>
    <x v="2"/>
    <n v="47846"/>
    <n v="20989"/>
    <s v="花ノ本会"/>
    <x v="3"/>
    <x v="0"/>
    <n v="0"/>
    <n v="4500"/>
    <n v="4500"/>
    <n v="4500"/>
    <n v="4500"/>
    <n v="4500"/>
    <x v="0"/>
    <x v="0"/>
    <x v="0"/>
    <n v="0"/>
    <x v="0"/>
    <x v="0"/>
  </r>
  <r>
    <x v="7"/>
    <x v="0"/>
    <s v="B１F 洋室B"/>
    <x v="2"/>
    <x v="1"/>
    <x v="1"/>
    <x v="0"/>
    <s v="2018年05月26日 (土曜日)"/>
    <x v="10"/>
    <n v="47847"/>
    <n v="1079"/>
    <s v="麹町料飲組合連合会"/>
    <x v="3"/>
    <x v="2"/>
    <n v="0"/>
    <n v="3300"/>
    <n v="1650"/>
    <n v="1650"/>
    <n v="1650"/>
    <n v="1650"/>
    <x v="0"/>
    <x v="0"/>
    <x v="0"/>
    <n v="0"/>
    <x v="0"/>
    <x v="0"/>
  </r>
  <r>
    <x v="7"/>
    <x v="0"/>
    <s v="一番町集会室　洋室A"/>
    <x v="0"/>
    <x v="1"/>
    <x v="1"/>
    <x v="0"/>
    <s v="2018年05月26日 (土曜日)"/>
    <x v="6"/>
    <n v="47848"/>
    <n v="24767"/>
    <s v="ＮＰＯ　ドットジェイピー"/>
    <x v="3"/>
    <x v="0"/>
    <n v="12"/>
    <n v="1900"/>
    <n v="1900"/>
    <n v="1900"/>
    <n v="1900"/>
    <n v="1900"/>
    <x v="0"/>
    <x v="0"/>
    <x v="0"/>
    <n v="0"/>
    <x v="0"/>
    <x v="0"/>
  </r>
  <r>
    <x v="7"/>
    <x v="0"/>
    <s v="四番町集会室　洋室"/>
    <x v="0"/>
    <x v="1"/>
    <x v="2"/>
    <x v="0"/>
    <s v="2018年05月26日 (土曜日)"/>
    <x v="9"/>
    <n v="47851"/>
    <n v="23892"/>
    <s v="千代田金曜会"/>
    <x v="6"/>
    <x v="0"/>
    <n v="10"/>
    <n v="4900"/>
    <n v="4900"/>
    <n v="4900"/>
    <n v="4900"/>
    <n v="4900"/>
    <x v="0"/>
    <x v="0"/>
    <x v="0"/>
    <n v="0"/>
    <x v="0"/>
    <x v="0"/>
  </r>
  <r>
    <x v="7"/>
    <x v="0"/>
    <s v="B１F 洋室A・B"/>
    <x v="1"/>
    <x v="2"/>
    <x v="2"/>
    <x v="0"/>
    <s v="2018年05月26日 (土曜日)"/>
    <x v="1"/>
    <n v="47852"/>
    <n v="1111"/>
    <s v="一番町町会"/>
    <x v="4"/>
    <x v="1"/>
    <n v="0"/>
    <n v="9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4"/>
    <n v="22"/>
    <n v="52500"/>
    <n v="34150"/>
    <n v="34150"/>
    <n v="34150"/>
    <n v="34150"/>
    <x v="0"/>
    <x v="0"/>
    <x v="0"/>
    <n v="0"/>
    <x v="0"/>
    <x v="2"/>
  </r>
  <r>
    <x v="0"/>
    <x v="0"/>
    <s v="B１F 洋室C"/>
    <x v="1"/>
    <x v="0"/>
    <x v="0"/>
    <x v="0"/>
    <s v="2018年05月27日 (日曜日)"/>
    <x v="3"/>
    <n v="47856"/>
    <n v="1113"/>
    <s v="二番町町会"/>
    <x v="0"/>
    <x v="1"/>
    <n v="0"/>
    <n v="2200"/>
    <n v="0"/>
    <n v="0"/>
    <n v="0"/>
    <n v="0"/>
    <x v="0"/>
    <x v="0"/>
    <x v="0"/>
    <n v="0"/>
    <x v="0"/>
    <x v="1"/>
  </r>
  <r>
    <x v="0"/>
    <x v="0"/>
    <s v="１F 和室A"/>
    <x v="0"/>
    <x v="0"/>
    <x v="2"/>
    <x v="0"/>
    <s v="2018年05月27日 (日曜日)"/>
    <x v="2"/>
    <n v="47858"/>
    <n v="10471"/>
    <s v="チームワンネス"/>
    <x v="2"/>
    <x v="0"/>
    <n v="0"/>
    <n v="14500"/>
    <n v="14500"/>
    <n v="14500"/>
    <n v="14500"/>
    <n v="14500"/>
    <x v="0"/>
    <x v="0"/>
    <x v="0"/>
    <n v="0"/>
    <x v="0"/>
    <x v="0"/>
  </r>
  <r>
    <x v="0"/>
    <x v="0"/>
    <s v="一番町集会室　洋室A"/>
    <x v="1"/>
    <x v="1"/>
    <x v="1"/>
    <x v="0"/>
    <s v="2018年05月27日 (日曜日)"/>
    <x v="6"/>
    <n v="47859"/>
    <n v="1089"/>
    <s v="麹町囃子（麹町三丁目町会）"/>
    <x v="3"/>
    <x v="1"/>
    <n v="0"/>
    <n v="1900"/>
    <n v="0"/>
    <n v="0"/>
    <n v="0"/>
    <n v="0"/>
    <x v="0"/>
    <x v="0"/>
    <x v="0"/>
    <n v="0"/>
    <x v="0"/>
    <x v="1"/>
  </r>
  <r>
    <x v="0"/>
    <x v="0"/>
    <s v="B１F 洋室A・B"/>
    <x v="0"/>
    <x v="1"/>
    <x v="1"/>
    <x v="0"/>
    <s v="2018年05月27日 (日曜日)"/>
    <x v="1"/>
    <n v="47861"/>
    <n v="20781"/>
    <s v="ＮＰＯ　テクノロジー犯罪被害ネットワーク"/>
    <x v="3"/>
    <x v="0"/>
    <n v="0"/>
    <n v="6600"/>
    <n v="6600"/>
    <n v="6600"/>
    <n v="6600"/>
    <n v="6600"/>
    <x v="0"/>
    <x v="0"/>
    <x v="0"/>
    <n v="0"/>
    <x v="0"/>
    <x v="0"/>
  </r>
  <r>
    <x v="0"/>
    <x v="0"/>
    <s v="B１F 洋室D"/>
    <x v="0"/>
    <x v="1"/>
    <x v="1"/>
    <x v="0"/>
    <s v="2018年05月27日 (日曜日)"/>
    <x v="8"/>
    <n v="47862"/>
    <n v="24897"/>
    <s v="ダイバーシティ政策カルチャーグループ"/>
    <x v="3"/>
    <x v="0"/>
    <n v="0"/>
    <n v="2000"/>
    <n v="2000"/>
    <n v="2000"/>
    <n v="2000"/>
    <n v="2000"/>
    <x v="0"/>
    <x v="0"/>
    <x v="0"/>
    <n v="0"/>
    <x v="0"/>
    <x v="0"/>
  </r>
  <r>
    <x v="0"/>
    <x v="0"/>
    <s v="B１F 洋室C"/>
    <x v="2"/>
    <x v="1"/>
    <x v="1"/>
    <x v="0"/>
    <s v="2018年05月27日 (日曜日)"/>
    <x v="3"/>
    <n v="47867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0"/>
    <x v="0"/>
    <s v="四番町集会室　洋室"/>
    <x v="0"/>
    <x v="2"/>
    <x v="2"/>
    <x v="0"/>
    <s v="2018年05月27日 (日曜日)"/>
    <x v="9"/>
    <n v="47869"/>
    <n v="7713"/>
    <s v="坂東流　日舞サークル"/>
    <x v="4"/>
    <x v="0"/>
    <n v="0"/>
    <n v="3000"/>
    <n v="3000"/>
    <n v="3000"/>
    <n v="3000"/>
    <n v="3000"/>
    <x v="0"/>
    <x v="0"/>
    <x v="0"/>
    <n v="0"/>
    <x v="0"/>
    <x v="0"/>
  </r>
  <r>
    <x v="0"/>
    <x v="0"/>
    <s v="B１F 洋室D"/>
    <x v="1"/>
    <x v="2"/>
    <x v="2"/>
    <x v="0"/>
    <s v="2018年05月27日 (日曜日)"/>
    <x v="8"/>
    <n v="47870"/>
    <n v="1106"/>
    <s v="麹町三丁目町会青年部"/>
    <x v="4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0"/>
    <n v="36200"/>
    <n v="27600"/>
    <n v="27600"/>
    <n v="27600"/>
    <n v="27600"/>
    <x v="0"/>
    <x v="0"/>
    <x v="0"/>
    <n v="0"/>
    <x v="0"/>
    <x v="2"/>
  </r>
  <r>
    <x v="2"/>
    <x v="0"/>
    <s v="１F 和室B"/>
    <x v="2"/>
    <x v="0"/>
    <x v="0"/>
    <x v="0"/>
    <s v="2018年05月28日 (月曜日)"/>
    <x v="4"/>
    <n v="47871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2"/>
    <x v="0"/>
    <s v="１F 和室B"/>
    <x v="1"/>
    <x v="1"/>
    <x v="1"/>
    <x v="0"/>
    <s v="2018年05月28日 (月曜日)"/>
    <x v="4"/>
    <n v="47873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１F 和室A"/>
    <x v="1"/>
    <x v="1"/>
    <x v="1"/>
    <x v="0"/>
    <s v="2018年05月28日 (月曜日)"/>
    <x v="2"/>
    <n v="47874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2"/>
    <x v="0"/>
    <s v="B１F 洋室D"/>
    <x v="0"/>
    <x v="1"/>
    <x v="1"/>
    <x v="0"/>
    <s v="2018年05月28日 (月曜日)"/>
    <x v="8"/>
    <n v="47875"/>
    <n v="8707"/>
    <s v="伝統太極拳会"/>
    <x v="3"/>
    <x v="0"/>
    <n v="0"/>
    <n v="2000"/>
    <n v="2000"/>
    <n v="2000"/>
    <n v="2000"/>
    <n v="2000"/>
    <x v="0"/>
    <x v="0"/>
    <x v="0"/>
    <n v="0"/>
    <x v="0"/>
    <x v="0"/>
  </r>
  <r>
    <x v="2"/>
    <x v="0"/>
    <s v="B１F 洋室D"/>
    <x v="0"/>
    <x v="2"/>
    <x v="2"/>
    <x v="0"/>
    <s v="2018年05月28日 (月曜日)"/>
    <x v="8"/>
    <n v="47879"/>
    <n v="10906"/>
    <s v="ＮＰＯ　日本ビデオコミュニケーション協会"/>
    <x v="4"/>
    <x v="0"/>
    <n v="0"/>
    <n v="3000"/>
    <n v="3000"/>
    <n v="3000"/>
    <n v="3000"/>
    <n v="3000"/>
    <x v="0"/>
    <x v="0"/>
    <x v="0"/>
    <n v="0"/>
    <x v="0"/>
    <x v="0"/>
  </r>
  <r>
    <x v="2"/>
    <x v="0"/>
    <s v="B１F 洋室C"/>
    <x v="2"/>
    <x v="2"/>
    <x v="2"/>
    <x v="0"/>
    <s v="2018年05月28日 (月曜日)"/>
    <x v="3"/>
    <n v="47880"/>
    <n v="24622"/>
    <s v="日本空手道常心門少林流勢拳一番町道場"/>
    <x v="4"/>
    <x v="2"/>
    <n v="0"/>
    <n v="4500"/>
    <n v="2250"/>
    <n v="2250"/>
    <n v="2250"/>
    <n v="2250"/>
    <x v="0"/>
    <x v="0"/>
    <x v="0"/>
    <n v="0"/>
    <x v="0"/>
    <x v="0"/>
  </r>
  <r>
    <x v="2"/>
    <x v="0"/>
    <s v="一番町集会室　洋室A"/>
    <x v="2"/>
    <x v="2"/>
    <x v="2"/>
    <x v="0"/>
    <s v="2018年05月28日 (月曜日)"/>
    <x v="6"/>
    <n v="47881"/>
    <n v="5408"/>
    <s v="日興ロイヤルパレス二番町第２管理組合"/>
    <x v="4"/>
    <x v="2"/>
    <n v="0"/>
    <n v="3000"/>
    <n v="1500"/>
    <n v="1500"/>
    <n v="1500"/>
    <n v="1500"/>
    <x v="0"/>
    <x v="0"/>
    <x v="0"/>
    <n v="0"/>
    <x v="0"/>
    <x v="0"/>
  </r>
  <r>
    <x v="2"/>
    <x v="0"/>
    <s v="１F 和室B"/>
    <x v="0"/>
    <x v="2"/>
    <x v="2"/>
    <x v="0"/>
    <s v="2018年05月28日 (月曜日)"/>
    <x v="4"/>
    <n v="47884"/>
    <n v="6279"/>
    <s v="白百合会"/>
    <x v="4"/>
    <x v="0"/>
    <n v="0"/>
    <n v="4500"/>
    <n v="4500"/>
    <n v="4500"/>
    <n v="4500"/>
    <n v="4500"/>
    <x v="0"/>
    <x v="0"/>
    <x v="0"/>
    <n v="0"/>
    <x v="0"/>
    <x v="0"/>
  </r>
  <r>
    <x v="2"/>
    <x v="0"/>
    <s v="１F 和室A"/>
    <x v="2"/>
    <x v="2"/>
    <x v="2"/>
    <x v="0"/>
    <s v="2018年05月28日 (月曜日)"/>
    <x v="2"/>
    <n v="50842"/>
    <n v="21420"/>
    <s v="メゾン平河町管理組合"/>
    <x v="4"/>
    <x v="2"/>
    <n v="0"/>
    <n v="6700"/>
    <n v="3350"/>
    <n v="3350"/>
    <n v="3350"/>
    <n v="3350"/>
    <x v="0"/>
    <x v="0"/>
    <x v="0"/>
    <n v="0"/>
    <x v="0"/>
    <x v="0"/>
  </r>
  <r>
    <x v="2"/>
    <x v="0"/>
    <s v="B１F 洋室C"/>
    <x v="3"/>
    <x v="1"/>
    <x v="1"/>
    <x v="0"/>
    <s v="2018年05月28日 (月曜日)"/>
    <x v="3"/>
    <n v="51670"/>
    <n v="23940"/>
    <s v="（企）株式会社　ナイツ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0"/>
    <n v="36400"/>
    <n v="20700"/>
    <n v="20700"/>
    <n v="20700"/>
    <n v="20700"/>
    <x v="0"/>
    <x v="0"/>
    <x v="0"/>
    <n v="0"/>
    <x v="0"/>
    <x v="2"/>
  </r>
  <r>
    <x v="3"/>
    <x v="0"/>
    <s v="B１F 洋室A・B"/>
    <x v="1"/>
    <x v="0"/>
    <x v="0"/>
    <x v="0"/>
    <s v="2018年05月29日 (火曜日)"/>
    <x v="1"/>
    <n v="47885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05月29日 (火曜日)"/>
    <x v="3"/>
    <n v="47886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A"/>
    <x v="2"/>
    <x v="0"/>
    <x v="0"/>
    <x v="0"/>
    <s v="2018年05月29日 (火曜日)"/>
    <x v="2"/>
    <n v="47887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１F 和室A"/>
    <x v="1"/>
    <x v="1"/>
    <x v="1"/>
    <x v="0"/>
    <s v="2018年05月29日 (火曜日)"/>
    <x v="2"/>
    <n v="47888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3"/>
    <x v="0"/>
    <s v="１F 和室B"/>
    <x v="2"/>
    <x v="1"/>
    <x v="1"/>
    <x v="0"/>
    <s v="2018年05月29日 (火曜日)"/>
    <x v="4"/>
    <n v="47889"/>
    <n v="7211"/>
    <s v="Ｇ・リズミック東子"/>
    <x v="3"/>
    <x v="2"/>
    <n v="0"/>
    <n v="3000"/>
    <n v="1500"/>
    <n v="1500"/>
    <n v="1500"/>
    <n v="1500"/>
    <x v="0"/>
    <x v="0"/>
    <x v="0"/>
    <n v="0"/>
    <x v="0"/>
    <x v="0"/>
  </r>
  <r>
    <x v="3"/>
    <x v="0"/>
    <s v="B１F 洋室A・B"/>
    <x v="2"/>
    <x v="1"/>
    <x v="1"/>
    <x v="0"/>
    <s v="2018年05月29日 (火曜日)"/>
    <x v="11"/>
    <n v="47890"/>
    <n v="4795"/>
    <s v="キッズバレエサークル"/>
    <x v="3"/>
    <x v="2"/>
    <n v="0"/>
    <n v="6600"/>
    <n v="3300"/>
    <n v="3300"/>
    <n v="3300"/>
    <n v="3300"/>
    <x v="0"/>
    <x v="0"/>
    <x v="0"/>
    <n v="0"/>
    <x v="0"/>
    <x v="0"/>
  </r>
  <r>
    <x v="3"/>
    <x v="0"/>
    <s v="B１F 洋室C"/>
    <x v="2"/>
    <x v="1"/>
    <x v="1"/>
    <x v="0"/>
    <s v="2018年05月29日 (火曜日)"/>
    <x v="3"/>
    <n v="47891"/>
    <n v="6497"/>
    <s v="麹町会"/>
    <x v="3"/>
    <x v="2"/>
    <n v="0"/>
    <n v="3000"/>
    <n v="1500"/>
    <n v="1500"/>
    <n v="1500"/>
    <n v="1500"/>
    <x v="0"/>
    <x v="0"/>
    <x v="0"/>
    <n v="0"/>
    <x v="0"/>
    <x v="0"/>
  </r>
  <r>
    <x v="3"/>
    <x v="0"/>
    <s v="一番町集会室　洋室A"/>
    <x v="0"/>
    <x v="1"/>
    <x v="1"/>
    <x v="0"/>
    <s v="2018年05月29日 (火曜日)"/>
    <x v="6"/>
    <n v="47892"/>
    <n v="23868"/>
    <s v="めでたし、めでたし"/>
    <x v="3"/>
    <x v="0"/>
    <n v="15"/>
    <n v="1900"/>
    <n v="1900"/>
    <n v="1900"/>
    <n v="1900"/>
    <n v="1900"/>
    <x v="0"/>
    <x v="0"/>
    <x v="0"/>
    <n v="0"/>
    <x v="0"/>
    <x v="0"/>
  </r>
  <r>
    <x v="3"/>
    <x v="0"/>
    <s v="B１F 洋室D"/>
    <x v="2"/>
    <x v="1"/>
    <x v="1"/>
    <x v="0"/>
    <s v="2018年05月29日 (火曜日)"/>
    <x v="8"/>
    <n v="47894"/>
    <n v="7612"/>
    <s v="ホーマット麹町管理組合"/>
    <x v="3"/>
    <x v="2"/>
    <n v="0"/>
    <n v="2000"/>
    <n v="1000"/>
    <n v="1000"/>
    <n v="1000"/>
    <n v="1000"/>
    <x v="0"/>
    <x v="0"/>
    <x v="0"/>
    <n v="0"/>
    <x v="0"/>
    <x v="0"/>
  </r>
  <r>
    <x v="3"/>
    <x v="0"/>
    <s v="四番町集会室　洋室"/>
    <x v="0"/>
    <x v="1"/>
    <x v="2"/>
    <x v="0"/>
    <s v="2018年05月29日 (火曜日)"/>
    <x v="9"/>
    <n v="47895"/>
    <n v="24734"/>
    <s v="土砂災害防止施設技術研究会"/>
    <x v="6"/>
    <x v="0"/>
    <n v="0"/>
    <n v="4900"/>
    <n v="4900"/>
    <n v="4900"/>
    <n v="4900"/>
    <n v="4900"/>
    <x v="0"/>
    <x v="0"/>
    <x v="0"/>
    <n v="0"/>
    <x v="0"/>
    <x v="0"/>
  </r>
  <r>
    <x v="3"/>
    <x v="0"/>
    <s v="B１F 洋室A・B"/>
    <x v="1"/>
    <x v="2"/>
    <x v="2"/>
    <x v="0"/>
    <s v="2018年05月29日 (火曜日)"/>
    <x v="1"/>
    <n v="47896"/>
    <n v="1103"/>
    <s v="糀町惣町睦会"/>
    <x v="4"/>
    <x v="1"/>
    <n v="0"/>
    <n v="9800"/>
    <n v="0"/>
    <n v="0"/>
    <n v="0"/>
    <n v="0"/>
    <x v="0"/>
    <x v="0"/>
    <x v="0"/>
    <n v="0"/>
    <x v="0"/>
    <x v="1"/>
  </r>
  <r>
    <x v="3"/>
    <x v="0"/>
    <s v="B１F 洋室D"/>
    <x v="2"/>
    <x v="2"/>
    <x v="2"/>
    <x v="0"/>
    <s v="2018年05月29日 (火曜日)"/>
    <x v="8"/>
    <n v="47897"/>
    <n v="4795"/>
    <s v="キッズバレエサークル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B１F 洋室C"/>
    <x v="2"/>
    <x v="2"/>
    <x v="2"/>
    <x v="0"/>
    <s v="2018年05月29日 (火曜日)"/>
    <x v="3"/>
    <n v="47898"/>
    <n v="22336"/>
    <s v="麹町パークハウス管理組合"/>
    <x v="4"/>
    <x v="2"/>
    <n v="0"/>
    <n v="4500"/>
    <n v="2250"/>
    <n v="2250"/>
    <n v="2250"/>
    <n v="2250"/>
    <x v="0"/>
    <x v="0"/>
    <x v="0"/>
    <n v="0"/>
    <x v="0"/>
    <x v="0"/>
  </r>
  <r>
    <x v="3"/>
    <x v="0"/>
    <s v="一番町集会室　洋室A"/>
    <x v="2"/>
    <x v="2"/>
    <x v="2"/>
    <x v="0"/>
    <s v="2018年05月29日 (火曜日)"/>
    <x v="6"/>
    <n v="47899"/>
    <n v="21476"/>
    <s v="ライオンズマンション一番町第２管理組合"/>
    <x v="4"/>
    <x v="2"/>
    <n v="15"/>
    <n v="3000"/>
    <n v="1500"/>
    <n v="1500"/>
    <n v="1500"/>
    <n v="1500"/>
    <x v="0"/>
    <x v="0"/>
    <x v="0"/>
    <n v="0"/>
    <x v="0"/>
    <x v="0"/>
  </r>
  <r>
    <x v="3"/>
    <x v="0"/>
    <s v="１F 和室B"/>
    <x v="2"/>
    <x v="2"/>
    <x v="2"/>
    <x v="0"/>
    <s v="2018年05月29日 (火曜日)"/>
    <x v="4"/>
    <n v="47900"/>
    <n v="3358"/>
    <s v="朝日サテライト二番町管理組合"/>
    <x v="4"/>
    <x v="2"/>
    <n v="0"/>
    <n v="4500"/>
    <n v="2250"/>
    <n v="2250"/>
    <n v="2250"/>
    <n v="22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30"/>
    <n v="61000"/>
    <n v="25450"/>
    <n v="25450"/>
    <n v="25450"/>
    <n v="25450"/>
    <x v="0"/>
    <x v="0"/>
    <x v="0"/>
    <n v="0"/>
    <x v="0"/>
    <x v="2"/>
  </r>
  <r>
    <x v="4"/>
    <x v="0"/>
    <s v="１F 和室A"/>
    <x v="2"/>
    <x v="0"/>
    <x v="0"/>
    <x v="0"/>
    <s v="2018年05月30日 (水曜日)"/>
    <x v="2"/>
    <n v="47901"/>
    <n v="10301"/>
    <s v="ロケラニ"/>
    <x v="0"/>
    <x v="2"/>
    <n v="0"/>
    <n v="3300"/>
    <n v="1650"/>
    <n v="1650"/>
    <n v="1650"/>
    <n v="1650"/>
    <x v="0"/>
    <x v="0"/>
    <x v="0"/>
    <n v="0"/>
    <x v="0"/>
    <x v="0"/>
  </r>
  <r>
    <x v="4"/>
    <x v="0"/>
    <s v="１F 和室B"/>
    <x v="1"/>
    <x v="0"/>
    <x v="0"/>
    <x v="0"/>
    <s v="2018年05月30日 (水曜日)"/>
    <x v="4"/>
    <n v="47902"/>
    <n v="3182"/>
    <s v="千代田区立　麹町幼稚園ＰＴＡ"/>
    <x v="0"/>
    <x v="1"/>
    <n v="0"/>
    <n v="2200"/>
    <n v="0"/>
    <n v="0"/>
    <n v="0"/>
    <n v="0"/>
    <x v="0"/>
    <x v="0"/>
    <x v="0"/>
    <n v="0"/>
    <x v="0"/>
    <x v="1"/>
  </r>
  <r>
    <x v="4"/>
    <x v="0"/>
    <s v="B１F 洋室C"/>
    <x v="3"/>
    <x v="0"/>
    <x v="1"/>
    <x v="0"/>
    <s v="2018年05月30日 (水曜日)"/>
    <x v="3"/>
    <n v="47903"/>
    <n v="24803"/>
    <s v="（企）㈱ＬＩＦＵＬＬ"/>
    <x v="1"/>
    <x v="0"/>
    <n v="0"/>
    <n v="5200"/>
    <n v="5200"/>
    <n v="5200"/>
    <n v="5200"/>
    <n v="5200"/>
    <x v="0"/>
    <x v="0"/>
    <x v="0"/>
    <n v="0"/>
    <x v="0"/>
    <x v="0"/>
  </r>
  <r>
    <x v="4"/>
    <x v="0"/>
    <s v="B１F 洋室A・B"/>
    <x v="2"/>
    <x v="0"/>
    <x v="2"/>
    <x v="0"/>
    <s v="2018年05月30日 (水曜日)"/>
    <x v="1"/>
    <n v="47904"/>
    <n v="4910"/>
    <s v="つくし会"/>
    <x v="2"/>
    <x v="2"/>
    <n v="0"/>
    <n v="21200"/>
    <n v="10600"/>
    <n v="10600"/>
    <n v="10600"/>
    <n v="10600"/>
    <x v="0"/>
    <x v="0"/>
    <x v="0"/>
    <n v="0"/>
    <x v="0"/>
    <x v="0"/>
  </r>
  <r>
    <x v="4"/>
    <x v="0"/>
    <s v="１F 和室A"/>
    <x v="1"/>
    <x v="1"/>
    <x v="1"/>
    <x v="0"/>
    <s v="2018年05月30日 (水曜日)"/>
    <x v="2"/>
    <n v="47905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B１F 洋室D"/>
    <x v="2"/>
    <x v="1"/>
    <x v="1"/>
    <x v="0"/>
    <s v="2018年05月30日 (水曜日)"/>
    <x v="8"/>
    <n v="47906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一番町集会室　洋室A"/>
    <x v="0"/>
    <x v="1"/>
    <x v="1"/>
    <x v="0"/>
    <s v="2018年05月30日 (水曜日)"/>
    <x v="6"/>
    <n v="47907"/>
    <n v="23868"/>
    <s v="めでたし、めでたし"/>
    <x v="3"/>
    <x v="0"/>
    <n v="15"/>
    <n v="1900"/>
    <n v="1900"/>
    <n v="1900"/>
    <n v="1900"/>
    <n v="1900"/>
    <x v="0"/>
    <x v="0"/>
    <x v="0"/>
    <n v="0"/>
    <x v="0"/>
    <x v="0"/>
  </r>
  <r>
    <x v="4"/>
    <x v="0"/>
    <s v="１F 和室B"/>
    <x v="0"/>
    <x v="1"/>
    <x v="2"/>
    <x v="0"/>
    <s v="2018年05月30日 (水曜日)"/>
    <x v="4"/>
    <n v="47908"/>
    <n v="2297"/>
    <s v="中村会"/>
    <x v="6"/>
    <x v="0"/>
    <n v="0"/>
    <n v="7500"/>
    <n v="7500"/>
    <n v="7500"/>
    <n v="7500"/>
    <n v="7500"/>
    <x v="0"/>
    <x v="0"/>
    <x v="0"/>
    <n v="0"/>
    <x v="0"/>
    <x v="0"/>
  </r>
  <r>
    <x v="4"/>
    <x v="0"/>
    <s v="一番町集会室　洋室A"/>
    <x v="0"/>
    <x v="2"/>
    <x v="2"/>
    <x v="0"/>
    <s v="2018年05月30日 (水曜日)"/>
    <x v="6"/>
    <n v="47909"/>
    <n v="23143"/>
    <s v="特定非営利活動法人　ＭＰ研究会"/>
    <x v="4"/>
    <x v="0"/>
    <n v="25"/>
    <n v="3000"/>
    <n v="3000"/>
    <n v="3000"/>
    <n v="3000"/>
    <n v="3000"/>
    <x v="0"/>
    <x v="0"/>
    <x v="0"/>
    <n v="0"/>
    <x v="0"/>
    <x v="0"/>
  </r>
  <r>
    <x v="4"/>
    <x v="0"/>
    <s v="B１F 洋室C"/>
    <x v="0"/>
    <x v="2"/>
    <x v="2"/>
    <x v="0"/>
    <s v="2018年05月30日 (水曜日)"/>
    <x v="3"/>
    <n v="47911"/>
    <n v="21192"/>
    <s v="大人の本気プロジェクト"/>
    <x v="4"/>
    <x v="0"/>
    <n v="15"/>
    <n v="4500"/>
    <n v="4500"/>
    <n v="4500"/>
    <n v="4500"/>
    <n v="4500"/>
    <x v="0"/>
    <x v="0"/>
    <x v="0"/>
    <n v="0"/>
    <x v="0"/>
    <x v="0"/>
  </r>
  <r>
    <x v="4"/>
    <x v="0"/>
    <s v="B１F 洋室D"/>
    <x v="0"/>
    <x v="2"/>
    <x v="2"/>
    <x v="0"/>
    <s v="2018年05月30日 (水曜日)"/>
    <x v="8"/>
    <n v="47912"/>
    <n v="24931"/>
    <s v="劇団アニマ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四番町集会室　洋室"/>
    <x v="0"/>
    <x v="2"/>
    <x v="2"/>
    <x v="0"/>
    <s v="2018年05月30日 (水曜日)"/>
    <x v="9"/>
    <n v="47913"/>
    <n v="24477"/>
    <s v="中小企業Ｍ＆Ａ研究会"/>
    <x v="4"/>
    <x v="0"/>
    <n v="20"/>
    <n v="3000"/>
    <n v="3000"/>
    <n v="3000"/>
    <n v="3000"/>
    <n v="3000"/>
    <x v="0"/>
    <x v="0"/>
    <x v="0"/>
    <n v="0"/>
    <x v="0"/>
    <x v="0"/>
  </r>
  <r>
    <x v="4"/>
    <x v="0"/>
    <s v="一番町集会室　洋室B（料理室）"/>
    <x v="0"/>
    <x v="2"/>
    <x v="2"/>
    <x v="0"/>
    <s v="2018年05月30日 (水曜日)"/>
    <x v="0"/>
    <n v="53303"/>
    <n v="24961"/>
    <s v="法政大学調理研究会"/>
    <x v="4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75"/>
    <n v="63100"/>
    <n v="43150"/>
    <n v="43150"/>
    <n v="43150"/>
    <n v="43150"/>
    <x v="0"/>
    <x v="0"/>
    <x v="0"/>
    <n v="0"/>
    <x v="0"/>
    <x v="2"/>
  </r>
  <r>
    <x v="5"/>
    <x v="0"/>
    <s v="B１F 洋室A・B"/>
    <x v="1"/>
    <x v="0"/>
    <x v="0"/>
    <x v="0"/>
    <s v="2018年05月31日 (木曜日)"/>
    <x v="1"/>
    <n v="47914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5"/>
    <x v="0"/>
    <s v="B１F 洋室C"/>
    <x v="0"/>
    <x v="0"/>
    <x v="0"/>
    <x v="0"/>
    <s v="2018年05月31日 (木曜日)"/>
    <x v="3"/>
    <n v="47915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１F 和室A"/>
    <x v="2"/>
    <x v="0"/>
    <x v="2"/>
    <x v="0"/>
    <s v="2018年05月31日 (木曜日)"/>
    <x v="2"/>
    <n v="47916"/>
    <n v="4910"/>
    <s v="つくし会"/>
    <x v="2"/>
    <x v="2"/>
    <n v="0"/>
    <n v="14500"/>
    <n v="7250"/>
    <n v="7250"/>
    <n v="7250"/>
    <n v="7250"/>
    <x v="0"/>
    <x v="0"/>
    <x v="0"/>
    <n v="0"/>
    <x v="0"/>
    <x v="0"/>
  </r>
  <r>
    <x v="5"/>
    <x v="0"/>
    <s v="１F 和室B"/>
    <x v="0"/>
    <x v="1"/>
    <x v="1"/>
    <x v="0"/>
    <s v="2018年05月31日 (木曜日)"/>
    <x v="4"/>
    <n v="47918"/>
    <n v="21699"/>
    <s v="「和」を楽しむ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B１F 洋室A"/>
    <x v="0"/>
    <x v="1"/>
    <x v="1"/>
    <x v="0"/>
    <s v="2018年05月31日 (木曜日)"/>
    <x v="7"/>
    <n v="47919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B１F 洋室C"/>
    <x v="2"/>
    <x v="1"/>
    <x v="1"/>
    <x v="0"/>
    <s v="2018年05月31日 (木曜日)"/>
    <x v="3"/>
    <n v="47922"/>
    <n v="6071"/>
    <s v="ユニパリス一番町管理組合"/>
    <x v="3"/>
    <x v="2"/>
    <n v="0"/>
    <n v="3000"/>
    <n v="1500"/>
    <n v="1500"/>
    <n v="1500"/>
    <n v="1500"/>
    <x v="0"/>
    <x v="0"/>
    <x v="0"/>
    <n v="0"/>
    <x v="0"/>
    <x v="0"/>
  </r>
  <r>
    <x v="5"/>
    <x v="0"/>
    <s v="B１F 洋室C"/>
    <x v="2"/>
    <x v="2"/>
    <x v="2"/>
    <x v="0"/>
    <s v="2018年05月31日 (木曜日)"/>
    <x v="3"/>
    <n v="47924"/>
    <n v="1169"/>
    <s v="グランドメゾン一番町管理組合"/>
    <x v="4"/>
    <x v="2"/>
    <n v="0"/>
    <n v="4500"/>
    <n v="2250"/>
    <n v="2250"/>
    <n v="2250"/>
    <n v="2250"/>
    <x v="0"/>
    <x v="0"/>
    <x v="0"/>
    <n v="0"/>
    <x v="0"/>
    <x v="0"/>
  </r>
  <r>
    <x v="5"/>
    <x v="0"/>
    <s v="B１F 洋室A"/>
    <x v="0"/>
    <x v="2"/>
    <x v="2"/>
    <x v="0"/>
    <s v="2018年05月31日 (木曜日)"/>
    <x v="7"/>
    <n v="47925"/>
    <n v="10471"/>
    <s v="チームワンネス"/>
    <x v="4"/>
    <x v="0"/>
    <n v="0"/>
    <n v="4900"/>
    <n v="4900"/>
    <n v="4900"/>
    <n v="4900"/>
    <n v="4900"/>
    <x v="0"/>
    <x v="0"/>
    <x v="0"/>
    <n v="0"/>
    <x v="0"/>
    <x v="0"/>
  </r>
  <r>
    <x v="5"/>
    <x v="0"/>
    <s v="B１F 洋室B"/>
    <x v="2"/>
    <x v="1"/>
    <x v="1"/>
    <x v="0"/>
    <s v="2018年05月31日 (木曜日)"/>
    <x v="10"/>
    <n v="51229"/>
    <n v="7283"/>
    <s v="（公社）麹町法人会"/>
    <x v="3"/>
    <x v="2"/>
    <n v="0"/>
    <n v="3300"/>
    <n v="1650"/>
    <n v="1650"/>
    <n v="1650"/>
    <n v="1650"/>
    <x v="0"/>
    <x v="0"/>
    <x v="0"/>
    <n v="0"/>
    <x v="0"/>
    <x v="0"/>
  </r>
  <r>
    <x v="5"/>
    <x v="0"/>
    <s v="B１F 洋室D"/>
    <x v="0"/>
    <x v="1"/>
    <x v="1"/>
    <x v="0"/>
    <s v="2018年05月31日 (木曜日)"/>
    <x v="8"/>
    <n v="52557"/>
    <n v="24942"/>
    <s v="(企)一般社団法人ミュージック・ペンクラブ・ジャパン"/>
    <x v="3"/>
    <x v="0"/>
    <n v="0"/>
    <n v="2000"/>
    <n v="2000"/>
    <n v="2000"/>
    <n v="2000"/>
    <n v="2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0"/>
    <n v="45500"/>
    <n v="28050"/>
    <n v="28050"/>
    <n v="28050"/>
    <n v="28050"/>
    <x v="0"/>
    <x v="0"/>
    <x v="0"/>
    <n v="0"/>
    <x v="0"/>
    <x v="2"/>
  </r>
  <r>
    <x v="6"/>
    <x v="0"/>
    <s v="１F 和室A"/>
    <x v="1"/>
    <x v="0"/>
    <x v="0"/>
    <x v="0"/>
    <s v="2018年06月01日 (金曜日)"/>
    <x v="13"/>
    <n v="47926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１F 和室B"/>
    <x v="2"/>
    <x v="0"/>
    <x v="0"/>
    <x v="0"/>
    <s v="2018年06月01日 (金曜日)"/>
    <x v="4"/>
    <n v="47927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B１F 洋室C"/>
    <x v="1"/>
    <x v="1"/>
    <x v="1"/>
    <x v="0"/>
    <s v="2018年06月01日 (金曜日)"/>
    <x v="3"/>
    <n v="47931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A"/>
    <x v="2"/>
    <x v="1"/>
    <x v="1"/>
    <x v="0"/>
    <s v="2018年06月01日 (金曜日)"/>
    <x v="7"/>
    <n v="47932"/>
    <n v="10641"/>
    <s v="アネラ　パパ　ケイキ"/>
    <x v="3"/>
    <x v="2"/>
    <n v="0"/>
    <n v="3300"/>
    <n v="1650"/>
    <n v="1650"/>
    <n v="1650"/>
    <n v="1650"/>
    <x v="0"/>
    <x v="0"/>
    <x v="0"/>
    <n v="0"/>
    <x v="0"/>
    <x v="0"/>
  </r>
  <r>
    <x v="6"/>
    <x v="0"/>
    <s v="B１F 洋室B"/>
    <x v="3"/>
    <x v="1"/>
    <x v="1"/>
    <x v="0"/>
    <s v="2018年06月01日 (金曜日)"/>
    <x v="10"/>
    <n v="47934"/>
    <n v="22621"/>
    <s v="（企）サンヨーホームズ㈱"/>
    <x v="3"/>
    <x v="0"/>
    <n v="30"/>
    <n v="3300"/>
    <n v="3300"/>
    <n v="3300"/>
    <n v="3300"/>
    <n v="3300"/>
    <x v="0"/>
    <x v="0"/>
    <x v="0"/>
    <n v="0"/>
    <x v="0"/>
    <x v="0"/>
  </r>
  <r>
    <x v="6"/>
    <x v="0"/>
    <s v="B１F 洋室D"/>
    <x v="2"/>
    <x v="1"/>
    <x v="2"/>
    <x v="0"/>
    <s v="2018年06月01日 (金曜日)"/>
    <x v="8"/>
    <n v="47935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１F 和室A"/>
    <x v="2"/>
    <x v="2"/>
    <x v="2"/>
    <x v="0"/>
    <s v="2018年06月01日 (金曜日)"/>
    <x v="2"/>
    <n v="47937"/>
    <n v="10641"/>
    <s v="アネラ　パパ　ケイキ"/>
    <x v="4"/>
    <x v="2"/>
    <n v="0"/>
    <n v="6700"/>
    <n v="3350"/>
    <n v="3350"/>
    <n v="3350"/>
    <n v="3350"/>
    <x v="0"/>
    <x v="0"/>
    <x v="0"/>
    <n v="0"/>
    <x v="0"/>
    <x v="0"/>
  </r>
  <r>
    <x v="6"/>
    <x v="0"/>
    <s v="B１F 洋室A"/>
    <x v="0"/>
    <x v="2"/>
    <x v="2"/>
    <x v="0"/>
    <s v="2018年06月01日 (金曜日)"/>
    <x v="7"/>
    <n v="47938"/>
    <n v="7370"/>
    <s v="カレイ・ナー・プア"/>
    <x v="4"/>
    <x v="0"/>
    <n v="0"/>
    <n v="4900"/>
    <n v="4900"/>
    <n v="4900"/>
    <n v="4900"/>
    <n v="4900"/>
    <x v="0"/>
    <x v="0"/>
    <x v="0"/>
    <n v="0"/>
    <x v="0"/>
    <x v="0"/>
  </r>
  <r>
    <x v="6"/>
    <x v="0"/>
    <s v="四番町集会室　洋室"/>
    <x v="1"/>
    <x v="2"/>
    <x v="2"/>
    <x v="0"/>
    <s v="2018年06月01日 (金曜日)"/>
    <x v="9"/>
    <n v="47939"/>
    <n v="1091"/>
    <s v="四番町町会"/>
    <x v="4"/>
    <x v="1"/>
    <n v="0"/>
    <n v="3000"/>
    <n v="0"/>
    <n v="0"/>
    <n v="0"/>
    <n v="0"/>
    <x v="0"/>
    <x v="0"/>
    <x v="0"/>
    <n v="0"/>
    <x v="0"/>
    <x v="1"/>
  </r>
  <r>
    <x v="6"/>
    <x v="0"/>
    <s v="一番町集会室　洋室B（料理室）"/>
    <x v="0"/>
    <x v="2"/>
    <x v="2"/>
    <x v="0"/>
    <s v="2018年06月01日 (金曜日)"/>
    <x v="0"/>
    <n v="47940"/>
    <n v="24915"/>
    <s v="ＥｇＥＧＧ"/>
    <x v="4"/>
    <x v="0"/>
    <n v="18"/>
    <n v="1800"/>
    <n v="1800"/>
    <n v="1800"/>
    <n v="1800"/>
    <n v="1800"/>
    <x v="0"/>
    <x v="0"/>
    <x v="0"/>
    <n v="0"/>
    <x v="0"/>
    <x v="0"/>
  </r>
  <r>
    <x v="6"/>
    <x v="0"/>
    <s v="一番町集会室　洋室A"/>
    <x v="0"/>
    <x v="2"/>
    <x v="2"/>
    <x v="0"/>
    <s v="2018年06月01日 (金曜日)"/>
    <x v="6"/>
    <n v="47941"/>
    <n v="23143"/>
    <s v="特定非営利活動法人　ＭＰ研究会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１F 和室B"/>
    <x v="3"/>
    <x v="2"/>
    <x v="2"/>
    <x v="0"/>
    <s v="2018年06月01日 (金曜日)"/>
    <x v="4"/>
    <n v="50900"/>
    <n v="24030"/>
    <s v="（企）メラルーカ・オブ・ジャパン・インク"/>
    <x v="4"/>
    <x v="0"/>
    <n v="0"/>
    <n v="4500"/>
    <n v="4500"/>
    <n v="4500"/>
    <n v="4500"/>
    <n v="0"/>
    <x v="0"/>
    <x v="0"/>
    <x v="0"/>
    <n v="4500"/>
    <x v="0"/>
    <x v="0"/>
  </r>
  <r>
    <x v="6"/>
    <x v="0"/>
    <s v="B１F 洋室B"/>
    <x v="3"/>
    <x v="2"/>
    <x v="2"/>
    <x v="0"/>
    <s v="2018年06月01日 (金曜日)"/>
    <x v="10"/>
    <n v="53299"/>
    <n v="22621"/>
    <s v="（企）サンヨーホームズ㈱"/>
    <x v="4"/>
    <x v="0"/>
    <n v="30"/>
    <n v="4900"/>
    <n v="4900"/>
    <n v="4900"/>
    <n v="4900"/>
    <n v="4900"/>
    <x v="0"/>
    <x v="0"/>
    <x v="0"/>
    <n v="0"/>
    <x v="0"/>
    <x v="0"/>
  </r>
  <r>
    <x v="6"/>
    <x v="0"/>
    <s v="B１F 洋室D"/>
    <x v="1"/>
    <x v="0"/>
    <x v="0"/>
    <x v="0"/>
    <s v="2018年06月01日 (金曜日)"/>
    <x v="8"/>
    <n v="53452"/>
    <n v="5"/>
    <s v="児童・家庭支援センター"/>
    <x v="0"/>
    <x v="1"/>
    <n v="0"/>
    <n v="1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2"/>
    <n v="78"/>
    <n v="50400"/>
    <n v="31000"/>
    <n v="31000"/>
    <n v="31000"/>
    <n v="26500"/>
    <x v="0"/>
    <x v="0"/>
    <x v="0"/>
    <n v="4500"/>
    <x v="0"/>
    <x v="2"/>
  </r>
  <r>
    <x v="7"/>
    <x v="0"/>
    <s v="１F 和室A"/>
    <x v="0"/>
    <x v="0"/>
    <x v="0"/>
    <x v="0"/>
    <s v="2018年06月02日 (土曜日)"/>
    <x v="2"/>
    <n v="47942"/>
    <n v="24696"/>
    <s v="ちよだこころ"/>
    <x v="0"/>
    <x v="0"/>
    <n v="0"/>
    <n v="3300"/>
    <n v="3300"/>
    <n v="3300"/>
    <n v="3300"/>
    <n v="3300"/>
    <x v="0"/>
    <x v="0"/>
    <x v="0"/>
    <n v="0"/>
    <x v="0"/>
    <x v="0"/>
  </r>
  <r>
    <x v="7"/>
    <x v="0"/>
    <s v="四番町集会室　洋室"/>
    <x v="0"/>
    <x v="0"/>
    <x v="0"/>
    <x v="0"/>
    <s v="2018年06月02日 (土曜日)"/>
    <x v="9"/>
    <n v="47943"/>
    <n v="21004"/>
    <s v="インドに学ぶウエルネス研究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B１F 洋室A"/>
    <x v="2"/>
    <x v="0"/>
    <x v="0"/>
    <x v="0"/>
    <s v="2018年06月02日 (土曜日)"/>
    <x v="7"/>
    <n v="47944"/>
    <n v="23421"/>
    <s v="フェリシテ"/>
    <x v="0"/>
    <x v="2"/>
    <n v="0"/>
    <n v="2400"/>
    <n v="1200"/>
    <n v="1200"/>
    <n v="1200"/>
    <n v="1200"/>
    <x v="0"/>
    <x v="0"/>
    <x v="0"/>
    <n v="0"/>
    <x v="0"/>
    <x v="0"/>
  </r>
  <r>
    <x v="7"/>
    <x v="0"/>
    <s v="B１F 洋室B"/>
    <x v="0"/>
    <x v="0"/>
    <x v="0"/>
    <x v="0"/>
    <s v="2018年06月02日 (土曜日)"/>
    <x v="10"/>
    <n v="47945"/>
    <n v="24863"/>
    <s v="サラマリナ　伝統文化研究会"/>
    <x v="0"/>
    <x v="0"/>
    <n v="0"/>
    <n v="2400"/>
    <n v="2400"/>
    <n v="2400"/>
    <n v="2400"/>
    <n v="2400"/>
    <x v="0"/>
    <x v="0"/>
    <x v="0"/>
    <n v="0"/>
    <x v="0"/>
    <x v="0"/>
  </r>
  <r>
    <x v="7"/>
    <x v="0"/>
    <s v="１F 和室B"/>
    <x v="2"/>
    <x v="0"/>
    <x v="1"/>
    <x v="0"/>
    <s v="2018年06月02日 (土曜日)"/>
    <x v="4"/>
    <n v="47946"/>
    <n v="23757"/>
    <s v="キッズ茶道一番町クラブ"/>
    <x v="1"/>
    <x v="2"/>
    <n v="0"/>
    <n v="5200"/>
    <n v="2600"/>
    <n v="2600"/>
    <n v="2600"/>
    <n v="2600"/>
    <x v="0"/>
    <x v="0"/>
    <x v="0"/>
    <n v="0"/>
    <x v="0"/>
    <x v="0"/>
  </r>
  <r>
    <x v="7"/>
    <x v="0"/>
    <s v="B１F 洋室A"/>
    <x v="1"/>
    <x v="1"/>
    <x v="1"/>
    <x v="0"/>
    <s v="2018年06月02日 (土曜日)"/>
    <x v="7"/>
    <n v="47947"/>
    <n v="1093"/>
    <s v="麹町二丁目町会"/>
    <x v="3"/>
    <x v="1"/>
    <n v="0"/>
    <n v="3300"/>
    <n v="0"/>
    <n v="0"/>
    <n v="0"/>
    <n v="0"/>
    <x v="0"/>
    <x v="0"/>
    <x v="0"/>
    <n v="0"/>
    <x v="0"/>
    <x v="1"/>
  </r>
  <r>
    <x v="7"/>
    <x v="0"/>
    <s v="B１F 洋室C"/>
    <x v="2"/>
    <x v="1"/>
    <x v="1"/>
    <x v="0"/>
    <s v="2018年06月02日 (土曜日)"/>
    <x v="3"/>
    <n v="47950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7"/>
    <x v="0"/>
    <s v="一番町集会室　洋室A"/>
    <x v="0"/>
    <x v="1"/>
    <x v="1"/>
    <x v="0"/>
    <s v="2018年06月02日 (土曜日)"/>
    <x v="6"/>
    <n v="47951"/>
    <n v="22750"/>
    <s v="ＮＰＯ再生可能エネルギー推進協会"/>
    <x v="3"/>
    <x v="0"/>
    <n v="0"/>
    <n v="1900"/>
    <n v="1900"/>
    <n v="1900"/>
    <n v="1900"/>
    <n v="1900"/>
    <x v="0"/>
    <x v="0"/>
    <x v="0"/>
    <n v="0"/>
    <x v="0"/>
    <x v="0"/>
  </r>
  <r>
    <x v="7"/>
    <x v="0"/>
    <s v="四番町集会室　洋室"/>
    <x v="0"/>
    <x v="1"/>
    <x v="1"/>
    <x v="0"/>
    <s v="2018年06月02日 (土曜日)"/>
    <x v="9"/>
    <n v="52328"/>
    <n v="23868"/>
    <s v="めでたし、めでたし"/>
    <x v="3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0"/>
    <n v="24700"/>
    <n v="16100"/>
    <n v="16100"/>
    <n v="16100"/>
    <n v="16100"/>
    <x v="0"/>
    <x v="0"/>
    <x v="0"/>
    <n v="0"/>
    <x v="0"/>
    <x v="2"/>
  </r>
  <r>
    <x v="0"/>
    <x v="0"/>
    <s v="１F 和室A"/>
    <x v="1"/>
    <x v="0"/>
    <x v="1"/>
    <x v="0"/>
    <s v="2018年06月03日 (日曜日)"/>
    <x v="2"/>
    <n v="47953"/>
    <n v="17"/>
    <s v="社会福祉協議会"/>
    <x v="1"/>
    <x v="1"/>
    <n v="0"/>
    <n v="7800"/>
    <n v="0"/>
    <n v="0"/>
    <n v="0"/>
    <n v="0"/>
    <x v="0"/>
    <x v="0"/>
    <x v="0"/>
    <n v="0"/>
    <x v="0"/>
    <x v="1"/>
  </r>
  <r>
    <x v="0"/>
    <x v="0"/>
    <s v="１F 和室B"/>
    <x v="1"/>
    <x v="0"/>
    <x v="1"/>
    <x v="0"/>
    <s v="2018年06月03日 (日曜日)"/>
    <x v="4"/>
    <n v="47954"/>
    <n v="17"/>
    <s v="社会福祉協議会"/>
    <x v="1"/>
    <x v="1"/>
    <n v="0"/>
    <n v="5200"/>
    <n v="0"/>
    <n v="0"/>
    <n v="0"/>
    <n v="0"/>
    <x v="0"/>
    <x v="0"/>
    <x v="0"/>
    <n v="0"/>
    <x v="0"/>
    <x v="1"/>
  </r>
  <r>
    <x v="0"/>
    <x v="0"/>
    <s v="B１F 洋室A・B"/>
    <x v="1"/>
    <x v="0"/>
    <x v="1"/>
    <x v="0"/>
    <s v="2018年06月03日 (日曜日)"/>
    <x v="1"/>
    <n v="47955"/>
    <n v="17"/>
    <s v="社会福祉協議会"/>
    <x v="1"/>
    <x v="1"/>
    <n v="0"/>
    <n v="11400"/>
    <n v="0"/>
    <n v="0"/>
    <n v="0"/>
    <n v="0"/>
    <x v="0"/>
    <x v="0"/>
    <x v="0"/>
    <n v="0"/>
    <x v="0"/>
    <x v="1"/>
  </r>
  <r>
    <x v="0"/>
    <x v="0"/>
    <s v="B１F 洋室C"/>
    <x v="1"/>
    <x v="0"/>
    <x v="1"/>
    <x v="0"/>
    <s v="2018年06月03日 (日曜日)"/>
    <x v="3"/>
    <n v="47956"/>
    <n v="0"/>
    <s v="文化振興課（アーツ千代田３３３１）"/>
    <x v="1"/>
    <x v="6"/>
    <n v="0"/>
    <n v="5200"/>
    <n v="0"/>
    <n v="0"/>
    <n v="0"/>
    <n v="0"/>
    <x v="0"/>
    <x v="0"/>
    <x v="0"/>
    <n v="0"/>
    <x v="0"/>
    <x v="1"/>
  </r>
  <r>
    <x v="0"/>
    <x v="0"/>
    <s v="一番町集会室　洋室A"/>
    <x v="1"/>
    <x v="0"/>
    <x v="1"/>
    <x v="0"/>
    <s v="2018年06月03日 (日曜日)"/>
    <x v="6"/>
    <n v="47958"/>
    <n v="1111"/>
    <s v="一番町町会"/>
    <x v="1"/>
    <x v="1"/>
    <n v="0"/>
    <n v="3200"/>
    <n v="0"/>
    <n v="0"/>
    <n v="0"/>
    <n v="0"/>
    <x v="0"/>
    <x v="0"/>
    <x v="0"/>
    <n v="0"/>
    <x v="0"/>
    <x v="1"/>
  </r>
  <r>
    <x v="0"/>
    <x v="0"/>
    <s v="B１F 洋室D"/>
    <x v="2"/>
    <x v="1"/>
    <x v="1"/>
    <x v="0"/>
    <s v="2018年06月03日 (日曜日)"/>
    <x v="8"/>
    <n v="47960"/>
    <n v="9751"/>
    <s v="九華会書道"/>
    <x v="3"/>
    <x v="2"/>
    <n v="0"/>
    <n v="2000"/>
    <n v="1000"/>
    <n v="1000"/>
    <n v="1000"/>
    <n v="1000"/>
    <x v="0"/>
    <x v="0"/>
    <x v="0"/>
    <n v="0"/>
    <x v="0"/>
    <x v="0"/>
  </r>
  <r>
    <x v="0"/>
    <x v="0"/>
    <s v="四番町集会室　洋室"/>
    <x v="0"/>
    <x v="1"/>
    <x v="1"/>
    <x v="0"/>
    <s v="2018年06月03日 (日曜日)"/>
    <x v="9"/>
    <n v="47961"/>
    <n v="10471"/>
    <s v="チームワンネス"/>
    <x v="3"/>
    <x v="0"/>
    <n v="30"/>
    <n v="1900"/>
    <n v="1900"/>
    <n v="1900"/>
    <n v="1900"/>
    <n v="1900"/>
    <x v="0"/>
    <x v="0"/>
    <x v="0"/>
    <n v="0"/>
    <x v="0"/>
    <x v="0"/>
  </r>
  <r>
    <x v="0"/>
    <x v="0"/>
    <s v="B１F 洋室C"/>
    <x v="1"/>
    <x v="2"/>
    <x v="2"/>
    <x v="0"/>
    <s v="2018年06月03日 (日曜日)"/>
    <x v="3"/>
    <n v="47963"/>
    <n v="1096"/>
    <s v="麹町三丁目町会"/>
    <x v="4"/>
    <x v="1"/>
    <n v="0"/>
    <n v="4500"/>
    <n v="0"/>
    <n v="0"/>
    <n v="0"/>
    <n v="0"/>
    <x v="0"/>
    <x v="0"/>
    <x v="0"/>
    <n v="0"/>
    <x v="0"/>
    <x v="1"/>
  </r>
  <r>
    <x v="0"/>
    <x v="0"/>
    <s v="一番町集会室　洋室B（料理室）"/>
    <x v="1"/>
    <x v="0"/>
    <x v="0"/>
    <x v="0"/>
    <s v="2018年06月03日 (日曜日)"/>
    <x v="0"/>
    <n v="53666"/>
    <n v="0"/>
    <s v="千代田区立政策経営部施設経営課"/>
    <x v="0"/>
    <x v="6"/>
    <n v="0"/>
    <n v="7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30"/>
    <n v="41900"/>
    <n v="2900"/>
    <n v="2900"/>
    <n v="2900"/>
    <n v="2900"/>
    <x v="0"/>
    <x v="0"/>
    <x v="0"/>
    <n v="0"/>
    <x v="0"/>
    <x v="2"/>
  </r>
  <r>
    <x v="2"/>
    <x v="0"/>
    <s v="一番町集会室　洋室A"/>
    <x v="1"/>
    <x v="0"/>
    <x v="1"/>
    <x v="0"/>
    <s v="2018年06月04日 (月曜日)"/>
    <x v="6"/>
    <n v="47964"/>
    <n v="2501"/>
    <s v="ちよだボランティアセンター"/>
    <x v="1"/>
    <x v="1"/>
    <n v="0"/>
    <n v="3200"/>
    <n v="0"/>
    <n v="0"/>
    <n v="0"/>
    <n v="0"/>
    <x v="0"/>
    <x v="0"/>
    <x v="0"/>
    <n v="0"/>
    <x v="0"/>
    <x v="1"/>
  </r>
  <r>
    <x v="2"/>
    <x v="0"/>
    <s v="一番町集会室　洋室B（料理室）"/>
    <x v="1"/>
    <x v="0"/>
    <x v="1"/>
    <x v="0"/>
    <s v="2018年06月04日 (月曜日)"/>
    <x v="0"/>
    <n v="47965"/>
    <n v="2501"/>
    <s v="ちよだボランティアセンター"/>
    <x v="1"/>
    <x v="1"/>
    <n v="0"/>
    <n v="1900"/>
    <n v="0"/>
    <n v="0"/>
    <n v="0"/>
    <n v="0"/>
    <x v="0"/>
    <x v="0"/>
    <x v="0"/>
    <n v="0"/>
    <x v="0"/>
    <x v="1"/>
  </r>
  <r>
    <x v="2"/>
    <x v="0"/>
    <s v="１F 和室B"/>
    <x v="1"/>
    <x v="1"/>
    <x v="1"/>
    <x v="0"/>
    <s v="2018年06月04日 (月曜日)"/>
    <x v="4"/>
    <n v="47966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１F 和室A"/>
    <x v="1"/>
    <x v="1"/>
    <x v="1"/>
    <x v="0"/>
    <s v="2018年06月04日 (月曜日)"/>
    <x v="2"/>
    <n v="47967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2"/>
    <x v="0"/>
    <s v="B１F 洋室C"/>
    <x v="3"/>
    <x v="1"/>
    <x v="1"/>
    <x v="0"/>
    <s v="2018年06月04日 (月曜日)"/>
    <x v="3"/>
    <n v="47969"/>
    <n v="10538"/>
    <s v="（企）一般財団法人　ライフ・プランニング・センター"/>
    <x v="3"/>
    <x v="0"/>
    <n v="25"/>
    <n v="3000"/>
    <n v="3000"/>
    <n v="3000"/>
    <n v="3000"/>
    <n v="3000"/>
    <x v="0"/>
    <x v="0"/>
    <x v="0"/>
    <n v="0"/>
    <x v="0"/>
    <x v="0"/>
  </r>
  <r>
    <x v="2"/>
    <x v="0"/>
    <s v="B１F 洋室A・B"/>
    <x v="2"/>
    <x v="2"/>
    <x v="2"/>
    <x v="0"/>
    <s v="2018年06月04日 (月曜日)"/>
    <x v="1"/>
    <n v="47970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四番町集会室　洋室"/>
    <x v="0"/>
    <x v="1"/>
    <x v="1"/>
    <x v="0"/>
    <s v="2018年06月04日 (月曜日)"/>
    <x v="9"/>
    <n v="52329"/>
    <n v="23868"/>
    <s v="めでたし、めでたし"/>
    <x v="3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25"/>
    <n v="27300"/>
    <n v="9800"/>
    <n v="9800"/>
    <n v="9800"/>
    <n v="9800"/>
    <x v="0"/>
    <x v="0"/>
    <x v="0"/>
    <n v="0"/>
    <x v="0"/>
    <x v="2"/>
  </r>
  <r>
    <x v="3"/>
    <x v="0"/>
    <s v="B１F 洋室A・B"/>
    <x v="1"/>
    <x v="0"/>
    <x v="0"/>
    <x v="0"/>
    <s v="2018年06月05日 (火曜日)"/>
    <x v="1"/>
    <n v="47972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A"/>
    <x v="2"/>
    <x v="0"/>
    <x v="0"/>
    <x v="0"/>
    <s v="2018年06月05日 (火曜日)"/>
    <x v="2"/>
    <n v="47973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B１F 洋室C"/>
    <x v="0"/>
    <x v="0"/>
    <x v="0"/>
    <x v="0"/>
    <s v="2018年06月05日 (火曜日)"/>
    <x v="3"/>
    <n v="47974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B"/>
    <x v="3"/>
    <x v="0"/>
    <x v="0"/>
    <x v="0"/>
    <s v="2018年06月05日 (火曜日)"/>
    <x v="4"/>
    <n v="47975"/>
    <n v="10538"/>
    <s v="（企）一般財団法人　ライフ・プランニング・センター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D"/>
    <x v="3"/>
    <x v="0"/>
    <x v="1"/>
    <x v="0"/>
    <s v="2018年06月05日 (火曜日)"/>
    <x v="8"/>
    <n v="47976"/>
    <n v="22497"/>
    <s v="（企）ソウルドアウト株式会社"/>
    <x v="1"/>
    <x v="0"/>
    <n v="4"/>
    <n v="3500"/>
    <n v="3500"/>
    <n v="3500"/>
    <n v="3500"/>
    <n v="3500"/>
    <x v="0"/>
    <x v="0"/>
    <x v="0"/>
    <n v="0"/>
    <x v="0"/>
    <x v="0"/>
  </r>
  <r>
    <x v="3"/>
    <x v="0"/>
    <s v="１F 和室A"/>
    <x v="1"/>
    <x v="1"/>
    <x v="1"/>
    <x v="0"/>
    <s v="2018年06月05日 (火曜日)"/>
    <x v="2"/>
    <n v="47977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3"/>
    <x v="0"/>
    <s v="１F 和室B"/>
    <x v="1"/>
    <x v="1"/>
    <x v="1"/>
    <x v="0"/>
    <s v="2018年06月05日 (火曜日)"/>
    <x v="4"/>
    <n v="47978"/>
    <n v="5"/>
    <s v="児童・家庭支援センター"/>
    <x v="3"/>
    <x v="1"/>
    <n v="0"/>
    <n v="3000"/>
    <n v="0"/>
    <n v="0"/>
    <n v="0"/>
    <n v="0"/>
    <x v="0"/>
    <x v="0"/>
    <x v="0"/>
    <n v="0"/>
    <x v="0"/>
    <x v="1"/>
  </r>
  <r>
    <x v="3"/>
    <x v="0"/>
    <s v="B１F 洋室A・B"/>
    <x v="2"/>
    <x v="1"/>
    <x v="1"/>
    <x v="0"/>
    <s v="2018年06月05日 (火曜日)"/>
    <x v="11"/>
    <n v="47979"/>
    <n v="4795"/>
    <s v="キッズバレエサークル"/>
    <x v="3"/>
    <x v="2"/>
    <n v="0"/>
    <n v="6600"/>
    <n v="3300"/>
    <n v="3300"/>
    <n v="3300"/>
    <n v="3300"/>
    <x v="0"/>
    <x v="0"/>
    <x v="0"/>
    <n v="0"/>
    <x v="0"/>
    <x v="0"/>
  </r>
  <r>
    <x v="3"/>
    <x v="0"/>
    <s v="B１F 洋室C"/>
    <x v="2"/>
    <x v="1"/>
    <x v="1"/>
    <x v="0"/>
    <s v="2018年06月05日 (火曜日)"/>
    <x v="3"/>
    <n v="47980"/>
    <n v="7211"/>
    <s v="Ｇ・リズミック東子"/>
    <x v="3"/>
    <x v="2"/>
    <n v="0"/>
    <n v="3000"/>
    <n v="1500"/>
    <n v="1500"/>
    <n v="1500"/>
    <n v="1500"/>
    <x v="0"/>
    <x v="0"/>
    <x v="0"/>
    <n v="0"/>
    <x v="0"/>
    <x v="0"/>
  </r>
  <r>
    <x v="3"/>
    <x v="0"/>
    <s v="B１F 洋室A・B"/>
    <x v="1"/>
    <x v="2"/>
    <x v="2"/>
    <x v="0"/>
    <s v="2018年06月05日 (火曜日)"/>
    <x v="1"/>
    <n v="47982"/>
    <n v="1103"/>
    <s v="糀町惣町睦会"/>
    <x v="4"/>
    <x v="1"/>
    <n v="0"/>
    <n v="9800"/>
    <n v="0"/>
    <n v="0"/>
    <n v="0"/>
    <n v="0"/>
    <x v="0"/>
    <x v="0"/>
    <x v="0"/>
    <n v="0"/>
    <x v="0"/>
    <x v="1"/>
  </r>
  <r>
    <x v="3"/>
    <x v="0"/>
    <s v="一番町集会室　洋室A"/>
    <x v="0"/>
    <x v="1"/>
    <x v="1"/>
    <x v="0"/>
    <s v="2018年06月05日 (火曜日)"/>
    <x v="6"/>
    <n v="52351"/>
    <n v="23868"/>
    <s v="めでたし、めでたし"/>
    <x v="3"/>
    <x v="0"/>
    <n v="0"/>
    <n v="1900"/>
    <n v="1900"/>
    <n v="1900"/>
    <n v="1900"/>
    <n v="1900"/>
    <x v="0"/>
    <x v="0"/>
    <x v="0"/>
    <n v="0"/>
    <x v="0"/>
    <x v="0"/>
  </r>
  <r>
    <x v="3"/>
    <x v="0"/>
    <s v="一番町集会室　洋室A"/>
    <x v="3"/>
    <x v="0"/>
    <x v="0"/>
    <x v="0"/>
    <s v="2018年06月05日 (火曜日)"/>
    <x v="6"/>
    <n v="53665"/>
    <n v="24645"/>
    <s v="（企）ＤＡＴＡビジネス㈱"/>
    <x v="0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4"/>
    <n v="46100"/>
    <n v="17550"/>
    <n v="17550"/>
    <n v="17550"/>
    <n v="17550"/>
    <x v="0"/>
    <x v="0"/>
    <x v="0"/>
    <n v="0"/>
    <x v="0"/>
    <x v="2"/>
  </r>
  <r>
    <x v="4"/>
    <x v="0"/>
    <s v="B１F 洋室C"/>
    <x v="1"/>
    <x v="0"/>
    <x v="0"/>
    <x v="0"/>
    <s v="2018年06月06日 (水曜日)"/>
    <x v="3"/>
    <n v="47984"/>
    <n v="1066"/>
    <s v="墨千会"/>
    <x v="0"/>
    <x v="1"/>
    <n v="0"/>
    <n v="2200"/>
    <n v="0"/>
    <n v="0"/>
    <n v="0"/>
    <n v="0"/>
    <x v="0"/>
    <x v="0"/>
    <x v="0"/>
    <n v="0"/>
    <x v="0"/>
    <x v="1"/>
  </r>
  <r>
    <x v="4"/>
    <x v="0"/>
    <s v="１F 和室A"/>
    <x v="2"/>
    <x v="0"/>
    <x v="0"/>
    <x v="0"/>
    <s v="2018年06月06日 (水曜日)"/>
    <x v="2"/>
    <n v="47985"/>
    <n v="10301"/>
    <s v="ロケラニ"/>
    <x v="0"/>
    <x v="2"/>
    <n v="0"/>
    <n v="3300"/>
    <n v="1650"/>
    <n v="1650"/>
    <n v="1650"/>
    <n v="1650"/>
    <x v="0"/>
    <x v="0"/>
    <x v="0"/>
    <n v="0"/>
    <x v="0"/>
    <x v="0"/>
  </r>
  <r>
    <x v="4"/>
    <x v="0"/>
    <s v="B１F 洋室A・B"/>
    <x v="1"/>
    <x v="0"/>
    <x v="1"/>
    <x v="0"/>
    <s v="2018年06月06日 (水曜日)"/>
    <x v="1"/>
    <n v="47986"/>
    <n v="1117"/>
    <s v="麹町婦人会"/>
    <x v="1"/>
    <x v="1"/>
    <n v="0"/>
    <n v="11400"/>
    <n v="0"/>
    <n v="0"/>
    <n v="0"/>
    <n v="0"/>
    <x v="0"/>
    <x v="0"/>
    <x v="0"/>
    <n v="0"/>
    <x v="0"/>
    <x v="1"/>
  </r>
  <r>
    <x v="4"/>
    <x v="0"/>
    <s v="１F 和室A"/>
    <x v="1"/>
    <x v="1"/>
    <x v="1"/>
    <x v="0"/>
    <s v="2018年06月06日 (水曜日)"/>
    <x v="2"/>
    <n v="47989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B１F 洋室D"/>
    <x v="2"/>
    <x v="1"/>
    <x v="1"/>
    <x v="0"/>
    <s v="2018年06月06日 (水曜日)"/>
    <x v="8"/>
    <n v="47990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B１F 洋室C"/>
    <x v="3"/>
    <x v="1"/>
    <x v="1"/>
    <x v="0"/>
    <s v="2018年06月06日 (水曜日)"/>
    <x v="3"/>
    <n v="47991"/>
    <n v="10538"/>
    <s v="（企）一般財団法人　ライフ・プランニング・センター"/>
    <x v="3"/>
    <x v="0"/>
    <n v="10"/>
    <n v="3000"/>
    <n v="3000"/>
    <n v="3000"/>
    <n v="3000"/>
    <n v="3000"/>
    <x v="0"/>
    <x v="0"/>
    <x v="0"/>
    <n v="0"/>
    <x v="0"/>
    <x v="0"/>
  </r>
  <r>
    <x v="4"/>
    <x v="0"/>
    <s v="一番町集会室　洋室A"/>
    <x v="0"/>
    <x v="1"/>
    <x v="1"/>
    <x v="0"/>
    <s v="2018年06月06日 (水曜日)"/>
    <x v="6"/>
    <n v="47992"/>
    <n v="24388"/>
    <s v="特定非営利活動法人　日本地雷処理・復興支援センター"/>
    <x v="3"/>
    <x v="0"/>
    <n v="0"/>
    <n v="1900"/>
    <n v="1900"/>
    <n v="1900"/>
    <n v="1900"/>
    <n v="1900"/>
    <x v="0"/>
    <x v="0"/>
    <x v="0"/>
    <n v="0"/>
    <x v="0"/>
    <x v="0"/>
  </r>
  <r>
    <x v="4"/>
    <x v="0"/>
    <s v="B１F 洋室C"/>
    <x v="0"/>
    <x v="2"/>
    <x v="2"/>
    <x v="0"/>
    <s v="2018年06月06日 (水曜日)"/>
    <x v="3"/>
    <n v="47993"/>
    <n v="7880"/>
    <s v="東京司法書士会千代田支部"/>
    <x v="4"/>
    <x v="0"/>
    <n v="0"/>
    <n v="4500"/>
    <n v="4500"/>
    <n v="4500"/>
    <n v="4500"/>
    <n v="4500"/>
    <x v="0"/>
    <x v="0"/>
    <x v="0"/>
    <n v="0"/>
    <x v="0"/>
    <x v="0"/>
  </r>
  <r>
    <x v="4"/>
    <x v="0"/>
    <s v="一番町集会室　洋室A"/>
    <x v="0"/>
    <x v="2"/>
    <x v="2"/>
    <x v="0"/>
    <s v="2018年06月06日 (水曜日)"/>
    <x v="6"/>
    <n v="47994"/>
    <n v="23143"/>
    <s v="特定非営利活動法人　ＭＰ研究会"/>
    <x v="4"/>
    <x v="0"/>
    <n v="25"/>
    <n v="3000"/>
    <n v="3000"/>
    <n v="3000"/>
    <n v="3000"/>
    <n v="3000"/>
    <x v="0"/>
    <x v="0"/>
    <x v="0"/>
    <n v="0"/>
    <x v="0"/>
    <x v="0"/>
  </r>
  <r>
    <x v="4"/>
    <x v="0"/>
    <s v="１F 和室B"/>
    <x v="1"/>
    <x v="1"/>
    <x v="1"/>
    <x v="0"/>
    <s v="2018年06月06日 (水曜日)"/>
    <x v="4"/>
    <n v="50303"/>
    <n v="1273"/>
    <s v="麹町出張所一見コード免除"/>
    <x v="3"/>
    <x v="1"/>
    <n v="0"/>
    <n v="3000"/>
    <n v="0"/>
    <n v="0"/>
    <n v="0"/>
    <n v="0"/>
    <x v="0"/>
    <x v="0"/>
    <x v="0"/>
    <n v="0"/>
    <x v="0"/>
    <x v="1"/>
  </r>
  <r>
    <x v="4"/>
    <x v="0"/>
    <s v="四番町集会室　洋室"/>
    <x v="2"/>
    <x v="0"/>
    <x v="1"/>
    <x v="0"/>
    <s v="2018年06月06日 (水曜日)"/>
    <x v="9"/>
    <n v="53690"/>
    <n v="4927"/>
    <s v="觀風會"/>
    <x v="1"/>
    <x v="2"/>
    <n v="0"/>
    <n v="32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35"/>
    <n v="42000"/>
    <n v="16650"/>
    <n v="16650"/>
    <n v="16650"/>
    <n v="16650"/>
    <x v="0"/>
    <x v="0"/>
    <x v="0"/>
    <n v="0"/>
    <x v="0"/>
    <x v="2"/>
  </r>
  <r>
    <x v="5"/>
    <x v="0"/>
    <s v="B１F 洋室A・B"/>
    <x v="1"/>
    <x v="0"/>
    <x v="0"/>
    <x v="0"/>
    <s v="2018年06月07日 (木曜日)"/>
    <x v="1"/>
    <n v="47995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5"/>
    <x v="0"/>
    <s v="四番町集会室　洋室"/>
    <x v="1"/>
    <x v="0"/>
    <x v="0"/>
    <x v="0"/>
    <s v="2018年06月07日 (木曜日)"/>
    <x v="9"/>
    <n v="47996"/>
    <n v="0"/>
    <s v="シルバートレーニングスタジオ"/>
    <x v="0"/>
    <x v="6"/>
    <n v="0"/>
    <n v="1300"/>
    <n v="0"/>
    <n v="0"/>
    <n v="0"/>
    <n v="0"/>
    <x v="0"/>
    <x v="0"/>
    <x v="0"/>
    <n v="0"/>
    <x v="0"/>
    <x v="1"/>
  </r>
  <r>
    <x v="5"/>
    <x v="0"/>
    <s v="B１F 洋室C"/>
    <x v="0"/>
    <x v="0"/>
    <x v="0"/>
    <x v="0"/>
    <s v="2018年06月07日 (木曜日)"/>
    <x v="3"/>
    <n v="47997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B１F 洋室A"/>
    <x v="0"/>
    <x v="1"/>
    <x v="1"/>
    <x v="0"/>
    <s v="2018年06月07日 (木曜日)"/>
    <x v="7"/>
    <n v="47999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四番町集会室　洋室"/>
    <x v="0"/>
    <x v="1"/>
    <x v="2"/>
    <x v="0"/>
    <s v="2018年06月07日 (木曜日)"/>
    <x v="9"/>
    <n v="48000"/>
    <n v="7746"/>
    <s v="洋美会"/>
    <x v="6"/>
    <x v="0"/>
    <n v="0"/>
    <n v="4900"/>
    <n v="4900"/>
    <n v="4900"/>
    <n v="4900"/>
    <n v="4900"/>
    <x v="0"/>
    <x v="0"/>
    <x v="0"/>
    <n v="0"/>
    <x v="0"/>
    <x v="0"/>
  </r>
  <r>
    <x v="5"/>
    <x v="0"/>
    <s v="１F 和室B"/>
    <x v="0"/>
    <x v="1"/>
    <x v="1"/>
    <x v="0"/>
    <s v="2018年06月07日 (木曜日)"/>
    <x v="4"/>
    <n v="48001"/>
    <n v="20989"/>
    <s v="花ノ本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B１F 洋室A・B"/>
    <x v="1"/>
    <x v="2"/>
    <x v="2"/>
    <x v="0"/>
    <s v="2018年06月07日 (木曜日)"/>
    <x v="1"/>
    <n v="48003"/>
    <n v="1103"/>
    <s v="糀町惣町睦会"/>
    <x v="4"/>
    <x v="1"/>
    <n v="0"/>
    <n v="9800"/>
    <n v="0"/>
    <n v="0"/>
    <n v="0"/>
    <n v="0"/>
    <x v="0"/>
    <x v="0"/>
    <x v="0"/>
    <n v="0"/>
    <x v="0"/>
    <x v="1"/>
  </r>
  <r>
    <x v="5"/>
    <x v="0"/>
    <s v="１F 和室A"/>
    <x v="0"/>
    <x v="2"/>
    <x v="2"/>
    <x v="0"/>
    <s v="2018年06月07日 (木曜日)"/>
    <x v="2"/>
    <n v="48004"/>
    <n v="7370"/>
    <s v="カレイ・ナー・プア"/>
    <x v="4"/>
    <x v="0"/>
    <n v="0"/>
    <n v="6700"/>
    <n v="6700"/>
    <n v="6700"/>
    <n v="6700"/>
    <n v="6700"/>
    <x v="0"/>
    <x v="0"/>
    <x v="0"/>
    <n v="0"/>
    <x v="0"/>
    <x v="0"/>
  </r>
  <r>
    <x v="5"/>
    <x v="0"/>
    <s v="一番町集会室　洋室A"/>
    <x v="0"/>
    <x v="2"/>
    <x v="2"/>
    <x v="0"/>
    <s v="2018年06月07日 (木曜日)"/>
    <x v="6"/>
    <n v="48005"/>
    <n v="23143"/>
    <s v="特定非営利活動法人　ＭＰ研究会"/>
    <x v="4"/>
    <x v="0"/>
    <n v="25"/>
    <n v="3000"/>
    <n v="3000"/>
    <n v="3000"/>
    <n v="3000"/>
    <n v="3000"/>
    <x v="0"/>
    <x v="0"/>
    <x v="0"/>
    <n v="0"/>
    <x v="0"/>
    <x v="0"/>
  </r>
  <r>
    <x v="5"/>
    <x v="0"/>
    <s v="B１F 洋室D"/>
    <x v="3"/>
    <x v="2"/>
    <x v="2"/>
    <x v="0"/>
    <s v="2018年06月07日 (木曜日)"/>
    <x v="8"/>
    <n v="48006"/>
    <n v="24044"/>
    <s v="（企）一般社団法人　東京福岡県人会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一番町集会室　洋室A"/>
    <x v="3"/>
    <x v="0"/>
    <x v="1"/>
    <x v="0"/>
    <s v="2018年06月07日 (木曜日)"/>
    <x v="6"/>
    <n v="50554"/>
    <n v="23638"/>
    <s v="（企）㈱ファクトリージャパングループ"/>
    <x v="1"/>
    <x v="0"/>
    <n v="20"/>
    <n v="3200"/>
    <n v="3200"/>
    <n v="3200"/>
    <n v="3200"/>
    <n v="3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45"/>
    <n v="45200"/>
    <n v="29300"/>
    <n v="29300"/>
    <n v="29300"/>
    <n v="29300"/>
    <x v="0"/>
    <x v="0"/>
    <x v="0"/>
    <n v="0"/>
    <x v="0"/>
    <x v="2"/>
  </r>
  <r>
    <x v="6"/>
    <x v="0"/>
    <s v="１F 和室A"/>
    <x v="1"/>
    <x v="0"/>
    <x v="0"/>
    <x v="0"/>
    <s v="2018年06月08日 (金曜日)"/>
    <x v="13"/>
    <n v="48007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１F 和室B"/>
    <x v="2"/>
    <x v="0"/>
    <x v="0"/>
    <x v="0"/>
    <s v="2018年06月08日 (金曜日)"/>
    <x v="4"/>
    <n v="48008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B１F 洋室C"/>
    <x v="0"/>
    <x v="0"/>
    <x v="0"/>
    <x v="0"/>
    <s v="2018年06月08日 (金曜日)"/>
    <x v="3"/>
    <n v="48009"/>
    <n v="24809"/>
    <s v="みなママ"/>
    <x v="0"/>
    <x v="0"/>
    <n v="0"/>
    <n v="2200"/>
    <n v="2200"/>
    <n v="2200"/>
    <n v="2200"/>
    <n v="2200"/>
    <x v="0"/>
    <x v="0"/>
    <x v="0"/>
    <n v="0"/>
    <x v="0"/>
    <x v="0"/>
  </r>
  <r>
    <x v="6"/>
    <x v="0"/>
    <s v="一番町集会室　洋室A"/>
    <x v="1"/>
    <x v="0"/>
    <x v="1"/>
    <x v="0"/>
    <s v="2018年06月08日 (金曜日)"/>
    <x v="6"/>
    <n v="48010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06月08日 (金曜日)"/>
    <x v="0"/>
    <n v="48011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B１F 洋室A"/>
    <x v="2"/>
    <x v="0"/>
    <x v="2"/>
    <x v="0"/>
    <s v="2018年06月08日 (金曜日)"/>
    <x v="7"/>
    <n v="48013"/>
    <n v="4927"/>
    <s v="觀風會"/>
    <x v="2"/>
    <x v="2"/>
    <n v="0"/>
    <n v="10600"/>
    <n v="5300"/>
    <n v="5300"/>
    <n v="5300"/>
    <n v="5300"/>
    <x v="0"/>
    <x v="0"/>
    <x v="0"/>
    <n v="0"/>
    <x v="0"/>
    <x v="0"/>
  </r>
  <r>
    <x v="6"/>
    <x v="0"/>
    <s v="B１F 洋室C"/>
    <x v="1"/>
    <x v="1"/>
    <x v="1"/>
    <x v="0"/>
    <s v="2018年06月08日 (金曜日)"/>
    <x v="3"/>
    <n v="48015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B"/>
    <x v="2"/>
    <x v="1"/>
    <x v="2"/>
    <x v="0"/>
    <s v="2018年06月08日 (金曜日)"/>
    <x v="10"/>
    <n v="48017"/>
    <n v="20321"/>
    <s v="番町きりんキッズ"/>
    <x v="6"/>
    <x v="2"/>
    <n v="0"/>
    <n v="8200"/>
    <n v="4100"/>
    <n v="4100"/>
    <n v="4100"/>
    <n v="4100"/>
    <x v="0"/>
    <x v="0"/>
    <x v="0"/>
    <n v="0"/>
    <x v="0"/>
    <x v="0"/>
  </r>
  <r>
    <x v="6"/>
    <x v="0"/>
    <s v="１F 和室B"/>
    <x v="0"/>
    <x v="1"/>
    <x v="2"/>
    <x v="0"/>
    <s v="2018年06月08日 (金曜日)"/>
    <x v="4"/>
    <n v="48018"/>
    <n v="20989"/>
    <s v="花ノ本会"/>
    <x v="6"/>
    <x v="0"/>
    <n v="0"/>
    <n v="7500"/>
    <n v="7500"/>
    <n v="7500"/>
    <n v="7500"/>
    <n v="7500"/>
    <x v="0"/>
    <x v="0"/>
    <x v="0"/>
    <n v="0"/>
    <x v="0"/>
    <x v="0"/>
  </r>
  <r>
    <x v="6"/>
    <x v="0"/>
    <s v="B１F 洋室D"/>
    <x v="1"/>
    <x v="2"/>
    <x v="2"/>
    <x v="0"/>
    <s v="2018年06月08日 (金曜日)"/>
    <x v="8"/>
    <n v="48020"/>
    <n v="1112"/>
    <s v="平河町二丁目町会"/>
    <x v="4"/>
    <x v="1"/>
    <n v="0"/>
    <n v="3000"/>
    <n v="0"/>
    <n v="0"/>
    <n v="0"/>
    <n v="0"/>
    <x v="0"/>
    <x v="0"/>
    <x v="0"/>
    <n v="0"/>
    <x v="0"/>
    <x v="1"/>
  </r>
  <r>
    <x v="6"/>
    <x v="0"/>
    <s v="１F 和室A"/>
    <x v="2"/>
    <x v="2"/>
    <x v="2"/>
    <x v="0"/>
    <s v="2018年06月08日 (金曜日)"/>
    <x v="2"/>
    <n v="48021"/>
    <n v="10641"/>
    <s v="アネラ　パパ　ケイキ"/>
    <x v="4"/>
    <x v="2"/>
    <n v="0"/>
    <n v="6700"/>
    <n v="3350"/>
    <n v="3350"/>
    <n v="3350"/>
    <n v="3350"/>
    <x v="0"/>
    <x v="0"/>
    <x v="0"/>
    <n v="0"/>
    <x v="0"/>
    <x v="0"/>
  </r>
  <r>
    <x v="6"/>
    <x v="0"/>
    <s v="四番町集会室　洋室"/>
    <x v="1"/>
    <x v="2"/>
    <x v="2"/>
    <x v="0"/>
    <s v="2018年06月08日 (金曜日)"/>
    <x v="9"/>
    <n v="54543"/>
    <n v="1307"/>
    <s v="九段四丁目町会"/>
    <x v="4"/>
    <x v="1"/>
    <n v="0"/>
    <n v="3000"/>
    <n v="0"/>
    <n v="0"/>
    <n v="0"/>
    <n v="0"/>
    <x v="0"/>
    <x v="0"/>
    <x v="0"/>
    <n v="0"/>
    <x v="0"/>
    <x v="1"/>
  </r>
  <r>
    <x v="6"/>
    <x v="0"/>
    <s v="一番町集会室　洋室A"/>
    <x v="0"/>
    <x v="2"/>
    <x v="2"/>
    <x v="0"/>
    <s v="2018年06月08日 (金曜日)"/>
    <x v="6"/>
    <n v="54873"/>
    <n v="24931"/>
    <s v="劇団アニマ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B１F 洋室D"/>
    <x v="3"/>
    <x v="1"/>
    <x v="1"/>
    <x v="0"/>
    <s v="2018年06月08日 (金曜日)"/>
    <x v="8"/>
    <n v="55171"/>
    <n v="23262"/>
    <s v="（企）宏輝株式会社"/>
    <x v="3"/>
    <x v="0"/>
    <n v="0"/>
    <n v="2000"/>
    <n v="2000"/>
    <n v="2000"/>
    <n v="2000"/>
    <n v="2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0"/>
    <n v="59800"/>
    <n v="28550"/>
    <n v="28550"/>
    <n v="28550"/>
    <n v="28550"/>
    <x v="0"/>
    <x v="0"/>
    <x v="0"/>
    <n v="0"/>
    <x v="0"/>
    <x v="2"/>
  </r>
  <r>
    <x v="7"/>
    <x v="0"/>
    <s v="１F 和室A"/>
    <x v="1"/>
    <x v="0"/>
    <x v="2"/>
    <x v="0"/>
    <s v="2018年06月09日 (土曜日)"/>
    <x v="2"/>
    <n v="48022"/>
    <n v="0"/>
    <s v="山王祭"/>
    <x v="2"/>
    <x v="6"/>
    <n v="0"/>
    <n v="14500"/>
    <n v="0"/>
    <n v="0"/>
    <n v="0"/>
    <n v="0"/>
    <x v="0"/>
    <x v="0"/>
    <x v="0"/>
    <n v="0"/>
    <x v="0"/>
    <x v="1"/>
  </r>
  <r>
    <x v="7"/>
    <x v="0"/>
    <s v="１F 和室B"/>
    <x v="1"/>
    <x v="0"/>
    <x v="2"/>
    <x v="0"/>
    <s v="2018年06月09日 (土曜日)"/>
    <x v="4"/>
    <n v="48023"/>
    <n v="0"/>
    <s v="山王祭"/>
    <x v="2"/>
    <x v="6"/>
    <n v="0"/>
    <n v="9700"/>
    <n v="0"/>
    <n v="0"/>
    <n v="0"/>
    <n v="0"/>
    <x v="0"/>
    <x v="0"/>
    <x v="0"/>
    <n v="0"/>
    <x v="0"/>
    <x v="1"/>
  </r>
  <r>
    <x v="7"/>
    <x v="0"/>
    <s v="B１F 洋室A・B"/>
    <x v="1"/>
    <x v="0"/>
    <x v="2"/>
    <x v="0"/>
    <s v="2018年06月09日 (土曜日)"/>
    <x v="1"/>
    <n v="48024"/>
    <n v="0"/>
    <s v="山王祭"/>
    <x v="2"/>
    <x v="6"/>
    <n v="0"/>
    <n v="21200"/>
    <n v="0"/>
    <n v="0"/>
    <n v="0"/>
    <n v="0"/>
    <x v="0"/>
    <x v="0"/>
    <x v="0"/>
    <n v="0"/>
    <x v="0"/>
    <x v="1"/>
  </r>
  <r>
    <x v="7"/>
    <x v="0"/>
    <s v="B１F 洋室C"/>
    <x v="1"/>
    <x v="0"/>
    <x v="2"/>
    <x v="0"/>
    <s v="2018年06月09日 (土曜日)"/>
    <x v="3"/>
    <n v="48025"/>
    <n v="0"/>
    <s v="山王祭"/>
    <x v="2"/>
    <x v="6"/>
    <n v="0"/>
    <n v="9700"/>
    <n v="0"/>
    <n v="0"/>
    <n v="0"/>
    <n v="0"/>
    <x v="0"/>
    <x v="0"/>
    <x v="0"/>
    <n v="0"/>
    <x v="0"/>
    <x v="1"/>
  </r>
  <r>
    <x v="7"/>
    <x v="0"/>
    <s v="B１F 洋室D"/>
    <x v="1"/>
    <x v="0"/>
    <x v="2"/>
    <x v="0"/>
    <s v="2018年06月09日 (土曜日)"/>
    <x v="8"/>
    <n v="48026"/>
    <n v="0"/>
    <s v="山王祭"/>
    <x v="2"/>
    <x v="6"/>
    <n v="0"/>
    <n v="6500"/>
    <n v="0"/>
    <n v="0"/>
    <n v="0"/>
    <n v="0"/>
    <x v="0"/>
    <x v="0"/>
    <x v="0"/>
    <n v="0"/>
    <x v="0"/>
    <x v="1"/>
  </r>
  <r>
    <x v="7"/>
    <x v="0"/>
    <s v="一番町集会室　洋室A"/>
    <x v="1"/>
    <x v="0"/>
    <x v="1"/>
    <x v="0"/>
    <s v="2018年06月09日 (土曜日)"/>
    <x v="6"/>
    <n v="48027"/>
    <n v="0"/>
    <s v="山王祭"/>
    <x v="1"/>
    <x v="6"/>
    <n v="0"/>
    <n v="3200"/>
    <n v="0"/>
    <n v="0"/>
    <n v="0"/>
    <n v="0"/>
    <x v="0"/>
    <x v="0"/>
    <x v="0"/>
    <n v="0"/>
    <x v="0"/>
    <x v="1"/>
  </r>
  <r>
    <x v="7"/>
    <x v="0"/>
    <s v="一番町集会室　洋室B（料理室）"/>
    <x v="1"/>
    <x v="0"/>
    <x v="2"/>
    <x v="0"/>
    <s v="2018年06月09日 (土曜日)"/>
    <x v="0"/>
    <n v="48028"/>
    <n v="0"/>
    <s v="山王祭"/>
    <x v="2"/>
    <x v="6"/>
    <n v="0"/>
    <n v="3700"/>
    <n v="0"/>
    <n v="0"/>
    <n v="0"/>
    <n v="0"/>
    <x v="0"/>
    <x v="0"/>
    <x v="0"/>
    <n v="0"/>
    <x v="0"/>
    <x v="1"/>
  </r>
  <r>
    <x v="7"/>
    <x v="0"/>
    <s v="四番町集会室　洋室"/>
    <x v="1"/>
    <x v="0"/>
    <x v="2"/>
    <x v="0"/>
    <s v="2018年06月09日 (土曜日)"/>
    <x v="9"/>
    <n v="48029"/>
    <n v="0"/>
    <s v="山王祭"/>
    <x v="2"/>
    <x v="6"/>
    <n v="0"/>
    <n v="6200"/>
    <n v="0"/>
    <n v="0"/>
    <n v="0"/>
    <n v="0"/>
    <x v="0"/>
    <x v="0"/>
    <x v="0"/>
    <n v="0"/>
    <x v="0"/>
    <x v="1"/>
  </r>
  <r>
    <x v="7"/>
    <x v="0"/>
    <s v="一番町集会室　洋室A"/>
    <x v="1"/>
    <x v="2"/>
    <x v="2"/>
    <x v="0"/>
    <s v="2018年06月09日 (土曜日)"/>
    <x v="6"/>
    <n v="51788"/>
    <n v="0"/>
    <s v="山王祭"/>
    <x v="4"/>
    <x v="6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0"/>
    <n v="77700"/>
    <n v="0"/>
    <n v="0"/>
    <n v="0"/>
    <n v="0"/>
    <x v="0"/>
    <x v="0"/>
    <x v="0"/>
    <n v="0"/>
    <x v="0"/>
    <x v="2"/>
  </r>
  <r>
    <x v="2"/>
    <x v="0"/>
    <s v="１F 和室B"/>
    <x v="2"/>
    <x v="0"/>
    <x v="0"/>
    <x v="0"/>
    <s v="2018年06月11日 (月曜日)"/>
    <x v="4"/>
    <n v="48031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2"/>
    <x v="0"/>
    <s v="１F 和室B"/>
    <x v="1"/>
    <x v="1"/>
    <x v="1"/>
    <x v="0"/>
    <s v="2018年06月11日 (月曜日)"/>
    <x v="4"/>
    <n v="48032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B１F 洋室D"/>
    <x v="2"/>
    <x v="1"/>
    <x v="1"/>
    <x v="0"/>
    <s v="2018年06月11日 (月曜日)"/>
    <x v="8"/>
    <n v="48034"/>
    <n v="6083"/>
    <s v="フラワーサークル　ｒｅｖｅ"/>
    <x v="3"/>
    <x v="2"/>
    <n v="0"/>
    <n v="2000"/>
    <n v="1000"/>
    <n v="1000"/>
    <n v="1000"/>
    <n v="1000"/>
    <x v="0"/>
    <x v="0"/>
    <x v="0"/>
    <n v="0"/>
    <x v="0"/>
    <x v="0"/>
  </r>
  <r>
    <x v="2"/>
    <x v="0"/>
    <s v="B１F 洋室A・B"/>
    <x v="2"/>
    <x v="2"/>
    <x v="2"/>
    <x v="0"/>
    <s v="2018年06月11日 (月曜日)"/>
    <x v="1"/>
    <n v="48035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B１F 洋室C"/>
    <x v="0"/>
    <x v="1"/>
    <x v="1"/>
    <x v="0"/>
    <s v="2018年06月11日 (月曜日)"/>
    <x v="3"/>
    <n v="50910"/>
    <n v="22456"/>
    <s v="ＨＲ経済勉強会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一番町集会室　洋室A"/>
    <x v="0"/>
    <x v="1"/>
    <x v="1"/>
    <x v="0"/>
    <s v="2018年06月11日 (月曜日)"/>
    <x v="6"/>
    <n v="52438"/>
    <n v="23868"/>
    <s v="めでたし、めでたし"/>
    <x v="3"/>
    <x v="0"/>
    <n v="0"/>
    <n v="1900"/>
    <n v="1900"/>
    <n v="1900"/>
    <n v="1900"/>
    <n v="1900"/>
    <x v="0"/>
    <x v="0"/>
    <x v="0"/>
    <n v="0"/>
    <x v="0"/>
    <x v="0"/>
  </r>
  <r>
    <x v="2"/>
    <x v="0"/>
    <s v="四番町集会室　洋室"/>
    <x v="0"/>
    <x v="0"/>
    <x v="1"/>
    <x v="0"/>
    <s v="2018年06月11日 (月曜日)"/>
    <x v="9"/>
    <n v="54945"/>
    <n v="24855"/>
    <s v="（無効）経理スタートＵＰ研修会"/>
    <x v="1"/>
    <x v="0"/>
    <n v="5"/>
    <n v="3200"/>
    <n v="3200"/>
    <n v="3200"/>
    <n v="3200"/>
    <n v="0"/>
    <x v="0"/>
    <x v="0"/>
    <x v="0"/>
    <n v="3200"/>
    <x v="0"/>
    <x v="0"/>
  </r>
  <r>
    <x v="1"/>
    <x v="0"/>
    <m/>
    <x v="0"/>
    <x v="3"/>
    <x v="3"/>
    <x v="1"/>
    <m/>
    <x v="5"/>
    <m/>
    <m/>
    <m/>
    <x v="5"/>
    <x v="3"/>
    <n v="5"/>
    <n v="25100"/>
    <n v="15100"/>
    <n v="15100"/>
    <n v="15100"/>
    <n v="11900"/>
    <x v="0"/>
    <x v="0"/>
    <x v="0"/>
    <n v="3200"/>
    <x v="0"/>
    <x v="2"/>
  </r>
  <r>
    <x v="3"/>
    <x v="0"/>
    <s v="B１F 洋室A・B"/>
    <x v="1"/>
    <x v="0"/>
    <x v="0"/>
    <x v="0"/>
    <s v="2018年06月12日 (火曜日)"/>
    <x v="1"/>
    <n v="48036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06月12日 (火曜日)"/>
    <x v="3"/>
    <n v="48038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B"/>
    <x v="1"/>
    <x v="1"/>
    <x v="1"/>
    <x v="0"/>
    <s v="2018年06月12日 (火曜日)"/>
    <x v="4"/>
    <n v="48039"/>
    <n v="2500"/>
    <s v="千代田区民踊連盟麹町支部"/>
    <x v="3"/>
    <x v="1"/>
    <n v="0"/>
    <n v="3000"/>
    <n v="0"/>
    <n v="0"/>
    <n v="0"/>
    <n v="0"/>
    <x v="0"/>
    <x v="0"/>
    <x v="0"/>
    <n v="0"/>
    <x v="0"/>
    <x v="1"/>
  </r>
  <r>
    <x v="3"/>
    <x v="0"/>
    <s v="１F 和室A"/>
    <x v="2"/>
    <x v="1"/>
    <x v="1"/>
    <x v="0"/>
    <s v="2018年06月12日 (火曜日)"/>
    <x v="2"/>
    <n v="48040"/>
    <n v="7211"/>
    <s v="Ｇ・リズミック東子"/>
    <x v="3"/>
    <x v="2"/>
    <n v="0"/>
    <n v="4500"/>
    <n v="2250"/>
    <n v="2250"/>
    <n v="2250"/>
    <n v="2250"/>
    <x v="0"/>
    <x v="0"/>
    <x v="0"/>
    <n v="0"/>
    <x v="0"/>
    <x v="0"/>
  </r>
  <r>
    <x v="3"/>
    <x v="0"/>
    <s v="一番町集会室　洋室A"/>
    <x v="3"/>
    <x v="0"/>
    <x v="1"/>
    <x v="0"/>
    <s v="2018年06月12日 (火曜日)"/>
    <x v="6"/>
    <n v="50555"/>
    <n v="23638"/>
    <s v="（企）㈱ファクトリージャパングループ"/>
    <x v="1"/>
    <x v="0"/>
    <n v="20"/>
    <n v="3200"/>
    <n v="3200"/>
    <n v="3200"/>
    <n v="3200"/>
    <n v="3200"/>
    <x v="0"/>
    <x v="0"/>
    <x v="0"/>
    <n v="0"/>
    <x v="0"/>
    <x v="0"/>
  </r>
  <r>
    <x v="3"/>
    <x v="0"/>
    <s v="四番町集会室　洋室"/>
    <x v="2"/>
    <x v="2"/>
    <x v="2"/>
    <x v="0"/>
    <s v="2018年06月12日 (火曜日)"/>
    <x v="9"/>
    <n v="51752"/>
    <n v="21476"/>
    <s v="ライオンズマンション一番町第２管理組合"/>
    <x v="4"/>
    <x v="2"/>
    <n v="15"/>
    <n v="3000"/>
    <n v="1500"/>
    <n v="1500"/>
    <n v="1500"/>
    <n v="1500"/>
    <x v="0"/>
    <x v="0"/>
    <x v="0"/>
    <n v="0"/>
    <x v="0"/>
    <x v="0"/>
  </r>
  <r>
    <x v="3"/>
    <x v="0"/>
    <s v="四番町集会室　洋室"/>
    <x v="0"/>
    <x v="1"/>
    <x v="1"/>
    <x v="0"/>
    <s v="2018年06月12日 (火曜日)"/>
    <x v="9"/>
    <n v="52456"/>
    <n v="23868"/>
    <s v="めでたし、めでたし"/>
    <x v="3"/>
    <x v="0"/>
    <n v="0"/>
    <n v="1900"/>
    <n v="1900"/>
    <n v="1900"/>
    <n v="1900"/>
    <n v="1900"/>
    <x v="0"/>
    <x v="0"/>
    <x v="0"/>
    <n v="0"/>
    <x v="0"/>
    <x v="0"/>
  </r>
  <r>
    <x v="3"/>
    <x v="0"/>
    <s v="B１F 洋室B"/>
    <x v="0"/>
    <x v="2"/>
    <x v="2"/>
    <x v="0"/>
    <s v="2018年06月12日 (火曜日)"/>
    <x v="10"/>
    <n v="53486"/>
    <n v="10471"/>
    <s v="チームワンネス"/>
    <x v="4"/>
    <x v="0"/>
    <n v="40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75"/>
    <n v="27500"/>
    <n v="15950"/>
    <n v="15950"/>
    <n v="15950"/>
    <n v="15950"/>
    <x v="0"/>
    <x v="0"/>
    <x v="0"/>
    <n v="0"/>
    <x v="0"/>
    <x v="2"/>
  </r>
  <r>
    <x v="4"/>
    <x v="0"/>
    <s v="B１F 洋室D"/>
    <x v="2"/>
    <x v="0"/>
    <x v="0"/>
    <x v="0"/>
    <s v="2018年06月13日 (水曜日)"/>
    <x v="8"/>
    <n v="48044"/>
    <n v="9751"/>
    <s v="九華会書道"/>
    <x v="0"/>
    <x v="2"/>
    <n v="0"/>
    <n v="1500"/>
    <n v="750"/>
    <n v="750"/>
    <n v="750"/>
    <n v="750"/>
    <x v="0"/>
    <x v="0"/>
    <x v="0"/>
    <n v="0"/>
    <x v="0"/>
    <x v="0"/>
  </r>
  <r>
    <x v="4"/>
    <x v="0"/>
    <s v="B１F 洋室A"/>
    <x v="2"/>
    <x v="0"/>
    <x v="0"/>
    <x v="0"/>
    <s v="2018年06月13日 (水曜日)"/>
    <x v="7"/>
    <n v="48045"/>
    <n v="23421"/>
    <s v="フェリシテ"/>
    <x v="0"/>
    <x v="2"/>
    <n v="0"/>
    <n v="2400"/>
    <n v="1200"/>
    <n v="1200"/>
    <n v="1200"/>
    <n v="1200"/>
    <x v="0"/>
    <x v="0"/>
    <x v="0"/>
    <n v="0"/>
    <x v="0"/>
    <x v="0"/>
  </r>
  <r>
    <x v="4"/>
    <x v="0"/>
    <s v="一番町集会室　洋室A"/>
    <x v="3"/>
    <x v="0"/>
    <x v="1"/>
    <x v="0"/>
    <s v="2018年06月13日 (水曜日)"/>
    <x v="6"/>
    <n v="48046"/>
    <n v="10736"/>
    <s v="（企）朝日税理士法人"/>
    <x v="1"/>
    <x v="0"/>
    <n v="5"/>
    <n v="3200"/>
    <n v="3200"/>
    <n v="3200"/>
    <n v="3200"/>
    <n v="3200"/>
    <x v="0"/>
    <x v="0"/>
    <x v="0"/>
    <n v="0"/>
    <x v="0"/>
    <x v="0"/>
  </r>
  <r>
    <x v="4"/>
    <x v="0"/>
    <s v="１F 和室B"/>
    <x v="2"/>
    <x v="0"/>
    <x v="2"/>
    <x v="0"/>
    <s v="2018年06月13日 (水曜日)"/>
    <x v="4"/>
    <n v="48047"/>
    <n v="4927"/>
    <s v="觀風會"/>
    <x v="2"/>
    <x v="2"/>
    <n v="0"/>
    <n v="9700"/>
    <n v="4850"/>
    <n v="4850"/>
    <n v="4850"/>
    <n v="4850"/>
    <x v="0"/>
    <x v="0"/>
    <x v="0"/>
    <n v="0"/>
    <x v="0"/>
    <x v="0"/>
  </r>
  <r>
    <x v="4"/>
    <x v="0"/>
    <s v="B１F 洋室A・B"/>
    <x v="1"/>
    <x v="1"/>
    <x v="1"/>
    <x v="0"/>
    <s v="2018年06月13日 (水曜日)"/>
    <x v="1"/>
    <n v="48048"/>
    <n v="13"/>
    <s v="災害対策・危機管理課"/>
    <x v="3"/>
    <x v="1"/>
    <n v="0"/>
    <n v="6600"/>
    <n v="0"/>
    <n v="0"/>
    <n v="0"/>
    <n v="0"/>
    <x v="0"/>
    <x v="0"/>
    <x v="0"/>
    <n v="0"/>
    <x v="0"/>
    <x v="1"/>
  </r>
  <r>
    <x v="4"/>
    <x v="0"/>
    <s v="１F 和室A"/>
    <x v="1"/>
    <x v="1"/>
    <x v="1"/>
    <x v="0"/>
    <s v="2018年06月13日 (水曜日)"/>
    <x v="2"/>
    <n v="48049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B１F 洋室D"/>
    <x v="2"/>
    <x v="1"/>
    <x v="1"/>
    <x v="0"/>
    <s v="2018年06月13日 (水曜日)"/>
    <x v="8"/>
    <n v="48050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B１F 洋室C"/>
    <x v="0"/>
    <x v="1"/>
    <x v="2"/>
    <x v="0"/>
    <s v="2018年06月13日 (水曜日)"/>
    <x v="3"/>
    <n v="48051"/>
    <n v="9564"/>
    <s v="東京中小企業家同友会"/>
    <x v="6"/>
    <x v="0"/>
    <n v="30"/>
    <n v="7500"/>
    <n v="7500"/>
    <n v="7500"/>
    <n v="7500"/>
    <n v="7500"/>
    <x v="0"/>
    <x v="0"/>
    <x v="0"/>
    <n v="0"/>
    <x v="0"/>
    <x v="0"/>
  </r>
  <r>
    <x v="4"/>
    <x v="0"/>
    <s v="１F 和室A"/>
    <x v="0"/>
    <x v="2"/>
    <x v="2"/>
    <x v="0"/>
    <s v="2018年06月13日 (水曜日)"/>
    <x v="2"/>
    <n v="48052"/>
    <n v="24090"/>
    <s v="呼吸の会"/>
    <x v="4"/>
    <x v="0"/>
    <n v="0"/>
    <n v="6700"/>
    <n v="6700"/>
    <n v="6700"/>
    <n v="6700"/>
    <n v="6700"/>
    <x v="0"/>
    <x v="0"/>
    <x v="0"/>
    <n v="0"/>
    <x v="0"/>
    <x v="0"/>
  </r>
  <r>
    <x v="4"/>
    <x v="0"/>
    <s v="一番町集会室　洋室A"/>
    <x v="0"/>
    <x v="2"/>
    <x v="2"/>
    <x v="0"/>
    <s v="2018年06月13日 (水曜日)"/>
    <x v="6"/>
    <n v="48053"/>
    <n v="23143"/>
    <s v="特定非営利活動法人　ＭＰ研究会"/>
    <x v="4"/>
    <x v="0"/>
    <n v="25"/>
    <n v="3000"/>
    <n v="3000"/>
    <n v="3000"/>
    <n v="3000"/>
    <n v="3000"/>
    <x v="0"/>
    <x v="0"/>
    <x v="0"/>
    <n v="0"/>
    <x v="0"/>
    <x v="0"/>
  </r>
  <r>
    <x v="4"/>
    <x v="0"/>
    <s v="四番町集会室　洋室"/>
    <x v="0"/>
    <x v="0"/>
    <x v="0"/>
    <x v="0"/>
    <s v="2018年06月13日 (水曜日)"/>
    <x v="9"/>
    <n v="51546"/>
    <n v="20145"/>
    <s v="プリフラクラブ　麹町"/>
    <x v="0"/>
    <x v="0"/>
    <n v="4"/>
    <n v="1300"/>
    <n v="1300"/>
    <n v="1300"/>
    <n v="1300"/>
    <n v="1300"/>
    <x v="0"/>
    <x v="0"/>
    <x v="0"/>
    <n v="0"/>
    <x v="0"/>
    <x v="0"/>
  </r>
  <r>
    <x v="4"/>
    <x v="0"/>
    <s v="四番町集会室　洋室"/>
    <x v="1"/>
    <x v="1"/>
    <x v="1"/>
    <x v="0"/>
    <s v="2018年06月13日 (水曜日)"/>
    <x v="9"/>
    <n v="55410"/>
    <n v="5"/>
    <s v="児童・家庭支援センター"/>
    <x v="3"/>
    <x v="1"/>
    <n v="0"/>
    <n v="1900"/>
    <n v="0"/>
    <n v="0"/>
    <n v="0"/>
    <n v="0"/>
    <x v="0"/>
    <x v="0"/>
    <x v="0"/>
    <n v="0"/>
    <x v="0"/>
    <x v="1"/>
  </r>
  <r>
    <x v="4"/>
    <x v="0"/>
    <s v="B１F 洋室D"/>
    <x v="2"/>
    <x v="2"/>
    <x v="2"/>
    <x v="0"/>
    <s v="2018年06月13日 (水曜日)"/>
    <x v="8"/>
    <n v="55607"/>
    <n v="3358"/>
    <s v="朝日サテライト二番町管理組合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一番町集会室　洋室B（料理室）"/>
    <x v="1"/>
    <x v="1"/>
    <x v="1"/>
    <x v="0"/>
    <s v="2018年06月13日 (水曜日)"/>
    <x v="0"/>
    <n v="55635"/>
    <n v="1115"/>
    <s v="麹町長寿会"/>
    <x v="3"/>
    <x v="1"/>
    <n v="0"/>
    <n v="1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2"/>
    <n v="64"/>
    <n v="54500"/>
    <n v="31000"/>
    <n v="31000"/>
    <n v="31000"/>
    <n v="31000"/>
    <x v="0"/>
    <x v="0"/>
    <x v="0"/>
    <n v="0"/>
    <x v="0"/>
    <x v="2"/>
  </r>
  <r>
    <x v="5"/>
    <x v="0"/>
    <s v="B１F 洋室A・B"/>
    <x v="1"/>
    <x v="0"/>
    <x v="0"/>
    <x v="0"/>
    <s v="2018年06月14日 (木曜日)"/>
    <x v="1"/>
    <n v="48054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5"/>
    <x v="0"/>
    <s v="B１F 洋室C"/>
    <x v="0"/>
    <x v="0"/>
    <x v="0"/>
    <x v="0"/>
    <s v="2018年06月14日 (木曜日)"/>
    <x v="3"/>
    <n v="48055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一番町集会室　洋室A"/>
    <x v="3"/>
    <x v="0"/>
    <x v="1"/>
    <x v="0"/>
    <s v="2018年06月14日 (木曜日)"/>
    <x v="6"/>
    <n v="48056"/>
    <n v="10736"/>
    <s v="（企）朝日税理士法人"/>
    <x v="1"/>
    <x v="0"/>
    <n v="5"/>
    <n v="3200"/>
    <n v="3200"/>
    <n v="3200"/>
    <n v="3200"/>
    <n v="3200"/>
    <x v="0"/>
    <x v="0"/>
    <x v="0"/>
    <n v="0"/>
    <x v="0"/>
    <x v="0"/>
  </r>
  <r>
    <x v="5"/>
    <x v="0"/>
    <s v="B１F 洋室A"/>
    <x v="0"/>
    <x v="1"/>
    <x v="1"/>
    <x v="0"/>
    <s v="2018年06月14日 (木曜日)"/>
    <x v="7"/>
    <n v="48058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１F 和室B"/>
    <x v="0"/>
    <x v="1"/>
    <x v="1"/>
    <x v="0"/>
    <s v="2018年06月14日 (木曜日)"/>
    <x v="4"/>
    <n v="48059"/>
    <n v="21699"/>
    <s v="「和」を楽しむ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B１F 洋室C"/>
    <x v="2"/>
    <x v="1"/>
    <x v="1"/>
    <x v="0"/>
    <s v="2018年06月14日 (木曜日)"/>
    <x v="3"/>
    <n v="48060"/>
    <n v="1079"/>
    <s v="麹町料飲組合連合会"/>
    <x v="3"/>
    <x v="2"/>
    <n v="0"/>
    <n v="3000"/>
    <n v="1500"/>
    <n v="1500"/>
    <n v="1500"/>
    <n v="1500"/>
    <x v="0"/>
    <x v="0"/>
    <x v="0"/>
    <n v="0"/>
    <x v="0"/>
    <x v="0"/>
  </r>
  <r>
    <x v="5"/>
    <x v="0"/>
    <s v="一番町集会室　洋室B（料理室）"/>
    <x v="0"/>
    <x v="1"/>
    <x v="1"/>
    <x v="0"/>
    <s v="2018年06月14日 (木曜日)"/>
    <x v="0"/>
    <n v="48061"/>
    <n v="22350"/>
    <s v="アウトコンシェルジュ"/>
    <x v="3"/>
    <x v="0"/>
    <n v="0"/>
    <n v="1200"/>
    <n v="1200"/>
    <n v="1200"/>
    <n v="1200"/>
    <n v="1200"/>
    <x v="0"/>
    <x v="0"/>
    <x v="0"/>
    <n v="0"/>
    <x v="0"/>
    <x v="0"/>
  </r>
  <r>
    <x v="5"/>
    <x v="0"/>
    <s v="B１F 洋室B"/>
    <x v="3"/>
    <x v="1"/>
    <x v="1"/>
    <x v="0"/>
    <s v="2018年06月14日 (木曜日)"/>
    <x v="10"/>
    <n v="48062"/>
    <n v="10538"/>
    <s v="（企）一般財団法人　ライフ・プランニング・センター"/>
    <x v="3"/>
    <x v="0"/>
    <n v="20"/>
    <n v="3300"/>
    <n v="3300"/>
    <n v="3300"/>
    <n v="3300"/>
    <n v="3300"/>
    <x v="0"/>
    <x v="0"/>
    <x v="0"/>
    <n v="0"/>
    <x v="0"/>
    <x v="0"/>
  </r>
  <r>
    <x v="5"/>
    <x v="0"/>
    <s v="一番町集会室　洋室B（料理室）"/>
    <x v="0"/>
    <x v="2"/>
    <x v="2"/>
    <x v="0"/>
    <s v="2018年06月14日 (木曜日)"/>
    <x v="0"/>
    <n v="48063"/>
    <n v="22350"/>
    <s v="アウトコンシェルジュ"/>
    <x v="4"/>
    <x v="0"/>
    <n v="0"/>
    <n v="1800"/>
    <n v="1800"/>
    <n v="1800"/>
    <n v="1800"/>
    <n v="1800"/>
    <x v="0"/>
    <x v="0"/>
    <x v="0"/>
    <n v="0"/>
    <x v="0"/>
    <x v="0"/>
  </r>
  <r>
    <x v="5"/>
    <x v="0"/>
    <s v="一番町集会室　洋室A"/>
    <x v="0"/>
    <x v="2"/>
    <x v="2"/>
    <x v="0"/>
    <s v="2018年06月14日 (木曜日)"/>
    <x v="6"/>
    <n v="48064"/>
    <n v="23143"/>
    <s v="特定非営利活動法人　ＭＰ研究会"/>
    <x v="4"/>
    <x v="0"/>
    <n v="25"/>
    <n v="3000"/>
    <n v="3000"/>
    <n v="3000"/>
    <n v="3000"/>
    <n v="3000"/>
    <x v="0"/>
    <x v="0"/>
    <x v="0"/>
    <n v="0"/>
    <x v="0"/>
    <x v="0"/>
  </r>
  <r>
    <x v="5"/>
    <x v="0"/>
    <s v="B１F 洋室C"/>
    <x v="2"/>
    <x v="2"/>
    <x v="2"/>
    <x v="0"/>
    <s v="2018年06月14日 (木曜日)"/>
    <x v="3"/>
    <n v="48065"/>
    <n v="24248"/>
    <s v="パレステュディオ麹町管理組合"/>
    <x v="4"/>
    <x v="2"/>
    <n v="20"/>
    <n v="4500"/>
    <n v="2250"/>
    <n v="2250"/>
    <n v="2250"/>
    <n v="2250"/>
    <x v="0"/>
    <x v="0"/>
    <x v="0"/>
    <n v="0"/>
    <x v="0"/>
    <x v="0"/>
  </r>
  <r>
    <x v="5"/>
    <x v="0"/>
    <s v="B１F 洋室D"/>
    <x v="2"/>
    <x v="0"/>
    <x v="0"/>
    <x v="0"/>
    <s v="2018年06月14日 (木曜日)"/>
    <x v="8"/>
    <n v="54144"/>
    <n v="24581"/>
    <s v="日興ロイヤルパレス一番町第二管理組合"/>
    <x v="0"/>
    <x v="2"/>
    <n v="0"/>
    <n v="1500"/>
    <n v="750"/>
    <n v="750"/>
    <n v="750"/>
    <n v="750"/>
    <x v="0"/>
    <x v="0"/>
    <x v="0"/>
    <n v="0"/>
    <x v="0"/>
    <x v="0"/>
  </r>
  <r>
    <x v="5"/>
    <x v="0"/>
    <s v="B１F 洋室D"/>
    <x v="0"/>
    <x v="2"/>
    <x v="2"/>
    <x v="0"/>
    <s v="2018年06月14日 (木曜日)"/>
    <x v="8"/>
    <n v="54636"/>
    <n v="23921"/>
    <s v="ＮＰＯ　アジア太平洋資料センター"/>
    <x v="4"/>
    <x v="0"/>
    <n v="22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92"/>
    <n v="37800"/>
    <n v="28500"/>
    <n v="28500"/>
    <n v="28500"/>
    <n v="28500"/>
    <x v="0"/>
    <x v="0"/>
    <x v="0"/>
    <n v="0"/>
    <x v="0"/>
    <x v="2"/>
  </r>
  <r>
    <x v="6"/>
    <x v="0"/>
    <s v="１F 和室A"/>
    <x v="1"/>
    <x v="0"/>
    <x v="0"/>
    <x v="0"/>
    <s v="2018年06月15日 (金曜日)"/>
    <x v="13"/>
    <n v="48066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１F 和室B"/>
    <x v="2"/>
    <x v="0"/>
    <x v="0"/>
    <x v="0"/>
    <s v="2018年06月15日 (金曜日)"/>
    <x v="4"/>
    <n v="48068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B１F 洋室A・B"/>
    <x v="1"/>
    <x v="0"/>
    <x v="1"/>
    <x v="0"/>
    <s v="2018年06月15日 (金曜日)"/>
    <x v="1"/>
    <n v="48070"/>
    <n v="1105"/>
    <s v="麹町出張所地区連合町会"/>
    <x v="1"/>
    <x v="1"/>
    <n v="0"/>
    <n v="11400"/>
    <n v="0"/>
    <n v="0"/>
    <n v="0"/>
    <n v="0"/>
    <x v="0"/>
    <x v="0"/>
    <x v="0"/>
    <n v="0"/>
    <x v="0"/>
    <x v="1"/>
  </r>
  <r>
    <x v="6"/>
    <x v="0"/>
    <s v="一番町集会室　洋室A"/>
    <x v="1"/>
    <x v="0"/>
    <x v="1"/>
    <x v="0"/>
    <s v="2018年06月15日 (金曜日)"/>
    <x v="6"/>
    <n v="48071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06月15日 (金曜日)"/>
    <x v="0"/>
    <n v="48072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１F 和室A"/>
    <x v="1"/>
    <x v="1"/>
    <x v="1"/>
    <x v="0"/>
    <s v="2018年06月15日 (金曜日)"/>
    <x v="2"/>
    <n v="48073"/>
    <n v="1099"/>
    <s v="麹町二丁目町会婦人部同好会"/>
    <x v="3"/>
    <x v="1"/>
    <n v="0"/>
    <n v="45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8年06月15日 (金曜日)"/>
    <x v="3"/>
    <n v="48074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１F 和室B"/>
    <x v="1"/>
    <x v="1"/>
    <x v="1"/>
    <x v="0"/>
    <s v="2018年06月15日 (金曜日)"/>
    <x v="4"/>
    <n v="48075"/>
    <n v="5"/>
    <s v="児童・家庭支援センター"/>
    <x v="3"/>
    <x v="1"/>
    <n v="0"/>
    <n v="3000"/>
    <n v="0"/>
    <n v="0"/>
    <n v="0"/>
    <n v="0"/>
    <x v="0"/>
    <x v="0"/>
    <x v="0"/>
    <n v="0"/>
    <x v="0"/>
    <x v="1"/>
  </r>
  <r>
    <x v="6"/>
    <x v="0"/>
    <s v="四番町集会室　洋室"/>
    <x v="2"/>
    <x v="1"/>
    <x v="1"/>
    <x v="0"/>
    <s v="2018年06月15日 (金曜日)"/>
    <x v="9"/>
    <n v="48076"/>
    <n v="10641"/>
    <s v="アネラ　パパ　ケイキ"/>
    <x v="3"/>
    <x v="2"/>
    <n v="0"/>
    <n v="1900"/>
    <n v="950"/>
    <n v="950"/>
    <n v="950"/>
    <n v="950"/>
    <x v="0"/>
    <x v="0"/>
    <x v="0"/>
    <n v="0"/>
    <x v="0"/>
    <x v="0"/>
  </r>
  <r>
    <x v="6"/>
    <x v="0"/>
    <s v="B１F 洋室D"/>
    <x v="2"/>
    <x v="1"/>
    <x v="2"/>
    <x v="0"/>
    <s v="2018年06月15日 (金曜日)"/>
    <x v="8"/>
    <n v="48077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１F 和室A"/>
    <x v="2"/>
    <x v="2"/>
    <x v="2"/>
    <x v="0"/>
    <s v="2018年06月15日 (金曜日)"/>
    <x v="2"/>
    <n v="48079"/>
    <n v="10641"/>
    <s v="アネラ　パパ　ケイキ"/>
    <x v="4"/>
    <x v="2"/>
    <n v="0"/>
    <n v="6700"/>
    <n v="3350"/>
    <n v="3350"/>
    <n v="3350"/>
    <n v="3350"/>
    <x v="0"/>
    <x v="0"/>
    <x v="0"/>
    <n v="0"/>
    <x v="0"/>
    <x v="0"/>
  </r>
  <r>
    <x v="6"/>
    <x v="0"/>
    <s v="B１F 洋室A"/>
    <x v="0"/>
    <x v="2"/>
    <x v="2"/>
    <x v="0"/>
    <s v="2018年06月15日 (金曜日)"/>
    <x v="7"/>
    <n v="48080"/>
    <n v="7370"/>
    <s v="カレイ・ナー・プア"/>
    <x v="4"/>
    <x v="0"/>
    <n v="0"/>
    <n v="4900"/>
    <n v="4900"/>
    <n v="4900"/>
    <n v="4900"/>
    <n v="4900"/>
    <x v="0"/>
    <x v="0"/>
    <x v="0"/>
    <n v="0"/>
    <x v="0"/>
    <x v="0"/>
  </r>
  <r>
    <x v="6"/>
    <x v="0"/>
    <s v="B１F 洋室C"/>
    <x v="2"/>
    <x v="0"/>
    <x v="0"/>
    <x v="0"/>
    <s v="2018年06月15日 (金曜日)"/>
    <x v="3"/>
    <n v="51020"/>
    <n v="0"/>
    <s v="つくし会"/>
    <x v="0"/>
    <x v="18"/>
    <n v="0"/>
    <n v="2200"/>
    <n v="1100"/>
    <n v="1100"/>
    <n v="1100"/>
    <n v="1100"/>
    <x v="0"/>
    <x v="0"/>
    <x v="0"/>
    <n v="0"/>
    <x v="0"/>
    <x v="0"/>
  </r>
  <r>
    <x v="6"/>
    <x v="0"/>
    <s v="B１F 洋室B"/>
    <x v="0"/>
    <x v="2"/>
    <x v="2"/>
    <x v="0"/>
    <s v="2018年06月15日 (金曜日)"/>
    <x v="10"/>
    <n v="51051"/>
    <n v="23091"/>
    <s v="Ｋａｙｏ　Ｏｔｓｕｋａ　Ｂｅａｕｔｙ　Ａｃａｄｅｍｙ"/>
    <x v="4"/>
    <x v="0"/>
    <n v="0"/>
    <n v="4900"/>
    <n v="4900"/>
    <n v="4900"/>
    <n v="0"/>
    <n v="0"/>
    <x v="0"/>
    <x v="0"/>
    <x v="0"/>
    <n v="0"/>
    <x v="0"/>
    <x v="3"/>
  </r>
  <r>
    <x v="6"/>
    <x v="0"/>
    <s v="B１F 洋室C"/>
    <x v="3"/>
    <x v="2"/>
    <x v="2"/>
    <x v="0"/>
    <s v="2018年06月15日 (金曜日)"/>
    <x v="3"/>
    <n v="51619"/>
    <n v="23716"/>
    <s v="（企）ナーチャーウィズ株式会社"/>
    <x v="4"/>
    <x v="0"/>
    <n v="0"/>
    <n v="4500"/>
    <n v="4500"/>
    <n v="4500"/>
    <n v="4500"/>
    <n v="0"/>
    <x v="0"/>
    <x v="0"/>
    <x v="0"/>
    <n v="4500"/>
    <x v="0"/>
    <x v="0"/>
  </r>
  <r>
    <x v="6"/>
    <x v="0"/>
    <s v="一番町集会室　洋室B（料理室）"/>
    <x v="0"/>
    <x v="2"/>
    <x v="2"/>
    <x v="0"/>
    <s v="2018年06月15日 (金曜日)"/>
    <x v="0"/>
    <n v="53132"/>
    <n v="23363"/>
    <s v="自治体問題研究会"/>
    <x v="4"/>
    <x v="0"/>
    <n v="0"/>
    <n v="1800"/>
    <n v="1800"/>
    <n v="1800"/>
    <n v="1800"/>
    <n v="1800"/>
    <x v="0"/>
    <x v="0"/>
    <x v="0"/>
    <n v="0"/>
    <x v="0"/>
    <x v="0"/>
  </r>
  <r>
    <x v="6"/>
    <x v="0"/>
    <s v="B１F 洋室D"/>
    <x v="3"/>
    <x v="0"/>
    <x v="0"/>
    <x v="0"/>
    <s v="2018年06月15日 (金曜日)"/>
    <x v="8"/>
    <n v="54963"/>
    <n v="24645"/>
    <s v="（企）ＤＡＴＡビジネス㈱"/>
    <x v="0"/>
    <x v="0"/>
    <n v="0"/>
    <n v="1500"/>
    <n v="1500"/>
    <n v="1500"/>
    <n v="1500"/>
    <n v="0"/>
    <x v="0"/>
    <x v="0"/>
    <x v="0"/>
    <n v="1500"/>
    <x v="0"/>
    <x v="0"/>
  </r>
  <r>
    <x v="6"/>
    <x v="0"/>
    <s v="１F 和室B"/>
    <x v="1"/>
    <x v="2"/>
    <x v="2"/>
    <x v="0"/>
    <s v="2018年06月15日 (金曜日)"/>
    <x v="4"/>
    <n v="55611"/>
    <n v="24983"/>
    <s v="福祉総務課"/>
    <x v="4"/>
    <x v="1"/>
    <n v="0"/>
    <n v="4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9"/>
    <n v="0"/>
    <n v="70400"/>
    <n v="26600"/>
    <n v="26600"/>
    <n v="21700"/>
    <n v="15700"/>
    <x v="0"/>
    <x v="0"/>
    <x v="0"/>
    <n v="6000"/>
    <x v="0"/>
    <x v="2"/>
  </r>
  <r>
    <x v="7"/>
    <x v="0"/>
    <s v="B１F 洋室A"/>
    <x v="2"/>
    <x v="0"/>
    <x v="0"/>
    <x v="0"/>
    <s v="2018年06月16日 (土曜日)"/>
    <x v="7"/>
    <n v="48081"/>
    <n v="7185"/>
    <s v="ホーマットオリエント管理組合"/>
    <x v="0"/>
    <x v="2"/>
    <n v="0"/>
    <n v="2400"/>
    <n v="1200"/>
    <n v="1200"/>
    <n v="1200"/>
    <n v="1200"/>
    <x v="0"/>
    <x v="0"/>
    <x v="0"/>
    <n v="0"/>
    <x v="0"/>
    <x v="0"/>
  </r>
  <r>
    <x v="7"/>
    <x v="0"/>
    <s v="B１F 洋室C"/>
    <x v="0"/>
    <x v="0"/>
    <x v="0"/>
    <x v="0"/>
    <s v="2018年06月16日 (土曜日)"/>
    <x v="3"/>
    <n v="48082"/>
    <n v="22456"/>
    <s v="ＨＲ経済勉強会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B１F 洋室D"/>
    <x v="2"/>
    <x v="0"/>
    <x v="0"/>
    <x v="0"/>
    <s v="2018年06月16日 (土曜日)"/>
    <x v="8"/>
    <n v="48084"/>
    <n v="5557"/>
    <s v="麹町パレス管理組合"/>
    <x v="0"/>
    <x v="2"/>
    <n v="0"/>
    <n v="1500"/>
    <n v="750"/>
    <n v="750"/>
    <n v="750"/>
    <n v="750"/>
    <x v="0"/>
    <x v="0"/>
    <x v="0"/>
    <n v="0"/>
    <x v="0"/>
    <x v="0"/>
  </r>
  <r>
    <x v="7"/>
    <x v="0"/>
    <s v="一番町集会室　洋室B（料理室）"/>
    <x v="0"/>
    <x v="0"/>
    <x v="0"/>
    <x v="0"/>
    <s v="2018年06月16日 (土曜日)"/>
    <x v="0"/>
    <n v="48086"/>
    <n v="11158"/>
    <s v="文学と香りの会"/>
    <x v="0"/>
    <x v="0"/>
    <n v="0"/>
    <n v="700"/>
    <n v="700"/>
    <n v="700"/>
    <n v="700"/>
    <n v="700"/>
    <x v="0"/>
    <x v="0"/>
    <x v="0"/>
    <n v="0"/>
    <x v="0"/>
    <x v="0"/>
  </r>
  <r>
    <x v="7"/>
    <x v="0"/>
    <s v="１F 和室B"/>
    <x v="0"/>
    <x v="0"/>
    <x v="0"/>
    <x v="0"/>
    <s v="2018年06月16日 (土曜日)"/>
    <x v="4"/>
    <n v="48087"/>
    <n v="21004"/>
    <s v="インドに学ぶウエルネス研究会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四番町集会室　洋室"/>
    <x v="2"/>
    <x v="0"/>
    <x v="0"/>
    <x v="0"/>
    <s v="2018年06月16日 (土曜日)"/>
    <x v="9"/>
    <n v="48088"/>
    <n v="6533"/>
    <s v="一番町ロイアルハイツ管理組合"/>
    <x v="0"/>
    <x v="2"/>
    <n v="0"/>
    <n v="1300"/>
    <n v="650"/>
    <n v="650"/>
    <n v="650"/>
    <n v="650"/>
    <x v="0"/>
    <x v="0"/>
    <x v="0"/>
    <n v="0"/>
    <x v="0"/>
    <x v="0"/>
  </r>
  <r>
    <x v="7"/>
    <x v="0"/>
    <s v="１F 和室A"/>
    <x v="0"/>
    <x v="0"/>
    <x v="2"/>
    <x v="0"/>
    <s v="2018年06月16日 (土曜日)"/>
    <x v="2"/>
    <n v="48089"/>
    <n v="2125"/>
    <s v="大江戸玉すだれ隊（千代田会）"/>
    <x v="2"/>
    <x v="0"/>
    <n v="0"/>
    <n v="14500"/>
    <n v="14500"/>
    <n v="14500"/>
    <n v="14500"/>
    <n v="14500"/>
    <x v="0"/>
    <x v="0"/>
    <x v="0"/>
    <n v="0"/>
    <x v="0"/>
    <x v="0"/>
  </r>
  <r>
    <x v="7"/>
    <x v="0"/>
    <s v="一番町集会室　洋室A"/>
    <x v="2"/>
    <x v="1"/>
    <x v="1"/>
    <x v="0"/>
    <s v="2018年06月16日 (土曜日)"/>
    <x v="6"/>
    <n v="48091"/>
    <n v="1168"/>
    <s v="麹町書道教室"/>
    <x v="3"/>
    <x v="2"/>
    <n v="0"/>
    <n v="1900"/>
    <n v="950"/>
    <n v="950"/>
    <n v="950"/>
    <n v="950"/>
    <x v="0"/>
    <x v="0"/>
    <x v="0"/>
    <n v="0"/>
    <x v="0"/>
    <x v="0"/>
  </r>
  <r>
    <x v="7"/>
    <x v="0"/>
    <s v="B１F 洋室C"/>
    <x v="2"/>
    <x v="1"/>
    <x v="1"/>
    <x v="0"/>
    <s v="2018年06月16日 (土曜日)"/>
    <x v="3"/>
    <n v="48092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7"/>
    <x v="0"/>
    <s v="B１F 洋室D"/>
    <x v="1"/>
    <x v="1"/>
    <x v="2"/>
    <x v="0"/>
    <s v="2018年06月16日 (土曜日)"/>
    <x v="8"/>
    <n v="48093"/>
    <n v="1101"/>
    <s v="隼町町会"/>
    <x v="6"/>
    <x v="1"/>
    <n v="0"/>
    <n v="5000"/>
    <n v="0"/>
    <n v="0"/>
    <n v="0"/>
    <n v="0"/>
    <x v="0"/>
    <x v="0"/>
    <x v="0"/>
    <n v="0"/>
    <x v="0"/>
    <x v="1"/>
  </r>
  <r>
    <x v="7"/>
    <x v="0"/>
    <s v="一番町集会室　洋室A"/>
    <x v="1"/>
    <x v="2"/>
    <x v="2"/>
    <x v="0"/>
    <s v="2018年06月16日 (土曜日)"/>
    <x v="6"/>
    <n v="48095"/>
    <n v="1089"/>
    <s v="麹町囃子（麹町三丁目町会）"/>
    <x v="4"/>
    <x v="1"/>
    <n v="0"/>
    <n v="3000"/>
    <n v="0"/>
    <n v="0"/>
    <n v="0"/>
    <n v="0"/>
    <x v="0"/>
    <x v="0"/>
    <x v="0"/>
    <n v="0"/>
    <x v="0"/>
    <x v="1"/>
  </r>
  <r>
    <x v="7"/>
    <x v="0"/>
    <s v="四番町集会室　洋室"/>
    <x v="2"/>
    <x v="2"/>
    <x v="2"/>
    <x v="0"/>
    <s v="2018年06月16日 (土曜日)"/>
    <x v="9"/>
    <n v="48096"/>
    <n v="1085"/>
    <s v="東京魚商業組合麹町支部"/>
    <x v="4"/>
    <x v="2"/>
    <n v="0"/>
    <n v="3000"/>
    <n v="1500"/>
    <n v="1500"/>
    <n v="1500"/>
    <n v="1500"/>
    <x v="0"/>
    <x v="0"/>
    <x v="0"/>
    <n v="0"/>
    <x v="0"/>
    <x v="0"/>
  </r>
  <r>
    <x v="7"/>
    <x v="0"/>
    <s v="四番町集会室　洋室"/>
    <x v="0"/>
    <x v="1"/>
    <x v="1"/>
    <x v="0"/>
    <s v="2018年06月16日 (土曜日)"/>
    <x v="9"/>
    <n v="51052"/>
    <n v="24935"/>
    <s v="ＹＥＳ！プロジェクト"/>
    <x v="3"/>
    <x v="0"/>
    <n v="15"/>
    <n v="1900"/>
    <n v="1900"/>
    <n v="1900"/>
    <n v="1900"/>
    <n v="1900"/>
    <x v="0"/>
    <x v="0"/>
    <x v="0"/>
    <n v="0"/>
    <x v="0"/>
    <x v="0"/>
  </r>
  <r>
    <x v="7"/>
    <x v="0"/>
    <s v="B１F 洋室A・B"/>
    <x v="0"/>
    <x v="1"/>
    <x v="2"/>
    <x v="0"/>
    <s v="2018年06月16日 (土曜日)"/>
    <x v="1"/>
    <n v="55052"/>
    <n v="24973"/>
    <s v="番町の町並みを守る会"/>
    <x v="6"/>
    <x v="0"/>
    <n v="0"/>
    <n v="16400"/>
    <n v="16400"/>
    <n v="16400"/>
    <n v="16400"/>
    <n v="16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15"/>
    <n v="59000"/>
    <n v="44450"/>
    <n v="44450"/>
    <n v="44450"/>
    <n v="44450"/>
    <x v="0"/>
    <x v="0"/>
    <x v="0"/>
    <n v="0"/>
    <x v="0"/>
    <x v="2"/>
  </r>
  <r>
    <x v="0"/>
    <x v="0"/>
    <s v="B１F 洋室D"/>
    <x v="2"/>
    <x v="0"/>
    <x v="0"/>
    <x v="0"/>
    <s v="2018年06月17日 (日曜日)"/>
    <x v="8"/>
    <n v="48097"/>
    <n v="9164"/>
    <s v="パークコート四番町管理組合"/>
    <x v="0"/>
    <x v="2"/>
    <n v="0"/>
    <n v="1500"/>
    <n v="750"/>
    <n v="750"/>
    <n v="750"/>
    <n v="750"/>
    <x v="0"/>
    <x v="0"/>
    <x v="0"/>
    <n v="0"/>
    <x v="0"/>
    <x v="0"/>
  </r>
  <r>
    <x v="0"/>
    <x v="0"/>
    <s v="１F 和室A"/>
    <x v="0"/>
    <x v="0"/>
    <x v="0"/>
    <x v="0"/>
    <s v="2018年06月17日 (日曜日)"/>
    <x v="2"/>
    <n v="48098"/>
    <n v="22997"/>
    <s v="伝統文化親子いけばな体験教室"/>
    <x v="0"/>
    <x v="0"/>
    <n v="0"/>
    <n v="3300"/>
    <n v="3300"/>
    <n v="3300"/>
    <n v="3300"/>
    <n v="3300"/>
    <x v="0"/>
    <x v="0"/>
    <x v="0"/>
    <n v="0"/>
    <x v="0"/>
    <x v="0"/>
  </r>
  <r>
    <x v="0"/>
    <x v="0"/>
    <s v="B１F 洋室C"/>
    <x v="1"/>
    <x v="1"/>
    <x v="1"/>
    <x v="0"/>
    <s v="2018年06月17日 (日曜日)"/>
    <x v="3"/>
    <n v="48101"/>
    <n v="1094"/>
    <s v="麹町一丁目町会"/>
    <x v="3"/>
    <x v="1"/>
    <n v="0"/>
    <n v="3000"/>
    <n v="0"/>
    <n v="0"/>
    <n v="0"/>
    <n v="0"/>
    <x v="0"/>
    <x v="0"/>
    <x v="0"/>
    <n v="0"/>
    <x v="0"/>
    <x v="1"/>
  </r>
  <r>
    <x v="0"/>
    <x v="0"/>
    <s v="一番町集会室　洋室B（料理室）"/>
    <x v="1"/>
    <x v="1"/>
    <x v="1"/>
    <x v="0"/>
    <s v="2018年06月17日 (日曜日)"/>
    <x v="0"/>
    <n v="48102"/>
    <n v="2501"/>
    <s v="ちよだボランティアセンター"/>
    <x v="3"/>
    <x v="1"/>
    <n v="0"/>
    <n v="1200"/>
    <n v="0"/>
    <n v="0"/>
    <n v="0"/>
    <n v="0"/>
    <x v="0"/>
    <x v="0"/>
    <x v="0"/>
    <n v="0"/>
    <x v="0"/>
    <x v="1"/>
  </r>
  <r>
    <x v="0"/>
    <x v="0"/>
    <s v="一番町集会室　洋室A"/>
    <x v="2"/>
    <x v="1"/>
    <x v="1"/>
    <x v="0"/>
    <s v="2018年06月17日 (日曜日)"/>
    <x v="6"/>
    <n v="48103"/>
    <n v="4533"/>
    <s v="平河町ドリームマンション管理組合"/>
    <x v="3"/>
    <x v="2"/>
    <n v="0"/>
    <n v="1900"/>
    <n v="950"/>
    <n v="950"/>
    <n v="950"/>
    <n v="950"/>
    <x v="0"/>
    <x v="0"/>
    <x v="0"/>
    <n v="0"/>
    <x v="0"/>
    <x v="0"/>
  </r>
  <r>
    <x v="0"/>
    <x v="0"/>
    <s v="１F 和室A"/>
    <x v="2"/>
    <x v="1"/>
    <x v="1"/>
    <x v="0"/>
    <s v="2018年06月17日 (日曜日)"/>
    <x v="2"/>
    <n v="48106"/>
    <n v="5572"/>
    <s v="アンサンブル美音"/>
    <x v="3"/>
    <x v="2"/>
    <n v="0"/>
    <n v="4500"/>
    <n v="2250"/>
    <n v="2250"/>
    <n v="2250"/>
    <n v="2250"/>
    <x v="0"/>
    <x v="0"/>
    <x v="0"/>
    <n v="0"/>
    <x v="0"/>
    <x v="0"/>
  </r>
  <r>
    <x v="0"/>
    <x v="0"/>
    <s v="一番町集会室　洋室B（料理室）"/>
    <x v="1"/>
    <x v="2"/>
    <x v="2"/>
    <x v="0"/>
    <s v="2018年06月17日 (日曜日)"/>
    <x v="0"/>
    <n v="48107"/>
    <n v="2501"/>
    <s v="ちよだボランティアセンター"/>
    <x v="4"/>
    <x v="1"/>
    <n v="0"/>
    <n v="1800"/>
    <n v="0"/>
    <n v="0"/>
    <n v="0"/>
    <n v="0"/>
    <x v="0"/>
    <x v="0"/>
    <x v="0"/>
    <n v="0"/>
    <x v="0"/>
    <x v="1"/>
  </r>
  <r>
    <x v="0"/>
    <x v="0"/>
    <s v="B１F 洋室D"/>
    <x v="0"/>
    <x v="1"/>
    <x v="1"/>
    <x v="0"/>
    <s v="2018年06月17日 (日曜日)"/>
    <x v="8"/>
    <n v="54884"/>
    <n v="10471"/>
    <s v="チームワンネス"/>
    <x v="3"/>
    <x v="0"/>
    <n v="20"/>
    <n v="2000"/>
    <n v="2000"/>
    <n v="2000"/>
    <n v="2000"/>
    <n v="2000"/>
    <x v="0"/>
    <x v="0"/>
    <x v="0"/>
    <n v="0"/>
    <x v="0"/>
    <x v="0"/>
  </r>
  <r>
    <x v="0"/>
    <x v="0"/>
    <s v="B１F 洋室A"/>
    <x v="2"/>
    <x v="1"/>
    <x v="1"/>
    <x v="0"/>
    <s v="2018年06月17日 (日曜日)"/>
    <x v="7"/>
    <n v="55129"/>
    <n v="24769"/>
    <s v="千代田ダンスアカデミー"/>
    <x v="3"/>
    <x v="2"/>
    <n v="0"/>
    <n v="3300"/>
    <n v="1650"/>
    <n v="1650"/>
    <n v="1650"/>
    <n v="1650"/>
    <x v="0"/>
    <x v="0"/>
    <x v="0"/>
    <n v="0"/>
    <x v="0"/>
    <x v="0"/>
  </r>
  <r>
    <x v="0"/>
    <x v="0"/>
    <s v="B１F 洋室B"/>
    <x v="2"/>
    <x v="1"/>
    <x v="1"/>
    <x v="0"/>
    <s v="2018年06月17日 (日曜日)"/>
    <x v="10"/>
    <n v="55409"/>
    <n v="24769"/>
    <s v="千代田ダンスアカデミー"/>
    <x v="3"/>
    <x v="2"/>
    <n v="15"/>
    <n v="3300"/>
    <n v="1650"/>
    <n v="1650"/>
    <n v="1650"/>
    <n v="1650"/>
    <x v="0"/>
    <x v="0"/>
    <x v="0"/>
    <n v="0"/>
    <x v="0"/>
    <x v="0"/>
  </r>
  <r>
    <x v="0"/>
    <x v="0"/>
    <s v="１F 和室B"/>
    <x v="0"/>
    <x v="0"/>
    <x v="0"/>
    <x v="0"/>
    <s v="2018年06月17日 (日曜日)"/>
    <x v="4"/>
    <n v="55700"/>
    <n v="5102"/>
    <s v="邦楽研究会"/>
    <x v="0"/>
    <x v="0"/>
    <n v="0"/>
    <n v="2200"/>
    <n v="2200"/>
    <n v="2200"/>
    <n v="2200"/>
    <n v="2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35"/>
    <n v="28000"/>
    <n v="14750"/>
    <n v="14750"/>
    <n v="14750"/>
    <n v="14750"/>
    <x v="0"/>
    <x v="0"/>
    <x v="0"/>
    <n v="0"/>
    <x v="0"/>
    <x v="2"/>
  </r>
  <r>
    <x v="2"/>
    <x v="0"/>
    <s v="１F 和室B"/>
    <x v="2"/>
    <x v="0"/>
    <x v="0"/>
    <x v="0"/>
    <s v="2018年06月18日 (月曜日)"/>
    <x v="4"/>
    <n v="48109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2"/>
    <x v="0"/>
    <s v="一番町集会室　洋室A"/>
    <x v="1"/>
    <x v="0"/>
    <x v="1"/>
    <x v="0"/>
    <s v="2018年06月18日 (月曜日)"/>
    <x v="6"/>
    <n v="48110"/>
    <n v="2501"/>
    <s v="ちよだボランティアセンター"/>
    <x v="1"/>
    <x v="1"/>
    <n v="0"/>
    <n v="3200"/>
    <n v="0"/>
    <n v="0"/>
    <n v="0"/>
    <n v="0"/>
    <x v="0"/>
    <x v="0"/>
    <x v="0"/>
    <n v="0"/>
    <x v="0"/>
    <x v="1"/>
  </r>
  <r>
    <x v="2"/>
    <x v="0"/>
    <s v="一番町集会室　洋室B（料理室）"/>
    <x v="1"/>
    <x v="0"/>
    <x v="1"/>
    <x v="0"/>
    <s v="2018年06月18日 (月曜日)"/>
    <x v="0"/>
    <n v="48111"/>
    <n v="2501"/>
    <s v="ちよだボランティアセンター"/>
    <x v="1"/>
    <x v="1"/>
    <n v="0"/>
    <n v="1900"/>
    <n v="0"/>
    <n v="0"/>
    <n v="0"/>
    <n v="0"/>
    <x v="0"/>
    <x v="0"/>
    <x v="0"/>
    <n v="0"/>
    <x v="0"/>
    <x v="1"/>
  </r>
  <r>
    <x v="2"/>
    <x v="0"/>
    <s v="１F 和室B"/>
    <x v="1"/>
    <x v="1"/>
    <x v="1"/>
    <x v="0"/>
    <s v="2018年06月18日 (月曜日)"/>
    <x v="4"/>
    <n v="48113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１F 和室A"/>
    <x v="0"/>
    <x v="1"/>
    <x v="1"/>
    <x v="0"/>
    <s v="2018年06月18日 (月曜日)"/>
    <x v="2"/>
    <n v="48116"/>
    <n v="20989"/>
    <s v="花ノ本会"/>
    <x v="3"/>
    <x v="0"/>
    <n v="0"/>
    <n v="4500"/>
    <n v="4500"/>
    <n v="4500"/>
    <n v="4500"/>
    <n v="4500"/>
    <x v="0"/>
    <x v="0"/>
    <x v="0"/>
    <n v="0"/>
    <x v="0"/>
    <x v="0"/>
  </r>
  <r>
    <x v="2"/>
    <x v="0"/>
    <s v="B１F 洋室C"/>
    <x v="3"/>
    <x v="1"/>
    <x v="1"/>
    <x v="0"/>
    <s v="2018年06月18日 (月曜日)"/>
    <x v="3"/>
    <n v="48117"/>
    <n v="10538"/>
    <s v="（企）一般財団法人　ライフ・プランニング・センター"/>
    <x v="3"/>
    <x v="0"/>
    <n v="25"/>
    <n v="3000"/>
    <n v="3000"/>
    <n v="3000"/>
    <n v="3000"/>
    <n v="3000"/>
    <x v="0"/>
    <x v="0"/>
    <x v="0"/>
    <n v="0"/>
    <x v="0"/>
    <x v="0"/>
  </r>
  <r>
    <x v="2"/>
    <x v="0"/>
    <s v="B１F 洋室B"/>
    <x v="3"/>
    <x v="1"/>
    <x v="1"/>
    <x v="0"/>
    <s v="2018年06月18日 (月曜日)"/>
    <x v="10"/>
    <n v="48118"/>
    <n v="22621"/>
    <s v="（企）サンヨーホームズ㈱"/>
    <x v="3"/>
    <x v="0"/>
    <n v="40"/>
    <n v="3300"/>
    <n v="3300"/>
    <n v="3300"/>
    <n v="3300"/>
    <n v="3300"/>
    <x v="0"/>
    <x v="0"/>
    <x v="0"/>
    <n v="0"/>
    <x v="0"/>
    <x v="0"/>
  </r>
  <r>
    <x v="2"/>
    <x v="0"/>
    <s v="B１F 洋室A・B"/>
    <x v="2"/>
    <x v="2"/>
    <x v="2"/>
    <x v="0"/>
    <s v="2018年06月18日 (月曜日)"/>
    <x v="1"/>
    <n v="48119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１F 和室B"/>
    <x v="0"/>
    <x v="2"/>
    <x v="2"/>
    <x v="0"/>
    <s v="2018年06月18日 (月曜日)"/>
    <x v="4"/>
    <n v="48120"/>
    <n v="24920"/>
    <s v="小百合ピラティス会"/>
    <x v="4"/>
    <x v="0"/>
    <n v="0"/>
    <n v="4500"/>
    <n v="4500"/>
    <n v="4500"/>
    <n v="4500"/>
    <n v="4500"/>
    <x v="0"/>
    <x v="0"/>
    <x v="0"/>
    <n v="0"/>
    <x v="0"/>
    <x v="0"/>
  </r>
  <r>
    <x v="2"/>
    <x v="0"/>
    <s v="四番町集会室　洋室"/>
    <x v="0"/>
    <x v="1"/>
    <x v="1"/>
    <x v="0"/>
    <s v="2018年06月18日 (月曜日)"/>
    <x v="9"/>
    <n v="52534"/>
    <n v="23868"/>
    <s v="めでたし、めでたし"/>
    <x v="3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65"/>
    <n v="37300"/>
    <n v="23200"/>
    <n v="23200"/>
    <n v="23200"/>
    <n v="23200"/>
    <x v="0"/>
    <x v="0"/>
    <x v="0"/>
    <n v="0"/>
    <x v="0"/>
    <x v="2"/>
  </r>
  <r>
    <x v="3"/>
    <x v="0"/>
    <s v="B１F 洋室A・B"/>
    <x v="1"/>
    <x v="0"/>
    <x v="0"/>
    <x v="0"/>
    <s v="2018年06月19日 (火曜日)"/>
    <x v="1"/>
    <n v="48121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A"/>
    <x v="2"/>
    <x v="0"/>
    <x v="0"/>
    <x v="0"/>
    <s v="2018年06月19日 (火曜日)"/>
    <x v="2"/>
    <n v="48122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B１F 洋室C"/>
    <x v="0"/>
    <x v="0"/>
    <x v="0"/>
    <x v="0"/>
    <s v="2018年06月19日 (火曜日)"/>
    <x v="3"/>
    <n v="48123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B"/>
    <x v="3"/>
    <x v="0"/>
    <x v="0"/>
    <x v="0"/>
    <s v="2018年06月19日 (火曜日)"/>
    <x v="4"/>
    <n v="48124"/>
    <n v="10538"/>
    <s v="（企）一般財団法人　ライフ・プランニング・センター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A"/>
    <x v="1"/>
    <x v="1"/>
    <x v="1"/>
    <x v="0"/>
    <s v="2018年06月19日 (火曜日)"/>
    <x v="2"/>
    <n v="48126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3"/>
    <x v="0"/>
    <s v="１F 和室B"/>
    <x v="2"/>
    <x v="1"/>
    <x v="1"/>
    <x v="0"/>
    <s v="2018年06月19日 (火曜日)"/>
    <x v="4"/>
    <n v="48127"/>
    <n v="7211"/>
    <s v="Ｇ・リズミック東子"/>
    <x v="3"/>
    <x v="2"/>
    <n v="0"/>
    <n v="3000"/>
    <n v="1500"/>
    <n v="1500"/>
    <n v="1500"/>
    <n v="1500"/>
    <x v="0"/>
    <x v="0"/>
    <x v="0"/>
    <n v="0"/>
    <x v="0"/>
    <x v="0"/>
  </r>
  <r>
    <x v="3"/>
    <x v="0"/>
    <s v="B１F 洋室C"/>
    <x v="3"/>
    <x v="1"/>
    <x v="1"/>
    <x v="0"/>
    <s v="2018年06月19日 (火曜日)"/>
    <x v="3"/>
    <n v="48128"/>
    <n v="10538"/>
    <s v="（企）一般財団法人　ライフ・プランニング・センター"/>
    <x v="3"/>
    <x v="0"/>
    <n v="10"/>
    <n v="3000"/>
    <n v="3000"/>
    <n v="3000"/>
    <n v="3000"/>
    <n v="3000"/>
    <x v="0"/>
    <x v="0"/>
    <x v="0"/>
    <n v="0"/>
    <x v="0"/>
    <x v="0"/>
  </r>
  <r>
    <x v="3"/>
    <x v="0"/>
    <s v="B１F 洋室A・B"/>
    <x v="2"/>
    <x v="1"/>
    <x v="2"/>
    <x v="0"/>
    <s v="2018年06月19日 (火曜日)"/>
    <x v="11"/>
    <n v="48129"/>
    <n v="4795"/>
    <s v="キッズバレエサークル"/>
    <x v="6"/>
    <x v="2"/>
    <n v="0"/>
    <n v="16400"/>
    <n v="8200"/>
    <n v="8200"/>
    <n v="8200"/>
    <n v="8200"/>
    <x v="0"/>
    <x v="0"/>
    <x v="0"/>
    <n v="0"/>
    <x v="0"/>
    <x v="0"/>
  </r>
  <r>
    <x v="3"/>
    <x v="0"/>
    <s v="一番町集会室　洋室A"/>
    <x v="3"/>
    <x v="0"/>
    <x v="1"/>
    <x v="0"/>
    <s v="2018年06月19日 (火曜日)"/>
    <x v="6"/>
    <n v="50556"/>
    <n v="23638"/>
    <s v="（企）㈱ファクトリージャパングループ"/>
    <x v="1"/>
    <x v="0"/>
    <n v="20"/>
    <n v="3200"/>
    <n v="3200"/>
    <n v="3200"/>
    <n v="3200"/>
    <n v="3200"/>
    <x v="0"/>
    <x v="0"/>
    <x v="0"/>
    <n v="0"/>
    <x v="0"/>
    <x v="0"/>
  </r>
  <r>
    <x v="3"/>
    <x v="0"/>
    <s v="B１F 洋室C"/>
    <x v="1"/>
    <x v="2"/>
    <x v="2"/>
    <x v="0"/>
    <s v="2018年06月19日 (火曜日)"/>
    <x v="3"/>
    <n v="50584"/>
    <n v="1059"/>
    <s v="麹町地区野球会"/>
    <x v="4"/>
    <x v="1"/>
    <n v="0"/>
    <n v="4500"/>
    <n v="0"/>
    <n v="0"/>
    <n v="0"/>
    <n v="0"/>
    <x v="0"/>
    <x v="0"/>
    <x v="0"/>
    <n v="0"/>
    <x v="0"/>
    <x v="1"/>
  </r>
  <r>
    <x v="3"/>
    <x v="0"/>
    <s v="B１F 洋室D"/>
    <x v="2"/>
    <x v="2"/>
    <x v="2"/>
    <x v="0"/>
    <s v="2018年06月19日 (火曜日)"/>
    <x v="8"/>
    <n v="51665"/>
    <n v="5135"/>
    <s v="朝日三番町プラザ管理組合"/>
    <x v="4"/>
    <x v="2"/>
    <n v="0"/>
    <n v="3000"/>
    <n v="1500"/>
    <n v="1500"/>
    <n v="1500"/>
    <n v="0"/>
    <x v="0"/>
    <x v="0"/>
    <x v="0"/>
    <n v="1500"/>
    <x v="0"/>
    <x v="0"/>
  </r>
  <r>
    <x v="3"/>
    <x v="0"/>
    <s v="四番町集会室　洋室"/>
    <x v="0"/>
    <x v="1"/>
    <x v="1"/>
    <x v="0"/>
    <s v="2018年06月19日 (火曜日)"/>
    <x v="9"/>
    <n v="52535"/>
    <n v="23868"/>
    <s v="めでたし、めでたし"/>
    <x v="3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30"/>
    <n v="52000"/>
    <n v="25350"/>
    <n v="25350"/>
    <n v="25350"/>
    <n v="23850"/>
    <x v="0"/>
    <x v="0"/>
    <x v="0"/>
    <n v="1500"/>
    <x v="0"/>
    <x v="2"/>
  </r>
  <r>
    <x v="4"/>
    <x v="0"/>
    <s v="B１F 洋室A・B"/>
    <x v="1"/>
    <x v="0"/>
    <x v="0"/>
    <x v="0"/>
    <s v="2018年06月20日 (水曜日)"/>
    <x v="1"/>
    <n v="48130"/>
    <n v="0"/>
    <s v="子ども総務課"/>
    <x v="0"/>
    <x v="6"/>
    <n v="0"/>
    <n v="4800"/>
    <n v="0"/>
    <n v="0"/>
    <n v="0"/>
    <n v="0"/>
    <x v="0"/>
    <x v="0"/>
    <x v="0"/>
    <n v="0"/>
    <x v="0"/>
    <x v="1"/>
  </r>
  <r>
    <x v="4"/>
    <x v="0"/>
    <s v="１F 和室A"/>
    <x v="2"/>
    <x v="0"/>
    <x v="0"/>
    <x v="0"/>
    <s v="2018年06月20日 (水曜日)"/>
    <x v="2"/>
    <n v="48131"/>
    <n v="10301"/>
    <s v="ロケラニ"/>
    <x v="0"/>
    <x v="2"/>
    <n v="0"/>
    <n v="3300"/>
    <n v="1650"/>
    <n v="1650"/>
    <n v="1650"/>
    <n v="1650"/>
    <x v="0"/>
    <x v="0"/>
    <x v="0"/>
    <n v="0"/>
    <x v="0"/>
    <x v="0"/>
  </r>
  <r>
    <x v="4"/>
    <x v="0"/>
    <s v="１F 和室B"/>
    <x v="1"/>
    <x v="0"/>
    <x v="0"/>
    <x v="0"/>
    <s v="2018年06月20日 (水曜日)"/>
    <x v="4"/>
    <n v="48132"/>
    <n v="3182"/>
    <s v="千代田区立　麹町幼稚園ＰＴＡ"/>
    <x v="0"/>
    <x v="1"/>
    <n v="0"/>
    <n v="2200"/>
    <n v="0"/>
    <n v="0"/>
    <n v="0"/>
    <n v="0"/>
    <x v="0"/>
    <x v="0"/>
    <x v="0"/>
    <n v="0"/>
    <x v="0"/>
    <x v="1"/>
  </r>
  <r>
    <x v="4"/>
    <x v="0"/>
    <s v="B１F 洋室D"/>
    <x v="2"/>
    <x v="0"/>
    <x v="0"/>
    <x v="0"/>
    <s v="2018年06月20日 (水曜日)"/>
    <x v="8"/>
    <n v="48133"/>
    <n v="4910"/>
    <s v="つくし会"/>
    <x v="0"/>
    <x v="2"/>
    <n v="0"/>
    <n v="1500"/>
    <n v="750"/>
    <n v="750"/>
    <n v="750"/>
    <n v="750"/>
    <x v="0"/>
    <x v="0"/>
    <x v="0"/>
    <n v="0"/>
    <x v="0"/>
    <x v="0"/>
  </r>
  <r>
    <x v="4"/>
    <x v="0"/>
    <s v="１F 和室A"/>
    <x v="1"/>
    <x v="1"/>
    <x v="1"/>
    <x v="0"/>
    <s v="2018年06月20日 (水曜日)"/>
    <x v="2"/>
    <n v="48136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B１F 洋室D"/>
    <x v="2"/>
    <x v="1"/>
    <x v="1"/>
    <x v="0"/>
    <s v="2018年06月20日 (水曜日)"/>
    <x v="8"/>
    <n v="48137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B１F 洋室A・B"/>
    <x v="0"/>
    <x v="2"/>
    <x v="2"/>
    <x v="0"/>
    <s v="2018年06月20日 (水曜日)"/>
    <x v="1"/>
    <n v="48138"/>
    <n v="22983"/>
    <s v="株式会社　コンピュータテクノロジー"/>
    <x v="4"/>
    <x v="0"/>
    <n v="0"/>
    <n v="9800"/>
    <n v="9800"/>
    <n v="9800"/>
    <n v="9800"/>
    <n v="9800"/>
    <x v="0"/>
    <x v="0"/>
    <x v="0"/>
    <n v="0"/>
    <x v="0"/>
    <x v="0"/>
  </r>
  <r>
    <x v="4"/>
    <x v="0"/>
    <s v="B１F 洋室C"/>
    <x v="0"/>
    <x v="2"/>
    <x v="2"/>
    <x v="0"/>
    <s v="2018年06月20日 (水曜日)"/>
    <x v="3"/>
    <n v="48139"/>
    <n v="7880"/>
    <s v="東京司法書士会千代田支部"/>
    <x v="4"/>
    <x v="0"/>
    <n v="0"/>
    <n v="4500"/>
    <n v="4500"/>
    <n v="4500"/>
    <n v="4500"/>
    <n v="4500"/>
    <x v="0"/>
    <x v="0"/>
    <x v="0"/>
    <n v="0"/>
    <x v="0"/>
    <x v="0"/>
  </r>
  <r>
    <x v="4"/>
    <x v="0"/>
    <s v="B１F 洋室C"/>
    <x v="2"/>
    <x v="0"/>
    <x v="0"/>
    <x v="0"/>
    <s v="2018年06月20日 (水曜日)"/>
    <x v="3"/>
    <n v="50645"/>
    <n v="1077"/>
    <s v="千代田理容組合"/>
    <x v="0"/>
    <x v="2"/>
    <n v="0"/>
    <n v="2200"/>
    <n v="1100"/>
    <n v="1100"/>
    <n v="1100"/>
    <n v="1100"/>
    <x v="0"/>
    <x v="0"/>
    <x v="0"/>
    <n v="0"/>
    <x v="0"/>
    <x v="0"/>
  </r>
  <r>
    <x v="4"/>
    <x v="0"/>
    <s v="B１F 洋室A"/>
    <x v="3"/>
    <x v="1"/>
    <x v="1"/>
    <x v="0"/>
    <s v="2018年06月20日 (水曜日)"/>
    <x v="7"/>
    <n v="50894"/>
    <n v="10967"/>
    <s v="（企）株式会社　内藤ハウス"/>
    <x v="3"/>
    <x v="0"/>
    <n v="20"/>
    <n v="3300"/>
    <n v="3300"/>
    <n v="3300"/>
    <n v="3300"/>
    <n v="3300"/>
    <x v="0"/>
    <x v="0"/>
    <x v="0"/>
    <n v="0"/>
    <x v="0"/>
    <x v="0"/>
  </r>
  <r>
    <x v="4"/>
    <x v="0"/>
    <s v="一番町集会室　洋室B（料理室）"/>
    <x v="0"/>
    <x v="2"/>
    <x v="2"/>
    <x v="0"/>
    <s v="2018年06月20日 (水曜日)"/>
    <x v="0"/>
    <n v="52324"/>
    <n v="22625"/>
    <s v="ＫＬ蕎麦打ち会　東京本部"/>
    <x v="4"/>
    <x v="0"/>
    <n v="5"/>
    <n v="1800"/>
    <n v="1800"/>
    <n v="1800"/>
    <n v="1800"/>
    <n v="1800"/>
    <x v="0"/>
    <x v="0"/>
    <x v="0"/>
    <n v="0"/>
    <x v="0"/>
    <x v="0"/>
  </r>
  <r>
    <x v="4"/>
    <x v="0"/>
    <s v="四番町集会室　洋室"/>
    <x v="0"/>
    <x v="1"/>
    <x v="1"/>
    <x v="0"/>
    <s v="2018年06月20日 (水曜日)"/>
    <x v="9"/>
    <n v="53362"/>
    <n v="23868"/>
    <s v="めでたし、めでたし"/>
    <x v="3"/>
    <x v="0"/>
    <n v="15"/>
    <n v="1900"/>
    <n v="1900"/>
    <n v="1900"/>
    <n v="1900"/>
    <n v="1900"/>
    <x v="0"/>
    <x v="0"/>
    <x v="0"/>
    <n v="0"/>
    <x v="0"/>
    <x v="0"/>
  </r>
  <r>
    <x v="4"/>
    <x v="0"/>
    <s v="一番町集会室　洋室A"/>
    <x v="2"/>
    <x v="2"/>
    <x v="2"/>
    <x v="0"/>
    <s v="2018年06月20日 (水曜日)"/>
    <x v="6"/>
    <n v="53579"/>
    <n v="9477"/>
    <s v="ホーマットアドミラル管理組合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B１F 洋室B"/>
    <x v="1"/>
    <x v="1"/>
    <x v="1"/>
    <x v="0"/>
    <s v="2018年06月20日 (水曜日)"/>
    <x v="10"/>
    <n v="54926"/>
    <n v="0"/>
    <s v="施設経営課"/>
    <x v="3"/>
    <x v="6"/>
    <n v="0"/>
    <n v="3300"/>
    <n v="0"/>
    <n v="0"/>
    <n v="0"/>
    <n v="0"/>
    <x v="0"/>
    <x v="0"/>
    <x v="0"/>
    <n v="0"/>
    <x v="0"/>
    <x v="1"/>
  </r>
  <r>
    <x v="4"/>
    <x v="0"/>
    <s v="B１F 洋室C"/>
    <x v="1"/>
    <x v="1"/>
    <x v="1"/>
    <x v="0"/>
    <s v="2018年06月20日 (水曜日)"/>
    <x v="3"/>
    <n v="55612"/>
    <n v="24983"/>
    <s v="福祉総務課"/>
    <x v="3"/>
    <x v="1"/>
    <n v="0"/>
    <n v="3000"/>
    <n v="0"/>
    <n v="0"/>
    <n v="0"/>
    <n v="0"/>
    <x v="0"/>
    <x v="0"/>
    <x v="0"/>
    <n v="0"/>
    <x v="0"/>
    <x v="1"/>
  </r>
  <r>
    <x v="4"/>
    <x v="0"/>
    <s v="四番町集会室　洋室"/>
    <x v="0"/>
    <x v="2"/>
    <x v="2"/>
    <x v="0"/>
    <s v="2018年06月20日 (水曜日)"/>
    <x v="9"/>
    <n v="55628"/>
    <n v="21785"/>
    <s v="東京天然デザート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1"/>
    <n v="40"/>
    <n v="54100"/>
    <n v="30300"/>
    <n v="30300"/>
    <n v="30300"/>
    <n v="30300"/>
    <x v="0"/>
    <x v="0"/>
    <x v="0"/>
    <n v="0"/>
    <x v="0"/>
    <x v="2"/>
  </r>
  <r>
    <x v="5"/>
    <x v="0"/>
    <s v="B１F 洋室A・B"/>
    <x v="1"/>
    <x v="0"/>
    <x v="0"/>
    <x v="0"/>
    <s v="2018年06月21日 (木曜日)"/>
    <x v="1"/>
    <n v="48140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5"/>
    <x v="0"/>
    <s v="四番町集会室　洋室"/>
    <x v="1"/>
    <x v="0"/>
    <x v="0"/>
    <x v="0"/>
    <s v="2018年06月21日 (木曜日)"/>
    <x v="9"/>
    <n v="48141"/>
    <n v="0"/>
    <s v="シルバートレーニングスタジオ"/>
    <x v="0"/>
    <x v="6"/>
    <n v="0"/>
    <n v="1300"/>
    <n v="0"/>
    <n v="0"/>
    <n v="0"/>
    <n v="0"/>
    <x v="0"/>
    <x v="0"/>
    <x v="0"/>
    <n v="0"/>
    <x v="0"/>
    <x v="1"/>
  </r>
  <r>
    <x v="5"/>
    <x v="0"/>
    <s v="B１F 洋室C"/>
    <x v="0"/>
    <x v="0"/>
    <x v="0"/>
    <x v="0"/>
    <s v="2018年06月21日 (木曜日)"/>
    <x v="3"/>
    <n v="48142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B１F 洋室A"/>
    <x v="0"/>
    <x v="1"/>
    <x v="1"/>
    <x v="0"/>
    <s v="2018年06月21日 (木曜日)"/>
    <x v="7"/>
    <n v="48145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B１F 洋室B"/>
    <x v="0"/>
    <x v="1"/>
    <x v="1"/>
    <x v="0"/>
    <s v="2018年06月21日 (木曜日)"/>
    <x v="10"/>
    <n v="48146"/>
    <n v="9516"/>
    <s v="翠風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一番町集会室　洋室A"/>
    <x v="3"/>
    <x v="1"/>
    <x v="1"/>
    <x v="0"/>
    <s v="2018年06月21日 (木曜日)"/>
    <x v="6"/>
    <n v="48147"/>
    <n v="22621"/>
    <s v="（企）サンヨーホームズ㈱"/>
    <x v="3"/>
    <x v="0"/>
    <n v="10"/>
    <n v="1900"/>
    <n v="1900"/>
    <n v="1900"/>
    <n v="1900"/>
    <n v="1900"/>
    <x v="0"/>
    <x v="0"/>
    <x v="0"/>
    <n v="0"/>
    <x v="0"/>
    <x v="0"/>
  </r>
  <r>
    <x v="5"/>
    <x v="0"/>
    <s v="四番町集会室　洋室"/>
    <x v="0"/>
    <x v="1"/>
    <x v="2"/>
    <x v="0"/>
    <s v="2018年06月21日 (木曜日)"/>
    <x v="9"/>
    <n v="48148"/>
    <n v="7746"/>
    <s v="洋美会"/>
    <x v="6"/>
    <x v="0"/>
    <n v="0"/>
    <n v="4900"/>
    <n v="4900"/>
    <n v="4900"/>
    <n v="4900"/>
    <n v="4900"/>
    <x v="0"/>
    <x v="0"/>
    <x v="0"/>
    <n v="0"/>
    <x v="0"/>
    <x v="0"/>
  </r>
  <r>
    <x v="5"/>
    <x v="0"/>
    <s v="１F 和室B"/>
    <x v="0"/>
    <x v="1"/>
    <x v="2"/>
    <x v="0"/>
    <s v="2018年06月21日 (木曜日)"/>
    <x v="4"/>
    <n v="48149"/>
    <n v="20989"/>
    <s v="花ノ本会"/>
    <x v="6"/>
    <x v="0"/>
    <n v="0"/>
    <n v="7500"/>
    <n v="7500"/>
    <n v="7500"/>
    <n v="7500"/>
    <n v="7500"/>
    <x v="0"/>
    <x v="0"/>
    <x v="0"/>
    <n v="0"/>
    <x v="0"/>
    <x v="0"/>
  </r>
  <r>
    <x v="5"/>
    <x v="0"/>
    <s v="B１F 洋室C"/>
    <x v="1"/>
    <x v="2"/>
    <x v="2"/>
    <x v="0"/>
    <s v="2018年06月21日 (木曜日)"/>
    <x v="3"/>
    <n v="48150"/>
    <n v="1096"/>
    <s v="麹町三丁目町会"/>
    <x v="4"/>
    <x v="1"/>
    <n v="0"/>
    <n v="4500"/>
    <n v="0"/>
    <n v="0"/>
    <n v="0"/>
    <n v="0"/>
    <x v="0"/>
    <x v="0"/>
    <x v="0"/>
    <n v="0"/>
    <x v="0"/>
    <x v="1"/>
  </r>
  <r>
    <x v="5"/>
    <x v="0"/>
    <s v="B１F 洋室B"/>
    <x v="0"/>
    <x v="2"/>
    <x v="2"/>
    <x v="0"/>
    <s v="2018年06月21日 (木曜日)"/>
    <x v="10"/>
    <n v="48151"/>
    <n v="10906"/>
    <s v="ＮＰＯ　日本ビデオコミュニケーション協会"/>
    <x v="4"/>
    <x v="0"/>
    <n v="0"/>
    <n v="4900"/>
    <n v="4900"/>
    <n v="4900"/>
    <n v="4900"/>
    <n v="4900"/>
    <x v="0"/>
    <x v="0"/>
    <x v="0"/>
    <n v="0"/>
    <x v="0"/>
    <x v="0"/>
  </r>
  <r>
    <x v="5"/>
    <x v="0"/>
    <s v="B１F 洋室A"/>
    <x v="0"/>
    <x v="2"/>
    <x v="2"/>
    <x v="0"/>
    <s v="2018年06月21日 (木曜日)"/>
    <x v="7"/>
    <n v="53417"/>
    <n v="0"/>
    <s v="半蔵門PREX South新築工事説明会"/>
    <x v="4"/>
    <x v="0"/>
    <n v="0"/>
    <n v="4900"/>
    <n v="4900"/>
    <n v="4900"/>
    <n v="4900"/>
    <n v="4900"/>
    <x v="0"/>
    <x v="0"/>
    <x v="0"/>
    <n v="0"/>
    <x v="0"/>
    <x v="0"/>
  </r>
  <r>
    <x v="5"/>
    <x v="0"/>
    <s v="B１F 洋室D"/>
    <x v="0"/>
    <x v="2"/>
    <x v="2"/>
    <x v="0"/>
    <s v="2018年06月21日 (木曜日)"/>
    <x v="8"/>
    <n v="54874"/>
    <n v="24931"/>
    <s v="劇団アニマ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一番町集会室　洋室B（料理室）"/>
    <x v="3"/>
    <x v="0"/>
    <x v="1"/>
    <x v="0"/>
    <s v="2018年06月21日 (木曜日)"/>
    <x v="0"/>
    <n v="55553"/>
    <n v="23638"/>
    <s v="（企）㈱ファクトリージャパングループ"/>
    <x v="1"/>
    <x v="0"/>
    <n v="18"/>
    <n v="1900"/>
    <n v="1900"/>
    <n v="1900"/>
    <n v="1900"/>
    <n v="1900"/>
    <x v="0"/>
    <x v="0"/>
    <x v="0"/>
    <n v="0"/>
    <x v="0"/>
    <x v="0"/>
  </r>
  <r>
    <x v="5"/>
    <x v="0"/>
    <s v="一番町集会室　洋室A"/>
    <x v="0"/>
    <x v="2"/>
    <x v="2"/>
    <x v="0"/>
    <s v="2018年06月21日 (木曜日)"/>
    <x v="6"/>
    <n v="55629"/>
    <n v="21785"/>
    <s v="東京天然デザート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B１F 洋室D"/>
    <x v="0"/>
    <x v="1"/>
    <x v="1"/>
    <x v="0"/>
    <s v="2018年06月21日 (木曜日)"/>
    <x v="8"/>
    <n v="56524"/>
    <n v="24855"/>
    <s v="（無効）経理スタートＵＰ研修会"/>
    <x v="3"/>
    <x v="0"/>
    <n v="0"/>
    <n v="2000"/>
    <n v="2000"/>
    <n v="2000"/>
    <n v="2000"/>
    <n v="0"/>
    <x v="0"/>
    <x v="0"/>
    <x v="0"/>
    <n v="2000"/>
    <x v="0"/>
    <x v="0"/>
  </r>
  <r>
    <x v="1"/>
    <x v="0"/>
    <m/>
    <x v="0"/>
    <x v="3"/>
    <x v="3"/>
    <x v="1"/>
    <m/>
    <x v="5"/>
    <m/>
    <m/>
    <m/>
    <x v="5"/>
    <x v="13"/>
    <n v="28"/>
    <n v="53400"/>
    <n v="42800"/>
    <n v="42800"/>
    <n v="42800"/>
    <n v="40800"/>
    <x v="0"/>
    <x v="0"/>
    <x v="0"/>
    <n v="2000"/>
    <x v="0"/>
    <x v="2"/>
  </r>
  <r>
    <x v="6"/>
    <x v="0"/>
    <s v="１F 和室A"/>
    <x v="1"/>
    <x v="0"/>
    <x v="0"/>
    <x v="0"/>
    <s v="2018年06月22日 (金曜日)"/>
    <x v="13"/>
    <n v="48153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１F 和室B"/>
    <x v="2"/>
    <x v="0"/>
    <x v="0"/>
    <x v="0"/>
    <s v="2018年06月22日 (金曜日)"/>
    <x v="4"/>
    <n v="48154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一番町集会室　洋室A"/>
    <x v="1"/>
    <x v="0"/>
    <x v="1"/>
    <x v="0"/>
    <s v="2018年06月22日 (金曜日)"/>
    <x v="6"/>
    <n v="48155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06月22日 (金曜日)"/>
    <x v="0"/>
    <n v="48156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１F 和室A"/>
    <x v="1"/>
    <x v="1"/>
    <x v="1"/>
    <x v="0"/>
    <s v="2018年06月22日 (金曜日)"/>
    <x v="2"/>
    <n v="48158"/>
    <n v="1099"/>
    <s v="麹町二丁目町会婦人部同好会"/>
    <x v="3"/>
    <x v="1"/>
    <n v="0"/>
    <n v="45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8年06月22日 (金曜日)"/>
    <x v="3"/>
    <n v="48159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D"/>
    <x v="2"/>
    <x v="1"/>
    <x v="2"/>
    <x v="0"/>
    <s v="2018年06月22日 (金曜日)"/>
    <x v="8"/>
    <n v="48161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B１F 洋室A・B"/>
    <x v="2"/>
    <x v="2"/>
    <x v="2"/>
    <x v="0"/>
    <s v="2018年06月22日 (金曜日)"/>
    <x v="1"/>
    <n v="48162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6"/>
    <x v="0"/>
    <s v="１F 和室A"/>
    <x v="0"/>
    <x v="2"/>
    <x v="2"/>
    <x v="0"/>
    <s v="2018年06月22日 (金曜日)"/>
    <x v="2"/>
    <n v="48163"/>
    <n v="7370"/>
    <s v="カレイ・ナー・プア"/>
    <x v="4"/>
    <x v="0"/>
    <n v="0"/>
    <n v="6700"/>
    <n v="6700"/>
    <n v="6700"/>
    <n v="6700"/>
    <n v="6700"/>
    <x v="0"/>
    <x v="0"/>
    <x v="0"/>
    <n v="0"/>
    <x v="0"/>
    <x v="0"/>
  </r>
  <r>
    <x v="6"/>
    <x v="0"/>
    <s v="一番町集会室　洋室A"/>
    <x v="0"/>
    <x v="2"/>
    <x v="2"/>
    <x v="0"/>
    <s v="2018年06月22日 (金曜日)"/>
    <x v="6"/>
    <n v="50580"/>
    <n v="9535"/>
    <s v="東京都行政書士会千代田支部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四番町集会室　洋室"/>
    <x v="1"/>
    <x v="2"/>
    <x v="2"/>
    <x v="0"/>
    <s v="2018年06月22日 (金曜日)"/>
    <x v="9"/>
    <n v="52563"/>
    <n v="1091"/>
    <s v="四番町町会"/>
    <x v="4"/>
    <x v="1"/>
    <n v="0"/>
    <n v="3000"/>
    <n v="0"/>
    <n v="0"/>
    <n v="0"/>
    <n v="0"/>
    <x v="0"/>
    <x v="0"/>
    <x v="0"/>
    <n v="0"/>
    <x v="0"/>
    <x v="1"/>
  </r>
  <r>
    <x v="6"/>
    <x v="0"/>
    <s v="１F 和室B"/>
    <x v="0"/>
    <x v="2"/>
    <x v="2"/>
    <x v="0"/>
    <s v="2018年06月22日 (金曜日)"/>
    <x v="4"/>
    <n v="53296"/>
    <n v="24755"/>
    <s v="らこもヨーガ"/>
    <x v="4"/>
    <x v="0"/>
    <n v="10"/>
    <n v="4500"/>
    <n v="4500"/>
    <n v="4500"/>
    <n v="4500"/>
    <n v="4500"/>
    <x v="0"/>
    <x v="0"/>
    <x v="0"/>
    <n v="0"/>
    <x v="0"/>
    <x v="0"/>
  </r>
  <r>
    <x v="6"/>
    <x v="0"/>
    <s v="B１F 洋室C"/>
    <x v="2"/>
    <x v="2"/>
    <x v="2"/>
    <x v="0"/>
    <s v="2018年06月22日 (金曜日)"/>
    <x v="3"/>
    <n v="53442"/>
    <n v="21420"/>
    <s v="メゾン平河町管理組合"/>
    <x v="4"/>
    <x v="2"/>
    <n v="0"/>
    <n v="4500"/>
    <n v="2250"/>
    <n v="2250"/>
    <n v="2250"/>
    <n v="2250"/>
    <x v="0"/>
    <x v="0"/>
    <x v="0"/>
    <n v="0"/>
    <x v="0"/>
    <x v="0"/>
  </r>
  <r>
    <x v="6"/>
    <x v="0"/>
    <s v="B１F 洋室D"/>
    <x v="3"/>
    <x v="0"/>
    <x v="0"/>
    <x v="0"/>
    <s v="2018年06月22日 (金曜日)"/>
    <x v="8"/>
    <n v="55889"/>
    <n v="24645"/>
    <s v="（企）ＤＡＴＡビジネス㈱"/>
    <x v="0"/>
    <x v="0"/>
    <n v="0"/>
    <n v="1500"/>
    <n v="1500"/>
    <n v="1500"/>
    <n v="1500"/>
    <n v="1500"/>
    <x v="0"/>
    <x v="0"/>
    <x v="0"/>
    <n v="0"/>
    <x v="0"/>
    <x v="0"/>
  </r>
  <r>
    <x v="6"/>
    <x v="0"/>
    <s v="四番町集会室　洋室"/>
    <x v="0"/>
    <x v="1"/>
    <x v="1"/>
    <x v="0"/>
    <s v="2018年06月22日 (金曜日)"/>
    <x v="9"/>
    <n v="56489"/>
    <n v="23868"/>
    <s v="めでたし、めでたし"/>
    <x v="3"/>
    <x v="0"/>
    <n v="0"/>
    <n v="1900"/>
    <n v="1900"/>
    <n v="1900"/>
    <n v="1900"/>
    <n v="1900"/>
    <x v="0"/>
    <x v="0"/>
    <x v="0"/>
    <n v="0"/>
    <x v="0"/>
    <x v="0"/>
  </r>
  <r>
    <x v="6"/>
    <x v="0"/>
    <s v="四番町集会室　洋室"/>
    <x v="0"/>
    <x v="0"/>
    <x v="0"/>
    <x v="0"/>
    <s v="2018年06月22日 (金曜日)"/>
    <x v="9"/>
    <n v="56525"/>
    <n v="24855"/>
    <s v="（無効）経理スタートＵＰ研修会"/>
    <x v="0"/>
    <x v="0"/>
    <n v="0"/>
    <n v="1300"/>
    <n v="1300"/>
    <n v="1300"/>
    <n v="1300"/>
    <n v="100"/>
    <x v="0"/>
    <x v="0"/>
    <x v="0"/>
    <n v="1200"/>
    <x v="0"/>
    <x v="0"/>
  </r>
  <r>
    <x v="6"/>
    <x v="0"/>
    <s v="B１F 洋室A・B"/>
    <x v="1"/>
    <x v="0"/>
    <x v="0"/>
    <x v="0"/>
    <s v="2018年06月22日 (金曜日)"/>
    <x v="1"/>
    <n v="56694"/>
    <n v="1273"/>
    <s v="麹町出張所一見コード免除"/>
    <x v="0"/>
    <x v="1"/>
    <n v="0"/>
    <n v="4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0"/>
    <n v="10"/>
    <n v="64100"/>
    <n v="29650"/>
    <n v="29650"/>
    <n v="29650"/>
    <n v="28450"/>
    <x v="0"/>
    <x v="0"/>
    <x v="0"/>
    <n v="1200"/>
    <x v="0"/>
    <x v="2"/>
  </r>
  <r>
    <x v="7"/>
    <x v="0"/>
    <s v="１F 和室A"/>
    <x v="1"/>
    <x v="0"/>
    <x v="0"/>
    <x v="0"/>
    <s v="2018年06月23日 (土曜日)"/>
    <x v="2"/>
    <n v="48165"/>
    <n v="17"/>
    <s v="社会福祉協議会"/>
    <x v="0"/>
    <x v="1"/>
    <n v="0"/>
    <n v="3300"/>
    <n v="0"/>
    <n v="0"/>
    <n v="0"/>
    <n v="0"/>
    <x v="0"/>
    <x v="0"/>
    <x v="0"/>
    <n v="0"/>
    <x v="0"/>
    <x v="1"/>
  </r>
  <r>
    <x v="7"/>
    <x v="0"/>
    <s v="１F 和室B"/>
    <x v="1"/>
    <x v="0"/>
    <x v="0"/>
    <x v="0"/>
    <s v="2018年06月23日 (土曜日)"/>
    <x v="4"/>
    <n v="48166"/>
    <n v="17"/>
    <s v="社会福祉協議会"/>
    <x v="0"/>
    <x v="1"/>
    <n v="0"/>
    <n v="2200"/>
    <n v="0"/>
    <n v="0"/>
    <n v="0"/>
    <n v="0"/>
    <x v="0"/>
    <x v="0"/>
    <x v="0"/>
    <n v="0"/>
    <x v="0"/>
    <x v="1"/>
  </r>
  <r>
    <x v="7"/>
    <x v="0"/>
    <s v="B１F 洋室C"/>
    <x v="2"/>
    <x v="0"/>
    <x v="0"/>
    <x v="0"/>
    <s v="2018年06月23日 (土曜日)"/>
    <x v="3"/>
    <n v="48167"/>
    <n v="24585"/>
    <s v="プレミスト麹町管理組合"/>
    <x v="0"/>
    <x v="2"/>
    <n v="0"/>
    <n v="2200"/>
    <n v="1100"/>
    <n v="1100"/>
    <n v="1100"/>
    <n v="1100"/>
    <x v="0"/>
    <x v="0"/>
    <x v="0"/>
    <n v="0"/>
    <x v="0"/>
    <x v="0"/>
  </r>
  <r>
    <x v="7"/>
    <x v="0"/>
    <s v="四番町集会室　洋室"/>
    <x v="0"/>
    <x v="0"/>
    <x v="0"/>
    <x v="0"/>
    <s v="2018年06月23日 (土曜日)"/>
    <x v="9"/>
    <n v="48168"/>
    <n v="21004"/>
    <s v="インドに学ぶウエルネス研究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B１F 洋室A"/>
    <x v="2"/>
    <x v="0"/>
    <x v="0"/>
    <x v="0"/>
    <s v="2018年06月23日 (土曜日)"/>
    <x v="7"/>
    <n v="48169"/>
    <n v="23421"/>
    <s v="フェリシテ"/>
    <x v="0"/>
    <x v="2"/>
    <n v="0"/>
    <n v="2400"/>
    <n v="1200"/>
    <n v="1200"/>
    <n v="1200"/>
    <n v="1200"/>
    <x v="0"/>
    <x v="0"/>
    <x v="0"/>
    <n v="0"/>
    <x v="0"/>
    <x v="0"/>
  </r>
  <r>
    <x v="7"/>
    <x v="0"/>
    <s v="１F 和室A"/>
    <x v="1"/>
    <x v="1"/>
    <x v="1"/>
    <x v="0"/>
    <s v="2018年06月23日 (土曜日)"/>
    <x v="2"/>
    <n v="48171"/>
    <n v="18"/>
    <s v="千代田保健所"/>
    <x v="3"/>
    <x v="1"/>
    <n v="0"/>
    <n v="4500"/>
    <n v="0"/>
    <n v="0"/>
    <n v="0"/>
    <n v="0"/>
    <x v="0"/>
    <x v="0"/>
    <x v="0"/>
    <n v="0"/>
    <x v="0"/>
    <x v="1"/>
  </r>
  <r>
    <x v="7"/>
    <x v="0"/>
    <s v="B１F 洋室A"/>
    <x v="2"/>
    <x v="1"/>
    <x v="1"/>
    <x v="0"/>
    <s v="2018年06月23日 (土曜日)"/>
    <x v="7"/>
    <n v="48172"/>
    <n v="24164"/>
    <s v="麹町クリスタルシティ管理組合"/>
    <x v="3"/>
    <x v="2"/>
    <n v="0"/>
    <n v="3300"/>
    <n v="1650"/>
    <n v="1650"/>
    <n v="1650"/>
    <n v="1650"/>
    <x v="0"/>
    <x v="0"/>
    <x v="0"/>
    <n v="0"/>
    <x v="0"/>
    <x v="0"/>
  </r>
  <r>
    <x v="7"/>
    <x v="0"/>
    <s v="一番町集会室　洋室A"/>
    <x v="3"/>
    <x v="1"/>
    <x v="1"/>
    <x v="0"/>
    <s v="2018年06月23日 (土曜日)"/>
    <x v="6"/>
    <n v="48176"/>
    <n v="24468"/>
    <s v="（企）一般財団法人　東京天草育英会"/>
    <x v="3"/>
    <x v="0"/>
    <n v="15"/>
    <n v="1900"/>
    <n v="1900"/>
    <n v="1900"/>
    <n v="1900"/>
    <n v="1900"/>
    <x v="0"/>
    <x v="0"/>
    <x v="0"/>
    <n v="0"/>
    <x v="0"/>
    <x v="0"/>
  </r>
  <r>
    <x v="7"/>
    <x v="0"/>
    <s v="一番町集会室　洋室B（料理室）"/>
    <x v="0"/>
    <x v="1"/>
    <x v="1"/>
    <x v="0"/>
    <s v="2018年06月23日 (土曜日)"/>
    <x v="0"/>
    <n v="51265"/>
    <n v="24502"/>
    <s v="１５ベアクラブ"/>
    <x v="3"/>
    <x v="0"/>
    <n v="0"/>
    <n v="1200"/>
    <n v="1200"/>
    <n v="1200"/>
    <n v="1200"/>
    <n v="1200"/>
    <x v="0"/>
    <x v="0"/>
    <x v="0"/>
    <n v="0"/>
    <x v="0"/>
    <x v="0"/>
  </r>
  <r>
    <x v="7"/>
    <x v="0"/>
    <s v="B１F 洋室A・B"/>
    <x v="0"/>
    <x v="2"/>
    <x v="2"/>
    <x v="0"/>
    <s v="2018年06月23日 (土曜日)"/>
    <x v="1"/>
    <n v="53261"/>
    <n v="23921"/>
    <s v="ＮＰＯ　アジア太平洋資料センター"/>
    <x v="4"/>
    <x v="0"/>
    <n v="70"/>
    <n v="9800"/>
    <n v="9800"/>
    <n v="9800"/>
    <n v="9800"/>
    <n v="9800"/>
    <x v="0"/>
    <x v="0"/>
    <x v="0"/>
    <n v="0"/>
    <x v="0"/>
    <x v="0"/>
  </r>
  <r>
    <x v="7"/>
    <x v="0"/>
    <s v="１F 和室B"/>
    <x v="0"/>
    <x v="1"/>
    <x v="1"/>
    <x v="0"/>
    <s v="2018年06月23日 (土曜日)"/>
    <x v="4"/>
    <n v="53425"/>
    <n v="10471"/>
    <s v="チームワンネス"/>
    <x v="3"/>
    <x v="0"/>
    <n v="40"/>
    <n v="3000"/>
    <n v="3000"/>
    <n v="3000"/>
    <n v="3000"/>
    <n v="3000"/>
    <x v="0"/>
    <x v="0"/>
    <x v="0"/>
    <n v="0"/>
    <x v="0"/>
    <x v="0"/>
  </r>
  <r>
    <x v="7"/>
    <x v="0"/>
    <s v="B１F 洋室D"/>
    <x v="0"/>
    <x v="0"/>
    <x v="1"/>
    <x v="0"/>
    <s v="2018年06月23日 (土曜日)"/>
    <x v="8"/>
    <n v="55938"/>
    <n v="24767"/>
    <s v="ＮＰＯ　ドットジェイピー"/>
    <x v="1"/>
    <x v="0"/>
    <n v="15"/>
    <n v="3500"/>
    <n v="3500"/>
    <n v="3500"/>
    <n v="3500"/>
    <n v="3500"/>
    <x v="0"/>
    <x v="0"/>
    <x v="0"/>
    <n v="0"/>
    <x v="0"/>
    <x v="0"/>
  </r>
  <r>
    <x v="7"/>
    <x v="0"/>
    <s v="B１F 洋室C"/>
    <x v="0"/>
    <x v="1"/>
    <x v="1"/>
    <x v="0"/>
    <s v="2018年06月23日 (土曜日)"/>
    <x v="3"/>
    <n v="56476"/>
    <n v="7370"/>
    <s v="カレイ・ナー・プア"/>
    <x v="3"/>
    <x v="0"/>
    <n v="4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144"/>
    <n v="41600"/>
    <n v="27650"/>
    <n v="27650"/>
    <n v="27650"/>
    <n v="27650"/>
    <x v="0"/>
    <x v="0"/>
    <x v="0"/>
    <n v="0"/>
    <x v="0"/>
    <x v="2"/>
  </r>
  <r>
    <x v="0"/>
    <x v="0"/>
    <s v="１F 和室A"/>
    <x v="0"/>
    <x v="0"/>
    <x v="2"/>
    <x v="0"/>
    <s v="2018年06月24日 (日曜日)"/>
    <x v="2"/>
    <n v="48179"/>
    <n v="2297"/>
    <s v="中村会"/>
    <x v="2"/>
    <x v="0"/>
    <n v="0"/>
    <n v="14500"/>
    <n v="14500"/>
    <n v="14500"/>
    <n v="14500"/>
    <n v="14500"/>
    <x v="0"/>
    <x v="0"/>
    <x v="0"/>
    <n v="0"/>
    <x v="0"/>
    <x v="0"/>
  </r>
  <r>
    <x v="0"/>
    <x v="0"/>
    <s v="B１F 洋室C"/>
    <x v="2"/>
    <x v="1"/>
    <x v="1"/>
    <x v="0"/>
    <s v="2018年06月24日 (日曜日)"/>
    <x v="3"/>
    <n v="48181"/>
    <n v="1151"/>
    <s v="ルミナス一番町管理組合"/>
    <x v="3"/>
    <x v="2"/>
    <n v="0"/>
    <n v="3000"/>
    <n v="1500"/>
    <n v="1500"/>
    <n v="1500"/>
    <n v="1500"/>
    <x v="0"/>
    <x v="0"/>
    <x v="0"/>
    <n v="0"/>
    <x v="0"/>
    <x v="0"/>
  </r>
  <r>
    <x v="0"/>
    <x v="0"/>
    <s v="B１F 洋室B"/>
    <x v="2"/>
    <x v="1"/>
    <x v="1"/>
    <x v="0"/>
    <s v="2018年06月24日 (日曜日)"/>
    <x v="10"/>
    <n v="48182"/>
    <n v="9751"/>
    <s v="九華会書道"/>
    <x v="3"/>
    <x v="2"/>
    <n v="0"/>
    <n v="3300"/>
    <n v="1650"/>
    <n v="1650"/>
    <n v="1650"/>
    <n v="1650"/>
    <x v="0"/>
    <x v="0"/>
    <x v="0"/>
    <n v="0"/>
    <x v="0"/>
    <x v="0"/>
  </r>
  <r>
    <x v="0"/>
    <x v="0"/>
    <s v="B１F 洋室A"/>
    <x v="0"/>
    <x v="1"/>
    <x v="1"/>
    <x v="0"/>
    <s v="2018年06月24日 (日曜日)"/>
    <x v="7"/>
    <n v="48183"/>
    <n v="23232"/>
    <s v="ニコニコボイス"/>
    <x v="3"/>
    <x v="0"/>
    <n v="0"/>
    <n v="3300"/>
    <n v="3300"/>
    <n v="3300"/>
    <n v="3300"/>
    <n v="3300"/>
    <x v="0"/>
    <x v="0"/>
    <x v="0"/>
    <n v="0"/>
    <x v="0"/>
    <x v="0"/>
  </r>
  <r>
    <x v="0"/>
    <x v="0"/>
    <s v="四番町集会室　洋室"/>
    <x v="2"/>
    <x v="1"/>
    <x v="1"/>
    <x v="0"/>
    <s v="2018年06月24日 (日曜日)"/>
    <x v="9"/>
    <n v="48184"/>
    <n v="6071"/>
    <s v="ユニパリス一番町管理組合"/>
    <x v="3"/>
    <x v="2"/>
    <n v="0"/>
    <n v="1900"/>
    <n v="950"/>
    <n v="950"/>
    <n v="950"/>
    <n v="950"/>
    <x v="0"/>
    <x v="0"/>
    <x v="0"/>
    <n v="0"/>
    <x v="0"/>
    <x v="0"/>
  </r>
  <r>
    <x v="0"/>
    <x v="0"/>
    <s v="B１F 洋室D"/>
    <x v="0"/>
    <x v="1"/>
    <x v="2"/>
    <x v="0"/>
    <s v="2018年06月24日 (日曜日)"/>
    <x v="8"/>
    <n v="48185"/>
    <n v="20796"/>
    <s v="社会人のための経済学セミナー"/>
    <x v="6"/>
    <x v="0"/>
    <n v="0"/>
    <n v="5000"/>
    <n v="5000"/>
    <n v="5000"/>
    <n v="5000"/>
    <n v="5000"/>
    <x v="0"/>
    <x v="0"/>
    <x v="0"/>
    <n v="0"/>
    <x v="0"/>
    <x v="0"/>
  </r>
  <r>
    <x v="0"/>
    <x v="0"/>
    <s v="B１F 洋室C"/>
    <x v="1"/>
    <x v="2"/>
    <x v="2"/>
    <x v="0"/>
    <s v="2018年06月24日 (日曜日)"/>
    <x v="3"/>
    <n v="53394"/>
    <n v="1106"/>
    <s v="麹町三丁目町会青年部"/>
    <x v="4"/>
    <x v="1"/>
    <n v="0"/>
    <n v="4500"/>
    <n v="0"/>
    <n v="0"/>
    <n v="0"/>
    <n v="0"/>
    <x v="0"/>
    <x v="0"/>
    <x v="0"/>
    <n v="0"/>
    <x v="0"/>
    <x v="1"/>
  </r>
  <r>
    <x v="0"/>
    <x v="0"/>
    <s v="一番町集会室　洋室A"/>
    <x v="2"/>
    <x v="1"/>
    <x v="1"/>
    <x v="0"/>
    <s v="2018年06月24日 (日曜日)"/>
    <x v="6"/>
    <n v="53571"/>
    <n v="10014"/>
    <s v="江戸東京ガイドの会"/>
    <x v="3"/>
    <x v="2"/>
    <n v="9"/>
    <n v="1900"/>
    <n v="950"/>
    <n v="950"/>
    <n v="950"/>
    <n v="950"/>
    <x v="0"/>
    <x v="0"/>
    <x v="0"/>
    <n v="0"/>
    <x v="0"/>
    <x v="0"/>
  </r>
  <r>
    <x v="0"/>
    <x v="0"/>
    <s v="１F 和室B"/>
    <x v="0"/>
    <x v="1"/>
    <x v="1"/>
    <x v="0"/>
    <s v="2018年06月24日 (日曜日)"/>
    <x v="4"/>
    <n v="55870"/>
    <n v="0"/>
    <s v="元貴金属交流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B１F 洋室A"/>
    <x v="0"/>
    <x v="0"/>
    <x v="0"/>
    <x v="0"/>
    <s v="2018年06月24日 (日曜日)"/>
    <x v="7"/>
    <n v="56736"/>
    <n v="0"/>
    <s v="清水"/>
    <x v="0"/>
    <x v="0"/>
    <n v="0"/>
    <n v="2400"/>
    <n v="2400"/>
    <n v="2400"/>
    <n v="2400"/>
    <n v="2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9"/>
    <n v="42800"/>
    <n v="33250"/>
    <n v="33250"/>
    <n v="33250"/>
    <n v="33250"/>
    <x v="0"/>
    <x v="0"/>
    <x v="0"/>
    <n v="0"/>
    <x v="0"/>
    <x v="2"/>
  </r>
  <r>
    <x v="2"/>
    <x v="0"/>
    <s v="１F 和室B"/>
    <x v="2"/>
    <x v="0"/>
    <x v="0"/>
    <x v="0"/>
    <s v="2018年06月25日 (月曜日)"/>
    <x v="4"/>
    <n v="48186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2"/>
    <x v="0"/>
    <s v="１F 和室B"/>
    <x v="1"/>
    <x v="1"/>
    <x v="1"/>
    <x v="0"/>
    <s v="2018年06月25日 (月曜日)"/>
    <x v="4"/>
    <n v="48187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１F 和室A"/>
    <x v="1"/>
    <x v="1"/>
    <x v="1"/>
    <x v="0"/>
    <s v="2018年06月25日 (月曜日)"/>
    <x v="2"/>
    <n v="48188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2"/>
    <x v="0"/>
    <s v="B１F 洋室B"/>
    <x v="0"/>
    <x v="1"/>
    <x v="1"/>
    <x v="0"/>
    <s v="2018年06月25日 (月曜日)"/>
    <x v="10"/>
    <n v="48190"/>
    <n v="22233"/>
    <s v="ＮＰＯ法人気候ネットワーク"/>
    <x v="3"/>
    <x v="0"/>
    <n v="40"/>
    <n v="3300"/>
    <n v="3300"/>
    <n v="3300"/>
    <n v="3300"/>
    <n v="3300"/>
    <x v="0"/>
    <x v="0"/>
    <x v="0"/>
    <n v="0"/>
    <x v="0"/>
    <x v="0"/>
  </r>
  <r>
    <x v="2"/>
    <x v="0"/>
    <s v="B１F 洋室A・B"/>
    <x v="2"/>
    <x v="2"/>
    <x v="2"/>
    <x v="0"/>
    <s v="2018年06月25日 (月曜日)"/>
    <x v="1"/>
    <n v="48191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四番町集会室　洋室"/>
    <x v="2"/>
    <x v="2"/>
    <x v="2"/>
    <x v="0"/>
    <s v="2018年06月25日 (月曜日)"/>
    <x v="9"/>
    <n v="50823"/>
    <n v="10832"/>
    <s v="クレール東郷坂管理組合"/>
    <x v="4"/>
    <x v="2"/>
    <n v="0"/>
    <n v="3000"/>
    <n v="1500"/>
    <n v="1500"/>
    <n v="1500"/>
    <n v="1500"/>
    <x v="0"/>
    <x v="0"/>
    <x v="0"/>
    <n v="0"/>
    <x v="0"/>
    <x v="0"/>
  </r>
  <r>
    <x v="2"/>
    <x v="0"/>
    <s v="B１F 洋室D"/>
    <x v="3"/>
    <x v="1"/>
    <x v="1"/>
    <x v="0"/>
    <s v="2018年06月25日 (月曜日)"/>
    <x v="8"/>
    <n v="55556"/>
    <n v="23262"/>
    <s v="（企）宏輝株式会社"/>
    <x v="3"/>
    <x v="0"/>
    <n v="3"/>
    <n v="2000"/>
    <n v="2000"/>
    <n v="2000"/>
    <n v="2000"/>
    <n v="2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43"/>
    <n v="27800"/>
    <n v="12800"/>
    <n v="12800"/>
    <n v="12800"/>
    <n v="12800"/>
    <x v="0"/>
    <x v="0"/>
    <x v="0"/>
    <n v="0"/>
    <x v="0"/>
    <x v="2"/>
  </r>
  <r>
    <x v="3"/>
    <x v="0"/>
    <s v="B１F 洋室A・B"/>
    <x v="1"/>
    <x v="0"/>
    <x v="0"/>
    <x v="0"/>
    <s v="2018年06月26日 (火曜日)"/>
    <x v="1"/>
    <n v="48192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A"/>
    <x v="2"/>
    <x v="0"/>
    <x v="0"/>
    <x v="0"/>
    <s v="2018年06月26日 (火曜日)"/>
    <x v="2"/>
    <n v="48193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B１F 洋室C"/>
    <x v="0"/>
    <x v="0"/>
    <x v="0"/>
    <x v="0"/>
    <s v="2018年06月26日 (火曜日)"/>
    <x v="3"/>
    <n v="48194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B"/>
    <x v="1"/>
    <x v="1"/>
    <x v="1"/>
    <x v="0"/>
    <s v="2018年06月26日 (火曜日)"/>
    <x v="4"/>
    <n v="48195"/>
    <n v="2500"/>
    <s v="千代田区民踊連盟麹町支部"/>
    <x v="3"/>
    <x v="1"/>
    <n v="0"/>
    <n v="3000"/>
    <n v="0"/>
    <n v="0"/>
    <n v="0"/>
    <n v="0"/>
    <x v="0"/>
    <x v="0"/>
    <x v="0"/>
    <n v="0"/>
    <x v="0"/>
    <x v="1"/>
  </r>
  <r>
    <x v="3"/>
    <x v="0"/>
    <s v="B１F 洋室A"/>
    <x v="1"/>
    <x v="1"/>
    <x v="1"/>
    <x v="0"/>
    <s v="2018年06月26日 (火曜日)"/>
    <x v="7"/>
    <n v="48196"/>
    <n v="17"/>
    <s v="社会福祉協議会"/>
    <x v="3"/>
    <x v="1"/>
    <n v="0"/>
    <n v="3300"/>
    <n v="0"/>
    <n v="0"/>
    <n v="0"/>
    <n v="0"/>
    <x v="0"/>
    <x v="0"/>
    <x v="0"/>
    <n v="0"/>
    <x v="0"/>
    <x v="1"/>
  </r>
  <r>
    <x v="3"/>
    <x v="0"/>
    <s v="B１F 洋室B"/>
    <x v="1"/>
    <x v="1"/>
    <x v="1"/>
    <x v="0"/>
    <s v="2018年06月26日 (火曜日)"/>
    <x v="10"/>
    <n v="48197"/>
    <n v="17"/>
    <s v="社会福祉協議会"/>
    <x v="3"/>
    <x v="1"/>
    <n v="0"/>
    <n v="3300"/>
    <n v="0"/>
    <n v="0"/>
    <n v="0"/>
    <n v="0"/>
    <x v="0"/>
    <x v="0"/>
    <x v="0"/>
    <n v="0"/>
    <x v="0"/>
    <x v="1"/>
  </r>
  <r>
    <x v="3"/>
    <x v="0"/>
    <s v="B１F 洋室C"/>
    <x v="2"/>
    <x v="1"/>
    <x v="1"/>
    <x v="0"/>
    <s v="2018年06月26日 (火曜日)"/>
    <x v="14"/>
    <n v="48199"/>
    <n v="4795"/>
    <s v="キッズバレエサークル"/>
    <x v="3"/>
    <x v="2"/>
    <n v="0"/>
    <n v="3000"/>
    <n v="1500"/>
    <n v="1500"/>
    <n v="1500"/>
    <n v="1500"/>
    <x v="0"/>
    <x v="0"/>
    <x v="0"/>
    <n v="0"/>
    <x v="0"/>
    <x v="0"/>
  </r>
  <r>
    <x v="3"/>
    <x v="0"/>
    <s v="B１F 洋室D"/>
    <x v="2"/>
    <x v="1"/>
    <x v="1"/>
    <x v="0"/>
    <s v="2018年06月26日 (火曜日)"/>
    <x v="8"/>
    <n v="48200"/>
    <n v="6497"/>
    <s v="麹町会"/>
    <x v="3"/>
    <x v="2"/>
    <n v="0"/>
    <n v="2000"/>
    <n v="1000"/>
    <n v="1000"/>
    <n v="1000"/>
    <n v="1000"/>
    <x v="0"/>
    <x v="0"/>
    <x v="0"/>
    <n v="0"/>
    <x v="0"/>
    <x v="0"/>
  </r>
  <r>
    <x v="3"/>
    <x v="0"/>
    <s v="１F 和室A"/>
    <x v="2"/>
    <x v="1"/>
    <x v="1"/>
    <x v="0"/>
    <s v="2018年06月26日 (火曜日)"/>
    <x v="2"/>
    <n v="48201"/>
    <n v="7211"/>
    <s v="Ｇ・リズミック東子"/>
    <x v="3"/>
    <x v="2"/>
    <n v="0"/>
    <n v="4500"/>
    <n v="2250"/>
    <n v="2250"/>
    <n v="2250"/>
    <n v="2250"/>
    <x v="0"/>
    <x v="0"/>
    <x v="0"/>
    <n v="0"/>
    <x v="0"/>
    <x v="0"/>
  </r>
  <r>
    <x v="3"/>
    <x v="0"/>
    <s v="B１F 洋室A・B"/>
    <x v="2"/>
    <x v="2"/>
    <x v="2"/>
    <x v="0"/>
    <s v="2018年06月26日 (火曜日)"/>
    <x v="11"/>
    <n v="48202"/>
    <n v="4795"/>
    <s v="キッズバレエサークル"/>
    <x v="4"/>
    <x v="2"/>
    <n v="0"/>
    <n v="9800"/>
    <n v="4900"/>
    <n v="4900"/>
    <n v="4900"/>
    <n v="4900"/>
    <x v="0"/>
    <x v="0"/>
    <x v="0"/>
    <n v="0"/>
    <x v="0"/>
    <x v="0"/>
  </r>
  <r>
    <x v="3"/>
    <x v="0"/>
    <s v="B１F 洋室C"/>
    <x v="0"/>
    <x v="2"/>
    <x v="2"/>
    <x v="0"/>
    <s v="2018年06月26日 (火曜日)"/>
    <x v="3"/>
    <n v="48203"/>
    <n v="5761"/>
    <s v="麹町倶楽部"/>
    <x v="4"/>
    <x v="0"/>
    <n v="0"/>
    <n v="4500"/>
    <n v="4500"/>
    <n v="4500"/>
    <n v="4500"/>
    <n v="4500"/>
    <x v="0"/>
    <x v="0"/>
    <x v="0"/>
    <n v="0"/>
    <x v="0"/>
    <x v="0"/>
  </r>
  <r>
    <x v="3"/>
    <x v="0"/>
    <s v="四番町集会室　洋室"/>
    <x v="2"/>
    <x v="2"/>
    <x v="2"/>
    <x v="0"/>
    <s v="2018年06月26日 (火曜日)"/>
    <x v="9"/>
    <n v="51758"/>
    <n v="21476"/>
    <s v="ライオンズマンション一番町第２管理組合"/>
    <x v="4"/>
    <x v="2"/>
    <n v="15"/>
    <n v="3000"/>
    <n v="1500"/>
    <n v="1500"/>
    <n v="1500"/>
    <n v="1500"/>
    <x v="0"/>
    <x v="0"/>
    <x v="0"/>
    <n v="0"/>
    <x v="0"/>
    <x v="0"/>
  </r>
  <r>
    <x v="3"/>
    <x v="0"/>
    <s v="四番町集会室　洋室"/>
    <x v="2"/>
    <x v="1"/>
    <x v="1"/>
    <x v="0"/>
    <s v="2018年06月26日 (火曜日)"/>
    <x v="9"/>
    <n v="53388"/>
    <n v="4910"/>
    <s v="つくし会"/>
    <x v="3"/>
    <x v="2"/>
    <n v="0"/>
    <n v="1900"/>
    <n v="950"/>
    <n v="950"/>
    <n v="950"/>
    <n v="950"/>
    <x v="0"/>
    <x v="0"/>
    <x v="0"/>
    <n v="0"/>
    <x v="0"/>
    <x v="0"/>
  </r>
  <r>
    <x v="3"/>
    <x v="0"/>
    <s v="B１F 洋室D"/>
    <x v="2"/>
    <x v="2"/>
    <x v="2"/>
    <x v="0"/>
    <s v="2018年06月26日 (火曜日)"/>
    <x v="8"/>
    <n v="53511"/>
    <n v="7612"/>
    <s v="ホーマット麹町管理組合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１F 和室B"/>
    <x v="2"/>
    <x v="2"/>
    <x v="2"/>
    <x v="0"/>
    <s v="2018年06月26日 (火曜日)"/>
    <x v="4"/>
    <n v="55547"/>
    <n v="23521"/>
    <s v="ザ・レジデンス平河町管理組合"/>
    <x v="4"/>
    <x v="2"/>
    <n v="20"/>
    <n v="4500"/>
    <n v="2250"/>
    <n v="2250"/>
    <n v="2250"/>
    <n v="2250"/>
    <x v="0"/>
    <x v="0"/>
    <x v="0"/>
    <n v="0"/>
    <x v="0"/>
    <x v="0"/>
  </r>
  <r>
    <x v="3"/>
    <x v="0"/>
    <s v="１F 和室A"/>
    <x v="3"/>
    <x v="2"/>
    <x v="2"/>
    <x v="0"/>
    <s v="2018年06月26日 (火曜日)"/>
    <x v="2"/>
    <n v="55703"/>
    <n v="10655"/>
    <s v="（企）千代田郵便局会"/>
    <x v="4"/>
    <x v="0"/>
    <n v="0"/>
    <n v="6700"/>
    <n v="6700"/>
    <n v="6700"/>
    <n v="6700"/>
    <n v="6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1"/>
    <n v="35"/>
    <n v="62800"/>
    <n v="30900"/>
    <n v="30900"/>
    <n v="30900"/>
    <n v="30900"/>
    <x v="0"/>
    <x v="0"/>
    <x v="0"/>
    <n v="0"/>
    <x v="0"/>
    <x v="2"/>
  </r>
  <r>
    <x v="4"/>
    <x v="0"/>
    <s v="１F 和室A"/>
    <x v="2"/>
    <x v="0"/>
    <x v="0"/>
    <x v="0"/>
    <s v="2018年06月27日 (水曜日)"/>
    <x v="2"/>
    <n v="48204"/>
    <n v="10301"/>
    <s v="ロケラニ"/>
    <x v="0"/>
    <x v="2"/>
    <n v="0"/>
    <n v="3300"/>
    <n v="1650"/>
    <n v="1650"/>
    <n v="1650"/>
    <n v="1650"/>
    <x v="0"/>
    <x v="0"/>
    <x v="0"/>
    <n v="0"/>
    <x v="0"/>
    <x v="0"/>
  </r>
  <r>
    <x v="4"/>
    <x v="0"/>
    <s v="B１F 洋室A"/>
    <x v="2"/>
    <x v="0"/>
    <x v="0"/>
    <x v="0"/>
    <s v="2018年06月27日 (水曜日)"/>
    <x v="7"/>
    <n v="48205"/>
    <n v="23421"/>
    <s v="フェリシテ"/>
    <x v="0"/>
    <x v="2"/>
    <n v="0"/>
    <n v="2400"/>
    <n v="1200"/>
    <n v="1200"/>
    <n v="1200"/>
    <n v="1200"/>
    <x v="0"/>
    <x v="0"/>
    <x v="0"/>
    <n v="0"/>
    <x v="0"/>
    <x v="0"/>
  </r>
  <r>
    <x v="4"/>
    <x v="0"/>
    <s v="１F 和室B"/>
    <x v="1"/>
    <x v="1"/>
    <x v="1"/>
    <x v="0"/>
    <s v="2018年06月27日 (水曜日)"/>
    <x v="4"/>
    <n v="48206"/>
    <n v="5"/>
    <s v="児童・家庭支援センター"/>
    <x v="3"/>
    <x v="1"/>
    <n v="0"/>
    <n v="3000"/>
    <n v="0"/>
    <n v="0"/>
    <n v="0"/>
    <n v="0"/>
    <x v="0"/>
    <x v="0"/>
    <x v="0"/>
    <n v="0"/>
    <x v="0"/>
    <x v="1"/>
  </r>
  <r>
    <x v="4"/>
    <x v="0"/>
    <s v="B１F 洋室A・B"/>
    <x v="2"/>
    <x v="1"/>
    <x v="1"/>
    <x v="0"/>
    <s v="2018年06月27日 (水曜日)"/>
    <x v="1"/>
    <n v="48207"/>
    <n v="10094"/>
    <s v="千代田プレンティー"/>
    <x v="3"/>
    <x v="2"/>
    <n v="0"/>
    <n v="6600"/>
    <n v="3300"/>
    <n v="3300"/>
    <n v="3300"/>
    <n v="3300"/>
    <x v="0"/>
    <x v="0"/>
    <x v="0"/>
    <n v="0"/>
    <x v="0"/>
    <x v="0"/>
  </r>
  <r>
    <x v="4"/>
    <x v="0"/>
    <s v="B１F 洋室D"/>
    <x v="2"/>
    <x v="1"/>
    <x v="1"/>
    <x v="0"/>
    <s v="2018年06月27日 (水曜日)"/>
    <x v="8"/>
    <n v="48208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１F 和室A"/>
    <x v="0"/>
    <x v="2"/>
    <x v="2"/>
    <x v="0"/>
    <s v="2018年06月27日 (水曜日)"/>
    <x v="2"/>
    <n v="48209"/>
    <n v="24090"/>
    <s v="呼吸の会"/>
    <x v="4"/>
    <x v="0"/>
    <n v="0"/>
    <n v="6700"/>
    <n v="6700"/>
    <n v="6700"/>
    <n v="6700"/>
    <n v="6700"/>
    <x v="0"/>
    <x v="0"/>
    <x v="0"/>
    <n v="0"/>
    <x v="0"/>
    <x v="0"/>
  </r>
  <r>
    <x v="4"/>
    <x v="0"/>
    <s v="B１F 洋室C"/>
    <x v="0"/>
    <x v="2"/>
    <x v="2"/>
    <x v="0"/>
    <s v="2018年06月27日 (水曜日)"/>
    <x v="3"/>
    <n v="48210"/>
    <n v="21192"/>
    <s v="大人の本気プロジェクト"/>
    <x v="4"/>
    <x v="0"/>
    <n v="15"/>
    <n v="4500"/>
    <n v="4500"/>
    <n v="4500"/>
    <n v="4500"/>
    <n v="4500"/>
    <x v="0"/>
    <x v="0"/>
    <x v="0"/>
    <n v="0"/>
    <x v="0"/>
    <x v="0"/>
  </r>
  <r>
    <x v="4"/>
    <x v="0"/>
    <s v="B１F 洋室C"/>
    <x v="0"/>
    <x v="1"/>
    <x v="1"/>
    <x v="0"/>
    <s v="2018年06月27日 (水曜日)"/>
    <x v="3"/>
    <n v="50815"/>
    <n v="24407"/>
    <s v="キューピット倶楽部"/>
    <x v="3"/>
    <x v="0"/>
    <n v="0"/>
    <n v="3000"/>
    <n v="3000"/>
    <n v="3000"/>
    <n v="3000"/>
    <n v="3000"/>
    <x v="0"/>
    <x v="0"/>
    <x v="0"/>
    <n v="0"/>
    <x v="0"/>
    <x v="0"/>
  </r>
  <r>
    <x v="4"/>
    <x v="0"/>
    <s v="一番町集会室　洋室A"/>
    <x v="3"/>
    <x v="1"/>
    <x v="1"/>
    <x v="0"/>
    <s v="2018年06月27日 (水曜日)"/>
    <x v="6"/>
    <n v="50861"/>
    <n v="11095"/>
    <s v="（企）株式会社アシスト　情報基盤事業部"/>
    <x v="3"/>
    <x v="0"/>
    <n v="0"/>
    <n v="1900"/>
    <n v="1900"/>
    <n v="1900"/>
    <n v="1900"/>
    <n v="1900"/>
    <x v="0"/>
    <x v="0"/>
    <x v="0"/>
    <n v="0"/>
    <x v="0"/>
    <x v="0"/>
  </r>
  <r>
    <x v="4"/>
    <x v="0"/>
    <s v="B１F 洋室A・B"/>
    <x v="1"/>
    <x v="2"/>
    <x v="2"/>
    <x v="0"/>
    <s v="2018年06月27日 (水曜日)"/>
    <x v="1"/>
    <n v="51710"/>
    <n v="16"/>
    <s v="高齢介護課"/>
    <x v="4"/>
    <x v="1"/>
    <n v="40"/>
    <n v="9800"/>
    <n v="0"/>
    <n v="0"/>
    <n v="0"/>
    <n v="0"/>
    <x v="0"/>
    <x v="0"/>
    <x v="0"/>
    <n v="0"/>
    <x v="0"/>
    <x v="1"/>
  </r>
  <r>
    <x v="4"/>
    <x v="0"/>
    <s v="四番町集会室　洋室"/>
    <x v="2"/>
    <x v="1"/>
    <x v="1"/>
    <x v="0"/>
    <s v="2018年06月27日 (水曜日)"/>
    <x v="9"/>
    <n v="52970"/>
    <n v="4910"/>
    <s v="つくし会"/>
    <x v="3"/>
    <x v="2"/>
    <n v="0"/>
    <n v="1900"/>
    <n v="950"/>
    <n v="950"/>
    <n v="950"/>
    <n v="950"/>
    <x v="0"/>
    <x v="0"/>
    <x v="0"/>
    <n v="0"/>
    <x v="0"/>
    <x v="0"/>
  </r>
  <r>
    <x v="4"/>
    <x v="0"/>
    <s v="四番町集会室　洋室"/>
    <x v="2"/>
    <x v="2"/>
    <x v="2"/>
    <x v="0"/>
    <s v="2018年06月27日 (水曜日)"/>
    <x v="9"/>
    <n v="53298"/>
    <n v="1252"/>
    <s v="エクレール一番町管理組合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B１F 洋室D"/>
    <x v="0"/>
    <x v="2"/>
    <x v="2"/>
    <x v="0"/>
    <s v="2018年06月27日 (水曜日)"/>
    <x v="8"/>
    <n v="54875"/>
    <n v="24931"/>
    <s v="劇団アニマ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B１F 洋室D"/>
    <x v="3"/>
    <x v="0"/>
    <x v="0"/>
    <x v="0"/>
    <s v="2018年06月27日 (水曜日)"/>
    <x v="8"/>
    <n v="55699"/>
    <n v="10341"/>
    <s v="（企）㈱東京計画研究所"/>
    <x v="0"/>
    <x v="0"/>
    <n v="10"/>
    <n v="1500"/>
    <n v="1500"/>
    <n v="1500"/>
    <n v="1500"/>
    <n v="1500"/>
    <x v="0"/>
    <x v="0"/>
    <x v="0"/>
    <n v="0"/>
    <x v="0"/>
    <x v="0"/>
  </r>
  <r>
    <x v="4"/>
    <x v="0"/>
    <s v="１F 和室B"/>
    <x v="3"/>
    <x v="0"/>
    <x v="0"/>
    <x v="0"/>
    <s v="2018年06月27日 (水曜日)"/>
    <x v="4"/>
    <n v="56606"/>
    <n v="10538"/>
    <s v="（企）一般財団法人　ライフ・プランニング・センター"/>
    <x v="0"/>
    <x v="0"/>
    <n v="10"/>
    <n v="2200"/>
    <n v="2200"/>
    <n v="2200"/>
    <n v="2200"/>
    <n v="2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75"/>
    <n v="54800"/>
    <n v="32400"/>
    <n v="32400"/>
    <n v="32400"/>
    <n v="32400"/>
    <x v="0"/>
    <x v="0"/>
    <x v="0"/>
    <n v="0"/>
    <x v="0"/>
    <x v="2"/>
  </r>
  <r>
    <x v="5"/>
    <x v="0"/>
    <s v="B１F 洋室A・B"/>
    <x v="1"/>
    <x v="0"/>
    <x v="0"/>
    <x v="0"/>
    <s v="2018年06月28日 (木曜日)"/>
    <x v="1"/>
    <n v="48211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5"/>
    <x v="0"/>
    <s v="B１F 洋室C"/>
    <x v="0"/>
    <x v="0"/>
    <x v="0"/>
    <x v="0"/>
    <s v="2018年06月28日 (木曜日)"/>
    <x v="3"/>
    <n v="48212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１F 和室A"/>
    <x v="2"/>
    <x v="0"/>
    <x v="1"/>
    <x v="0"/>
    <s v="2018年06月28日 (木曜日)"/>
    <x v="2"/>
    <n v="48213"/>
    <n v="4910"/>
    <s v="つくし会"/>
    <x v="1"/>
    <x v="2"/>
    <n v="0"/>
    <n v="7800"/>
    <n v="3900"/>
    <n v="3900"/>
    <n v="3900"/>
    <n v="3900"/>
    <x v="0"/>
    <x v="0"/>
    <x v="0"/>
    <n v="0"/>
    <x v="0"/>
    <x v="0"/>
  </r>
  <r>
    <x v="5"/>
    <x v="0"/>
    <s v="B１F 洋室A"/>
    <x v="0"/>
    <x v="1"/>
    <x v="1"/>
    <x v="0"/>
    <s v="2018年06月28日 (木曜日)"/>
    <x v="7"/>
    <n v="48215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１F 和室B"/>
    <x v="0"/>
    <x v="1"/>
    <x v="1"/>
    <x v="0"/>
    <s v="2018年06月28日 (木曜日)"/>
    <x v="4"/>
    <n v="48216"/>
    <n v="21699"/>
    <s v="「和」を楽しむ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B１F 洋室D"/>
    <x v="0"/>
    <x v="1"/>
    <x v="1"/>
    <x v="0"/>
    <s v="2018年06月28日 (木曜日)"/>
    <x v="8"/>
    <n v="48217"/>
    <n v="23021"/>
    <s v="千代田内ＬＭ管理員勉強会"/>
    <x v="3"/>
    <x v="0"/>
    <n v="0"/>
    <n v="2000"/>
    <n v="2000"/>
    <n v="2000"/>
    <n v="2000"/>
    <n v="2000"/>
    <x v="0"/>
    <x v="0"/>
    <x v="0"/>
    <n v="0"/>
    <x v="0"/>
    <x v="0"/>
  </r>
  <r>
    <x v="5"/>
    <x v="0"/>
    <s v="B１F 洋室A"/>
    <x v="0"/>
    <x v="2"/>
    <x v="2"/>
    <x v="0"/>
    <s v="2018年06月28日 (木曜日)"/>
    <x v="7"/>
    <n v="48218"/>
    <n v="7370"/>
    <s v="カレイ・ナー・プア"/>
    <x v="4"/>
    <x v="0"/>
    <n v="0"/>
    <n v="4900"/>
    <n v="4900"/>
    <n v="4900"/>
    <n v="4900"/>
    <n v="4900"/>
    <x v="0"/>
    <x v="0"/>
    <x v="0"/>
    <n v="0"/>
    <x v="0"/>
    <x v="0"/>
  </r>
  <r>
    <x v="5"/>
    <x v="0"/>
    <s v="一番町集会室　洋室B（料理室）"/>
    <x v="0"/>
    <x v="2"/>
    <x v="2"/>
    <x v="0"/>
    <s v="2018年06月28日 (木曜日)"/>
    <x v="0"/>
    <n v="54637"/>
    <n v="23844"/>
    <s v="料理サークルわりばし"/>
    <x v="4"/>
    <x v="0"/>
    <n v="0"/>
    <n v="1800"/>
    <n v="1800"/>
    <n v="1800"/>
    <n v="1800"/>
    <n v="1800"/>
    <x v="0"/>
    <x v="0"/>
    <x v="0"/>
    <n v="0"/>
    <x v="0"/>
    <x v="0"/>
  </r>
  <r>
    <x v="5"/>
    <x v="0"/>
    <s v="一番町集会室　洋室B（料理室）"/>
    <x v="0"/>
    <x v="0"/>
    <x v="0"/>
    <x v="0"/>
    <s v="2018年06月28日 (木曜日)"/>
    <x v="0"/>
    <n v="55759"/>
    <n v="0"/>
    <s v="（株）イエノナカカンパニー"/>
    <x v="0"/>
    <x v="0"/>
    <n v="0"/>
    <n v="700"/>
    <n v="700"/>
    <n v="700"/>
    <n v="700"/>
    <n v="700"/>
    <x v="0"/>
    <x v="0"/>
    <x v="0"/>
    <n v="0"/>
    <x v="0"/>
    <x v="0"/>
  </r>
  <r>
    <x v="5"/>
    <x v="0"/>
    <s v="一番町集会室　洋室A"/>
    <x v="0"/>
    <x v="2"/>
    <x v="2"/>
    <x v="0"/>
    <s v="2018年06月28日 (木曜日)"/>
    <x v="6"/>
    <n v="55845"/>
    <n v="23921"/>
    <s v="ＮＰＯ　アジア太平洋資料センター"/>
    <x v="4"/>
    <x v="0"/>
    <n v="0"/>
    <n v="3000"/>
    <n v="3000"/>
    <n v="3000"/>
    <n v="3000"/>
    <n v="0"/>
    <x v="0"/>
    <x v="0"/>
    <x v="0"/>
    <n v="3000"/>
    <x v="0"/>
    <x v="0"/>
  </r>
  <r>
    <x v="5"/>
    <x v="0"/>
    <s v="B１F 洋室C"/>
    <x v="3"/>
    <x v="1"/>
    <x v="2"/>
    <x v="0"/>
    <s v="2018年06月28日 (木曜日)"/>
    <x v="3"/>
    <n v="57711"/>
    <n v="8593"/>
    <s v="（企）㈱テレコムスクエア"/>
    <x v="6"/>
    <x v="0"/>
    <n v="13"/>
    <n v="7500"/>
    <n v="7500"/>
    <n v="7500"/>
    <n v="7500"/>
    <n v="7500"/>
    <x v="0"/>
    <x v="0"/>
    <x v="0"/>
    <n v="0"/>
    <x v="0"/>
    <x v="0"/>
  </r>
  <r>
    <x v="5"/>
    <x v="0"/>
    <s v="一番町集会室　洋室B（料理室）"/>
    <x v="3"/>
    <x v="1"/>
    <x v="1"/>
    <x v="0"/>
    <s v="2018年06月28日 (木曜日)"/>
    <x v="0"/>
    <n v="57942"/>
    <n v="24987"/>
    <s v="（企）（株）イエノナカカンパニー"/>
    <x v="3"/>
    <x v="0"/>
    <n v="0"/>
    <n v="1200"/>
    <n v="1200"/>
    <n v="1200"/>
    <n v="1200"/>
    <n v="1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13"/>
    <n v="42200"/>
    <n v="33500"/>
    <n v="33500"/>
    <n v="33500"/>
    <n v="30500"/>
    <x v="0"/>
    <x v="0"/>
    <x v="0"/>
    <n v="3000"/>
    <x v="0"/>
    <x v="2"/>
  </r>
  <r>
    <x v="6"/>
    <x v="0"/>
    <s v="１F 和室B"/>
    <x v="2"/>
    <x v="0"/>
    <x v="0"/>
    <x v="0"/>
    <s v="2018年06月29日 (金曜日)"/>
    <x v="4"/>
    <n v="48219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１F 和室A"/>
    <x v="1"/>
    <x v="1"/>
    <x v="1"/>
    <x v="0"/>
    <s v="2018年06月29日 (金曜日)"/>
    <x v="2"/>
    <n v="48222"/>
    <n v="1099"/>
    <s v="麹町二丁目町会婦人部同好会"/>
    <x v="3"/>
    <x v="1"/>
    <n v="0"/>
    <n v="4500"/>
    <n v="0"/>
    <n v="0"/>
    <n v="0"/>
    <n v="0"/>
    <x v="0"/>
    <x v="0"/>
    <x v="0"/>
    <n v="0"/>
    <x v="0"/>
    <x v="1"/>
  </r>
  <r>
    <x v="6"/>
    <x v="0"/>
    <s v="一番町集会室　洋室A"/>
    <x v="0"/>
    <x v="1"/>
    <x v="1"/>
    <x v="0"/>
    <s v="2018年06月29日 (金曜日)"/>
    <x v="6"/>
    <n v="48224"/>
    <n v="24501"/>
    <s v="フラワーアレンジの会"/>
    <x v="3"/>
    <x v="0"/>
    <n v="0"/>
    <n v="1900"/>
    <n v="1900"/>
    <n v="1900"/>
    <n v="1900"/>
    <n v="1900"/>
    <x v="0"/>
    <x v="0"/>
    <x v="0"/>
    <n v="0"/>
    <x v="0"/>
    <x v="0"/>
  </r>
  <r>
    <x v="6"/>
    <x v="0"/>
    <s v="B１F 洋室A"/>
    <x v="2"/>
    <x v="1"/>
    <x v="2"/>
    <x v="0"/>
    <s v="2018年06月29日 (金曜日)"/>
    <x v="7"/>
    <n v="48225"/>
    <n v="10641"/>
    <s v="アネラ　パパ　ケイキ"/>
    <x v="6"/>
    <x v="2"/>
    <n v="0"/>
    <n v="8200"/>
    <n v="4100"/>
    <n v="4100"/>
    <n v="4100"/>
    <n v="4100"/>
    <x v="0"/>
    <x v="0"/>
    <x v="0"/>
    <n v="0"/>
    <x v="0"/>
    <x v="0"/>
  </r>
  <r>
    <x v="6"/>
    <x v="0"/>
    <s v="B１F 洋室D"/>
    <x v="2"/>
    <x v="1"/>
    <x v="2"/>
    <x v="0"/>
    <s v="2018年06月29日 (金曜日)"/>
    <x v="8"/>
    <n v="48226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四番町集会室　洋室"/>
    <x v="0"/>
    <x v="2"/>
    <x v="2"/>
    <x v="0"/>
    <s v="2018年06月29日 (金曜日)"/>
    <x v="9"/>
    <n v="48227"/>
    <n v="20888"/>
    <s v="全労　少年写真新聞社分会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１F 和室B"/>
    <x v="0"/>
    <x v="2"/>
    <x v="2"/>
    <x v="0"/>
    <s v="2018年06月29日 (金曜日)"/>
    <x v="4"/>
    <n v="54583"/>
    <n v="24755"/>
    <s v="らこもヨーガ"/>
    <x v="4"/>
    <x v="0"/>
    <n v="8"/>
    <n v="4500"/>
    <n v="4500"/>
    <n v="4500"/>
    <n v="4500"/>
    <n v="4500"/>
    <x v="0"/>
    <x v="0"/>
    <x v="0"/>
    <n v="0"/>
    <x v="0"/>
    <x v="0"/>
  </r>
  <r>
    <x v="6"/>
    <x v="0"/>
    <s v="１F 和室A"/>
    <x v="0"/>
    <x v="2"/>
    <x v="2"/>
    <x v="0"/>
    <s v="2018年06月29日 (金曜日)"/>
    <x v="2"/>
    <n v="54683"/>
    <n v="21010"/>
    <s v="明後日を描き今日行動する会　　（略称：明後日の会）"/>
    <x v="4"/>
    <x v="0"/>
    <n v="0"/>
    <n v="6700"/>
    <n v="6700"/>
    <n v="6700"/>
    <n v="6700"/>
    <n v="6700"/>
    <x v="0"/>
    <x v="0"/>
    <x v="0"/>
    <n v="0"/>
    <x v="0"/>
    <x v="0"/>
  </r>
  <r>
    <x v="6"/>
    <x v="0"/>
    <s v="四番町集会室　洋室"/>
    <x v="3"/>
    <x v="1"/>
    <x v="1"/>
    <x v="0"/>
    <s v="2018年06月29日 (金曜日)"/>
    <x v="9"/>
    <n v="57139"/>
    <n v="24645"/>
    <s v="（企）ＤＡＴＡビジネス㈱"/>
    <x v="3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8"/>
    <n v="37900"/>
    <n v="25700"/>
    <n v="25700"/>
    <n v="25700"/>
    <n v="25700"/>
    <x v="0"/>
    <x v="0"/>
    <x v="0"/>
    <n v="0"/>
    <x v="0"/>
    <x v="2"/>
  </r>
  <r>
    <x v="7"/>
    <x v="0"/>
    <s v="１F 和室B"/>
    <x v="0"/>
    <x v="0"/>
    <x v="0"/>
    <x v="0"/>
    <s v="2018年06月30日 (土曜日)"/>
    <x v="4"/>
    <n v="48228"/>
    <n v="2297"/>
    <s v="中村会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B１F 洋室A"/>
    <x v="0"/>
    <x v="0"/>
    <x v="0"/>
    <x v="0"/>
    <s v="2018年06月30日 (土曜日)"/>
    <x v="7"/>
    <n v="48229"/>
    <n v="21004"/>
    <s v="インドに学ぶウエルネス研究会"/>
    <x v="0"/>
    <x v="0"/>
    <n v="0"/>
    <n v="2400"/>
    <n v="2400"/>
    <n v="2400"/>
    <n v="2400"/>
    <n v="2400"/>
    <x v="0"/>
    <x v="0"/>
    <x v="0"/>
    <n v="0"/>
    <x v="0"/>
    <x v="0"/>
  </r>
  <r>
    <x v="7"/>
    <x v="0"/>
    <s v="B１F 洋室D"/>
    <x v="2"/>
    <x v="0"/>
    <x v="0"/>
    <x v="0"/>
    <s v="2018年06月30日 (土曜日)"/>
    <x v="8"/>
    <n v="48230"/>
    <n v="5666"/>
    <s v="イトーピア四番町管理組合"/>
    <x v="0"/>
    <x v="2"/>
    <n v="0"/>
    <n v="1500"/>
    <n v="750"/>
    <n v="750"/>
    <n v="750"/>
    <n v="750"/>
    <x v="0"/>
    <x v="0"/>
    <x v="0"/>
    <n v="0"/>
    <x v="0"/>
    <x v="0"/>
  </r>
  <r>
    <x v="7"/>
    <x v="0"/>
    <s v="一番町集会室　洋室A"/>
    <x v="2"/>
    <x v="0"/>
    <x v="0"/>
    <x v="0"/>
    <s v="2018年06月30日 (土曜日)"/>
    <x v="6"/>
    <n v="48231"/>
    <n v="3358"/>
    <s v="朝日サテライト二番町管理組合"/>
    <x v="0"/>
    <x v="2"/>
    <n v="0"/>
    <n v="1300"/>
    <n v="650"/>
    <n v="650"/>
    <n v="650"/>
    <n v="650"/>
    <x v="0"/>
    <x v="0"/>
    <x v="0"/>
    <n v="0"/>
    <x v="0"/>
    <x v="0"/>
  </r>
  <r>
    <x v="7"/>
    <x v="0"/>
    <s v="１F 和室A"/>
    <x v="0"/>
    <x v="0"/>
    <x v="2"/>
    <x v="0"/>
    <s v="2018年06月30日 (土曜日)"/>
    <x v="2"/>
    <n v="48233"/>
    <n v="2297"/>
    <s v="中村会"/>
    <x v="2"/>
    <x v="0"/>
    <n v="0"/>
    <n v="14500"/>
    <n v="14500"/>
    <n v="14500"/>
    <n v="14500"/>
    <n v="14500"/>
    <x v="0"/>
    <x v="0"/>
    <x v="0"/>
    <n v="0"/>
    <x v="0"/>
    <x v="0"/>
  </r>
  <r>
    <x v="7"/>
    <x v="0"/>
    <s v="B１F 洋室D"/>
    <x v="2"/>
    <x v="1"/>
    <x v="1"/>
    <x v="0"/>
    <s v="2018年06月30日 (土曜日)"/>
    <x v="8"/>
    <n v="48236"/>
    <n v="1168"/>
    <s v="麹町書道教室"/>
    <x v="3"/>
    <x v="2"/>
    <n v="0"/>
    <n v="2000"/>
    <n v="1000"/>
    <n v="1000"/>
    <n v="1000"/>
    <n v="1000"/>
    <x v="0"/>
    <x v="0"/>
    <x v="0"/>
    <n v="0"/>
    <x v="0"/>
    <x v="0"/>
  </r>
  <r>
    <x v="7"/>
    <x v="0"/>
    <s v="B１F 洋室C"/>
    <x v="2"/>
    <x v="1"/>
    <x v="1"/>
    <x v="0"/>
    <s v="2018年06月30日 (土曜日)"/>
    <x v="3"/>
    <n v="48237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7"/>
    <x v="0"/>
    <s v="１F 和室B"/>
    <x v="2"/>
    <x v="1"/>
    <x v="1"/>
    <x v="0"/>
    <s v="2018年06月30日 (土曜日)"/>
    <x v="4"/>
    <n v="48238"/>
    <n v="23757"/>
    <s v="キッズ茶道一番町クラブ"/>
    <x v="3"/>
    <x v="2"/>
    <n v="0"/>
    <n v="3000"/>
    <n v="1500"/>
    <n v="1500"/>
    <n v="1500"/>
    <n v="1500"/>
    <x v="0"/>
    <x v="0"/>
    <x v="0"/>
    <n v="0"/>
    <x v="0"/>
    <x v="0"/>
  </r>
  <r>
    <x v="7"/>
    <x v="0"/>
    <s v="一番町集会室　洋室A"/>
    <x v="1"/>
    <x v="2"/>
    <x v="2"/>
    <x v="0"/>
    <s v="2018年06月30日 (土曜日)"/>
    <x v="6"/>
    <n v="48239"/>
    <n v="1089"/>
    <s v="麹町囃子（麹町三丁目町会）"/>
    <x v="4"/>
    <x v="1"/>
    <n v="0"/>
    <n v="3000"/>
    <n v="0"/>
    <n v="0"/>
    <n v="0"/>
    <n v="0"/>
    <x v="0"/>
    <x v="0"/>
    <x v="0"/>
    <n v="0"/>
    <x v="0"/>
    <x v="1"/>
  </r>
  <r>
    <x v="7"/>
    <x v="0"/>
    <s v="B１F 洋室A"/>
    <x v="2"/>
    <x v="2"/>
    <x v="2"/>
    <x v="0"/>
    <s v="2018年06月30日 (土曜日)"/>
    <x v="7"/>
    <n v="48240"/>
    <n v="3778"/>
    <s v="麹町通り商店会"/>
    <x v="4"/>
    <x v="2"/>
    <n v="0"/>
    <n v="4900"/>
    <n v="2450"/>
    <n v="2450"/>
    <n v="2450"/>
    <n v="2450"/>
    <x v="0"/>
    <x v="0"/>
    <x v="0"/>
    <n v="0"/>
    <x v="0"/>
    <x v="0"/>
  </r>
  <r>
    <x v="7"/>
    <x v="0"/>
    <s v="B１F 洋室A"/>
    <x v="2"/>
    <x v="1"/>
    <x v="1"/>
    <x v="0"/>
    <s v="2018年06月30日 (土曜日)"/>
    <x v="7"/>
    <n v="51049"/>
    <n v="7511"/>
    <s v="グランドメゾン麹町管理組合"/>
    <x v="3"/>
    <x v="2"/>
    <n v="0"/>
    <n v="3300"/>
    <n v="1650"/>
    <n v="1650"/>
    <n v="1650"/>
    <n v="1650"/>
    <x v="0"/>
    <x v="0"/>
    <x v="0"/>
    <n v="0"/>
    <x v="0"/>
    <x v="0"/>
  </r>
  <r>
    <x v="7"/>
    <x v="0"/>
    <s v="B１F 洋室C"/>
    <x v="2"/>
    <x v="0"/>
    <x v="0"/>
    <x v="0"/>
    <s v="2018年06月30日 (土曜日)"/>
    <x v="3"/>
    <n v="53284"/>
    <n v="20077"/>
    <s v="パークハウス平河町管理組合"/>
    <x v="0"/>
    <x v="2"/>
    <n v="0"/>
    <n v="2200"/>
    <n v="1100"/>
    <n v="1100"/>
    <n v="1100"/>
    <n v="1100"/>
    <x v="0"/>
    <x v="0"/>
    <x v="0"/>
    <n v="0"/>
    <x v="0"/>
    <x v="0"/>
  </r>
  <r>
    <x v="7"/>
    <x v="0"/>
    <s v="四番町集会室　洋室"/>
    <x v="2"/>
    <x v="1"/>
    <x v="1"/>
    <x v="0"/>
    <s v="2018年06月30日 (土曜日)"/>
    <x v="9"/>
    <n v="54867"/>
    <n v="5114"/>
    <s v="ＮＫ麹町コータース管理組合法人"/>
    <x v="3"/>
    <x v="2"/>
    <n v="0"/>
    <n v="1900"/>
    <n v="950"/>
    <n v="950"/>
    <n v="950"/>
    <n v="950"/>
    <x v="0"/>
    <x v="0"/>
    <x v="0"/>
    <n v="0"/>
    <x v="0"/>
    <x v="0"/>
  </r>
  <r>
    <x v="7"/>
    <x v="0"/>
    <s v="B１F 洋室B"/>
    <x v="0"/>
    <x v="0"/>
    <x v="1"/>
    <x v="0"/>
    <s v="2018年06月30日 (土曜日)"/>
    <x v="10"/>
    <n v="57768"/>
    <n v="23545"/>
    <s v="ＦＣ　ＰＥＴＩＴ　ＰＯＮＴ"/>
    <x v="1"/>
    <x v="0"/>
    <n v="0"/>
    <n v="5700"/>
    <n v="5700"/>
    <n v="5700"/>
    <n v="5700"/>
    <n v="5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0"/>
    <n v="50900"/>
    <n v="36350"/>
    <n v="36350"/>
    <n v="36350"/>
    <n v="36350"/>
    <x v="0"/>
    <x v="0"/>
    <x v="0"/>
    <n v="0"/>
    <x v="0"/>
    <x v="2"/>
  </r>
  <r>
    <x v="0"/>
    <x v="0"/>
    <s v="B１F 洋室C"/>
    <x v="2"/>
    <x v="1"/>
    <x v="1"/>
    <x v="0"/>
    <s v="2018年07月01日 (日曜日)"/>
    <x v="3"/>
    <n v="54235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0"/>
    <x v="0"/>
    <s v="１F 和室A"/>
    <x v="2"/>
    <x v="1"/>
    <x v="1"/>
    <x v="0"/>
    <s v="2018年07月01日 (日曜日)"/>
    <x v="2"/>
    <n v="54257"/>
    <n v="4910"/>
    <s v="つくし会"/>
    <x v="3"/>
    <x v="2"/>
    <n v="0"/>
    <n v="4500"/>
    <n v="2250"/>
    <n v="2250"/>
    <n v="2250"/>
    <n v="2250"/>
    <x v="0"/>
    <x v="0"/>
    <x v="0"/>
    <n v="0"/>
    <x v="0"/>
    <x v="0"/>
  </r>
  <r>
    <x v="0"/>
    <x v="0"/>
    <s v="B１F 洋室A"/>
    <x v="0"/>
    <x v="1"/>
    <x v="1"/>
    <x v="0"/>
    <s v="2018年07月01日 (日曜日)"/>
    <x v="7"/>
    <n v="54724"/>
    <n v="10471"/>
    <s v="チームワンネス"/>
    <x v="3"/>
    <x v="0"/>
    <n v="0"/>
    <n v="3300"/>
    <n v="3300"/>
    <n v="3300"/>
    <n v="3300"/>
    <n v="3300"/>
    <x v="0"/>
    <x v="0"/>
    <x v="0"/>
    <n v="0"/>
    <x v="0"/>
    <x v="0"/>
  </r>
  <r>
    <x v="0"/>
    <x v="0"/>
    <s v="１F 和室A"/>
    <x v="0"/>
    <x v="0"/>
    <x v="0"/>
    <x v="0"/>
    <s v="2018年07月01日 (日曜日)"/>
    <x v="2"/>
    <n v="54754"/>
    <n v="22140"/>
    <s v="生活科学研究会"/>
    <x v="0"/>
    <x v="0"/>
    <n v="0"/>
    <n v="3300"/>
    <n v="3300"/>
    <n v="3300"/>
    <n v="3300"/>
    <n v="3300"/>
    <x v="0"/>
    <x v="0"/>
    <x v="0"/>
    <n v="0"/>
    <x v="0"/>
    <x v="0"/>
  </r>
  <r>
    <x v="0"/>
    <x v="0"/>
    <s v="B１F 洋室D"/>
    <x v="0"/>
    <x v="1"/>
    <x v="1"/>
    <x v="0"/>
    <s v="2018年07月01日 (日曜日)"/>
    <x v="8"/>
    <n v="57144"/>
    <n v="24989"/>
    <s v="YS新入グループ"/>
    <x v="3"/>
    <x v="0"/>
    <n v="0"/>
    <n v="2000"/>
    <n v="2000"/>
    <n v="2000"/>
    <n v="2000"/>
    <n v="2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16100"/>
    <n v="12350"/>
    <n v="12350"/>
    <n v="12350"/>
    <n v="12350"/>
    <x v="0"/>
    <x v="0"/>
    <x v="0"/>
    <n v="0"/>
    <x v="0"/>
    <x v="2"/>
  </r>
  <r>
    <x v="2"/>
    <x v="0"/>
    <s v="一番町集会室　洋室A"/>
    <x v="1"/>
    <x v="0"/>
    <x v="1"/>
    <x v="0"/>
    <s v="2018年07月02日 (月曜日)"/>
    <x v="6"/>
    <n v="48246"/>
    <n v="2501"/>
    <s v="ちよだボランティアセンター"/>
    <x v="1"/>
    <x v="1"/>
    <n v="0"/>
    <n v="3200"/>
    <n v="0"/>
    <n v="0"/>
    <n v="0"/>
    <n v="0"/>
    <x v="0"/>
    <x v="0"/>
    <x v="0"/>
    <n v="0"/>
    <x v="0"/>
    <x v="1"/>
  </r>
  <r>
    <x v="2"/>
    <x v="0"/>
    <s v="一番町集会室　洋室B（料理室）"/>
    <x v="1"/>
    <x v="0"/>
    <x v="1"/>
    <x v="0"/>
    <s v="2018年07月02日 (月曜日)"/>
    <x v="0"/>
    <n v="48247"/>
    <n v="2501"/>
    <s v="ちよだボランティアセンター"/>
    <x v="1"/>
    <x v="1"/>
    <n v="0"/>
    <n v="1900"/>
    <n v="0"/>
    <n v="0"/>
    <n v="0"/>
    <n v="0"/>
    <x v="0"/>
    <x v="0"/>
    <x v="0"/>
    <n v="0"/>
    <x v="0"/>
    <x v="1"/>
  </r>
  <r>
    <x v="2"/>
    <x v="0"/>
    <s v="１F 和室B"/>
    <x v="1"/>
    <x v="1"/>
    <x v="1"/>
    <x v="0"/>
    <s v="2018年07月02日 (月曜日)"/>
    <x v="4"/>
    <n v="48248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１F 和室A"/>
    <x v="1"/>
    <x v="1"/>
    <x v="1"/>
    <x v="0"/>
    <s v="2018年07月02日 (月曜日)"/>
    <x v="2"/>
    <n v="53464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2"/>
    <x v="0"/>
    <s v="B１F 洋室A・B"/>
    <x v="2"/>
    <x v="2"/>
    <x v="2"/>
    <x v="0"/>
    <s v="2018年07月02日 (月曜日)"/>
    <x v="1"/>
    <n v="53923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B１F 洋室A"/>
    <x v="2"/>
    <x v="1"/>
    <x v="1"/>
    <x v="0"/>
    <s v="2018年07月02日 (月曜日)"/>
    <x v="7"/>
    <n v="54332"/>
    <n v="23421"/>
    <s v="フェリシテ"/>
    <x v="3"/>
    <x v="2"/>
    <n v="0"/>
    <n v="3300"/>
    <n v="1650"/>
    <n v="0"/>
    <n v="0"/>
    <n v="0"/>
    <x v="0"/>
    <x v="0"/>
    <x v="0"/>
    <n v="0"/>
    <x v="0"/>
    <x v="1"/>
  </r>
  <r>
    <x v="2"/>
    <x v="0"/>
    <s v="B１F 洋室C"/>
    <x v="3"/>
    <x v="1"/>
    <x v="1"/>
    <x v="0"/>
    <s v="2018年07月02日 (月曜日)"/>
    <x v="3"/>
    <n v="54994"/>
    <n v="10538"/>
    <s v="（企）一般財団法人　ライフ・プランニング・センター"/>
    <x v="3"/>
    <x v="0"/>
    <n v="25"/>
    <n v="3000"/>
    <n v="3000"/>
    <n v="3000"/>
    <n v="3000"/>
    <n v="3000"/>
    <x v="0"/>
    <x v="0"/>
    <x v="0"/>
    <n v="0"/>
    <x v="0"/>
    <x v="0"/>
  </r>
  <r>
    <x v="2"/>
    <x v="0"/>
    <s v="B１F 洋室B"/>
    <x v="3"/>
    <x v="1"/>
    <x v="1"/>
    <x v="0"/>
    <s v="2018年07月02日 (月曜日)"/>
    <x v="10"/>
    <n v="55252"/>
    <n v="22621"/>
    <s v="（企）サンヨーホームズ㈱"/>
    <x v="3"/>
    <x v="0"/>
    <n v="40"/>
    <n v="3300"/>
    <n v="3300"/>
    <n v="3300"/>
    <n v="3300"/>
    <n v="3300"/>
    <x v="0"/>
    <x v="0"/>
    <x v="0"/>
    <n v="0"/>
    <x v="0"/>
    <x v="0"/>
  </r>
  <r>
    <x v="2"/>
    <x v="0"/>
    <s v="四番町集会室　洋室"/>
    <x v="0"/>
    <x v="1"/>
    <x v="1"/>
    <x v="0"/>
    <s v="2018年07月02日 (月曜日)"/>
    <x v="9"/>
    <n v="56477"/>
    <n v="24635"/>
    <s v="かもめの会"/>
    <x v="3"/>
    <x v="0"/>
    <n v="6"/>
    <n v="1900"/>
    <n v="1900"/>
    <n v="1900"/>
    <n v="1900"/>
    <n v="1900"/>
    <x v="0"/>
    <x v="0"/>
    <x v="0"/>
    <n v="0"/>
    <x v="0"/>
    <x v="0"/>
  </r>
  <r>
    <x v="2"/>
    <x v="0"/>
    <s v="１F 和室B"/>
    <x v="0"/>
    <x v="2"/>
    <x v="2"/>
    <x v="0"/>
    <s v="2018年07月02日 (月曜日)"/>
    <x v="4"/>
    <n v="57838"/>
    <n v="24920"/>
    <s v="小百合ピラティス会"/>
    <x v="4"/>
    <x v="0"/>
    <n v="2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91"/>
    <n v="38400"/>
    <n v="19250"/>
    <n v="17600"/>
    <n v="17600"/>
    <n v="17600"/>
    <x v="0"/>
    <x v="0"/>
    <x v="0"/>
    <n v="0"/>
    <x v="0"/>
    <x v="2"/>
  </r>
  <r>
    <x v="3"/>
    <x v="0"/>
    <s v="B１F 洋室A・B"/>
    <x v="1"/>
    <x v="0"/>
    <x v="0"/>
    <x v="0"/>
    <s v="2018年07月03日 (火曜日)"/>
    <x v="1"/>
    <n v="48249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A"/>
    <x v="1"/>
    <x v="1"/>
    <x v="1"/>
    <x v="0"/>
    <s v="2018年07月03日 (火曜日)"/>
    <x v="2"/>
    <n v="48250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3"/>
    <x v="0"/>
    <s v="四番町集会室　洋室"/>
    <x v="1"/>
    <x v="1"/>
    <x v="2"/>
    <x v="0"/>
    <s v="2018年07月03日 (火曜日)"/>
    <x v="9"/>
    <n v="48251"/>
    <n v="1091"/>
    <s v="四番町町会"/>
    <x v="6"/>
    <x v="1"/>
    <n v="0"/>
    <n v="4900"/>
    <n v="0"/>
    <n v="0"/>
    <n v="0"/>
    <n v="0"/>
    <x v="0"/>
    <x v="0"/>
    <x v="0"/>
    <n v="0"/>
    <x v="0"/>
    <x v="1"/>
  </r>
  <r>
    <x v="3"/>
    <x v="0"/>
    <s v="B１F 洋室A・B"/>
    <x v="1"/>
    <x v="2"/>
    <x v="2"/>
    <x v="0"/>
    <s v="2018年07月03日 (火曜日)"/>
    <x v="1"/>
    <n v="50748"/>
    <n v="1273"/>
    <s v="麹町出張所一見コード免除"/>
    <x v="4"/>
    <x v="1"/>
    <n v="0"/>
    <n v="9800"/>
    <n v="0"/>
    <n v="0"/>
    <n v="0"/>
    <n v="0"/>
    <x v="0"/>
    <x v="0"/>
    <x v="0"/>
    <n v="0"/>
    <x v="0"/>
    <x v="1"/>
  </r>
  <r>
    <x v="3"/>
    <x v="0"/>
    <s v="１F 和室B"/>
    <x v="1"/>
    <x v="1"/>
    <x v="1"/>
    <x v="0"/>
    <s v="2018年07月03日 (火曜日)"/>
    <x v="4"/>
    <n v="53465"/>
    <n v="5"/>
    <s v="児童・家庭支援センター"/>
    <x v="3"/>
    <x v="1"/>
    <n v="0"/>
    <n v="30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07月03日 (火曜日)"/>
    <x v="3"/>
    <n v="54117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一番町集会室　洋室A"/>
    <x v="2"/>
    <x v="1"/>
    <x v="1"/>
    <x v="0"/>
    <s v="2018年07月03日 (火曜日)"/>
    <x v="6"/>
    <n v="54248"/>
    <n v="7211"/>
    <s v="Ｇ・リズミック東子"/>
    <x v="3"/>
    <x v="2"/>
    <n v="0"/>
    <n v="1900"/>
    <n v="950"/>
    <n v="950"/>
    <n v="950"/>
    <n v="950"/>
    <x v="0"/>
    <x v="0"/>
    <x v="0"/>
    <n v="0"/>
    <x v="0"/>
    <x v="0"/>
  </r>
  <r>
    <x v="3"/>
    <x v="0"/>
    <s v="B１F 洋室A・B"/>
    <x v="2"/>
    <x v="1"/>
    <x v="1"/>
    <x v="0"/>
    <s v="2018年07月03日 (火曜日)"/>
    <x v="1"/>
    <n v="54289"/>
    <n v="4795"/>
    <s v="キッズバレエサークル"/>
    <x v="3"/>
    <x v="2"/>
    <n v="0"/>
    <n v="6600"/>
    <n v="3300"/>
    <n v="3300"/>
    <n v="3300"/>
    <n v="3300"/>
    <x v="0"/>
    <x v="0"/>
    <x v="0"/>
    <n v="0"/>
    <x v="0"/>
    <x v="0"/>
  </r>
  <r>
    <x v="3"/>
    <x v="0"/>
    <s v="１F 和室A"/>
    <x v="2"/>
    <x v="0"/>
    <x v="0"/>
    <x v="0"/>
    <s v="2018年07月03日 (火曜日)"/>
    <x v="2"/>
    <n v="54575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１F 和室B"/>
    <x v="3"/>
    <x v="0"/>
    <x v="0"/>
    <x v="0"/>
    <s v="2018年07月03日 (火曜日)"/>
    <x v="4"/>
    <n v="55197"/>
    <n v="10538"/>
    <s v="（企）一般財団法人　ライフ・プランニング・センター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C"/>
    <x v="0"/>
    <x v="2"/>
    <x v="2"/>
    <x v="0"/>
    <s v="2018年07月03日 (火曜日)"/>
    <x v="3"/>
    <n v="55426"/>
    <n v="23787"/>
    <s v="メンタルチャージ"/>
    <x v="4"/>
    <x v="0"/>
    <n v="6"/>
    <n v="4500"/>
    <n v="4500"/>
    <n v="4500"/>
    <n v="4500"/>
    <n v="4500"/>
    <x v="0"/>
    <x v="0"/>
    <x v="0"/>
    <n v="0"/>
    <x v="0"/>
    <x v="0"/>
  </r>
  <r>
    <x v="3"/>
    <x v="0"/>
    <s v="一番町集会室　洋室A"/>
    <x v="2"/>
    <x v="2"/>
    <x v="2"/>
    <x v="0"/>
    <s v="2018年07月03日 (火曜日)"/>
    <x v="6"/>
    <n v="55838"/>
    <n v="21476"/>
    <s v="ライオンズマンション一番町第２管理組合"/>
    <x v="4"/>
    <x v="2"/>
    <n v="15"/>
    <n v="3000"/>
    <n v="1500"/>
    <n v="1500"/>
    <n v="1500"/>
    <n v="0"/>
    <x v="0"/>
    <x v="0"/>
    <x v="0"/>
    <n v="1500"/>
    <x v="0"/>
    <x v="0"/>
  </r>
  <r>
    <x v="3"/>
    <x v="0"/>
    <s v="B１F 洋室D"/>
    <x v="2"/>
    <x v="2"/>
    <x v="2"/>
    <x v="0"/>
    <s v="2018年07月03日 (火曜日)"/>
    <x v="8"/>
    <n v="55865"/>
    <n v="1169"/>
    <s v="グランドメゾン一番町管理組合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一番町集会室　洋室B（料理室）"/>
    <x v="3"/>
    <x v="0"/>
    <x v="1"/>
    <x v="0"/>
    <s v="2018年07月03日 (火曜日)"/>
    <x v="0"/>
    <n v="57718"/>
    <n v="23638"/>
    <s v="（企）㈱ファクトリージャパングループ"/>
    <x v="1"/>
    <x v="0"/>
    <n v="18"/>
    <n v="1900"/>
    <n v="1900"/>
    <n v="1900"/>
    <n v="1900"/>
    <n v="1900"/>
    <x v="0"/>
    <x v="0"/>
    <x v="0"/>
    <n v="0"/>
    <x v="0"/>
    <x v="0"/>
  </r>
  <r>
    <x v="3"/>
    <x v="0"/>
    <s v="B１F 洋室D"/>
    <x v="0"/>
    <x v="0"/>
    <x v="0"/>
    <x v="0"/>
    <s v="2018年07月03日 (火曜日)"/>
    <x v="8"/>
    <n v="58430"/>
    <n v="20144"/>
    <s v="朗読文化勉強会"/>
    <x v="0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39"/>
    <n v="57100"/>
    <n v="21200"/>
    <n v="21200"/>
    <n v="21200"/>
    <n v="19700"/>
    <x v="0"/>
    <x v="0"/>
    <x v="0"/>
    <n v="1500"/>
    <x v="0"/>
    <x v="2"/>
  </r>
  <r>
    <x v="4"/>
    <x v="0"/>
    <s v="B１F 洋室C"/>
    <x v="1"/>
    <x v="0"/>
    <x v="0"/>
    <x v="0"/>
    <s v="2018年07月04日 (水曜日)"/>
    <x v="3"/>
    <n v="48252"/>
    <n v="1066"/>
    <s v="墨千会"/>
    <x v="0"/>
    <x v="1"/>
    <n v="0"/>
    <n v="2200"/>
    <n v="0"/>
    <n v="0"/>
    <n v="0"/>
    <n v="0"/>
    <x v="0"/>
    <x v="0"/>
    <x v="0"/>
    <n v="0"/>
    <x v="0"/>
    <x v="1"/>
  </r>
  <r>
    <x v="4"/>
    <x v="0"/>
    <s v="B１F 洋室A・B"/>
    <x v="1"/>
    <x v="0"/>
    <x v="1"/>
    <x v="0"/>
    <s v="2018年07月04日 (水曜日)"/>
    <x v="1"/>
    <n v="48253"/>
    <n v="1117"/>
    <s v="麹町婦人会"/>
    <x v="1"/>
    <x v="1"/>
    <n v="0"/>
    <n v="11400"/>
    <n v="0"/>
    <n v="0"/>
    <n v="0"/>
    <n v="0"/>
    <x v="0"/>
    <x v="0"/>
    <x v="0"/>
    <n v="0"/>
    <x v="0"/>
    <x v="1"/>
  </r>
  <r>
    <x v="4"/>
    <x v="0"/>
    <s v="１F 和室A"/>
    <x v="1"/>
    <x v="1"/>
    <x v="1"/>
    <x v="0"/>
    <s v="2018年07月04日 (水曜日)"/>
    <x v="2"/>
    <n v="53466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B１F 洋室D"/>
    <x v="2"/>
    <x v="1"/>
    <x v="1"/>
    <x v="0"/>
    <s v="2018年07月04日 (水曜日)"/>
    <x v="8"/>
    <n v="53973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１F 和室A"/>
    <x v="2"/>
    <x v="0"/>
    <x v="0"/>
    <x v="0"/>
    <s v="2018年07月04日 (水曜日)"/>
    <x v="2"/>
    <n v="53988"/>
    <n v="10301"/>
    <s v="ロケラニ"/>
    <x v="0"/>
    <x v="2"/>
    <n v="0"/>
    <n v="3300"/>
    <n v="1650"/>
    <n v="1650"/>
    <n v="1650"/>
    <n v="1650"/>
    <x v="0"/>
    <x v="0"/>
    <x v="0"/>
    <n v="0"/>
    <x v="0"/>
    <x v="0"/>
  </r>
  <r>
    <x v="4"/>
    <x v="0"/>
    <s v="四番町集会室　洋室"/>
    <x v="0"/>
    <x v="1"/>
    <x v="2"/>
    <x v="0"/>
    <s v="2018年07月04日 (水曜日)"/>
    <x v="9"/>
    <n v="54064"/>
    <n v="7746"/>
    <s v="洋美会"/>
    <x v="6"/>
    <x v="0"/>
    <n v="0"/>
    <n v="4900"/>
    <n v="4900"/>
    <n v="4900"/>
    <n v="4900"/>
    <n v="4900"/>
    <x v="0"/>
    <x v="0"/>
    <x v="0"/>
    <n v="0"/>
    <x v="0"/>
    <x v="0"/>
  </r>
  <r>
    <x v="4"/>
    <x v="0"/>
    <s v="１F 和室A"/>
    <x v="0"/>
    <x v="2"/>
    <x v="2"/>
    <x v="0"/>
    <s v="2018年07月04日 (水曜日)"/>
    <x v="2"/>
    <n v="54176"/>
    <n v="24090"/>
    <s v="呼吸の会"/>
    <x v="4"/>
    <x v="0"/>
    <n v="0"/>
    <n v="6700"/>
    <n v="6700"/>
    <n v="6700"/>
    <n v="6700"/>
    <n v="6700"/>
    <x v="0"/>
    <x v="0"/>
    <x v="0"/>
    <n v="0"/>
    <x v="0"/>
    <x v="0"/>
  </r>
  <r>
    <x v="4"/>
    <x v="0"/>
    <s v="１F 和室B"/>
    <x v="2"/>
    <x v="0"/>
    <x v="2"/>
    <x v="0"/>
    <s v="2018年07月04日 (水曜日)"/>
    <x v="4"/>
    <n v="54262"/>
    <n v="4927"/>
    <s v="觀風會"/>
    <x v="2"/>
    <x v="2"/>
    <n v="0"/>
    <n v="9700"/>
    <n v="4850"/>
    <n v="4850"/>
    <n v="4850"/>
    <n v="4850"/>
    <x v="0"/>
    <x v="0"/>
    <x v="0"/>
    <n v="0"/>
    <x v="0"/>
    <x v="0"/>
  </r>
  <r>
    <x v="4"/>
    <x v="0"/>
    <s v="B１F 洋室C"/>
    <x v="3"/>
    <x v="2"/>
    <x v="2"/>
    <x v="0"/>
    <s v="2018年07月04日 (水曜日)"/>
    <x v="3"/>
    <n v="55704"/>
    <n v="10655"/>
    <s v="（企）千代田郵便局会"/>
    <x v="4"/>
    <x v="0"/>
    <n v="0"/>
    <n v="4500"/>
    <n v="4500"/>
    <n v="4500"/>
    <n v="4500"/>
    <n v="4500"/>
    <x v="0"/>
    <x v="0"/>
    <x v="0"/>
    <n v="0"/>
    <x v="0"/>
    <x v="0"/>
  </r>
  <r>
    <x v="4"/>
    <x v="0"/>
    <s v="B１F 洋室D"/>
    <x v="1"/>
    <x v="0"/>
    <x v="0"/>
    <x v="0"/>
    <s v="2018年07月04日 (水曜日)"/>
    <x v="8"/>
    <n v="56638"/>
    <n v="3182"/>
    <s v="千代田区立　麹町幼稚園ＰＴＡ"/>
    <x v="0"/>
    <x v="1"/>
    <n v="0"/>
    <n v="1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0"/>
    <n v="50700"/>
    <n v="23600"/>
    <n v="23600"/>
    <n v="23600"/>
    <n v="23600"/>
    <x v="0"/>
    <x v="0"/>
    <x v="0"/>
    <n v="0"/>
    <x v="0"/>
    <x v="2"/>
  </r>
  <r>
    <x v="5"/>
    <x v="0"/>
    <s v="B１F 洋室A・B"/>
    <x v="1"/>
    <x v="0"/>
    <x v="0"/>
    <x v="0"/>
    <s v="2018年07月05日 (木曜日)"/>
    <x v="1"/>
    <n v="48254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5"/>
    <x v="0"/>
    <s v="B１F 洋室A"/>
    <x v="1"/>
    <x v="1"/>
    <x v="1"/>
    <x v="0"/>
    <s v="2018年07月05日 (木曜日)"/>
    <x v="7"/>
    <n v="48257"/>
    <n v="6"/>
    <s v="環境まちづくり部"/>
    <x v="3"/>
    <x v="1"/>
    <n v="0"/>
    <n v="3300"/>
    <n v="0"/>
    <n v="0"/>
    <n v="0"/>
    <n v="0"/>
    <x v="0"/>
    <x v="0"/>
    <x v="0"/>
    <n v="0"/>
    <x v="0"/>
    <x v="1"/>
  </r>
  <r>
    <x v="5"/>
    <x v="0"/>
    <s v="B１F 洋室B"/>
    <x v="1"/>
    <x v="1"/>
    <x v="1"/>
    <x v="0"/>
    <s v="2018年07月05日 (木曜日)"/>
    <x v="10"/>
    <n v="48258"/>
    <n v="6"/>
    <s v="環境まちづくり部"/>
    <x v="3"/>
    <x v="1"/>
    <n v="0"/>
    <n v="3300"/>
    <n v="0"/>
    <n v="0"/>
    <n v="0"/>
    <n v="0"/>
    <x v="0"/>
    <x v="0"/>
    <x v="0"/>
    <n v="0"/>
    <x v="0"/>
    <x v="1"/>
  </r>
  <r>
    <x v="5"/>
    <x v="0"/>
    <s v="B１F 洋室C"/>
    <x v="1"/>
    <x v="1"/>
    <x v="1"/>
    <x v="0"/>
    <s v="2018年07月05日 (木曜日)"/>
    <x v="3"/>
    <n v="48259"/>
    <n v="6"/>
    <s v="環境まちづくり部"/>
    <x v="3"/>
    <x v="1"/>
    <n v="0"/>
    <n v="3000"/>
    <n v="0"/>
    <n v="0"/>
    <n v="0"/>
    <n v="0"/>
    <x v="0"/>
    <x v="0"/>
    <x v="0"/>
    <n v="0"/>
    <x v="0"/>
    <x v="1"/>
  </r>
  <r>
    <x v="5"/>
    <x v="0"/>
    <s v="B１F 洋室D"/>
    <x v="1"/>
    <x v="1"/>
    <x v="1"/>
    <x v="0"/>
    <s v="2018年07月05日 (木曜日)"/>
    <x v="8"/>
    <n v="48260"/>
    <n v="6"/>
    <s v="環境まちづくり部"/>
    <x v="3"/>
    <x v="1"/>
    <n v="0"/>
    <n v="2000"/>
    <n v="0"/>
    <n v="0"/>
    <n v="0"/>
    <n v="0"/>
    <x v="0"/>
    <x v="0"/>
    <x v="0"/>
    <n v="0"/>
    <x v="0"/>
    <x v="1"/>
  </r>
  <r>
    <x v="5"/>
    <x v="0"/>
    <s v="B１F 洋室C"/>
    <x v="1"/>
    <x v="2"/>
    <x v="2"/>
    <x v="0"/>
    <s v="2018年07月05日 (木曜日)"/>
    <x v="3"/>
    <n v="48261"/>
    <n v="1111"/>
    <s v="一番町町会"/>
    <x v="4"/>
    <x v="1"/>
    <n v="0"/>
    <n v="4500"/>
    <n v="0"/>
    <n v="0"/>
    <n v="0"/>
    <n v="0"/>
    <x v="0"/>
    <x v="0"/>
    <x v="0"/>
    <n v="0"/>
    <x v="0"/>
    <x v="1"/>
  </r>
  <r>
    <x v="5"/>
    <x v="0"/>
    <s v="四番町集会室　洋室"/>
    <x v="1"/>
    <x v="0"/>
    <x v="0"/>
    <x v="0"/>
    <s v="2018年07月05日 (木曜日)"/>
    <x v="9"/>
    <n v="50869"/>
    <n v="16"/>
    <s v="高齢介護課"/>
    <x v="0"/>
    <x v="1"/>
    <n v="0"/>
    <n v="1300"/>
    <n v="0"/>
    <n v="0"/>
    <n v="0"/>
    <n v="0"/>
    <x v="0"/>
    <x v="0"/>
    <x v="0"/>
    <n v="0"/>
    <x v="0"/>
    <x v="1"/>
  </r>
  <r>
    <x v="5"/>
    <x v="0"/>
    <s v="B１F 洋室B"/>
    <x v="0"/>
    <x v="2"/>
    <x v="2"/>
    <x v="0"/>
    <s v="2018年07月05日 (木曜日)"/>
    <x v="10"/>
    <n v="54077"/>
    <n v="7880"/>
    <s v="東京司法書士会千代田支部"/>
    <x v="4"/>
    <x v="0"/>
    <n v="0"/>
    <n v="4900"/>
    <n v="4900"/>
    <n v="4900"/>
    <n v="4900"/>
    <n v="4900"/>
    <x v="0"/>
    <x v="0"/>
    <x v="0"/>
    <n v="0"/>
    <x v="0"/>
    <x v="0"/>
  </r>
  <r>
    <x v="5"/>
    <x v="0"/>
    <s v="B１F 洋室C"/>
    <x v="0"/>
    <x v="0"/>
    <x v="0"/>
    <x v="0"/>
    <s v="2018年07月05日 (木曜日)"/>
    <x v="3"/>
    <n v="54118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B１F 洋室D"/>
    <x v="2"/>
    <x v="2"/>
    <x v="2"/>
    <x v="0"/>
    <s v="2018年07月05日 (木曜日)"/>
    <x v="8"/>
    <n v="54266"/>
    <n v="1158"/>
    <s v="コープ野村一番町管理組合"/>
    <x v="4"/>
    <x v="2"/>
    <n v="0"/>
    <n v="3000"/>
    <n v="1500"/>
    <n v="1500"/>
    <n v="1500"/>
    <n v="1500"/>
    <x v="0"/>
    <x v="0"/>
    <x v="0"/>
    <n v="0"/>
    <x v="0"/>
    <x v="0"/>
  </r>
  <r>
    <x v="5"/>
    <x v="0"/>
    <s v="一番町集会室　洋室A"/>
    <x v="3"/>
    <x v="0"/>
    <x v="1"/>
    <x v="0"/>
    <s v="2018年07月05日 (木曜日)"/>
    <x v="6"/>
    <n v="55467"/>
    <n v="23638"/>
    <s v="（企）㈱ファクトリージャパングループ"/>
    <x v="1"/>
    <x v="0"/>
    <n v="20"/>
    <n v="3200"/>
    <n v="3200"/>
    <n v="3200"/>
    <n v="3200"/>
    <n v="3200"/>
    <x v="0"/>
    <x v="0"/>
    <x v="0"/>
    <n v="0"/>
    <x v="0"/>
    <x v="0"/>
  </r>
  <r>
    <x v="5"/>
    <x v="0"/>
    <s v="四番町集会室　洋室"/>
    <x v="0"/>
    <x v="2"/>
    <x v="2"/>
    <x v="0"/>
    <s v="2018年07月05日 (木曜日)"/>
    <x v="9"/>
    <n v="55869"/>
    <n v="24635"/>
    <s v="かもめの会"/>
    <x v="4"/>
    <x v="0"/>
    <n v="6"/>
    <n v="3000"/>
    <n v="3000"/>
    <n v="3000"/>
    <n v="3000"/>
    <n v="3000"/>
    <x v="0"/>
    <x v="0"/>
    <x v="0"/>
    <n v="0"/>
    <x v="0"/>
    <x v="0"/>
  </r>
  <r>
    <x v="5"/>
    <x v="0"/>
    <s v="１F 和室B"/>
    <x v="0"/>
    <x v="2"/>
    <x v="2"/>
    <x v="0"/>
    <s v="2018年07月05日 (木曜日)"/>
    <x v="4"/>
    <n v="55947"/>
    <n v="8709"/>
    <s v="囃子研究会"/>
    <x v="4"/>
    <x v="0"/>
    <n v="5"/>
    <n v="4500"/>
    <n v="4500"/>
    <n v="4500"/>
    <n v="4500"/>
    <n v="4500"/>
    <x v="0"/>
    <x v="0"/>
    <x v="0"/>
    <n v="0"/>
    <x v="0"/>
    <x v="0"/>
  </r>
  <r>
    <x v="5"/>
    <x v="0"/>
    <s v="一番町集会室　洋室B（料理室）"/>
    <x v="0"/>
    <x v="2"/>
    <x v="2"/>
    <x v="0"/>
    <s v="2018年07月05日 (木曜日)"/>
    <x v="0"/>
    <n v="57127"/>
    <n v="23363"/>
    <s v="自治体問題研究会"/>
    <x v="4"/>
    <x v="0"/>
    <n v="0"/>
    <n v="1800"/>
    <n v="1800"/>
    <n v="1800"/>
    <n v="1800"/>
    <n v="1800"/>
    <x v="0"/>
    <x v="0"/>
    <x v="0"/>
    <n v="0"/>
    <x v="0"/>
    <x v="0"/>
  </r>
  <r>
    <x v="5"/>
    <x v="0"/>
    <s v="B１F 洋室A"/>
    <x v="0"/>
    <x v="2"/>
    <x v="2"/>
    <x v="0"/>
    <s v="2018年07月05日 (木曜日)"/>
    <x v="7"/>
    <n v="57178"/>
    <n v="5787"/>
    <s v="全日本学生文化会議"/>
    <x v="4"/>
    <x v="0"/>
    <n v="0"/>
    <n v="4900"/>
    <n v="4900"/>
    <n v="4900"/>
    <n v="4900"/>
    <n v="4900"/>
    <x v="0"/>
    <x v="0"/>
    <x v="0"/>
    <n v="0"/>
    <x v="0"/>
    <x v="0"/>
  </r>
  <r>
    <x v="5"/>
    <x v="0"/>
    <s v="１F 和室B"/>
    <x v="0"/>
    <x v="1"/>
    <x v="1"/>
    <x v="0"/>
    <s v="2018年07月05日 (木曜日)"/>
    <x v="4"/>
    <n v="58129"/>
    <n v="8707"/>
    <s v="伝統太極拳会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1"/>
    <n v="31"/>
    <n v="52700"/>
    <n v="29000"/>
    <n v="29000"/>
    <n v="29000"/>
    <n v="29000"/>
    <x v="0"/>
    <x v="0"/>
    <x v="0"/>
    <n v="0"/>
    <x v="0"/>
    <x v="2"/>
  </r>
  <r>
    <x v="6"/>
    <x v="0"/>
    <s v="１F 和室A"/>
    <x v="1"/>
    <x v="0"/>
    <x v="0"/>
    <x v="0"/>
    <s v="2018年07月06日 (金曜日)"/>
    <x v="2"/>
    <n v="48262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8年07月06日 (金曜日)"/>
    <x v="3"/>
    <n v="48266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A・B"/>
    <x v="1"/>
    <x v="2"/>
    <x v="2"/>
    <x v="0"/>
    <s v="2018年07月06日 (金曜日)"/>
    <x v="1"/>
    <n v="48267"/>
    <n v="1103"/>
    <s v="糀町惣町睦会"/>
    <x v="4"/>
    <x v="1"/>
    <n v="0"/>
    <n v="9800"/>
    <n v="0"/>
    <n v="0"/>
    <n v="0"/>
    <n v="0"/>
    <x v="0"/>
    <x v="0"/>
    <x v="0"/>
    <n v="0"/>
    <x v="0"/>
    <x v="1"/>
  </r>
  <r>
    <x v="6"/>
    <x v="0"/>
    <s v="１F 和室A"/>
    <x v="1"/>
    <x v="1"/>
    <x v="1"/>
    <x v="0"/>
    <s v="2018年07月06日 (金曜日)"/>
    <x v="2"/>
    <n v="50807"/>
    <n v="1099"/>
    <s v="麹町二丁目町会婦人部同好会"/>
    <x v="3"/>
    <x v="6"/>
    <n v="0"/>
    <n v="4500"/>
    <n v="0"/>
    <n v="0"/>
    <n v="0"/>
    <n v="0"/>
    <x v="0"/>
    <x v="0"/>
    <x v="0"/>
    <n v="0"/>
    <x v="0"/>
    <x v="1"/>
  </r>
  <r>
    <x v="6"/>
    <x v="0"/>
    <s v="B１F 洋室A"/>
    <x v="2"/>
    <x v="1"/>
    <x v="1"/>
    <x v="0"/>
    <s v="2018年07月06日 (金曜日)"/>
    <x v="7"/>
    <n v="54205"/>
    <n v="10641"/>
    <s v="アネラ　パパ　ケイキ"/>
    <x v="3"/>
    <x v="2"/>
    <n v="0"/>
    <n v="3300"/>
    <n v="1650"/>
    <n v="1650"/>
    <n v="1650"/>
    <n v="1650"/>
    <x v="0"/>
    <x v="0"/>
    <x v="0"/>
    <n v="0"/>
    <x v="0"/>
    <x v="0"/>
  </r>
  <r>
    <x v="6"/>
    <x v="0"/>
    <s v="１F 和室A"/>
    <x v="2"/>
    <x v="2"/>
    <x v="2"/>
    <x v="0"/>
    <s v="2018年07月06日 (金曜日)"/>
    <x v="2"/>
    <n v="54206"/>
    <n v="10641"/>
    <s v="アネラ　パパ　ケイキ"/>
    <x v="4"/>
    <x v="2"/>
    <n v="0"/>
    <n v="6700"/>
    <n v="3350"/>
    <n v="3350"/>
    <n v="3350"/>
    <n v="3350"/>
    <x v="0"/>
    <x v="0"/>
    <x v="0"/>
    <n v="0"/>
    <x v="0"/>
    <x v="0"/>
  </r>
  <r>
    <x v="6"/>
    <x v="0"/>
    <s v="１F 和室B"/>
    <x v="2"/>
    <x v="0"/>
    <x v="0"/>
    <x v="0"/>
    <s v="2018年07月06日 (金曜日)"/>
    <x v="4"/>
    <n v="54824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B１F 洋室B"/>
    <x v="3"/>
    <x v="0"/>
    <x v="0"/>
    <x v="0"/>
    <s v="2018年07月06日 (金曜日)"/>
    <x v="10"/>
    <n v="55024"/>
    <n v="11152"/>
    <s v="（企）㈱総合防災ソリューション"/>
    <x v="0"/>
    <x v="0"/>
    <n v="0"/>
    <n v="2400"/>
    <n v="2400"/>
    <n v="2400"/>
    <n v="2400"/>
    <n v="2400"/>
    <x v="0"/>
    <x v="0"/>
    <x v="0"/>
    <n v="0"/>
    <x v="0"/>
    <x v="0"/>
  </r>
  <r>
    <x v="6"/>
    <x v="0"/>
    <s v="B１F 洋室A"/>
    <x v="3"/>
    <x v="0"/>
    <x v="0"/>
    <x v="0"/>
    <s v="2018年07月06日 (金曜日)"/>
    <x v="7"/>
    <n v="55248"/>
    <n v="22621"/>
    <s v="（企）サンヨーホームズ㈱"/>
    <x v="0"/>
    <x v="0"/>
    <n v="40"/>
    <n v="2400"/>
    <n v="2400"/>
    <n v="2400"/>
    <n v="2400"/>
    <n v="2400"/>
    <x v="0"/>
    <x v="0"/>
    <x v="0"/>
    <n v="0"/>
    <x v="0"/>
    <x v="0"/>
  </r>
  <r>
    <x v="6"/>
    <x v="0"/>
    <s v="四番町集会室　洋室"/>
    <x v="3"/>
    <x v="1"/>
    <x v="1"/>
    <x v="0"/>
    <s v="2018年07月06日 (金曜日)"/>
    <x v="9"/>
    <n v="57140"/>
    <n v="24645"/>
    <s v="（企）ＤＡＴＡビジネス㈱"/>
    <x v="3"/>
    <x v="0"/>
    <n v="0"/>
    <n v="1900"/>
    <n v="1900"/>
    <n v="1900"/>
    <n v="1900"/>
    <n v="1900"/>
    <x v="0"/>
    <x v="0"/>
    <x v="0"/>
    <n v="0"/>
    <x v="0"/>
    <x v="0"/>
  </r>
  <r>
    <x v="6"/>
    <x v="0"/>
    <s v="一番町集会室　洋室A"/>
    <x v="0"/>
    <x v="2"/>
    <x v="2"/>
    <x v="0"/>
    <s v="2018年07月06日 (金曜日)"/>
    <x v="6"/>
    <n v="57159"/>
    <n v="24931"/>
    <s v="劇団アニマ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B１F 洋室C"/>
    <x v="3"/>
    <x v="0"/>
    <x v="0"/>
    <x v="0"/>
    <s v="2018年07月06日 (金曜日)"/>
    <x v="3"/>
    <n v="58072"/>
    <n v="22621"/>
    <s v="（企）サンヨーホームズ㈱"/>
    <x v="0"/>
    <x v="0"/>
    <n v="20"/>
    <n v="2200"/>
    <n v="2200"/>
    <n v="2200"/>
    <n v="2200"/>
    <n v="300"/>
    <x v="0"/>
    <x v="0"/>
    <x v="0"/>
    <n v="1900"/>
    <x v="0"/>
    <x v="0"/>
  </r>
  <r>
    <x v="1"/>
    <x v="0"/>
    <m/>
    <x v="0"/>
    <x v="3"/>
    <x v="3"/>
    <x v="1"/>
    <m/>
    <x v="5"/>
    <m/>
    <m/>
    <m/>
    <x v="5"/>
    <x v="8"/>
    <n v="60"/>
    <n v="44700"/>
    <n v="18000"/>
    <n v="18000"/>
    <n v="18000"/>
    <n v="16100"/>
    <x v="0"/>
    <x v="0"/>
    <x v="0"/>
    <n v="1900"/>
    <x v="0"/>
    <x v="2"/>
  </r>
  <r>
    <x v="7"/>
    <x v="0"/>
    <s v="B１F 洋室A"/>
    <x v="1"/>
    <x v="1"/>
    <x v="1"/>
    <x v="0"/>
    <s v="2018年07月07日 (土曜日)"/>
    <x v="7"/>
    <n v="48268"/>
    <n v="1093"/>
    <s v="麹町二丁目町会"/>
    <x v="3"/>
    <x v="1"/>
    <n v="0"/>
    <n v="3300"/>
    <n v="0"/>
    <n v="0"/>
    <n v="0"/>
    <n v="0"/>
    <x v="0"/>
    <x v="0"/>
    <x v="0"/>
    <n v="0"/>
    <x v="0"/>
    <x v="1"/>
  </r>
  <r>
    <x v="7"/>
    <x v="0"/>
    <s v="１F 和室A"/>
    <x v="1"/>
    <x v="1"/>
    <x v="2"/>
    <x v="0"/>
    <s v="2018年07月07日 (土曜日)"/>
    <x v="2"/>
    <n v="50673"/>
    <n v="1093"/>
    <s v="麹町二丁目町会"/>
    <x v="6"/>
    <x v="1"/>
    <n v="0"/>
    <n v="11200"/>
    <n v="0"/>
    <n v="0"/>
    <n v="0"/>
    <n v="0"/>
    <x v="0"/>
    <x v="0"/>
    <x v="0"/>
    <n v="0"/>
    <x v="0"/>
    <x v="1"/>
  </r>
  <r>
    <x v="7"/>
    <x v="0"/>
    <s v="B１F 洋室D"/>
    <x v="2"/>
    <x v="1"/>
    <x v="1"/>
    <x v="0"/>
    <s v="2018年07月07日 (土曜日)"/>
    <x v="8"/>
    <n v="53995"/>
    <n v="1168"/>
    <s v="麹町書道教室"/>
    <x v="3"/>
    <x v="2"/>
    <n v="0"/>
    <n v="2000"/>
    <n v="1000"/>
    <n v="1000"/>
    <n v="1000"/>
    <n v="0"/>
    <x v="0"/>
    <x v="0"/>
    <x v="0"/>
    <n v="1000"/>
    <x v="0"/>
    <x v="0"/>
  </r>
  <r>
    <x v="7"/>
    <x v="0"/>
    <s v="１F 和室B"/>
    <x v="2"/>
    <x v="0"/>
    <x v="1"/>
    <x v="0"/>
    <s v="2018年07月07日 (土曜日)"/>
    <x v="4"/>
    <n v="54275"/>
    <n v="23757"/>
    <s v="キッズ茶道一番町クラブ"/>
    <x v="1"/>
    <x v="2"/>
    <n v="0"/>
    <n v="5200"/>
    <n v="2600"/>
    <n v="2600"/>
    <n v="2600"/>
    <n v="2600"/>
    <x v="0"/>
    <x v="0"/>
    <x v="0"/>
    <n v="0"/>
    <x v="0"/>
    <x v="0"/>
  </r>
  <r>
    <x v="7"/>
    <x v="0"/>
    <s v="B１F 洋室A"/>
    <x v="2"/>
    <x v="0"/>
    <x v="0"/>
    <x v="0"/>
    <s v="2018年07月07日 (土曜日)"/>
    <x v="7"/>
    <n v="54338"/>
    <n v="23421"/>
    <s v="フェリシテ"/>
    <x v="0"/>
    <x v="2"/>
    <n v="0"/>
    <n v="2400"/>
    <n v="1200"/>
    <n v="1200"/>
    <n v="1200"/>
    <n v="0"/>
    <x v="0"/>
    <x v="0"/>
    <x v="0"/>
    <n v="1200"/>
    <x v="0"/>
    <x v="0"/>
  </r>
  <r>
    <x v="7"/>
    <x v="0"/>
    <s v="四番町集会室　洋室"/>
    <x v="0"/>
    <x v="0"/>
    <x v="0"/>
    <x v="0"/>
    <s v="2018年07月07日 (土曜日)"/>
    <x v="9"/>
    <n v="54608"/>
    <n v="21004"/>
    <s v="インドに学ぶウエルネス研究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B１F 洋室C"/>
    <x v="3"/>
    <x v="1"/>
    <x v="1"/>
    <x v="0"/>
    <s v="2018年07月07日 (土曜日)"/>
    <x v="3"/>
    <n v="55032"/>
    <n v="20185"/>
    <s v="（企）日本エイテックス㈱"/>
    <x v="3"/>
    <x v="0"/>
    <n v="0"/>
    <n v="3000"/>
    <n v="3000"/>
    <n v="3000"/>
    <n v="3000"/>
    <n v="3000"/>
    <x v="0"/>
    <x v="0"/>
    <x v="0"/>
    <n v="0"/>
    <x v="0"/>
    <x v="0"/>
  </r>
  <r>
    <x v="7"/>
    <x v="0"/>
    <s v="B１F 洋室B"/>
    <x v="0"/>
    <x v="1"/>
    <x v="1"/>
    <x v="0"/>
    <s v="2018年07月07日 (土曜日)"/>
    <x v="10"/>
    <n v="55427"/>
    <n v="23787"/>
    <s v="メンタルチャージ"/>
    <x v="3"/>
    <x v="0"/>
    <n v="10"/>
    <n v="3300"/>
    <n v="3300"/>
    <n v="3300"/>
    <n v="3300"/>
    <n v="3300"/>
    <x v="0"/>
    <x v="0"/>
    <x v="0"/>
    <n v="0"/>
    <x v="0"/>
    <x v="0"/>
  </r>
  <r>
    <x v="7"/>
    <x v="0"/>
    <s v="四番町集会室　洋室"/>
    <x v="0"/>
    <x v="2"/>
    <x v="2"/>
    <x v="0"/>
    <s v="2018年07月07日 (土曜日)"/>
    <x v="9"/>
    <n v="58005"/>
    <n v="24973"/>
    <s v="番町の町並みを守る会"/>
    <x v="4"/>
    <x v="0"/>
    <n v="20"/>
    <n v="3000"/>
    <n v="3000"/>
    <n v="3000"/>
    <n v="3000"/>
    <n v="3000"/>
    <x v="0"/>
    <x v="0"/>
    <x v="0"/>
    <n v="0"/>
    <x v="0"/>
    <x v="0"/>
  </r>
  <r>
    <x v="7"/>
    <x v="0"/>
    <s v="一番町集会室　洋室A"/>
    <x v="0"/>
    <x v="1"/>
    <x v="1"/>
    <x v="0"/>
    <s v="2018年07月07日 (土曜日)"/>
    <x v="6"/>
    <n v="58271"/>
    <n v="24989"/>
    <s v="YS新入グループ"/>
    <x v="3"/>
    <x v="0"/>
    <n v="8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38"/>
    <n v="36600"/>
    <n v="17300"/>
    <n v="17300"/>
    <n v="17300"/>
    <n v="15100"/>
    <x v="0"/>
    <x v="0"/>
    <x v="0"/>
    <n v="2200"/>
    <x v="0"/>
    <x v="2"/>
  </r>
  <r>
    <x v="2"/>
    <x v="0"/>
    <s v="１F 和室B"/>
    <x v="1"/>
    <x v="1"/>
    <x v="1"/>
    <x v="0"/>
    <s v="2018年07月09日 (月曜日)"/>
    <x v="4"/>
    <n v="48272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B１F 洋室C"/>
    <x v="1"/>
    <x v="2"/>
    <x v="2"/>
    <x v="0"/>
    <s v="2018年07月09日 (月曜日)"/>
    <x v="3"/>
    <n v="48273"/>
    <n v="1098"/>
    <s v="平河町一丁目町会"/>
    <x v="4"/>
    <x v="1"/>
    <n v="0"/>
    <n v="4500"/>
    <n v="0"/>
    <n v="0"/>
    <n v="0"/>
    <n v="0"/>
    <x v="0"/>
    <x v="0"/>
    <x v="0"/>
    <n v="0"/>
    <x v="0"/>
    <x v="1"/>
  </r>
  <r>
    <x v="2"/>
    <x v="0"/>
    <s v="B１F 洋室A・B"/>
    <x v="1"/>
    <x v="2"/>
    <x v="2"/>
    <x v="0"/>
    <s v="2018年07月09日 (月曜日)"/>
    <x v="1"/>
    <n v="48274"/>
    <n v="1103"/>
    <s v="糀町惣町睦会"/>
    <x v="4"/>
    <x v="1"/>
    <n v="0"/>
    <n v="9800"/>
    <n v="0"/>
    <n v="0"/>
    <n v="0"/>
    <n v="0"/>
    <x v="0"/>
    <x v="0"/>
    <x v="0"/>
    <n v="0"/>
    <x v="0"/>
    <x v="1"/>
  </r>
  <r>
    <x v="2"/>
    <x v="0"/>
    <s v="B１F 洋室A・B"/>
    <x v="1"/>
    <x v="1"/>
    <x v="1"/>
    <x v="0"/>
    <s v="2018年07月09日 (月曜日)"/>
    <x v="1"/>
    <n v="50352"/>
    <n v="23"/>
    <s v="千代田清掃事務所"/>
    <x v="3"/>
    <x v="1"/>
    <n v="0"/>
    <n v="6600"/>
    <n v="0"/>
    <n v="0"/>
    <n v="0"/>
    <n v="0"/>
    <x v="0"/>
    <x v="0"/>
    <x v="0"/>
    <n v="0"/>
    <x v="0"/>
    <x v="1"/>
  </r>
  <r>
    <x v="2"/>
    <x v="0"/>
    <s v="B１F 洋室C"/>
    <x v="1"/>
    <x v="1"/>
    <x v="1"/>
    <x v="0"/>
    <s v="2018年07月09日 (月曜日)"/>
    <x v="3"/>
    <n v="50355"/>
    <n v="23"/>
    <s v="千代田清掃事務所"/>
    <x v="3"/>
    <x v="1"/>
    <n v="0"/>
    <n v="3000"/>
    <n v="0"/>
    <n v="0"/>
    <n v="0"/>
    <n v="0"/>
    <x v="0"/>
    <x v="0"/>
    <x v="0"/>
    <n v="0"/>
    <x v="0"/>
    <x v="1"/>
  </r>
  <r>
    <x v="2"/>
    <x v="0"/>
    <s v="１F 和室A"/>
    <x v="1"/>
    <x v="1"/>
    <x v="1"/>
    <x v="0"/>
    <s v="2018年07月09日 (月曜日)"/>
    <x v="2"/>
    <n v="53467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2"/>
    <x v="0"/>
    <s v="B１F 洋室D"/>
    <x v="2"/>
    <x v="2"/>
    <x v="2"/>
    <x v="0"/>
    <s v="2018年07月09日 (月曜日)"/>
    <x v="8"/>
    <n v="53921"/>
    <n v="7185"/>
    <s v="ホーマットオリエント管理組合"/>
    <x v="4"/>
    <x v="2"/>
    <n v="0"/>
    <n v="3000"/>
    <n v="1500"/>
    <n v="1500"/>
    <n v="1500"/>
    <n v="1500"/>
    <x v="0"/>
    <x v="0"/>
    <x v="0"/>
    <n v="0"/>
    <x v="0"/>
    <x v="0"/>
  </r>
  <r>
    <x v="2"/>
    <x v="0"/>
    <s v="B１F 洋室D"/>
    <x v="2"/>
    <x v="1"/>
    <x v="1"/>
    <x v="0"/>
    <s v="2018年07月09日 (月曜日)"/>
    <x v="8"/>
    <n v="54736"/>
    <n v="6083"/>
    <s v="フラワーサークル　ｒｅｖｅ"/>
    <x v="3"/>
    <x v="2"/>
    <n v="0"/>
    <n v="2000"/>
    <n v="1000"/>
    <n v="1000"/>
    <n v="1000"/>
    <n v="1000"/>
    <x v="0"/>
    <x v="0"/>
    <x v="0"/>
    <n v="0"/>
    <x v="0"/>
    <x v="0"/>
  </r>
  <r>
    <x v="2"/>
    <x v="0"/>
    <s v="１F 和室B"/>
    <x v="2"/>
    <x v="0"/>
    <x v="0"/>
    <x v="0"/>
    <s v="2018年07月09日 (月曜日)"/>
    <x v="4"/>
    <n v="54825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2"/>
    <x v="0"/>
    <s v="四番町集会室　洋室"/>
    <x v="3"/>
    <x v="1"/>
    <x v="2"/>
    <x v="0"/>
    <s v="2018年07月09日 (月曜日)"/>
    <x v="9"/>
    <n v="55463"/>
    <n v="24974"/>
    <s v="（企）（株）タイソンズアンドカンパニー"/>
    <x v="6"/>
    <x v="0"/>
    <n v="13"/>
    <n v="4900"/>
    <n v="4900"/>
    <n v="4900"/>
    <n v="4900"/>
    <n v="4900"/>
    <x v="0"/>
    <x v="0"/>
    <x v="0"/>
    <n v="0"/>
    <x v="0"/>
    <x v="0"/>
  </r>
  <r>
    <x v="2"/>
    <x v="0"/>
    <s v="B１F 洋室D"/>
    <x v="0"/>
    <x v="0"/>
    <x v="0"/>
    <x v="0"/>
    <s v="2018年07月09日 (月曜日)"/>
    <x v="8"/>
    <n v="58494"/>
    <n v="7374"/>
    <s v="（無効）（企）㈱洋菓子のヒロタ"/>
    <x v="0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13"/>
    <n v="45000"/>
    <n v="10000"/>
    <n v="10000"/>
    <n v="10000"/>
    <n v="10000"/>
    <x v="0"/>
    <x v="0"/>
    <x v="0"/>
    <n v="0"/>
    <x v="0"/>
    <x v="2"/>
  </r>
  <r>
    <x v="3"/>
    <x v="0"/>
    <s v="B１F 洋室A・B"/>
    <x v="1"/>
    <x v="0"/>
    <x v="0"/>
    <x v="0"/>
    <s v="2018年07月10日 (火曜日)"/>
    <x v="1"/>
    <n v="48275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B"/>
    <x v="1"/>
    <x v="1"/>
    <x v="1"/>
    <x v="0"/>
    <s v="2018年07月10日 (火曜日)"/>
    <x v="4"/>
    <n v="48276"/>
    <n v="2500"/>
    <s v="千代田区民踊連盟麹町支部"/>
    <x v="3"/>
    <x v="1"/>
    <n v="0"/>
    <n v="30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07月10日 (火曜日)"/>
    <x v="3"/>
    <n v="54119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A"/>
    <x v="2"/>
    <x v="1"/>
    <x v="1"/>
    <x v="0"/>
    <s v="2018年07月10日 (火曜日)"/>
    <x v="2"/>
    <n v="54249"/>
    <n v="7211"/>
    <s v="Ｇ・リズミック東子"/>
    <x v="3"/>
    <x v="2"/>
    <n v="0"/>
    <n v="4500"/>
    <n v="2250"/>
    <n v="2250"/>
    <n v="2250"/>
    <n v="2250"/>
    <x v="0"/>
    <x v="0"/>
    <x v="0"/>
    <n v="0"/>
    <x v="0"/>
    <x v="0"/>
  </r>
  <r>
    <x v="3"/>
    <x v="0"/>
    <s v="B１F 洋室A・B"/>
    <x v="2"/>
    <x v="1"/>
    <x v="2"/>
    <x v="0"/>
    <s v="2018年07月10日 (火曜日)"/>
    <x v="1"/>
    <n v="54290"/>
    <n v="4795"/>
    <s v="キッズバレエサークル"/>
    <x v="6"/>
    <x v="2"/>
    <n v="0"/>
    <n v="16400"/>
    <n v="8200"/>
    <n v="8200"/>
    <n v="8200"/>
    <n v="8200"/>
    <x v="0"/>
    <x v="0"/>
    <x v="0"/>
    <n v="0"/>
    <x v="0"/>
    <x v="0"/>
  </r>
  <r>
    <x v="3"/>
    <x v="0"/>
    <s v="１F 和室A"/>
    <x v="2"/>
    <x v="0"/>
    <x v="0"/>
    <x v="0"/>
    <s v="2018年07月10日 (火曜日)"/>
    <x v="2"/>
    <n v="54576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B１F 洋室C"/>
    <x v="2"/>
    <x v="2"/>
    <x v="2"/>
    <x v="0"/>
    <s v="2018年07月10日 (火曜日)"/>
    <x v="3"/>
    <n v="55560"/>
    <n v="21108"/>
    <s v="レグノ・フォルテ二番町管理組合"/>
    <x v="4"/>
    <x v="2"/>
    <n v="0"/>
    <n v="4500"/>
    <n v="2250"/>
    <n v="2250"/>
    <n v="2250"/>
    <n v="2250"/>
    <x v="0"/>
    <x v="0"/>
    <x v="0"/>
    <n v="0"/>
    <x v="0"/>
    <x v="0"/>
  </r>
  <r>
    <x v="3"/>
    <x v="0"/>
    <s v="B１F 洋室D"/>
    <x v="0"/>
    <x v="2"/>
    <x v="2"/>
    <x v="0"/>
    <s v="2018年07月10日 (火曜日)"/>
    <x v="8"/>
    <n v="55953"/>
    <n v="4705"/>
    <s v="エギク　ジャパニーズダンス　プロダクツ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１F 和室B"/>
    <x v="0"/>
    <x v="0"/>
    <x v="0"/>
    <x v="0"/>
    <s v="2018年07月10日 (火曜日)"/>
    <x v="4"/>
    <n v="57885"/>
    <n v="24732"/>
    <s v="ＮＰＯ法人　フォトカルチャー倶楽部"/>
    <x v="0"/>
    <x v="0"/>
    <n v="5"/>
    <n v="2200"/>
    <n v="2200"/>
    <n v="2200"/>
    <n v="2200"/>
    <n v="2200"/>
    <x v="0"/>
    <x v="0"/>
    <x v="0"/>
    <n v="0"/>
    <x v="0"/>
    <x v="0"/>
  </r>
  <r>
    <x v="3"/>
    <x v="0"/>
    <s v="B１F 洋室D"/>
    <x v="3"/>
    <x v="1"/>
    <x v="1"/>
    <x v="0"/>
    <s v="2018年07月10日 (火曜日)"/>
    <x v="8"/>
    <n v="58514"/>
    <n v="10538"/>
    <s v="（企）一般財団法人　ライフ・プランニング・センター"/>
    <x v="3"/>
    <x v="0"/>
    <n v="15"/>
    <n v="2000"/>
    <n v="2000"/>
    <n v="2000"/>
    <n v="2000"/>
    <n v="2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20"/>
    <n v="45900"/>
    <n v="23750"/>
    <n v="23750"/>
    <n v="23750"/>
    <n v="23750"/>
    <x v="0"/>
    <x v="0"/>
    <x v="0"/>
    <n v="0"/>
    <x v="0"/>
    <x v="2"/>
  </r>
  <r>
    <x v="4"/>
    <x v="0"/>
    <s v="B１F 洋室A・B"/>
    <x v="1"/>
    <x v="0"/>
    <x v="1"/>
    <x v="0"/>
    <s v="2018年07月11日 (水曜日)"/>
    <x v="1"/>
    <n v="48277"/>
    <n v="1117"/>
    <s v="麹町婦人会"/>
    <x v="1"/>
    <x v="1"/>
    <n v="0"/>
    <n v="11400"/>
    <n v="0"/>
    <n v="0"/>
    <n v="0"/>
    <n v="0"/>
    <x v="0"/>
    <x v="0"/>
    <x v="0"/>
    <n v="0"/>
    <x v="0"/>
    <x v="1"/>
  </r>
  <r>
    <x v="4"/>
    <x v="0"/>
    <s v="１F 和室A"/>
    <x v="1"/>
    <x v="1"/>
    <x v="1"/>
    <x v="0"/>
    <s v="2018年07月11日 (水曜日)"/>
    <x v="2"/>
    <n v="53468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B１F 洋室D"/>
    <x v="2"/>
    <x v="1"/>
    <x v="1"/>
    <x v="0"/>
    <s v="2018年07月11日 (水曜日)"/>
    <x v="8"/>
    <n v="53974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１F 和室A"/>
    <x v="2"/>
    <x v="0"/>
    <x v="0"/>
    <x v="0"/>
    <s v="2018年07月11日 (水曜日)"/>
    <x v="2"/>
    <n v="53989"/>
    <n v="10301"/>
    <s v="ロケラニ"/>
    <x v="0"/>
    <x v="2"/>
    <n v="0"/>
    <n v="3300"/>
    <n v="1650"/>
    <n v="1650"/>
    <n v="1650"/>
    <n v="1650"/>
    <x v="0"/>
    <x v="0"/>
    <x v="0"/>
    <n v="0"/>
    <x v="0"/>
    <x v="0"/>
  </r>
  <r>
    <x v="4"/>
    <x v="0"/>
    <s v="B１F 洋室D"/>
    <x v="2"/>
    <x v="0"/>
    <x v="0"/>
    <x v="0"/>
    <s v="2018年07月11日 (水曜日)"/>
    <x v="8"/>
    <n v="54236"/>
    <n v="9751"/>
    <s v="九華会書道"/>
    <x v="0"/>
    <x v="2"/>
    <n v="0"/>
    <n v="1500"/>
    <n v="750"/>
    <n v="750"/>
    <n v="750"/>
    <n v="750"/>
    <x v="0"/>
    <x v="0"/>
    <x v="0"/>
    <n v="0"/>
    <x v="0"/>
    <x v="0"/>
  </r>
  <r>
    <x v="4"/>
    <x v="0"/>
    <s v="B１F 洋室D"/>
    <x v="0"/>
    <x v="2"/>
    <x v="2"/>
    <x v="0"/>
    <s v="2018年07月11日 (水曜日)"/>
    <x v="8"/>
    <n v="57158"/>
    <n v="24931"/>
    <s v="劇団アニマ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１F 和室B"/>
    <x v="0"/>
    <x v="0"/>
    <x v="0"/>
    <x v="0"/>
    <s v="2018年07月11日 (水曜日)"/>
    <x v="4"/>
    <n v="57884"/>
    <n v="24732"/>
    <s v="ＮＰＯ法人　フォトカルチャー倶楽部"/>
    <x v="0"/>
    <x v="0"/>
    <n v="5"/>
    <n v="2200"/>
    <n v="2200"/>
    <n v="2200"/>
    <n v="2200"/>
    <n v="2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5"/>
    <n v="27900"/>
    <n v="8600"/>
    <n v="8600"/>
    <n v="8600"/>
    <n v="8600"/>
    <x v="0"/>
    <x v="0"/>
    <x v="0"/>
    <n v="0"/>
    <x v="0"/>
    <x v="2"/>
  </r>
  <r>
    <x v="5"/>
    <x v="0"/>
    <s v="B１F 洋室A・B"/>
    <x v="1"/>
    <x v="0"/>
    <x v="0"/>
    <x v="0"/>
    <s v="2018年07月12日 (木曜日)"/>
    <x v="1"/>
    <n v="48278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5"/>
    <x v="0"/>
    <s v="B１F 洋室A・B"/>
    <x v="1"/>
    <x v="1"/>
    <x v="2"/>
    <x v="0"/>
    <s v="2018年07月12日 (木曜日)"/>
    <x v="1"/>
    <n v="53460"/>
    <n v="0"/>
    <s v="千代田区環境まちづくり部地域まちづくり課"/>
    <x v="6"/>
    <x v="6"/>
    <n v="0"/>
    <n v="16400"/>
    <n v="0"/>
    <n v="0"/>
    <n v="0"/>
    <n v="0"/>
    <x v="0"/>
    <x v="0"/>
    <x v="0"/>
    <n v="0"/>
    <x v="0"/>
    <x v="1"/>
  </r>
  <r>
    <x v="5"/>
    <x v="0"/>
    <s v="B１F 洋室C"/>
    <x v="0"/>
    <x v="0"/>
    <x v="0"/>
    <x v="0"/>
    <s v="2018年07月12日 (木曜日)"/>
    <x v="3"/>
    <n v="54120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１F 和室A"/>
    <x v="2"/>
    <x v="0"/>
    <x v="2"/>
    <x v="0"/>
    <s v="2018年07月12日 (木曜日)"/>
    <x v="2"/>
    <n v="54263"/>
    <n v="4927"/>
    <s v="觀風會"/>
    <x v="2"/>
    <x v="2"/>
    <n v="0"/>
    <n v="14500"/>
    <n v="7250"/>
    <n v="7250"/>
    <n v="7250"/>
    <n v="7250"/>
    <x v="0"/>
    <x v="0"/>
    <x v="0"/>
    <n v="0"/>
    <x v="0"/>
    <x v="0"/>
  </r>
  <r>
    <x v="5"/>
    <x v="0"/>
    <s v="１F 和室B"/>
    <x v="0"/>
    <x v="1"/>
    <x v="1"/>
    <x v="0"/>
    <s v="2018年07月12日 (木曜日)"/>
    <x v="4"/>
    <n v="54278"/>
    <n v="20989"/>
    <s v="花ノ本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B１F 洋室C"/>
    <x v="2"/>
    <x v="1"/>
    <x v="1"/>
    <x v="0"/>
    <s v="2018年07月12日 (木曜日)"/>
    <x v="3"/>
    <n v="54541"/>
    <n v="1079"/>
    <s v="麹町料飲組合連合会"/>
    <x v="3"/>
    <x v="2"/>
    <n v="0"/>
    <n v="3000"/>
    <n v="1500"/>
    <n v="1500"/>
    <n v="1500"/>
    <n v="1500"/>
    <x v="0"/>
    <x v="0"/>
    <x v="0"/>
    <n v="0"/>
    <x v="0"/>
    <x v="0"/>
  </r>
  <r>
    <x v="5"/>
    <x v="0"/>
    <s v="B１F 洋室D"/>
    <x v="0"/>
    <x v="1"/>
    <x v="1"/>
    <x v="0"/>
    <s v="2018年07月12日 (木曜日)"/>
    <x v="8"/>
    <n v="54595"/>
    <n v="8707"/>
    <s v="伝統太極拳会"/>
    <x v="3"/>
    <x v="0"/>
    <n v="0"/>
    <n v="2000"/>
    <n v="2000"/>
    <n v="2000"/>
    <n v="2000"/>
    <n v="2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0"/>
    <n v="45900"/>
    <n v="15950"/>
    <n v="15950"/>
    <n v="15950"/>
    <n v="15950"/>
    <x v="0"/>
    <x v="0"/>
    <x v="0"/>
    <n v="0"/>
    <x v="0"/>
    <x v="2"/>
  </r>
  <r>
    <x v="6"/>
    <x v="0"/>
    <s v="１F 和室A"/>
    <x v="1"/>
    <x v="0"/>
    <x v="0"/>
    <x v="0"/>
    <s v="2018年07月13日 (金曜日)"/>
    <x v="2"/>
    <n v="48280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一番町集会室　洋室A"/>
    <x v="1"/>
    <x v="0"/>
    <x v="1"/>
    <x v="0"/>
    <s v="2018年07月13日 (金曜日)"/>
    <x v="6"/>
    <n v="48281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07月13日 (金曜日)"/>
    <x v="0"/>
    <n v="48282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8年07月13日 (金曜日)"/>
    <x v="3"/>
    <n v="48284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１F 和室A"/>
    <x v="1"/>
    <x v="1"/>
    <x v="1"/>
    <x v="0"/>
    <s v="2018年07月13日 (金曜日)"/>
    <x v="2"/>
    <n v="50808"/>
    <n v="1099"/>
    <s v="麹町二丁目町会婦人部同好会"/>
    <x v="3"/>
    <x v="6"/>
    <n v="0"/>
    <n v="4500"/>
    <n v="0"/>
    <n v="0"/>
    <n v="0"/>
    <n v="0"/>
    <x v="0"/>
    <x v="0"/>
    <x v="0"/>
    <n v="0"/>
    <x v="0"/>
    <x v="1"/>
  </r>
  <r>
    <x v="6"/>
    <x v="0"/>
    <s v="B１F 洋室A"/>
    <x v="2"/>
    <x v="1"/>
    <x v="1"/>
    <x v="0"/>
    <s v="2018年07月13日 (金曜日)"/>
    <x v="7"/>
    <n v="54207"/>
    <n v="10641"/>
    <s v="アネラ　パパ　ケイキ"/>
    <x v="3"/>
    <x v="2"/>
    <n v="0"/>
    <n v="3300"/>
    <n v="1650"/>
    <n v="1650"/>
    <n v="1650"/>
    <n v="1650"/>
    <x v="0"/>
    <x v="0"/>
    <x v="0"/>
    <n v="0"/>
    <x v="0"/>
    <x v="0"/>
  </r>
  <r>
    <x v="6"/>
    <x v="0"/>
    <s v="１F 和室A"/>
    <x v="2"/>
    <x v="2"/>
    <x v="2"/>
    <x v="0"/>
    <s v="2018年07月13日 (金曜日)"/>
    <x v="2"/>
    <n v="54208"/>
    <n v="10641"/>
    <s v="アネラ　パパ　ケイキ"/>
    <x v="4"/>
    <x v="2"/>
    <n v="0"/>
    <n v="6700"/>
    <n v="3350"/>
    <n v="3350"/>
    <n v="3350"/>
    <n v="3350"/>
    <x v="0"/>
    <x v="0"/>
    <x v="0"/>
    <n v="0"/>
    <x v="0"/>
    <x v="0"/>
  </r>
  <r>
    <x v="6"/>
    <x v="0"/>
    <s v="B１F 洋室A"/>
    <x v="0"/>
    <x v="2"/>
    <x v="2"/>
    <x v="0"/>
    <s v="2018年07月13日 (金曜日)"/>
    <x v="7"/>
    <n v="54254"/>
    <n v="7370"/>
    <s v="カレイ・ナー・プア"/>
    <x v="4"/>
    <x v="0"/>
    <n v="0"/>
    <n v="4900"/>
    <n v="4900"/>
    <n v="4900"/>
    <n v="4900"/>
    <n v="4900"/>
    <x v="0"/>
    <x v="0"/>
    <x v="0"/>
    <n v="0"/>
    <x v="0"/>
    <x v="0"/>
  </r>
  <r>
    <x v="6"/>
    <x v="0"/>
    <s v="B１F 洋室D"/>
    <x v="2"/>
    <x v="1"/>
    <x v="2"/>
    <x v="0"/>
    <s v="2018年07月13日 (金曜日)"/>
    <x v="8"/>
    <n v="54271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１F 和室B"/>
    <x v="0"/>
    <x v="1"/>
    <x v="2"/>
    <x v="0"/>
    <s v="2018年07月13日 (金曜日)"/>
    <x v="4"/>
    <n v="54279"/>
    <n v="20989"/>
    <s v="花ノ本会"/>
    <x v="6"/>
    <x v="0"/>
    <n v="0"/>
    <n v="7500"/>
    <n v="7500"/>
    <n v="7500"/>
    <n v="7500"/>
    <n v="7500"/>
    <x v="0"/>
    <x v="0"/>
    <x v="0"/>
    <n v="0"/>
    <x v="0"/>
    <x v="0"/>
  </r>
  <r>
    <x v="6"/>
    <x v="0"/>
    <s v="１F 和室B"/>
    <x v="2"/>
    <x v="0"/>
    <x v="0"/>
    <x v="0"/>
    <s v="2018年07月13日 (金曜日)"/>
    <x v="4"/>
    <n v="54826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B１F 洋室C"/>
    <x v="0"/>
    <x v="0"/>
    <x v="0"/>
    <x v="0"/>
    <s v="2018年07月13日 (金曜日)"/>
    <x v="3"/>
    <n v="55455"/>
    <n v="24809"/>
    <s v="みなママ"/>
    <x v="0"/>
    <x v="0"/>
    <n v="0"/>
    <n v="2200"/>
    <n v="2200"/>
    <n v="2200"/>
    <n v="2200"/>
    <n v="2200"/>
    <x v="0"/>
    <x v="0"/>
    <x v="0"/>
    <n v="0"/>
    <x v="0"/>
    <x v="0"/>
  </r>
  <r>
    <x v="6"/>
    <x v="0"/>
    <s v="B１F 洋室B"/>
    <x v="0"/>
    <x v="2"/>
    <x v="2"/>
    <x v="0"/>
    <s v="2018年07月13日 (金曜日)"/>
    <x v="10"/>
    <n v="57155"/>
    <n v="9535"/>
    <s v="東京都行政書士会千代田支部"/>
    <x v="4"/>
    <x v="0"/>
    <n v="40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40"/>
    <n v="52600"/>
    <n v="28100"/>
    <n v="28100"/>
    <n v="28100"/>
    <n v="28100"/>
    <x v="0"/>
    <x v="0"/>
    <x v="0"/>
    <n v="0"/>
    <x v="0"/>
    <x v="2"/>
  </r>
  <r>
    <x v="7"/>
    <x v="0"/>
    <s v="一番町集会室　洋室A"/>
    <x v="1"/>
    <x v="2"/>
    <x v="2"/>
    <x v="0"/>
    <s v="2018年07月14日 (土曜日)"/>
    <x v="6"/>
    <n v="48285"/>
    <n v="1089"/>
    <s v="麹町囃子（麹町三丁目町会）"/>
    <x v="4"/>
    <x v="1"/>
    <n v="0"/>
    <n v="3000"/>
    <n v="0"/>
    <n v="0"/>
    <n v="0"/>
    <n v="0"/>
    <x v="0"/>
    <x v="0"/>
    <x v="0"/>
    <n v="0"/>
    <x v="0"/>
    <x v="1"/>
  </r>
  <r>
    <x v="7"/>
    <x v="0"/>
    <s v="B１F 洋室C"/>
    <x v="0"/>
    <x v="1"/>
    <x v="1"/>
    <x v="0"/>
    <s v="2018年07月14日 (土曜日)"/>
    <x v="3"/>
    <n v="53943"/>
    <n v="22456"/>
    <s v="ＨＲ経済勉強会"/>
    <x v="3"/>
    <x v="0"/>
    <n v="0"/>
    <n v="3000"/>
    <n v="3000"/>
    <n v="3000"/>
    <n v="3000"/>
    <n v="3000"/>
    <x v="0"/>
    <x v="0"/>
    <x v="0"/>
    <n v="0"/>
    <x v="0"/>
    <x v="0"/>
  </r>
  <r>
    <x v="7"/>
    <x v="0"/>
    <s v="B１F 洋室D"/>
    <x v="2"/>
    <x v="1"/>
    <x v="1"/>
    <x v="0"/>
    <s v="2018年07月14日 (土曜日)"/>
    <x v="8"/>
    <n v="53996"/>
    <n v="1168"/>
    <s v="麹町書道教室"/>
    <x v="3"/>
    <x v="2"/>
    <n v="0"/>
    <n v="2000"/>
    <n v="1000"/>
    <n v="1000"/>
    <n v="1000"/>
    <n v="1000"/>
    <x v="0"/>
    <x v="0"/>
    <x v="0"/>
    <n v="0"/>
    <x v="0"/>
    <x v="0"/>
  </r>
  <r>
    <x v="7"/>
    <x v="0"/>
    <s v="B１F 洋室B"/>
    <x v="2"/>
    <x v="1"/>
    <x v="1"/>
    <x v="0"/>
    <s v="2018年07月14日 (土曜日)"/>
    <x v="10"/>
    <n v="54237"/>
    <n v="9751"/>
    <s v="九華会書道"/>
    <x v="3"/>
    <x v="2"/>
    <n v="0"/>
    <n v="3300"/>
    <n v="1650"/>
    <n v="1650"/>
    <n v="1650"/>
    <n v="1650"/>
    <x v="0"/>
    <x v="0"/>
    <x v="0"/>
    <n v="0"/>
    <x v="0"/>
    <x v="0"/>
  </r>
  <r>
    <x v="7"/>
    <x v="0"/>
    <s v="１F 和室A"/>
    <x v="2"/>
    <x v="1"/>
    <x v="1"/>
    <x v="0"/>
    <s v="2018年07月14日 (土曜日)"/>
    <x v="2"/>
    <n v="54258"/>
    <n v="4910"/>
    <s v="つくし会"/>
    <x v="3"/>
    <x v="2"/>
    <n v="0"/>
    <n v="4500"/>
    <n v="2250"/>
    <n v="2250"/>
    <n v="2250"/>
    <n v="2250"/>
    <x v="0"/>
    <x v="0"/>
    <x v="0"/>
    <n v="0"/>
    <x v="0"/>
    <x v="0"/>
  </r>
  <r>
    <x v="7"/>
    <x v="0"/>
    <s v="１F 和室B"/>
    <x v="0"/>
    <x v="1"/>
    <x v="1"/>
    <x v="0"/>
    <s v="2018年07月14日 (土曜日)"/>
    <x v="4"/>
    <n v="54280"/>
    <n v="20989"/>
    <s v="花ノ本会"/>
    <x v="3"/>
    <x v="0"/>
    <n v="0"/>
    <n v="3000"/>
    <n v="3000"/>
    <n v="3000"/>
    <n v="3000"/>
    <n v="3000"/>
    <x v="0"/>
    <x v="0"/>
    <x v="0"/>
    <n v="0"/>
    <x v="0"/>
    <x v="0"/>
  </r>
  <r>
    <x v="7"/>
    <x v="0"/>
    <s v="B１F 洋室A"/>
    <x v="2"/>
    <x v="0"/>
    <x v="0"/>
    <x v="0"/>
    <s v="2018年07月14日 (土曜日)"/>
    <x v="7"/>
    <n v="54339"/>
    <n v="23421"/>
    <s v="フェリシテ"/>
    <x v="0"/>
    <x v="2"/>
    <n v="0"/>
    <n v="2400"/>
    <n v="1200"/>
    <n v="1200"/>
    <n v="1200"/>
    <n v="1200"/>
    <x v="0"/>
    <x v="0"/>
    <x v="0"/>
    <n v="0"/>
    <x v="0"/>
    <x v="0"/>
  </r>
  <r>
    <x v="7"/>
    <x v="0"/>
    <s v="四番町集会室　洋室"/>
    <x v="0"/>
    <x v="1"/>
    <x v="2"/>
    <x v="0"/>
    <s v="2018年07月14日 (土曜日)"/>
    <x v="9"/>
    <n v="55236"/>
    <n v="23751"/>
    <s v="米国公認会計士ゲッターズ"/>
    <x v="6"/>
    <x v="0"/>
    <n v="10"/>
    <n v="4900"/>
    <n v="4900"/>
    <n v="4900"/>
    <n v="4900"/>
    <n v="4900"/>
    <x v="0"/>
    <x v="0"/>
    <x v="0"/>
    <n v="0"/>
    <x v="0"/>
    <x v="0"/>
  </r>
  <r>
    <x v="7"/>
    <x v="0"/>
    <s v="B１F 洋室A"/>
    <x v="0"/>
    <x v="1"/>
    <x v="1"/>
    <x v="0"/>
    <s v="2018年07月14日 (土曜日)"/>
    <x v="7"/>
    <n v="55895"/>
    <n v="24604"/>
    <s v="ククラナニ"/>
    <x v="3"/>
    <x v="0"/>
    <n v="11"/>
    <n v="3300"/>
    <n v="3300"/>
    <n v="3300"/>
    <n v="3300"/>
    <n v="3300"/>
    <x v="0"/>
    <x v="0"/>
    <x v="0"/>
    <n v="0"/>
    <x v="0"/>
    <x v="0"/>
  </r>
  <r>
    <x v="7"/>
    <x v="0"/>
    <s v="B１F 洋室D"/>
    <x v="2"/>
    <x v="0"/>
    <x v="0"/>
    <x v="0"/>
    <s v="2018年07月14日 (土曜日)"/>
    <x v="8"/>
    <n v="55928"/>
    <n v="5557"/>
    <s v="麹町パレス管理組合"/>
    <x v="0"/>
    <x v="2"/>
    <n v="0"/>
    <n v="1500"/>
    <n v="750"/>
    <n v="750"/>
    <n v="750"/>
    <n v="750"/>
    <x v="0"/>
    <x v="0"/>
    <x v="0"/>
    <n v="0"/>
    <x v="0"/>
    <x v="0"/>
  </r>
  <r>
    <x v="7"/>
    <x v="0"/>
    <s v="一番町集会室　洋室B（料理室）"/>
    <x v="0"/>
    <x v="1"/>
    <x v="2"/>
    <x v="0"/>
    <s v="2018年07月14日 (土曜日)"/>
    <x v="0"/>
    <n v="58727"/>
    <n v="0"/>
    <s v="あしのかご教会リトリート会"/>
    <x v="6"/>
    <x v="0"/>
    <n v="0"/>
    <n v="3000"/>
    <n v="3000"/>
    <n v="3000"/>
    <n v="3000"/>
    <n v="3000"/>
    <x v="0"/>
    <x v="0"/>
    <x v="0"/>
    <n v="0"/>
    <x v="0"/>
    <x v="0"/>
  </r>
  <r>
    <x v="7"/>
    <x v="0"/>
    <s v="一番町集会室　洋室A"/>
    <x v="0"/>
    <x v="1"/>
    <x v="1"/>
    <x v="0"/>
    <s v="2018年07月14日 (土曜日)"/>
    <x v="6"/>
    <n v="59191"/>
    <n v="24635"/>
    <s v="かもめの会"/>
    <x v="3"/>
    <x v="0"/>
    <n v="5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6"/>
    <n v="35800"/>
    <n v="25950"/>
    <n v="25950"/>
    <n v="25950"/>
    <n v="25950"/>
    <x v="0"/>
    <x v="0"/>
    <x v="0"/>
    <n v="0"/>
    <x v="0"/>
    <x v="2"/>
  </r>
  <r>
    <x v="0"/>
    <x v="0"/>
    <s v="１F 和室A"/>
    <x v="1"/>
    <x v="0"/>
    <x v="1"/>
    <x v="0"/>
    <s v="2018年07月15日 (日曜日)"/>
    <x v="2"/>
    <n v="48286"/>
    <n v="1115"/>
    <s v="麹町長寿会"/>
    <x v="1"/>
    <x v="1"/>
    <n v="0"/>
    <n v="7800"/>
    <n v="0"/>
    <n v="0"/>
    <n v="0"/>
    <n v="0"/>
    <x v="0"/>
    <x v="0"/>
    <x v="0"/>
    <n v="0"/>
    <x v="0"/>
    <x v="1"/>
  </r>
  <r>
    <x v="0"/>
    <x v="0"/>
    <s v="１F 和室B"/>
    <x v="1"/>
    <x v="1"/>
    <x v="1"/>
    <x v="0"/>
    <s v="2018年07月15日 (日曜日)"/>
    <x v="4"/>
    <n v="51022"/>
    <n v="0"/>
    <s v="三好健康ヨガ"/>
    <x v="3"/>
    <x v="6"/>
    <n v="0"/>
    <n v="3000"/>
    <n v="0"/>
    <n v="0"/>
    <n v="0"/>
    <n v="0"/>
    <x v="0"/>
    <x v="0"/>
    <x v="0"/>
    <n v="0"/>
    <x v="0"/>
    <x v="1"/>
  </r>
  <r>
    <x v="0"/>
    <x v="0"/>
    <s v="B１F 洋室A"/>
    <x v="0"/>
    <x v="1"/>
    <x v="1"/>
    <x v="0"/>
    <s v="2018年07月15日 (日曜日)"/>
    <x v="7"/>
    <n v="54230"/>
    <n v="24940"/>
    <s v="アスク同窓会"/>
    <x v="3"/>
    <x v="0"/>
    <n v="0"/>
    <n v="3300"/>
    <n v="3300"/>
    <n v="3300"/>
    <n v="3300"/>
    <n v="3300"/>
    <x v="0"/>
    <x v="0"/>
    <x v="0"/>
    <n v="0"/>
    <x v="0"/>
    <x v="0"/>
  </r>
  <r>
    <x v="0"/>
    <x v="0"/>
    <s v="B１F 洋室A"/>
    <x v="0"/>
    <x v="0"/>
    <x v="0"/>
    <x v="0"/>
    <s v="2018年07月15日 (日曜日)"/>
    <x v="7"/>
    <n v="54923"/>
    <n v="22997"/>
    <s v="伝統文化親子いけばな体験教室"/>
    <x v="0"/>
    <x v="0"/>
    <n v="0"/>
    <n v="2400"/>
    <n v="2400"/>
    <n v="2400"/>
    <n v="2400"/>
    <n v="2400"/>
    <x v="0"/>
    <x v="0"/>
    <x v="0"/>
    <n v="0"/>
    <x v="0"/>
    <x v="0"/>
  </r>
  <r>
    <x v="0"/>
    <x v="0"/>
    <s v="１F 和室A"/>
    <x v="1"/>
    <x v="2"/>
    <x v="2"/>
    <x v="0"/>
    <s v="2018年07月15日 (日曜日)"/>
    <x v="2"/>
    <n v="56713"/>
    <n v="1273"/>
    <s v="麹町出張所一見コード免除"/>
    <x v="4"/>
    <x v="1"/>
    <n v="0"/>
    <n v="6700"/>
    <n v="0"/>
    <n v="0"/>
    <n v="0"/>
    <n v="0"/>
    <x v="0"/>
    <x v="0"/>
    <x v="0"/>
    <n v="0"/>
    <x v="0"/>
    <x v="1"/>
  </r>
  <r>
    <x v="0"/>
    <x v="0"/>
    <s v="一番町集会室　洋室A"/>
    <x v="1"/>
    <x v="0"/>
    <x v="0"/>
    <x v="0"/>
    <s v="2018年07月15日 (日曜日)"/>
    <x v="6"/>
    <n v="58815"/>
    <n v="1111"/>
    <s v="一番町町会"/>
    <x v="0"/>
    <x v="1"/>
    <n v="0"/>
    <n v="1300"/>
    <n v="0"/>
    <n v="0"/>
    <n v="0"/>
    <n v="0"/>
    <x v="0"/>
    <x v="0"/>
    <x v="0"/>
    <n v="0"/>
    <x v="0"/>
    <x v="1"/>
  </r>
  <r>
    <x v="0"/>
    <x v="0"/>
    <s v="一番町集会室　洋室A"/>
    <x v="1"/>
    <x v="1"/>
    <x v="1"/>
    <x v="0"/>
    <s v="2018年07月15日 (日曜日)"/>
    <x v="6"/>
    <n v="58816"/>
    <n v="1111"/>
    <s v="一番町町会"/>
    <x v="3"/>
    <x v="1"/>
    <n v="0"/>
    <n v="1900"/>
    <n v="0"/>
    <n v="0"/>
    <n v="0"/>
    <n v="0"/>
    <x v="0"/>
    <x v="0"/>
    <x v="0"/>
    <n v="0"/>
    <x v="0"/>
    <x v="1"/>
  </r>
  <r>
    <x v="0"/>
    <x v="0"/>
    <s v="B１F 洋室B"/>
    <x v="0"/>
    <x v="1"/>
    <x v="1"/>
    <x v="0"/>
    <s v="2018年07月15日 (日曜日)"/>
    <x v="10"/>
    <n v="59293"/>
    <n v="24940"/>
    <s v="アスク同窓会"/>
    <x v="3"/>
    <x v="0"/>
    <n v="0"/>
    <n v="3300"/>
    <n v="3300"/>
    <n v="3300"/>
    <n v="3300"/>
    <n v="3300"/>
    <x v="0"/>
    <x v="0"/>
    <x v="0"/>
    <n v="0"/>
    <x v="0"/>
    <x v="0"/>
  </r>
  <r>
    <x v="0"/>
    <x v="0"/>
    <s v="B１F 洋室D"/>
    <x v="0"/>
    <x v="2"/>
    <x v="2"/>
    <x v="0"/>
    <s v="2018年07月15日 (日曜日)"/>
    <x v="8"/>
    <n v="59419"/>
    <n v="0"/>
    <s v="和加悠々倶楽部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0"/>
    <n v="32700"/>
    <n v="12000"/>
    <n v="12000"/>
    <n v="12000"/>
    <n v="12000"/>
    <x v="0"/>
    <x v="0"/>
    <x v="0"/>
    <n v="0"/>
    <x v="0"/>
    <x v="2"/>
  </r>
  <r>
    <x v="2"/>
    <x v="0"/>
    <s v="B１F 洋室A"/>
    <x v="2"/>
    <x v="1"/>
    <x v="1"/>
    <x v="0"/>
    <s v="2018年07月16日 (月曜日)"/>
    <x v="7"/>
    <n v="54340"/>
    <n v="23421"/>
    <s v="フェリシテ"/>
    <x v="3"/>
    <x v="2"/>
    <n v="0"/>
    <n v="3300"/>
    <n v="1650"/>
    <n v="1650"/>
    <n v="1650"/>
    <n v="400"/>
    <x v="0"/>
    <x v="0"/>
    <x v="0"/>
    <n v="1250"/>
    <x v="0"/>
    <x v="0"/>
  </r>
  <r>
    <x v="2"/>
    <x v="0"/>
    <s v="B１F 洋室D"/>
    <x v="0"/>
    <x v="1"/>
    <x v="1"/>
    <x v="0"/>
    <s v="2018年07月16日 (月曜日)"/>
    <x v="8"/>
    <n v="58499"/>
    <n v="24989"/>
    <s v="YS新入グループ"/>
    <x v="3"/>
    <x v="0"/>
    <n v="8"/>
    <n v="2000"/>
    <n v="2000"/>
    <n v="2000"/>
    <n v="2000"/>
    <n v="2000"/>
    <x v="0"/>
    <x v="0"/>
    <x v="0"/>
    <n v="0"/>
    <x v="0"/>
    <x v="0"/>
  </r>
  <r>
    <x v="2"/>
    <x v="0"/>
    <s v="一番町集会室　洋室A"/>
    <x v="0"/>
    <x v="0"/>
    <x v="1"/>
    <x v="0"/>
    <s v="2018年07月16日 (月曜日)"/>
    <x v="6"/>
    <n v="58677"/>
    <n v="8830"/>
    <s v="ケースメソッド勉強会"/>
    <x v="1"/>
    <x v="0"/>
    <n v="0"/>
    <n v="3200"/>
    <n v="3200"/>
    <n v="3200"/>
    <n v="3200"/>
    <n v="3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8"/>
    <n v="8500"/>
    <n v="6850"/>
    <n v="6850"/>
    <n v="6850"/>
    <n v="5600"/>
    <x v="0"/>
    <x v="0"/>
    <x v="0"/>
    <n v="1250"/>
    <x v="0"/>
    <x v="2"/>
  </r>
  <r>
    <x v="3"/>
    <x v="0"/>
    <s v="B１F 洋室A・B"/>
    <x v="1"/>
    <x v="0"/>
    <x v="0"/>
    <x v="0"/>
    <s v="2018年07月17日 (火曜日)"/>
    <x v="1"/>
    <n v="48292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A"/>
    <x v="1"/>
    <x v="1"/>
    <x v="1"/>
    <x v="0"/>
    <s v="2018年07月17日 (火曜日)"/>
    <x v="2"/>
    <n v="48293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07月17日 (火曜日)"/>
    <x v="3"/>
    <n v="54121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B"/>
    <x v="2"/>
    <x v="1"/>
    <x v="1"/>
    <x v="0"/>
    <s v="2018年07月17日 (火曜日)"/>
    <x v="4"/>
    <n v="54250"/>
    <n v="7211"/>
    <s v="Ｇ・リズミック東子"/>
    <x v="3"/>
    <x v="2"/>
    <n v="0"/>
    <n v="3000"/>
    <n v="1500"/>
    <n v="1500"/>
    <n v="1500"/>
    <n v="1500"/>
    <x v="0"/>
    <x v="0"/>
    <x v="0"/>
    <n v="0"/>
    <x v="0"/>
    <x v="0"/>
  </r>
  <r>
    <x v="3"/>
    <x v="0"/>
    <s v="B１F 洋室A・B"/>
    <x v="2"/>
    <x v="1"/>
    <x v="2"/>
    <x v="0"/>
    <s v="2018年07月17日 (火曜日)"/>
    <x v="1"/>
    <n v="54291"/>
    <n v="4795"/>
    <s v="キッズバレエサークル"/>
    <x v="6"/>
    <x v="2"/>
    <n v="0"/>
    <n v="16400"/>
    <n v="8200"/>
    <n v="8200"/>
    <n v="8200"/>
    <n v="8200"/>
    <x v="0"/>
    <x v="0"/>
    <x v="0"/>
    <n v="0"/>
    <x v="0"/>
    <x v="0"/>
  </r>
  <r>
    <x v="3"/>
    <x v="0"/>
    <s v="１F 和室A"/>
    <x v="2"/>
    <x v="0"/>
    <x v="0"/>
    <x v="0"/>
    <s v="2018年07月17日 (火曜日)"/>
    <x v="2"/>
    <n v="54577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B１F 洋室C"/>
    <x v="3"/>
    <x v="1"/>
    <x v="1"/>
    <x v="0"/>
    <s v="2018年07月17日 (火曜日)"/>
    <x v="3"/>
    <n v="55035"/>
    <n v="10538"/>
    <s v="（企）一般財団法人　ライフ・プランニング・センター"/>
    <x v="3"/>
    <x v="0"/>
    <n v="10"/>
    <n v="3000"/>
    <n v="3000"/>
    <n v="3000"/>
    <n v="3000"/>
    <n v="3000"/>
    <x v="0"/>
    <x v="0"/>
    <x v="0"/>
    <n v="0"/>
    <x v="0"/>
    <x v="0"/>
  </r>
  <r>
    <x v="3"/>
    <x v="0"/>
    <s v="１F 和室B"/>
    <x v="3"/>
    <x v="0"/>
    <x v="0"/>
    <x v="0"/>
    <s v="2018年07月17日 (火曜日)"/>
    <x v="4"/>
    <n v="55198"/>
    <n v="10538"/>
    <s v="（企）一般財団法人　ライフ・プランニング・センター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一番町集会室　洋室A"/>
    <x v="0"/>
    <x v="2"/>
    <x v="2"/>
    <x v="0"/>
    <s v="2018年07月17日 (火曜日)"/>
    <x v="6"/>
    <n v="55776"/>
    <n v="24728"/>
    <s v="ＥＰＲ研究会"/>
    <x v="4"/>
    <x v="0"/>
    <n v="10"/>
    <n v="3000"/>
    <n v="3000"/>
    <n v="3000"/>
    <n v="3000"/>
    <n v="3000"/>
    <x v="0"/>
    <x v="0"/>
    <x v="0"/>
    <n v="0"/>
    <x v="0"/>
    <x v="0"/>
  </r>
  <r>
    <x v="3"/>
    <x v="0"/>
    <s v="B１F 洋室D"/>
    <x v="0"/>
    <x v="1"/>
    <x v="1"/>
    <x v="0"/>
    <s v="2018年07月17日 (火曜日)"/>
    <x v="8"/>
    <n v="56693"/>
    <n v="21355"/>
    <s v="日本エステティック協会"/>
    <x v="3"/>
    <x v="0"/>
    <n v="10"/>
    <n v="2000"/>
    <n v="2000"/>
    <n v="2000"/>
    <n v="2000"/>
    <n v="2000"/>
    <x v="0"/>
    <x v="0"/>
    <x v="0"/>
    <n v="0"/>
    <x v="0"/>
    <x v="0"/>
  </r>
  <r>
    <x v="3"/>
    <x v="0"/>
    <s v="B１F 洋室D"/>
    <x v="0"/>
    <x v="0"/>
    <x v="0"/>
    <x v="0"/>
    <s v="2018年07月17日 (火曜日)"/>
    <x v="8"/>
    <n v="56723"/>
    <n v="21355"/>
    <s v="日本エステティック協会"/>
    <x v="0"/>
    <x v="0"/>
    <n v="15"/>
    <n v="1500"/>
    <n v="1500"/>
    <n v="1500"/>
    <n v="1500"/>
    <n v="1500"/>
    <x v="0"/>
    <x v="0"/>
    <x v="0"/>
    <n v="0"/>
    <x v="0"/>
    <x v="0"/>
  </r>
  <r>
    <x v="3"/>
    <x v="0"/>
    <s v="B１F 洋室D"/>
    <x v="2"/>
    <x v="2"/>
    <x v="2"/>
    <x v="0"/>
    <s v="2018年07月17日 (火曜日)"/>
    <x v="8"/>
    <n v="56746"/>
    <n v="5135"/>
    <s v="朝日三番町プラザ管理組合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四番町集会室　洋室"/>
    <x v="2"/>
    <x v="2"/>
    <x v="2"/>
    <x v="0"/>
    <s v="2018年07月17日 (火曜日)"/>
    <x v="9"/>
    <n v="57749"/>
    <n v="10832"/>
    <s v="クレール東郷坂管理組合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四番町集会室　洋室"/>
    <x v="1"/>
    <x v="0"/>
    <x v="0"/>
    <x v="0"/>
    <s v="2018年07月17日 (火曜日)"/>
    <x v="9"/>
    <n v="58923"/>
    <n v="5"/>
    <s v="児童・家庭支援センター"/>
    <x v="0"/>
    <x v="1"/>
    <n v="0"/>
    <n v="1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2"/>
    <n v="45"/>
    <n v="53200"/>
    <n v="28250"/>
    <n v="28250"/>
    <n v="28250"/>
    <n v="28250"/>
    <x v="0"/>
    <x v="0"/>
    <x v="0"/>
    <n v="0"/>
    <x v="0"/>
    <x v="2"/>
  </r>
  <r>
    <x v="4"/>
    <x v="0"/>
    <s v="B１F 洋室C"/>
    <x v="1"/>
    <x v="0"/>
    <x v="0"/>
    <x v="0"/>
    <s v="2018年07月18日 (水曜日)"/>
    <x v="3"/>
    <n v="48294"/>
    <n v="1066"/>
    <s v="墨千会"/>
    <x v="0"/>
    <x v="1"/>
    <n v="0"/>
    <n v="2200"/>
    <n v="0"/>
    <n v="0"/>
    <n v="0"/>
    <n v="0"/>
    <x v="0"/>
    <x v="0"/>
    <x v="0"/>
    <n v="0"/>
    <x v="0"/>
    <x v="1"/>
  </r>
  <r>
    <x v="4"/>
    <x v="0"/>
    <s v="１F 和室A"/>
    <x v="1"/>
    <x v="1"/>
    <x v="1"/>
    <x v="0"/>
    <s v="2018年07月18日 (水曜日)"/>
    <x v="2"/>
    <n v="53469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B１F 洋室D"/>
    <x v="2"/>
    <x v="1"/>
    <x v="1"/>
    <x v="0"/>
    <s v="2018年07月18日 (水曜日)"/>
    <x v="8"/>
    <n v="53975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B１F 洋室A"/>
    <x v="0"/>
    <x v="1"/>
    <x v="1"/>
    <x v="0"/>
    <s v="2018年07月18日 (水曜日)"/>
    <x v="7"/>
    <n v="54054"/>
    <n v="0"/>
    <s v="模擬患者グループ"/>
    <x v="3"/>
    <x v="0"/>
    <n v="0"/>
    <n v="3300"/>
    <n v="3300"/>
    <n v="3300"/>
    <n v="3300"/>
    <n v="3300"/>
    <x v="0"/>
    <x v="0"/>
    <x v="0"/>
    <n v="0"/>
    <x v="0"/>
    <x v="0"/>
  </r>
  <r>
    <x v="4"/>
    <x v="0"/>
    <s v="１F 和室A"/>
    <x v="0"/>
    <x v="2"/>
    <x v="2"/>
    <x v="0"/>
    <s v="2018年07月18日 (水曜日)"/>
    <x v="2"/>
    <n v="54177"/>
    <n v="24090"/>
    <s v="呼吸の会"/>
    <x v="4"/>
    <x v="0"/>
    <n v="0"/>
    <n v="6700"/>
    <n v="6700"/>
    <n v="6700"/>
    <n v="6700"/>
    <n v="6700"/>
    <x v="0"/>
    <x v="0"/>
    <x v="0"/>
    <n v="0"/>
    <x v="0"/>
    <x v="0"/>
  </r>
  <r>
    <x v="4"/>
    <x v="0"/>
    <s v="１F 和室B"/>
    <x v="2"/>
    <x v="0"/>
    <x v="2"/>
    <x v="0"/>
    <s v="2018年07月18日 (水曜日)"/>
    <x v="4"/>
    <n v="54264"/>
    <n v="4927"/>
    <s v="觀風會"/>
    <x v="2"/>
    <x v="2"/>
    <n v="0"/>
    <n v="9700"/>
    <n v="4850"/>
    <n v="4850"/>
    <n v="4850"/>
    <n v="4850"/>
    <x v="0"/>
    <x v="0"/>
    <x v="0"/>
    <n v="0"/>
    <x v="0"/>
    <x v="0"/>
  </r>
  <r>
    <x v="4"/>
    <x v="0"/>
    <s v="B１F 洋室D"/>
    <x v="2"/>
    <x v="2"/>
    <x v="2"/>
    <x v="0"/>
    <s v="2018年07月18日 (水曜日)"/>
    <x v="8"/>
    <n v="54286"/>
    <n v="1151"/>
    <s v="ルミナス一番町管理組合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B１F 洋室A"/>
    <x v="2"/>
    <x v="0"/>
    <x v="0"/>
    <x v="0"/>
    <s v="2018年07月18日 (水曜日)"/>
    <x v="7"/>
    <n v="54341"/>
    <n v="23421"/>
    <s v="フェリシテ"/>
    <x v="0"/>
    <x v="2"/>
    <n v="0"/>
    <n v="2400"/>
    <n v="1200"/>
    <n v="1200"/>
    <n v="1200"/>
    <n v="1200"/>
    <x v="0"/>
    <x v="0"/>
    <x v="0"/>
    <n v="0"/>
    <x v="0"/>
    <x v="0"/>
  </r>
  <r>
    <x v="4"/>
    <x v="0"/>
    <s v="B１F 洋室C"/>
    <x v="0"/>
    <x v="1"/>
    <x v="1"/>
    <x v="0"/>
    <s v="2018年07月18日 (水曜日)"/>
    <x v="3"/>
    <n v="55608"/>
    <n v="22456"/>
    <s v="ＨＲ経済勉強会"/>
    <x v="3"/>
    <x v="0"/>
    <n v="0"/>
    <n v="3000"/>
    <n v="3000"/>
    <n v="3000"/>
    <n v="3000"/>
    <n v="3000"/>
    <x v="0"/>
    <x v="0"/>
    <x v="0"/>
    <n v="0"/>
    <x v="0"/>
    <x v="0"/>
  </r>
  <r>
    <x v="4"/>
    <x v="0"/>
    <s v="B１F 洋室D"/>
    <x v="2"/>
    <x v="0"/>
    <x v="0"/>
    <x v="0"/>
    <s v="2018年07月18日 (水曜日)"/>
    <x v="8"/>
    <n v="56690"/>
    <n v="1077"/>
    <s v="千代田理容組合"/>
    <x v="0"/>
    <x v="2"/>
    <n v="0"/>
    <n v="1500"/>
    <n v="750"/>
    <n v="750"/>
    <n v="750"/>
    <n v="750"/>
    <x v="0"/>
    <x v="0"/>
    <x v="0"/>
    <n v="0"/>
    <x v="0"/>
    <x v="0"/>
  </r>
  <r>
    <x v="4"/>
    <x v="0"/>
    <s v="四番町集会室　洋室"/>
    <x v="0"/>
    <x v="0"/>
    <x v="0"/>
    <x v="0"/>
    <s v="2018年07月18日 (水曜日)"/>
    <x v="9"/>
    <n v="56727"/>
    <n v="20145"/>
    <s v="プリフラクラブ　麹町"/>
    <x v="0"/>
    <x v="0"/>
    <n v="4"/>
    <n v="1300"/>
    <n v="1300"/>
    <n v="1300"/>
    <n v="1300"/>
    <n v="1300"/>
    <x v="0"/>
    <x v="0"/>
    <x v="0"/>
    <n v="0"/>
    <x v="0"/>
    <x v="0"/>
  </r>
  <r>
    <x v="4"/>
    <x v="0"/>
    <s v="一番町集会室　洋室A"/>
    <x v="0"/>
    <x v="2"/>
    <x v="2"/>
    <x v="0"/>
    <s v="2018年07月18日 (水曜日)"/>
    <x v="6"/>
    <n v="57160"/>
    <n v="24931"/>
    <s v="劇団アニマ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B１F 洋室B"/>
    <x v="0"/>
    <x v="1"/>
    <x v="1"/>
    <x v="0"/>
    <s v="2018年07月18日 (水曜日)"/>
    <x v="10"/>
    <n v="57482"/>
    <n v="24407"/>
    <s v="キューピット倶楽部"/>
    <x v="3"/>
    <x v="0"/>
    <n v="20"/>
    <n v="3300"/>
    <n v="3300"/>
    <n v="3300"/>
    <n v="3300"/>
    <n v="3300"/>
    <x v="0"/>
    <x v="0"/>
    <x v="0"/>
    <n v="0"/>
    <x v="0"/>
    <x v="0"/>
  </r>
  <r>
    <x v="4"/>
    <x v="0"/>
    <s v="一番町集会室　洋室A"/>
    <x v="2"/>
    <x v="1"/>
    <x v="1"/>
    <x v="0"/>
    <s v="2018年07月18日 (水曜日)"/>
    <x v="6"/>
    <n v="57818"/>
    <n v="1077"/>
    <s v="千代田理容組合"/>
    <x v="3"/>
    <x v="2"/>
    <n v="0"/>
    <n v="1900"/>
    <n v="950"/>
    <n v="950"/>
    <n v="950"/>
    <n v="950"/>
    <x v="0"/>
    <x v="0"/>
    <x v="0"/>
    <n v="0"/>
    <x v="0"/>
    <x v="0"/>
  </r>
  <r>
    <x v="4"/>
    <x v="0"/>
    <s v="B１F 洋室C"/>
    <x v="0"/>
    <x v="2"/>
    <x v="2"/>
    <x v="0"/>
    <s v="2018年07月18日 (水曜日)"/>
    <x v="3"/>
    <n v="59237"/>
    <n v="7370"/>
    <s v="カレイ・ナー・プア"/>
    <x v="4"/>
    <x v="0"/>
    <n v="4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28"/>
    <n v="52300"/>
    <n v="35350"/>
    <n v="35350"/>
    <n v="35350"/>
    <n v="35350"/>
    <x v="0"/>
    <x v="0"/>
    <x v="0"/>
    <n v="0"/>
    <x v="0"/>
    <x v="2"/>
  </r>
  <r>
    <x v="5"/>
    <x v="0"/>
    <s v="B１F 洋室A・B"/>
    <x v="1"/>
    <x v="0"/>
    <x v="0"/>
    <x v="0"/>
    <s v="2018年07月19日 (木曜日)"/>
    <x v="1"/>
    <n v="48295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5"/>
    <x v="0"/>
    <s v="四番町集会室　洋室"/>
    <x v="1"/>
    <x v="0"/>
    <x v="0"/>
    <x v="0"/>
    <s v="2018年07月19日 (木曜日)"/>
    <x v="9"/>
    <n v="50870"/>
    <n v="16"/>
    <s v="高齢介護課"/>
    <x v="0"/>
    <x v="1"/>
    <n v="0"/>
    <n v="1300"/>
    <n v="0"/>
    <n v="0"/>
    <n v="0"/>
    <n v="0"/>
    <x v="0"/>
    <x v="0"/>
    <x v="0"/>
    <n v="0"/>
    <x v="0"/>
    <x v="1"/>
  </r>
  <r>
    <x v="5"/>
    <x v="0"/>
    <s v="四番町集会室　洋室"/>
    <x v="0"/>
    <x v="1"/>
    <x v="2"/>
    <x v="0"/>
    <s v="2018年07月19日 (木曜日)"/>
    <x v="9"/>
    <n v="54068"/>
    <n v="7746"/>
    <s v="洋美会"/>
    <x v="6"/>
    <x v="0"/>
    <n v="0"/>
    <n v="4900"/>
    <n v="4900"/>
    <n v="4900"/>
    <n v="4900"/>
    <n v="4900"/>
    <x v="0"/>
    <x v="0"/>
    <x v="0"/>
    <n v="0"/>
    <x v="0"/>
    <x v="0"/>
  </r>
  <r>
    <x v="5"/>
    <x v="0"/>
    <s v="B１F 洋室C"/>
    <x v="0"/>
    <x v="0"/>
    <x v="0"/>
    <x v="0"/>
    <s v="2018年07月19日 (木曜日)"/>
    <x v="3"/>
    <n v="54122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１F 和室B"/>
    <x v="0"/>
    <x v="1"/>
    <x v="1"/>
    <x v="0"/>
    <s v="2018年07月19日 (木曜日)"/>
    <x v="4"/>
    <n v="54228"/>
    <n v="21699"/>
    <s v="「和」を楽しむ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B１F 洋室A"/>
    <x v="0"/>
    <x v="1"/>
    <x v="1"/>
    <x v="0"/>
    <s v="2018年07月19日 (木曜日)"/>
    <x v="7"/>
    <n v="54589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B１F 洋室B"/>
    <x v="0"/>
    <x v="1"/>
    <x v="1"/>
    <x v="0"/>
    <s v="2018年07月19日 (木曜日)"/>
    <x v="10"/>
    <n v="54792"/>
    <n v="9516"/>
    <s v="翠風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一番町集会室　洋室A"/>
    <x v="3"/>
    <x v="1"/>
    <x v="1"/>
    <x v="0"/>
    <s v="2018年07月19日 (木曜日)"/>
    <x v="6"/>
    <n v="55335"/>
    <n v="22621"/>
    <s v="（企）サンヨーホームズ㈱"/>
    <x v="3"/>
    <x v="0"/>
    <n v="15"/>
    <n v="1900"/>
    <n v="1900"/>
    <n v="1900"/>
    <n v="1900"/>
    <n v="1900"/>
    <x v="0"/>
    <x v="0"/>
    <x v="0"/>
    <n v="0"/>
    <x v="0"/>
    <x v="0"/>
  </r>
  <r>
    <x v="5"/>
    <x v="0"/>
    <s v="B１F 洋室D"/>
    <x v="1"/>
    <x v="1"/>
    <x v="1"/>
    <x v="0"/>
    <s v="2018年07月19日 (木曜日)"/>
    <x v="8"/>
    <n v="56483"/>
    <n v="1273"/>
    <s v="麹町出張所一見コード免除"/>
    <x v="3"/>
    <x v="1"/>
    <n v="0"/>
    <n v="2000"/>
    <n v="0"/>
    <n v="0"/>
    <n v="0"/>
    <n v="0"/>
    <x v="0"/>
    <x v="0"/>
    <x v="0"/>
    <n v="0"/>
    <x v="0"/>
    <x v="1"/>
  </r>
  <r>
    <x v="5"/>
    <x v="0"/>
    <s v="１F 和室B"/>
    <x v="1"/>
    <x v="0"/>
    <x v="0"/>
    <x v="0"/>
    <s v="2018年07月19日 (木曜日)"/>
    <x v="4"/>
    <n v="58592"/>
    <n v="3182"/>
    <s v="千代田区立　麹町幼稚園ＰＴＡ"/>
    <x v="0"/>
    <x v="1"/>
    <n v="0"/>
    <n v="2200"/>
    <n v="0"/>
    <n v="0"/>
    <n v="0"/>
    <n v="0"/>
    <x v="0"/>
    <x v="0"/>
    <x v="0"/>
    <n v="0"/>
    <x v="0"/>
    <x v="1"/>
  </r>
  <r>
    <x v="5"/>
    <x v="0"/>
    <s v="B１F 洋室A・B"/>
    <x v="1"/>
    <x v="2"/>
    <x v="2"/>
    <x v="0"/>
    <s v="2018年07月19日 (木曜日)"/>
    <x v="1"/>
    <n v="59226"/>
    <n v="1103"/>
    <s v="糀町惣町睦会"/>
    <x v="4"/>
    <x v="1"/>
    <n v="0"/>
    <n v="9800"/>
    <n v="0"/>
    <n v="0"/>
    <n v="0"/>
    <n v="0"/>
    <x v="0"/>
    <x v="0"/>
    <x v="0"/>
    <n v="0"/>
    <x v="0"/>
    <x v="1"/>
  </r>
  <r>
    <x v="5"/>
    <x v="0"/>
    <s v="B１F 洋室D"/>
    <x v="0"/>
    <x v="2"/>
    <x v="2"/>
    <x v="0"/>
    <s v="2018年07月19日 (木曜日)"/>
    <x v="8"/>
    <n v="59420"/>
    <n v="0"/>
    <s v="和加悠々倶楽部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15"/>
    <n v="41700"/>
    <n v="21600"/>
    <n v="21600"/>
    <n v="21600"/>
    <n v="21600"/>
    <x v="0"/>
    <x v="0"/>
    <x v="0"/>
    <n v="0"/>
    <x v="0"/>
    <x v="2"/>
  </r>
  <r>
    <x v="6"/>
    <x v="0"/>
    <s v="１F 和室A"/>
    <x v="1"/>
    <x v="0"/>
    <x v="0"/>
    <x v="0"/>
    <s v="2018年07月20日 (金曜日)"/>
    <x v="2"/>
    <n v="48298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B１F 洋室A・B"/>
    <x v="1"/>
    <x v="0"/>
    <x v="1"/>
    <x v="0"/>
    <s v="2018年07月20日 (金曜日)"/>
    <x v="1"/>
    <n v="48300"/>
    <n v="1105"/>
    <s v="麹町出張所地区連合町会"/>
    <x v="1"/>
    <x v="1"/>
    <n v="0"/>
    <n v="11400"/>
    <n v="0"/>
    <n v="0"/>
    <n v="0"/>
    <n v="0"/>
    <x v="0"/>
    <x v="0"/>
    <x v="0"/>
    <n v="0"/>
    <x v="0"/>
    <x v="1"/>
  </r>
  <r>
    <x v="6"/>
    <x v="0"/>
    <s v="一番町集会室　洋室A"/>
    <x v="1"/>
    <x v="0"/>
    <x v="1"/>
    <x v="0"/>
    <s v="2018年07月20日 (金曜日)"/>
    <x v="6"/>
    <n v="48301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07月20日 (金曜日)"/>
    <x v="0"/>
    <n v="48302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8年07月20日 (金曜日)"/>
    <x v="3"/>
    <n v="48304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１F 和室B"/>
    <x v="1"/>
    <x v="0"/>
    <x v="1"/>
    <x v="0"/>
    <s v="2018年07月20日 (金曜日)"/>
    <x v="4"/>
    <n v="53470"/>
    <n v="5"/>
    <s v="児童・家庭支援センター"/>
    <x v="1"/>
    <x v="1"/>
    <n v="0"/>
    <n v="5200"/>
    <n v="0"/>
    <n v="0"/>
    <n v="0"/>
    <n v="0"/>
    <x v="0"/>
    <x v="0"/>
    <x v="0"/>
    <n v="0"/>
    <x v="0"/>
    <x v="1"/>
  </r>
  <r>
    <x v="6"/>
    <x v="0"/>
    <s v="B１F 洋室A"/>
    <x v="2"/>
    <x v="2"/>
    <x v="2"/>
    <x v="0"/>
    <s v="2018年07月20日 (金曜日)"/>
    <x v="7"/>
    <n v="54210"/>
    <n v="10641"/>
    <s v="アネラ　パパ　ケイキ"/>
    <x v="4"/>
    <x v="2"/>
    <n v="0"/>
    <n v="4900"/>
    <n v="2450"/>
    <n v="2450"/>
    <n v="2450"/>
    <n v="2450"/>
    <x v="0"/>
    <x v="0"/>
    <x v="0"/>
    <n v="0"/>
    <x v="0"/>
    <x v="0"/>
  </r>
  <r>
    <x v="6"/>
    <x v="0"/>
    <s v="B１F 洋室D"/>
    <x v="2"/>
    <x v="1"/>
    <x v="2"/>
    <x v="0"/>
    <s v="2018年07月20日 (金曜日)"/>
    <x v="8"/>
    <n v="54272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B１F 洋室C"/>
    <x v="2"/>
    <x v="0"/>
    <x v="0"/>
    <x v="0"/>
    <s v="2018年07月20日 (金曜日)"/>
    <x v="3"/>
    <n v="54827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一番町集会室　洋室A"/>
    <x v="0"/>
    <x v="2"/>
    <x v="2"/>
    <x v="0"/>
    <s v="2018年07月20日 (金曜日)"/>
    <x v="6"/>
    <n v="55777"/>
    <n v="24728"/>
    <s v="ＥＰＲ研究会"/>
    <x v="4"/>
    <x v="0"/>
    <n v="10"/>
    <n v="3000"/>
    <n v="3000"/>
    <n v="3000"/>
    <n v="3000"/>
    <n v="3000"/>
    <x v="0"/>
    <x v="0"/>
    <x v="0"/>
    <n v="0"/>
    <x v="0"/>
    <x v="0"/>
  </r>
  <r>
    <x v="6"/>
    <x v="0"/>
    <s v="B１F 洋室C"/>
    <x v="0"/>
    <x v="2"/>
    <x v="2"/>
    <x v="0"/>
    <s v="2018年07月20日 (金曜日)"/>
    <x v="3"/>
    <n v="57814"/>
    <n v="23143"/>
    <s v="特定非営利活動法人　ＭＰ研究会"/>
    <x v="4"/>
    <x v="0"/>
    <n v="2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30"/>
    <n v="47600"/>
    <n v="13550"/>
    <n v="13550"/>
    <n v="13550"/>
    <n v="13550"/>
    <x v="0"/>
    <x v="0"/>
    <x v="0"/>
    <n v="0"/>
    <x v="0"/>
    <x v="2"/>
  </r>
  <r>
    <x v="7"/>
    <x v="0"/>
    <s v="B１F 洋室D"/>
    <x v="1"/>
    <x v="1"/>
    <x v="2"/>
    <x v="0"/>
    <s v="2018年07月21日 (土曜日)"/>
    <x v="8"/>
    <n v="48306"/>
    <n v="1101"/>
    <s v="隼町町会"/>
    <x v="6"/>
    <x v="1"/>
    <n v="0"/>
    <n v="5000"/>
    <n v="0"/>
    <n v="0"/>
    <n v="0"/>
    <n v="0"/>
    <x v="0"/>
    <x v="0"/>
    <x v="0"/>
    <n v="0"/>
    <x v="0"/>
    <x v="1"/>
  </r>
  <r>
    <x v="7"/>
    <x v="0"/>
    <s v="B１F 洋室C"/>
    <x v="1"/>
    <x v="2"/>
    <x v="2"/>
    <x v="0"/>
    <s v="2018年07月21日 (土曜日)"/>
    <x v="3"/>
    <n v="48307"/>
    <n v="1096"/>
    <s v="麹町三丁目町会"/>
    <x v="4"/>
    <x v="1"/>
    <n v="0"/>
    <n v="4500"/>
    <n v="0"/>
    <n v="0"/>
    <n v="0"/>
    <n v="0"/>
    <x v="0"/>
    <x v="0"/>
    <x v="0"/>
    <n v="0"/>
    <x v="0"/>
    <x v="1"/>
  </r>
  <r>
    <x v="7"/>
    <x v="0"/>
    <s v="一番町集会室　洋室A"/>
    <x v="2"/>
    <x v="1"/>
    <x v="1"/>
    <x v="0"/>
    <s v="2018年07月21日 (土曜日)"/>
    <x v="6"/>
    <n v="53997"/>
    <n v="1168"/>
    <s v="麹町書道教室"/>
    <x v="3"/>
    <x v="2"/>
    <n v="0"/>
    <n v="1900"/>
    <n v="950"/>
    <n v="950"/>
    <n v="950"/>
    <n v="950"/>
    <x v="0"/>
    <x v="0"/>
    <x v="0"/>
    <n v="0"/>
    <x v="0"/>
    <x v="0"/>
  </r>
  <r>
    <x v="7"/>
    <x v="0"/>
    <s v="１F 和室A"/>
    <x v="0"/>
    <x v="1"/>
    <x v="1"/>
    <x v="0"/>
    <s v="2018年07月21日 (土曜日)"/>
    <x v="2"/>
    <n v="54178"/>
    <n v="24090"/>
    <s v="呼吸の会"/>
    <x v="3"/>
    <x v="0"/>
    <n v="0"/>
    <n v="4500"/>
    <n v="4500"/>
    <n v="4500"/>
    <n v="4500"/>
    <n v="4500"/>
    <x v="0"/>
    <x v="0"/>
    <x v="0"/>
    <n v="0"/>
    <x v="0"/>
    <x v="0"/>
  </r>
  <r>
    <x v="7"/>
    <x v="0"/>
    <s v="１F 和室B"/>
    <x v="2"/>
    <x v="0"/>
    <x v="1"/>
    <x v="0"/>
    <s v="2018年07月21日 (土曜日)"/>
    <x v="4"/>
    <n v="54276"/>
    <n v="23757"/>
    <s v="キッズ茶道一番町クラブ"/>
    <x v="1"/>
    <x v="2"/>
    <n v="0"/>
    <n v="5200"/>
    <n v="2600"/>
    <n v="2600"/>
    <n v="2600"/>
    <n v="2600"/>
    <x v="0"/>
    <x v="0"/>
    <x v="0"/>
    <n v="0"/>
    <x v="0"/>
    <x v="0"/>
  </r>
  <r>
    <x v="7"/>
    <x v="0"/>
    <s v="B１F 洋室D"/>
    <x v="0"/>
    <x v="0"/>
    <x v="0"/>
    <x v="0"/>
    <s v="2018年07月21日 (土曜日)"/>
    <x v="8"/>
    <n v="54788"/>
    <n v="11158"/>
    <s v="文学と香りの会"/>
    <x v="0"/>
    <x v="0"/>
    <n v="0"/>
    <n v="1500"/>
    <n v="1500"/>
    <n v="1500"/>
    <n v="1500"/>
    <n v="1500"/>
    <x v="0"/>
    <x v="0"/>
    <x v="0"/>
    <n v="0"/>
    <x v="0"/>
    <x v="0"/>
  </r>
  <r>
    <x v="7"/>
    <x v="0"/>
    <s v="B１F 洋室B"/>
    <x v="3"/>
    <x v="0"/>
    <x v="1"/>
    <x v="0"/>
    <s v="2018年07月21日 (土曜日)"/>
    <x v="10"/>
    <n v="55008"/>
    <n v="23818"/>
    <s v="（企）（株）ケアシステムズ"/>
    <x v="1"/>
    <x v="0"/>
    <n v="30"/>
    <n v="5700"/>
    <n v="5700"/>
    <n v="5700"/>
    <n v="5700"/>
    <n v="5700"/>
    <x v="0"/>
    <x v="0"/>
    <x v="0"/>
    <n v="0"/>
    <x v="0"/>
    <x v="0"/>
  </r>
  <r>
    <x v="7"/>
    <x v="0"/>
    <s v="B１F 洋室C"/>
    <x v="2"/>
    <x v="0"/>
    <x v="0"/>
    <x v="0"/>
    <s v="2018年07月21日 (土曜日)"/>
    <x v="3"/>
    <n v="55177"/>
    <n v="24126"/>
    <s v="ザ・サンメゾン二番町エルド管理組合"/>
    <x v="0"/>
    <x v="2"/>
    <n v="10"/>
    <n v="2200"/>
    <n v="1100"/>
    <n v="1100"/>
    <n v="1100"/>
    <n v="1100"/>
    <x v="0"/>
    <x v="0"/>
    <x v="0"/>
    <n v="0"/>
    <x v="0"/>
    <x v="0"/>
  </r>
  <r>
    <x v="7"/>
    <x v="0"/>
    <s v="四番町集会室　洋室"/>
    <x v="0"/>
    <x v="1"/>
    <x v="1"/>
    <x v="0"/>
    <s v="2018年07月21日 (土曜日)"/>
    <x v="9"/>
    <n v="57805"/>
    <n v="7370"/>
    <s v="カレイ・ナー・プア"/>
    <x v="3"/>
    <x v="0"/>
    <n v="5"/>
    <n v="1900"/>
    <n v="1900"/>
    <n v="1900"/>
    <n v="1900"/>
    <n v="1900"/>
    <x v="0"/>
    <x v="0"/>
    <x v="0"/>
    <n v="0"/>
    <x v="0"/>
    <x v="0"/>
  </r>
  <r>
    <x v="7"/>
    <x v="0"/>
    <s v="B１F 洋室B"/>
    <x v="2"/>
    <x v="2"/>
    <x v="2"/>
    <x v="0"/>
    <s v="2018年07月21日 (土曜日)"/>
    <x v="10"/>
    <n v="57889"/>
    <n v="3778"/>
    <s v="麹町通り商店会"/>
    <x v="4"/>
    <x v="2"/>
    <n v="0"/>
    <n v="4900"/>
    <n v="2450"/>
    <n v="2450"/>
    <n v="2450"/>
    <n v="2450"/>
    <x v="0"/>
    <x v="0"/>
    <x v="0"/>
    <n v="0"/>
    <x v="0"/>
    <x v="0"/>
  </r>
  <r>
    <x v="7"/>
    <x v="0"/>
    <s v="１F 和室A"/>
    <x v="0"/>
    <x v="0"/>
    <x v="0"/>
    <x v="0"/>
    <s v="2018年07月21日 (土曜日)"/>
    <x v="2"/>
    <n v="58500"/>
    <n v="24282"/>
    <s v="ＮＰＯフローレンス"/>
    <x v="0"/>
    <x v="0"/>
    <n v="0"/>
    <n v="3300"/>
    <n v="3300"/>
    <n v="3300"/>
    <n v="3300"/>
    <n v="3300"/>
    <x v="0"/>
    <x v="0"/>
    <x v="0"/>
    <n v="0"/>
    <x v="0"/>
    <x v="0"/>
  </r>
  <r>
    <x v="7"/>
    <x v="0"/>
    <s v="B１F 洋室C"/>
    <x v="0"/>
    <x v="1"/>
    <x v="1"/>
    <x v="0"/>
    <s v="2018年07月21日 (土曜日)"/>
    <x v="3"/>
    <n v="59159"/>
    <n v="21664"/>
    <s v="沖縄芸能研究会"/>
    <x v="3"/>
    <x v="0"/>
    <n v="15"/>
    <n v="3000"/>
    <n v="3000"/>
    <n v="3000"/>
    <n v="3000"/>
    <n v="3000"/>
    <x v="0"/>
    <x v="0"/>
    <x v="0"/>
    <n v="0"/>
    <x v="0"/>
    <x v="0"/>
  </r>
  <r>
    <x v="7"/>
    <x v="0"/>
    <s v="B１F 洋室A"/>
    <x v="0"/>
    <x v="1"/>
    <x v="1"/>
    <x v="0"/>
    <s v="2018年07月21日 (土曜日)"/>
    <x v="7"/>
    <n v="59532"/>
    <n v="4293"/>
    <s v="アンサンブル・ベル"/>
    <x v="3"/>
    <x v="0"/>
    <n v="0"/>
    <n v="3300"/>
    <n v="3300"/>
    <n v="3300"/>
    <n v="3300"/>
    <n v="3300"/>
    <x v="0"/>
    <x v="0"/>
    <x v="0"/>
    <n v="0"/>
    <x v="0"/>
    <x v="0"/>
  </r>
  <r>
    <x v="7"/>
    <x v="0"/>
    <s v="１F 和室A"/>
    <x v="0"/>
    <x v="2"/>
    <x v="2"/>
    <x v="0"/>
    <s v="2018年07月21日 (土曜日)"/>
    <x v="2"/>
    <n v="60211"/>
    <n v="23543"/>
    <s v="麹町ドリームス父母会"/>
    <x v="4"/>
    <x v="0"/>
    <n v="0"/>
    <n v="6700"/>
    <n v="6700"/>
    <n v="6700"/>
    <n v="6700"/>
    <n v="6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60"/>
    <n v="53600"/>
    <n v="37000"/>
    <n v="37000"/>
    <n v="37000"/>
    <n v="37000"/>
    <x v="0"/>
    <x v="0"/>
    <x v="0"/>
    <n v="0"/>
    <x v="0"/>
    <x v="2"/>
  </r>
  <r>
    <x v="0"/>
    <x v="0"/>
    <s v="一番町集会室　洋室A"/>
    <x v="1"/>
    <x v="1"/>
    <x v="1"/>
    <x v="0"/>
    <s v="2018年07月22日 (日曜日)"/>
    <x v="6"/>
    <n v="48308"/>
    <n v="1089"/>
    <s v="麹町囃子（麹町三丁目町会）"/>
    <x v="3"/>
    <x v="1"/>
    <n v="0"/>
    <n v="1900"/>
    <n v="0"/>
    <n v="0"/>
    <n v="0"/>
    <n v="0"/>
    <x v="0"/>
    <x v="0"/>
    <x v="0"/>
    <n v="0"/>
    <x v="0"/>
    <x v="1"/>
  </r>
  <r>
    <x v="0"/>
    <x v="0"/>
    <s v="一番町集会室　洋室B（料理室）"/>
    <x v="1"/>
    <x v="1"/>
    <x v="1"/>
    <x v="0"/>
    <s v="2018年07月22日 (日曜日)"/>
    <x v="0"/>
    <n v="48309"/>
    <n v="2501"/>
    <s v="ちよだボランティアセンター"/>
    <x v="3"/>
    <x v="1"/>
    <n v="0"/>
    <n v="1200"/>
    <n v="0"/>
    <n v="0"/>
    <n v="0"/>
    <n v="0"/>
    <x v="0"/>
    <x v="0"/>
    <x v="0"/>
    <n v="0"/>
    <x v="0"/>
    <x v="1"/>
  </r>
  <r>
    <x v="0"/>
    <x v="0"/>
    <s v="一番町集会室　洋室B（料理室）"/>
    <x v="1"/>
    <x v="2"/>
    <x v="2"/>
    <x v="0"/>
    <s v="2018年07月22日 (日曜日)"/>
    <x v="0"/>
    <n v="48310"/>
    <n v="2501"/>
    <s v="ちよだボランティアセンター"/>
    <x v="4"/>
    <x v="1"/>
    <n v="0"/>
    <n v="1800"/>
    <n v="0"/>
    <n v="0"/>
    <n v="0"/>
    <n v="0"/>
    <x v="0"/>
    <x v="0"/>
    <x v="0"/>
    <n v="0"/>
    <x v="0"/>
    <x v="1"/>
  </r>
  <r>
    <x v="0"/>
    <x v="0"/>
    <s v="B１F 洋室A"/>
    <x v="0"/>
    <x v="0"/>
    <x v="1"/>
    <x v="0"/>
    <s v="2018年07月22日 (日曜日)"/>
    <x v="7"/>
    <n v="54192"/>
    <n v="8830"/>
    <s v="ケースメソッド勉強会"/>
    <x v="1"/>
    <x v="0"/>
    <n v="0"/>
    <n v="5700"/>
    <n v="5700"/>
    <n v="500"/>
    <n v="500"/>
    <n v="500"/>
    <x v="0"/>
    <x v="0"/>
    <x v="0"/>
    <n v="0"/>
    <x v="0"/>
    <x v="0"/>
  </r>
  <r>
    <x v="0"/>
    <x v="0"/>
    <s v="B１F 洋室C"/>
    <x v="2"/>
    <x v="1"/>
    <x v="1"/>
    <x v="0"/>
    <s v="2018年07月22日 (日曜日)"/>
    <x v="3"/>
    <n v="54240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0"/>
    <x v="0"/>
    <s v="１F 和室A"/>
    <x v="2"/>
    <x v="1"/>
    <x v="1"/>
    <x v="0"/>
    <s v="2018年07月22日 (日曜日)"/>
    <x v="2"/>
    <n v="54265"/>
    <n v="4927"/>
    <s v="觀風會"/>
    <x v="3"/>
    <x v="2"/>
    <n v="0"/>
    <n v="4500"/>
    <n v="2250"/>
    <n v="2250"/>
    <n v="2250"/>
    <n v="750"/>
    <x v="0"/>
    <x v="0"/>
    <x v="0"/>
    <n v="1500"/>
    <x v="0"/>
    <x v="0"/>
  </r>
  <r>
    <x v="0"/>
    <x v="0"/>
    <s v="B１F 洋室D"/>
    <x v="0"/>
    <x v="0"/>
    <x v="1"/>
    <x v="0"/>
    <s v="2018年07月22日 (日曜日)"/>
    <x v="8"/>
    <n v="55164"/>
    <n v="24767"/>
    <s v="ＮＰＯ　ドットジェイピー"/>
    <x v="1"/>
    <x v="0"/>
    <n v="20"/>
    <n v="3500"/>
    <n v="3500"/>
    <n v="3500"/>
    <n v="3500"/>
    <n v="3500"/>
    <x v="0"/>
    <x v="0"/>
    <x v="0"/>
    <n v="0"/>
    <x v="0"/>
    <x v="0"/>
  </r>
  <r>
    <x v="0"/>
    <x v="0"/>
    <s v="１F 和室B"/>
    <x v="0"/>
    <x v="1"/>
    <x v="2"/>
    <x v="0"/>
    <s v="2018年07月22日 (日曜日)"/>
    <x v="4"/>
    <n v="55779"/>
    <n v="24728"/>
    <s v="ＥＰＲ研究会"/>
    <x v="6"/>
    <x v="0"/>
    <n v="10"/>
    <n v="7500"/>
    <n v="7500"/>
    <n v="7500"/>
    <n v="7500"/>
    <n v="7500"/>
    <x v="0"/>
    <x v="0"/>
    <x v="0"/>
    <n v="0"/>
    <x v="0"/>
    <x v="0"/>
  </r>
  <r>
    <x v="0"/>
    <x v="0"/>
    <s v="B１F 洋室B"/>
    <x v="3"/>
    <x v="0"/>
    <x v="2"/>
    <x v="0"/>
    <s v="2018年07月22日 (日曜日)"/>
    <x v="10"/>
    <n v="55782"/>
    <n v="24025"/>
    <s v="（企）栄楽養生研究会"/>
    <x v="2"/>
    <x v="0"/>
    <n v="0"/>
    <n v="10600"/>
    <n v="10600"/>
    <n v="10600"/>
    <n v="10600"/>
    <n v="10600"/>
    <x v="0"/>
    <x v="0"/>
    <x v="0"/>
    <n v="0"/>
    <x v="0"/>
    <x v="0"/>
  </r>
  <r>
    <x v="0"/>
    <x v="0"/>
    <s v="B１F 洋室C"/>
    <x v="1"/>
    <x v="0"/>
    <x v="0"/>
    <x v="0"/>
    <s v="2018年07月22日 (日曜日)"/>
    <x v="3"/>
    <n v="55896"/>
    <n v="1113"/>
    <s v="二番町町会"/>
    <x v="0"/>
    <x v="1"/>
    <n v="0"/>
    <n v="2200"/>
    <n v="0"/>
    <n v="0"/>
    <n v="0"/>
    <n v="0"/>
    <x v="0"/>
    <x v="0"/>
    <x v="0"/>
    <n v="0"/>
    <x v="0"/>
    <x v="1"/>
  </r>
  <r>
    <x v="0"/>
    <x v="0"/>
    <s v="四番町集会室　洋室"/>
    <x v="3"/>
    <x v="0"/>
    <x v="1"/>
    <x v="0"/>
    <s v="2018年07月22日 (日曜日)"/>
    <x v="9"/>
    <n v="58780"/>
    <n v="24724"/>
    <s v="（企）一般社団法人ＴＡＣＭＥＤＡ"/>
    <x v="1"/>
    <x v="0"/>
    <n v="0"/>
    <n v="3200"/>
    <n v="3200"/>
    <n v="3200"/>
    <n v="3200"/>
    <n v="3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30"/>
    <n v="45100"/>
    <n v="34250"/>
    <n v="29050"/>
    <n v="29050"/>
    <n v="27550"/>
    <x v="0"/>
    <x v="0"/>
    <x v="0"/>
    <n v="1500"/>
    <x v="0"/>
    <x v="2"/>
  </r>
  <r>
    <x v="2"/>
    <x v="0"/>
    <s v="一番町集会室　洋室A"/>
    <x v="1"/>
    <x v="0"/>
    <x v="1"/>
    <x v="0"/>
    <s v="2018年07月23日 (月曜日)"/>
    <x v="6"/>
    <n v="48311"/>
    <n v="2501"/>
    <s v="ちよだボランティアセンター"/>
    <x v="1"/>
    <x v="1"/>
    <n v="0"/>
    <n v="3200"/>
    <n v="0"/>
    <n v="0"/>
    <n v="0"/>
    <n v="0"/>
    <x v="0"/>
    <x v="0"/>
    <x v="0"/>
    <n v="0"/>
    <x v="0"/>
    <x v="1"/>
  </r>
  <r>
    <x v="2"/>
    <x v="0"/>
    <s v="一番町集会室　洋室B（料理室）"/>
    <x v="1"/>
    <x v="0"/>
    <x v="1"/>
    <x v="0"/>
    <s v="2018年07月23日 (月曜日)"/>
    <x v="0"/>
    <n v="48312"/>
    <n v="2501"/>
    <s v="ちよだボランティアセンター"/>
    <x v="1"/>
    <x v="1"/>
    <n v="0"/>
    <n v="1900"/>
    <n v="0"/>
    <n v="0"/>
    <n v="0"/>
    <n v="0"/>
    <x v="0"/>
    <x v="0"/>
    <x v="0"/>
    <n v="0"/>
    <x v="0"/>
    <x v="1"/>
  </r>
  <r>
    <x v="2"/>
    <x v="0"/>
    <s v="１F 和室B"/>
    <x v="1"/>
    <x v="1"/>
    <x v="1"/>
    <x v="0"/>
    <s v="2018年07月23日 (月曜日)"/>
    <x v="4"/>
    <n v="48313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B１F 洋室A・B"/>
    <x v="2"/>
    <x v="2"/>
    <x v="2"/>
    <x v="0"/>
    <s v="2018年07月23日 (月曜日)"/>
    <x v="1"/>
    <n v="53924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１F 和室B"/>
    <x v="2"/>
    <x v="0"/>
    <x v="0"/>
    <x v="0"/>
    <s v="2018年07月23日 (月曜日)"/>
    <x v="4"/>
    <n v="54828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2"/>
    <x v="0"/>
    <s v="B１F 洋室B"/>
    <x v="3"/>
    <x v="0"/>
    <x v="1"/>
    <x v="0"/>
    <s v="2018年07月23日 (月曜日)"/>
    <x v="10"/>
    <n v="55783"/>
    <n v="24025"/>
    <s v="（企）栄楽養生研究会"/>
    <x v="1"/>
    <x v="0"/>
    <n v="0"/>
    <n v="5700"/>
    <n v="5700"/>
    <n v="5700"/>
    <n v="5700"/>
    <n v="5700"/>
    <x v="0"/>
    <x v="0"/>
    <x v="0"/>
    <n v="0"/>
    <x v="0"/>
    <x v="0"/>
  </r>
  <r>
    <x v="2"/>
    <x v="0"/>
    <s v="B１F 洋室C"/>
    <x v="0"/>
    <x v="1"/>
    <x v="1"/>
    <x v="0"/>
    <s v="2018年07月23日 (月曜日)"/>
    <x v="3"/>
    <n v="58678"/>
    <n v="23551"/>
    <s v="チーム鈴木"/>
    <x v="3"/>
    <x v="0"/>
    <n v="3"/>
    <n v="3000"/>
    <n v="3000"/>
    <n v="3000"/>
    <n v="3000"/>
    <n v="3000"/>
    <x v="0"/>
    <x v="0"/>
    <x v="0"/>
    <n v="0"/>
    <x v="0"/>
    <x v="0"/>
  </r>
  <r>
    <x v="2"/>
    <x v="0"/>
    <s v="１F 和室A"/>
    <x v="2"/>
    <x v="1"/>
    <x v="1"/>
    <x v="0"/>
    <s v="2018年07月23日 (月曜日)"/>
    <x v="2"/>
    <n v="59773"/>
    <n v="10809"/>
    <s v="レフア"/>
    <x v="3"/>
    <x v="2"/>
    <n v="5"/>
    <n v="4500"/>
    <n v="2250"/>
    <n v="2250"/>
    <n v="2250"/>
    <n v="2250"/>
    <x v="0"/>
    <x v="0"/>
    <x v="0"/>
    <n v="0"/>
    <x v="0"/>
    <x v="0"/>
  </r>
  <r>
    <x v="2"/>
    <x v="0"/>
    <s v="１F 和室A"/>
    <x v="2"/>
    <x v="2"/>
    <x v="2"/>
    <x v="0"/>
    <s v="2018年07月23日 (月曜日)"/>
    <x v="2"/>
    <n v="60213"/>
    <n v="10641"/>
    <s v="アネラ　パパ　ケイキ"/>
    <x v="4"/>
    <x v="2"/>
    <n v="0"/>
    <n v="6700"/>
    <n v="3350"/>
    <n v="3350"/>
    <n v="3350"/>
    <n v="33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8"/>
    <n v="40000"/>
    <n v="20300"/>
    <n v="20300"/>
    <n v="20300"/>
    <n v="20300"/>
    <x v="0"/>
    <x v="0"/>
    <x v="0"/>
    <n v="0"/>
    <x v="0"/>
    <x v="2"/>
  </r>
  <r>
    <x v="3"/>
    <x v="0"/>
    <s v="B１F 洋室A・B"/>
    <x v="1"/>
    <x v="0"/>
    <x v="0"/>
    <x v="0"/>
    <s v="2018年07月24日 (火曜日)"/>
    <x v="1"/>
    <n v="48314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B"/>
    <x v="1"/>
    <x v="1"/>
    <x v="1"/>
    <x v="0"/>
    <s v="2018年07月24日 (火曜日)"/>
    <x v="4"/>
    <n v="48315"/>
    <n v="2500"/>
    <s v="千代田区民踊連盟麹町支部"/>
    <x v="3"/>
    <x v="1"/>
    <n v="0"/>
    <n v="30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07月24日 (火曜日)"/>
    <x v="3"/>
    <n v="54123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A"/>
    <x v="2"/>
    <x v="1"/>
    <x v="1"/>
    <x v="0"/>
    <s v="2018年07月24日 (火曜日)"/>
    <x v="2"/>
    <n v="54251"/>
    <n v="7211"/>
    <s v="Ｇ・リズミック東子"/>
    <x v="3"/>
    <x v="2"/>
    <n v="0"/>
    <n v="4500"/>
    <n v="2250"/>
    <n v="2250"/>
    <n v="2250"/>
    <n v="2250"/>
    <x v="0"/>
    <x v="0"/>
    <x v="0"/>
    <n v="0"/>
    <x v="0"/>
    <x v="0"/>
  </r>
  <r>
    <x v="3"/>
    <x v="0"/>
    <s v="B１F 洋室A・B"/>
    <x v="2"/>
    <x v="1"/>
    <x v="2"/>
    <x v="0"/>
    <s v="2018年07月24日 (火曜日)"/>
    <x v="1"/>
    <n v="54292"/>
    <n v="4795"/>
    <s v="キッズバレエサークル"/>
    <x v="6"/>
    <x v="2"/>
    <n v="0"/>
    <n v="16400"/>
    <n v="8200"/>
    <n v="8200"/>
    <n v="8200"/>
    <n v="8200"/>
    <x v="0"/>
    <x v="0"/>
    <x v="0"/>
    <n v="0"/>
    <x v="0"/>
    <x v="0"/>
  </r>
  <r>
    <x v="3"/>
    <x v="0"/>
    <s v="１F 和室A"/>
    <x v="0"/>
    <x v="2"/>
    <x v="2"/>
    <x v="0"/>
    <s v="2018年07月24日 (火曜日)"/>
    <x v="2"/>
    <n v="54743"/>
    <n v="5761"/>
    <s v="麹町倶楽部"/>
    <x v="4"/>
    <x v="0"/>
    <n v="0"/>
    <n v="6700"/>
    <n v="6700"/>
    <n v="6700"/>
    <n v="6700"/>
    <n v="6700"/>
    <x v="0"/>
    <x v="0"/>
    <x v="0"/>
    <n v="0"/>
    <x v="0"/>
    <x v="0"/>
  </r>
  <r>
    <x v="3"/>
    <x v="0"/>
    <s v="四番町集会室　洋室"/>
    <x v="2"/>
    <x v="2"/>
    <x v="2"/>
    <x v="0"/>
    <s v="2018年07月24日 (火曜日)"/>
    <x v="9"/>
    <n v="54928"/>
    <n v="21476"/>
    <s v="ライオンズマンション一番町第２管理組合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B１F 洋室D"/>
    <x v="3"/>
    <x v="1"/>
    <x v="1"/>
    <x v="0"/>
    <s v="2018年07月24日 (火曜日)"/>
    <x v="8"/>
    <n v="55279"/>
    <n v="10538"/>
    <s v="（企）一般財団法人　ライフ・プランニング・センター"/>
    <x v="3"/>
    <x v="0"/>
    <n v="0"/>
    <n v="2000"/>
    <n v="2000"/>
    <n v="2000"/>
    <n v="2000"/>
    <n v="2000"/>
    <x v="0"/>
    <x v="0"/>
    <x v="0"/>
    <n v="0"/>
    <x v="0"/>
    <x v="0"/>
  </r>
  <r>
    <x v="3"/>
    <x v="0"/>
    <s v="B１F 洋室C"/>
    <x v="0"/>
    <x v="1"/>
    <x v="1"/>
    <x v="0"/>
    <s v="2018年07月24日 (火曜日)"/>
    <x v="3"/>
    <n v="55655"/>
    <n v="22248"/>
    <s v="ＮＰＯ　環境自治体会議　環境政策研究所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一番町集会室　洋室B（料理室）"/>
    <x v="0"/>
    <x v="0"/>
    <x v="1"/>
    <x v="0"/>
    <s v="2018年07月24日 (火曜日)"/>
    <x v="0"/>
    <n v="55729"/>
    <n v="22350"/>
    <s v="アウトコンシェルジュ"/>
    <x v="1"/>
    <x v="0"/>
    <n v="0"/>
    <n v="1900"/>
    <n v="1900"/>
    <n v="1900"/>
    <n v="1900"/>
    <n v="1900"/>
    <x v="0"/>
    <x v="0"/>
    <x v="0"/>
    <n v="0"/>
    <x v="0"/>
    <x v="0"/>
  </r>
  <r>
    <x v="3"/>
    <x v="0"/>
    <s v="１F 和室B"/>
    <x v="0"/>
    <x v="2"/>
    <x v="2"/>
    <x v="0"/>
    <s v="2018年07月24日 (火曜日)"/>
    <x v="4"/>
    <n v="57839"/>
    <n v="24920"/>
    <s v="小百合ピラティス会"/>
    <x v="4"/>
    <x v="0"/>
    <n v="20"/>
    <n v="4500"/>
    <n v="4500"/>
    <n v="4500"/>
    <n v="4500"/>
    <n v="4500"/>
    <x v="0"/>
    <x v="0"/>
    <x v="0"/>
    <n v="0"/>
    <x v="0"/>
    <x v="0"/>
  </r>
  <r>
    <x v="3"/>
    <x v="0"/>
    <s v="一番町集会室　洋室A"/>
    <x v="2"/>
    <x v="1"/>
    <x v="1"/>
    <x v="0"/>
    <s v="2018年07月24日 (火曜日)"/>
    <x v="6"/>
    <n v="57850"/>
    <n v="4910"/>
    <s v="つくし会"/>
    <x v="3"/>
    <x v="2"/>
    <n v="0"/>
    <n v="1900"/>
    <n v="950"/>
    <n v="950"/>
    <n v="950"/>
    <n v="950"/>
    <x v="0"/>
    <x v="0"/>
    <x v="0"/>
    <n v="0"/>
    <x v="0"/>
    <x v="0"/>
  </r>
  <r>
    <x v="3"/>
    <x v="0"/>
    <s v="B１F 洋室D"/>
    <x v="0"/>
    <x v="2"/>
    <x v="2"/>
    <x v="0"/>
    <s v="2018年07月24日 (火曜日)"/>
    <x v="8"/>
    <n v="59468"/>
    <n v="5787"/>
    <s v="全日本学生文化会議"/>
    <x v="4"/>
    <x v="0"/>
    <n v="20"/>
    <n v="3000"/>
    <n v="3000"/>
    <n v="3000"/>
    <n v="3000"/>
    <n v="3000"/>
    <x v="0"/>
    <x v="0"/>
    <x v="0"/>
    <n v="0"/>
    <x v="0"/>
    <x v="0"/>
  </r>
  <r>
    <x v="3"/>
    <x v="0"/>
    <s v="B１F 洋室D"/>
    <x v="3"/>
    <x v="0"/>
    <x v="0"/>
    <x v="0"/>
    <s v="2018年07月24日 (火曜日)"/>
    <x v="8"/>
    <n v="59620"/>
    <n v="24645"/>
    <s v="（企）ＤＡＴＡビジネス㈱"/>
    <x v="0"/>
    <x v="0"/>
    <n v="0"/>
    <n v="1500"/>
    <n v="1500"/>
    <n v="1500"/>
    <n v="1500"/>
    <n v="1500"/>
    <x v="0"/>
    <x v="0"/>
    <x v="0"/>
    <n v="0"/>
    <x v="0"/>
    <x v="0"/>
  </r>
  <r>
    <x v="3"/>
    <x v="0"/>
    <s v="B１F 洋室C"/>
    <x v="0"/>
    <x v="2"/>
    <x v="2"/>
    <x v="0"/>
    <s v="2018年07月24日 (火曜日)"/>
    <x v="3"/>
    <n v="59739"/>
    <n v="24155"/>
    <s v="学生団体　ＦＬＡＳＨ　ＭＯＢ"/>
    <x v="4"/>
    <x v="0"/>
    <n v="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40"/>
    <n v="62900"/>
    <n v="42200"/>
    <n v="42200"/>
    <n v="42200"/>
    <n v="42200"/>
    <x v="0"/>
    <x v="0"/>
    <x v="0"/>
    <n v="0"/>
    <x v="0"/>
    <x v="2"/>
  </r>
  <r>
    <x v="4"/>
    <x v="0"/>
    <s v="一番町集会室　洋室A"/>
    <x v="1"/>
    <x v="0"/>
    <x v="1"/>
    <x v="0"/>
    <s v="2018年07月25日 (水曜日)"/>
    <x v="6"/>
    <n v="48322"/>
    <n v="1011"/>
    <s v="一番町児童館"/>
    <x v="1"/>
    <x v="1"/>
    <n v="0"/>
    <n v="3200"/>
    <n v="0"/>
    <n v="0"/>
    <n v="0"/>
    <n v="0"/>
    <x v="0"/>
    <x v="0"/>
    <x v="0"/>
    <n v="0"/>
    <x v="0"/>
    <x v="1"/>
  </r>
  <r>
    <x v="4"/>
    <x v="0"/>
    <s v="一番町集会室　洋室B（料理室）"/>
    <x v="1"/>
    <x v="0"/>
    <x v="1"/>
    <x v="0"/>
    <s v="2018年07月25日 (水曜日)"/>
    <x v="0"/>
    <n v="48323"/>
    <n v="1011"/>
    <s v="一番町児童館"/>
    <x v="1"/>
    <x v="1"/>
    <n v="0"/>
    <n v="1900"/>
    <n v="0"/>
    <n v="0"/>
    <n v="0"/>
    <n v="0"/>
    <x v="0"/>
    <x v="0"/>
    <x v="0"/>
    <n v="0"/>
    <x v="0"/>
    <x v="1"/>
  </r>
  <r>
    <x v="4"/>
    <x v="0"/>
    <s v="一番町集会室　洋室A"/>
    <x v="2"/>
    <x v="2"/>
    <x v="2"/>
    <x v="0"/>
    <s v="2018年07月25日 (水曜日)"/>
    <x v="6"/>
    <n v="54818"/>
    <n v="5408"/>
    <s v="日興ロイヤルパレス二番町第２管理組合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B１F 洋室D"/>
    <x v="0"/>
    <x v="2"/>
    <x v="2"/>
    <x v="0"/>
    <s v="2018年07月25日 (水曜日)"/>
    <x v="8"/>
    <n v="55464"/>
    <n v="24257"/>
    <s v="社労士会千代田支部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一番町集会室　洋室B（料理室）"/>
    <x v="0"/>
    <x v="2"/>
    <x v="2"/>
    <x v="0"/>
    <s v="2018年07月25日 (水曜日)"/>
    <x v="0"/>
    <n v="56740"/>
    <n v="22625"/>
    <s v="ＫＬ蕎麦打ち会　東京本部"/>
    <x v="4"/>
    <x v="0"/>
    <n v="5"/>
    <n v="1800"/>
    <n v="1800"/>
    <n v="1800"/>
    <n v="1800"/>
    <n v="1800"/>
    <x v="0"/>
    <x v="0"/>
    <x v="0"/>
    <n v="0"/>
    <x v="0"/>
    <x v="0"/>
  </r>
  <r>
    <x v="4"/>
    <x v="0"/>
    <s v="四番町集会室　洋室"/>
    <x v="2"/>
    <x v="2"/>
    <x v="2"/>
    <x v="0"/>
    <s v="2018年07月25日 (水曜日)"/>
    <x v="9"/>
    <n v="57946"/>
    <n v="1252"/>
    <s v="エクレール一番町管理組合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B１F 洋室A"/>
    <x v="0"/>
    <x v="2"/>
    <x v="2"/>
    <x v="0"/>
    <s v="2018年07月25日 (水曜日)"/>
    <x v="7"/>
    <n v="59491"/>
    <n v="24477"/>
    <s v="中小企業Ｍ＆Ａ研究会"/>
    <x v="4"/>
    <x v="0"/>
    <n v="20"/>
    <n v="4900"/>
    <n v="4900"/>
    <n v="4900"/>
    <n v="4900"/>
    <n v="4900"/>
    <x v="0"/>
    <x v="0"/>
    <x v="0"/>
    <n v="0"/>
    <x v="0"/>
    <x v="0"/>
  </r>
  <r>
    <x v="4"/>
    <x v="0"/>
    <s v="B１F 洋室D"/>
    <x v="2"/>
    <x v="1"/>
    <x v="1"/>
    <x v="0"/>
    <s v="2018年07月25日 (水曜日)"/>
    <x v="8"/>
    <n v="59779"/>
    <n v="1130"/>
    <s v="スケッチの会"/>
    <x v="3"/>
    <x v="2"/>
    <n v="0"/>
    <n v="2000"/>
    <n v="1000"/>
    <n v="1000"/>
    <n v="1000"/>
    <n v="50"/>
    <x v="0"/>
    <x v="0"/>
    <x v="0"/>
    <n v="950"/>
    <x v="0"/>
    <x v="0"/>
  </r>
  <r>
    <x v="4"/>
    <x v="0"/>
    <s v="B１F 洋室D"/>
    <x v="3"/>
    <x v="0"/>
    <x v="0"/>
    <x v="0"/>
    <s v="2018年07月25日 (水曜日)"/>
    <x v="8"/>
    <n v="60234"/>
    <n v="10341"/>
    <s v="（企）㈱東京計画研究所"/>
    <x v="0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25"/>
    <n v="24300"/>
    <n v="15200"/>
    <n v="15200"/>
    <n v="15200"/>
    <n v="14250"/>
    <x v="0"/>
    <x v="0"/>
    <x v="0"/>
    <n v="950"/>
    <x v="0"/>
    <x v="2"/>
  </r>
  <r>
    <x v="5"/>
    <x v="0"/>
    <s v="B１F 洋室A・B"/>
    <x v="1"/>
    <x v="0"/>
    <x v="0"/>
    <x v="0"/>
    <s v="2018年07月26日 (木曜日)"/>
    <x v="1"/>
    <n v="48324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5"/>
    <x v="0"/>
    <s v="B１F 洋室C"/>
    <x v="0"/>
    <x v="0"/>
    <x v="0"/>
    <x v="0"/>
    <s v="2018年07月26日 (木曜日)"/>
    <x v="3"/>
    <n v="54124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１F 和室B"/>
    <x v="0"/>
    <x v="1"/>
    <x v="1"/>
    <x v="0"/>
    <s v="2018年07月26日 (木曜日)"/>
    <x v="4"/>
    <n v="54229"/>
    <n v="21699"/>
    <s v="「和」を楽しむ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B１F 洋室A"/>
    <x v="0"/>
    <x v="2"/>
    <x v="2"/>
    <x v="0"/>
    <s v="2018年07月26日 (木曜日)"/>
    <x v="7"/>
    <n v="54255"/>
    <n v="7370"/>
    <s v="カレイ・ナー・プア"/>
    <x v="4"/>
    <x v="0"/>
    <n v="0"/>
    <n v="4900"/>
    <n v="4900"/>
    <n v="4900"/>
    <n v="4900"/>
    <n v="4900"/>
    <x v="0"/>
    <x v="0"/>
    <x v="0"/>
    <n v="0"/>
    <x v="0"/>
    <x v="0"/>
  </r>
  <r>
    <x v="5"/>
    <x v="0"/>
    <s v="B１F 洋室A"/>
    <x v="0"/>
    <x v="1"/>
    <x v="1"/>
    <x v="0"/>
    <s v="2018年07月26日 (木曜日)"/>
    <x v="7"/>
    <n v="54590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B１F 洋室B"/>
    <x v="0"/>
    <x v="1"/>
    <x v="2"/>
    <x v="0"/>
    <s v="2018年07月26日 (木曜日)"/>
    <x v="10"/>
    <n v="54760"/>
    <n v="10906"/>
    <s v="ＮＰＯ　日本ビデオコミュニケーション協会"/>
    <x v="6"/>
    <x v="0"/>
    <n v="0"/>
    <n v="8200"/>
    <n v="8200"/>
    <n v="8200"/>
    <n v="8200"/>
    <n v="8200"/>
    <x v="0"/>
    <x v="0"/>
    <x v="0"/>
    <n v="0"/>
    <x v="0"/>
    <x v="0"/>
  </r>
  <r>
    <x v="5"/>
    <x v="0"/>
    <s v="一番町集会室　洋室A"/>
    <x v="0"/>
    <x v="2"/>
    <x v="2"/>
    <x v="0"/>
    <s v="2018年07月26日 (木曜日)"/>
    <x v="6"/>
    <n v="55846"/>
    <n v="23921"/>
    <s v="ＮＰＯ　アジア太平洋資料センター"/>
    <x v="4"/>
    <x v="0"/>
    <n v="0"/>
    <n v="3000"/>
    <n v="3000"/>
    <n v="3000"/>
    <n v="3000"/>
    <n v="0"/>
    <x v="0"/>
    <x v="0"/>
    <x v="0"/>
    <n v="3000"/>
    <x v="0"/>
    <x v="0"/>
  </r>
  <r>
    <x v="5"/>
    <x v="0"/>
    <s v="四番町集会室　洋室"/>
    <x v="2"/>
    <x v="1"/>
    <x v="1"/>
    <x v="0"/>
    <s v="2018年07月26日 (木曜日)"/>
    <x v="9"/>
    <n v="57141"/>
    <n v="4910"/>
    <s v="つくし会"/>
    <x v="3"/>
    <x v="2"/>
    <n v="0"/>
    <n v="1900"/>
    <n v="950"/>
    <n v="950"/>
    <n v="950"/>
    <n v="950"/>
    <x v="0"/>
    <x v="0"/>
    <x v="0"/>
    <n v="0"/>
    <x v="0"/>
    <x v="0"/>
  </r>
  <r>
    <x v="5"/>
    <x v="0"/>
    <s v="四番町集会室　洋室"/>
    <x v="1"/>
    <x v="2"/>
    <x v="2"/>
    <x v="0"/>
    <s v="2018年07月26日 (木曜日)"/>
    <x v="9"/>
    <n v="57959"/>
    <n v="0"/>
    <s v="九段小学校避難所運営協議会"/>
    <x v="4"/>
    <x v="6"/>
    <n v="0"/>
    <n v="3000"/>
    <n v="0"/>
    <n v="0"/>
    <n v="0"/>
    <n v="0"/>
    <x v="0"/>
    <x v="0"/>
    <x v="0"/>
    <n v="0"/>
    <x v="0"/>
    <x v="1"/>
  </r>
  <r>
    <x v="5"/>
    <x v="0"/>
    <s v="四番町集会室　洋室"/>
    <x v="3"/>
    <x v="0"/>
    <x v="0"/>
    <x v="0"/>
    <s v="2018年07月26日 (木曜日)"/>
    <x v="9"/>
    <n v="58566"/>
    <n v="20328"/>
    <s v="（企）㈱少年写真新聞社"/>
    <x v="0"/>
    <x v="0"/>
    <n v="0"/>
    <n v="1300"/>
    <n v="1300"/>
    <n v="1300"/>
    <n v="1300"/>
    <n v="1300"/>
    <x v="0"/>
    <x v="0"/>
    <x v="0"/>
    <n v="0"/>
    <x v="0"/>
    <x v="0"/>
  </r>
  <r>
    <x v="5"/>
    <x v="0"/>
    <s v="B１F 洋室D"/>
    <x v="2"/>
    <x v="1"/>
    <x v="1"/>
    <x v="0"/>
    <s v="2018年07月26日 (木曜日)"/>
    <x v="8"/>
    <n v="59249"/>
    <n v="5597"/>
    <s v="山京半蔵門パレス管理組合"/>
    <x v="3"/>
    <x v="2"/>
    <n v="0"/>
    <n v="2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0"/>
    <n v="37600"/>
    <n v="27850"/>
    <n v="27850"/>
    <n v="27850"/>
    <n v="24850"/>
    <x v="0"/>
    <x v="0"/>
    <x v="0"/>
    <n v="3000"/>
    <x v="0"/>
    <x v="2"/>
  </r>
  <r>
    <x v="6"/>
    <x v="0"/>
    <s v="１F 和室A"/>
    <x v="1"/>
    <x v="0"/>
    <x v="0"/>
    <x v="0"/>
    <s v="2018年07月27日 (金曜日)"/>
    <x v="2"/>
    <n v="48327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一番町集会室　洋室A"/>
    <x v="1"/>
    <x v="0"/>
    <x v="1"/>
    <x v="0"/>
    <s v="2018年07月27日 (金曜日)"/>
    <x v="6"/>
    <n v="48328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07月27日 (金曜日)"/>
    <x v="0"/>
    <n v="48329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8年07月27日 (金曜日)"/>
    <x v="3"/>
    <n v="48331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１F 和室A"/>
    <x v="1"/>
    <x v="1"/>
    <x v="1"/>
    <x v="0"/>
    <s v="2018年07月27日 (金曜日)"/>
    <x v="2"/>
    <n v="50810"/>
    <n v="1099"/>
    <s v="麹町二丁目町会婦人部同好会"/>
    <x v="3"/>
    <x v="6"/>
    <n v="0"/>
    <n v="4500"/>
    <n v="0"/>
    <n v="0"/>
    <n v="0"/>
    <n v="0"/>
    <x v="0"/>
    <x v="0"/>
    <x v="0"/>
    <n v="0"/>
    <x v="0"/>
    <x v="1"/>
  </r>
  <r>
    <x v="6"/>
    <x v="0"/>
    <s v="B１F 洋室A"/>
    <x v="2"/>
    <x v="1"/>
    <x v="2"/>
    <x v="0"/>
    <s v="2018年07月27日 (金曜日)"/>
    <x v="7"/>
    <n v="54211"/>
    <n v="10641"/>
    <s v="アネラ　パパ　ケイキ"/>
    <x v="6"/>
    <x v="2"/>
    <n v="0"/>
    <n v="8200"/>
    <n v="4100"/>
    <n v="4100"/>
    <n v="4100"/>
    <n v="4100"/>
    <x v="0"/>
    <x v="0"/>
    <x v="0"/>
    <n v="0"/>
    <x v="0"/>
    <x v="0"/>
  </r>
  <r>
    <x v="6"/>
    <x v="0"/>
    <s v="B１F 洋室D"/>
    <x v="2"/>
    <x v="1"/>
    <x v="2"/>
    <x v="0"/>
    <s v="2018年07月27日 (金曜日)"/>
    <x v="8"/>
    <n v="54273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１F 和室B"/>
    <x v="2"/>
    <x v="0"/>
    <x v="0"/>
    <x v="0"/>
    <s v="2018年07月27日 (金曜日)"/>
    <x v="4"/>
    <n v="54829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B１F 洋室B"/>
    <x v="3"/>
    <x v="0"/>
    <x v="1"/>
    <x v="0"/>
    <s v="2018年07月27日 (金曜日)"/>
    <x v="10"/>
    <n v="55159"/>
    <n v="11095"/>
    <s v="（企）株式会社アシスト　情報基盤事業部"/>
    <x v="1"/>
    <x v="0"/>
    <n v="20"/>
    <n v="5700"/>
    <n v="5700"/>
    <n v="5700"/>
    <n v="5700"/>
    <n v="5700"/>
    <x v="0"/>
    <x v="0"/>
    <x v="0"/>
    <n v="0"/>
    <x v="0"/>
    <x v="0"/>
  </r>
  <r>
    <x v="6"/>
    <x v="0"/>
    <s v="１F 和室B"/>
    <x v="0"/>
    <x v="2"/>
    <x v="2"/>
    <x v="0"/>
    <s v="2018年07月27日 (金曜日)"/>
    <x v="4"/>
    <n v="59086"/>
    <n v="24755"/>
    <s v="らこもヨーガ"/>
    <x v="4"/>
    <x v="0"/>
    <n v="10"/>
    <n v="4500"/>
    <n v="4500"/>
    <n v="4500"/>
    <n v="4500"/>
    <n v="4500"/>
    <x v="0"/>
    <x v="0"/>
    <x v="0"/>
    <n v="0"/>
    <x v="0"/>
    <x v="0"/>
  </r>
  <r>
    <x v="6"/>
    <x v="0"/>
    <s v="四番町集会室　洋室"/>
    <x v="3"/>
    <x v="0"/>
    <x v="1"/>
    <x v="0"/>
    <s v="2018年07月27日 (金曜日)"/>
    <x v="9"/>
    <n v="59515"/>
    <n v="21394"/>
    <s v="（企）（株）サーチライフ"/>
    <x v="1"/>
    <x v="0"/>
    <n v="25"/>
    <n v="3200"/>
    <n v="3200"/>
    <n v="3200"/>
    <n v="3200"/>
    <n v="3200"/>
    <x v="0"/>
    <x v="0"/>
    <x v="0"/>
    <n v="0"/>
    <x v="0"/>
    <x v="0"/>
  </r>
  <r>
    <x v="6"/>
    <x v="0"/>
    <s v="B１F 洋室B"/>
    <x v="1"/>
    <x v="2"/>
    <x v="2"/>
    <x v="0"/>
    <s v="2018年07月27日 (金曜日)"/>
    <x v="10"/>
    <n v="59769"/>
    <n v="1059"/>
    <s v="麹町地区野球会"/>
    <x v="4"/>
    <x v="1"/>
    <n v="0"/>
    <n v="4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8"/>
    <n v="55"/>
    <n v="49600"/>
    <n v="21100"/>
    <n v="21100"/>
    <n v="21100"/>
    <n v="21100"/>
    <x v="0"/>
    <x v="0"/>
    <x v="0"/>
    <n v="0"/>
    <x v="0"/>
    <x v="2"/>
  </r>
  <r>
    <x v="7"/>
    <x v="0"/>
    <s v="B１F 洋室A・B"/>
    <x v="0"/>
    <x v="0"/>
    <x v="1"/>
    <x v="0"/>
    <s v="2018年07月28日 (土曜日)"/>
    <x v="1"/>
    <n v="54256"/>
    <n v="7370"/>
    <s v="カレイ・ナー・プア"/>
    <x v="1"/>
    <x v="0"/>
    <n v="0"/>
    <n v="11400"/>
    <n v="11400"/>
    <n v="11400"/>
    <n v="11400"/>
    <n v="11400"/>
    <x v="0"/>
    <x v="0"/>
    <x v="0"/>
    <n v="0"/>
    <x v="0"/>
    <x v="0"/>
  </r>
  <r>
    <x v="7"/>
    <x v="0"/>
    <s v="１F 和室B"/>
    <x v="0"/>
    <x v="0"/>
    <x v="0"/>
    <x v="0"/>
    <s v="2018年07月28日 (土曜日)"/>
    <x v="4"/>
    <n v="54609"/>
    <n v="21004"/>
    <s v="インドに学ぶウエルネス研究会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B１F 洋室D"/>
    <x v="0"/>
    <x v="0"/>
    <x v="1"/>
    <x v="0"/>
    <s v="2018年07月28日 (土曜日)"/>
    <x v="8"/>
    <n v="55900"/>
    <n v="22924"/>
    <s v="コンサル塾"/>
    <x v="1"/>
    <x v="0"/>
    <n v="10"/>
    <n v="3500"/>
    <n v="3500"/>
    <n v="3500"/>
    <n v="3500"/>
    <n v="3500"/>
    <x v="0"/>
    <x v="0"/>
    <x v="0"/>
    <n v="0"/>
    <x v="0"/>
    <x v="0"/>
  </r>
  <r>
    <x v="7"/>
    <x v="0"/>
    <s v="B１F 洋室C"/>
    <x v="2"/>
    <x v="0"/>
    <x v="0"/>
    <x v="0"/>
    <s v="2018年07月28日 (土曜日)"/>
    <x v="3"/>
    <n v="56495"/>
    <n v="6533"/>
    <s v="一番町ロイアルハイツ管理組合"/>
    <x v="0"/>
    <x v="2"/>
    <n v="0"/>
    <n v="2200"/>
    <n v="1100"/>
    <n v="1100"/>
    <n v="1100"/>
    <n v="1100"/>
    <x v="0"/>
    <x v="0"/>
    <x v="0"/>
    <n v="0"/>
    <x v="0"/>
    <x v="0"/>
  </r>
  <r>
    <x v="7"/>
    <x v="0"/>
    <s v="四番町集会室　洋室"/>
    <x v="2"/>
    <x v="0"/>
    <x v="0"/>
    <x v="0"/>
    <s v="2018年07月28日 (土曜日)"/>
    <x v="9"/>
    <n v="57944"/>
    <n v="23042"/>
    <s v="コノエ三番町管理組合"/>
    <x v="0"/>
    <x v="2"/>
    <n v="0"/>
    <n v="1300"/>
    <n v="650"/>
    <n v="650"/>
    <n v="650"/>
    <n v="650"/>
    <x v="0"/>
    <x v="0"/>
    <x v="0"/>
    <n v="0"/>
    <x v="0"/>
    <x v="0"/>
  </r>
  <r>
    <x v="7"/>
    <x v="0"/>
    <s v="四番町集会室　洋室"/>
    <x v="0"/>
    <x v="1"/>
    <x v="2"/>
    <x v="0"/>
    <s v="2018年07月28日 (土曜日)"/>
    <x v="9"/>
    <n v="58729"/>
    <n v="8058"/>
    <s v="ふるさと五城目会"/>
    <x v="6"/>
    <x v="0"/>
    <n v="0"/>
    <n v="4900"/>
    <n v="4900"/>
    <n v="4900"/>
    <n v="4900"/>
    <n v="4900"/>
    <x v="0"/>
    <x v="0"/>
    <x v="0"/>
    <n v="0"/>
    <x v="0"/>
    <x v="0"/>
  </r>
  <r>
    <x v="7"/>
    <x v="0"/>
    <s v="一番町集会室　洋室A"/>
    <x v="0"/>
    <x v="0"/>
    <x v="0"/>
    <x v="0"/>
    <s v="2018年07月28日 (土曜日)"/>
    <x v="6"/>
    <n v="59702"/>
    <n v="24989"/>
    <s v="YS新入グループ"/>
    <x v="0"/>
    <x v="0"/>
    <n v="8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8"/>
    <n v="26800"/>
    <n v="25050"/>
    <n v="25050"/>
    <n v="25050"/>
    <n v="25050"/>
    <x v="0"/>
    <x v="0"/>
    <x v="0"/>
    <n v="0"/>
    <x v="0"/>
    <x v="2"/>
  </r>
  <r>
    <x v="0"/>
    <x v="0"/>
    <s v="１F 和室B"/>
    <x v="0"/>
    <x v="0"/>
    <x v="1"/>
    <x v="0"/>
    <s v="2018年07月29日 (日曜日)"/>
    <x v="4"/>
    <n v="53911"/>
    <n v="5515"/>
    <s v="賀宝会"/>
    <x v="1"/>
    <x v="0"/>
    <n v="0"/>
    <n v="5200"/>
    <n v="5200"/>
    <n v="5200"/>
    <n v="5200"/>
    <n v="5200"/>
    <x v="0"/>
    <x v="0"/>
    <x v="0"/>
    <n v="0"/>
    <x v="0"/>
    <x v="0"/>
  </r>
  <r>
    <x v="0"/>
    <x v="0"/>
    <s v="B１F 洋室A・B"/>
    <x v="0"/>
    <x v="1"/>
    <x v="1"/>
    <x v="0"/>
    <s v="2018年07月29日 (日曜日)"/>
    <x v="1"/>
    <n v="54075"/>
    <n v="20781"/>
    <s v="ＮＰＯ　テクノロジー犯罪被害ネットワーク"/>
    <x v="3"/>
    <x v="0"/>
    <n v="0"/>
    <n v="6600"/>
    <n v="6600"/>
    <n v="6600"/>
    <n v="6600"/>
    <n v="6600"/>
    <x v="0"/>
    <x v="0"/>
    <x v="0"/>
    <n v="0"/>
    <x v="0"/>
    <x v="0"/>
  </r>
  <r>
    <x v="0"/>
    <x v="0"/>
    <s v="B１F 洋室C"/>
    <x v="2"/>
    <x v="1"/>
    <x v="1"/>
    <x v="0"/>
    <s v="2018年07月29日 (日曜日)"/>
    <x v="3"/>
    <n v="54242"/>
    <n v="9751"/>
    <s v="九華会書道"/>
    <x v="3"/>
    <x v="2"/>
    <n v="0"/>
    <n v="3000"/>
    <n v="1500"/>
    <n v="1500"/>
    <n v="1500"/>
    <n v="0"/>
    <x v="0"/>
    <x v="0"/>
    <x v="0"/>
    <n v="1500"/>
    <x v="0"/>
    <x v="0"/>
  </r>
  <r>
    <x v="0"/>
    <x v="0"/>
    <s v="一番町集会室　洋室A"/>
    <x v="2"/>
    <x v="1"/>
    <x v="1"/>
    <x v="0"/>
    <s v="2018年07月29日 (日曜日)"/>
    <x v="6"/>
    <n v="54799"/>
    <n v="10014"/>
    <s v="江戸東京ガイドの会"/>
    <x v="3"/>
    <x v="2"/>
    <n v="0"/>
    <n v="1900"/>
    <n v="950"/>
    <n v="950"/>
    <n v="950"/>
    <n v="950"/>
    <x v="0"/>
    <x v="0"/>
    <x v="0"/>
    <n v="0"/>
    <x v="0"/>
    <x v="0"/>
  </r>
  <r>
    <x v="0"/>
    <x v="0"/>
    <s v="B１F 洋室D"/>
    <x v="0"/>
    <x v="0"/>
    <x v="1"/>
    <x v="0"/>
    <s v="2018年07月29日 (日曜日)"/>
    <x v="8"/>
    <n v="55644"/>
    <n v="24767"/>
    <s v="ＮＰＯ　ドットジェイピー"/>
    <x v="1"/>
    <x v="0"/>
    <n v="20"/>
    <n v="3500"/>
    <n v="3500"/>
    <n v="3500"/>
    <n v="3500"/>
    <n v="3500"/>
    <x v="0"/>
    <x v="0"/>
    <x v="0"/>
    <n v="0"/>
    <x v="0"/>
    <x v="0"/>
  </r>
  <r>
    <x v="0"/>
    <x v="0"/>
    <s v="B１F 洋室C"/>
    <x v="3"/>
    <x v="0"/>
    <x v="0"/>
    <x v="0"/>
    <s v="2018年07月29日 (日曜日)"/>
    <x v="3"/>
    <n v="56585"/>
    <n v="24030"/>
    <s v="（企）メラルーカ・オブ・ジャパン・インク"/>
    <x v="0"/>
    <x v="0"/>
    <n v="0"/>
    <n v="2200"/>
    <n v="2200"/>
    <n v="2200"/>
    <n v="2200"/>
    <n v="2200"/>
    <x v="0"/>
    <x v="0"/>
    <x v="0"/>
    <n v="0"/>
    <x v="0"/>
    <x v="0"/>
  </r>
  <r>
    <x v="0"/>
    <x v="0"/>
    <s v="B１F 洋室B"/>
    <x v="1"/>
    <x v="2"/>
    <x v="2"/>
    <x v="0"/>
    <s v="2018年07月29日 (日曜日)"/>
    <x v="10"/>
    <n v="57511"/>
    <n v="1106"/>
    <s v="麹町三丁目町会青年部"/>
    <x v="4"/>
    <x v="1"/>
    <n v="0"/>
    <n v="4900"/>
    <n v="0"/>
    <n v="0"/>
    <n v="0"/>
    <n v="0"/>
    <x v="0"/>
    <x v="0"/>
    <x v="0"/>
    <n v="0"/>
    <x v="0"/>
    <x v="1"/>
  </r>
  <r>
    <x v="0"/>
    <x v="0"/>
    <s v="B１F 洋室A"/>
    <x v="2"/>
    <x v="0"/>
    <x v="0"/>
    <x v="0"/>
    <s v="2018年07月29日 (日曜日)"/>
    <x v="7"/>
    <n v="58016"/>
    <n v="7511"/>
    <s v="グランドメゾン麹町管理組合"/>
    <x v="0"/>
    <x v="2"/>
    <n v="0"/>
    <n v="2400"/>
    <n v="1200"/>
    <n v="1200"/>
    <n v="1200"/>
    <n v="1200"/>
    <x v="0"/>
    <x v="0"/>
    <x v="0"/>
    <n v="0"/>
    <x v="0"/>
    <x v="0"/>
  </r>
  <r>
    <x v="0"/>
    <x v="0"/>
    <s v="四番町集会室　洋室"/>
    <x v="0"/>
    <x v="1"/>
    <x v="1"/>
    <x v="0"/>
    <s v="2018年07月29日 (日曜日)"/>
    <x v="9"/>
    <n v="58114"/>
    <n v="24912"/>
    <s v="首都圏大学非常勤講師組合日大ユニオン"/>
    <x v="3"/>
    <x v="0"/>
    <n v="30"/>
    <n v="1900"/>
    <n v="1900"/>
    <n v="1900"/>
    <n v="1900"/>
    <n v="1900"/>
    <x v="0"/>
    <x v="0"/>
    <x v="0"/>
    <n v="0"/>
    <x v="0"/>
    <x v="0"/>
  </r>
  <r>
    <x v="0"/>
    <x v="0"/>
    <s v="B１F 洋室B"/>
    <x v="1"/>
    <x v="0"/>
    <x v="0"/>
    <x v="0"/>
    <s v="2018年07月29日 (日曜日)"/>
    <x v="10"/>
    <n v="58721"/>
    <n v="1111"/>
    <s v="一番町町会"/>
    <x v="0"/>
    <x v="1"/>
    <n v="0"/>
    <n v="2400"/>
    <n v="0"/>
    <n v="0"/>
    <n v="0"/>
    <n v="0"/>
    <x v="0"/>
    <x v="0"/>
    <x v="0"/>
    <n v="0"/>
    <x v="0"/>
    <x v="1"/>
  </r>
  <r>
    <x v="0"/>
    <x v="0"/>
    <s v="一番町集会室　洋室B（料理室）"/>
    <x v="2"/>
    <x v="1"/>
    <x v="1"/>
    <x v="0"/>
    <s v="2018年07月29日 (日曜日)"/>
    <x v="0"/>
    <n v="58940"/>
    <n v="9233"/>
    <s v="リリーベル麹町サーモス管理組合"/>
    <x v="3"/>
    <x v="2"/>
    <n v="0"/>
    <n v="1200"/>
    <n v="600"/>
    <n v="600"/>
    <n v="600"/>
    <n v="600"/>
    <x v="0"/>
    <x v="0"/>
    <x v="0"/>
    <n v="0"/>
    <x v="0"/>
    <x v="0"/>
  </r>
  <r>
    <x v="0"/>
    <x v="0"/>
    <s v="一番町集会室　洋室A"/>
    <x v="0"/>
    <x v="2"/>
    <x v="2"/>
    <x v="0"/>
    <s v="2018年07月29日 (日曜日)"/>
    <x v="6"/>
    <n v="59727"/>
    <n v="24989"/>
    <s v="YS新入グループ"/>
    <x v="4"/>
    <x v="0"/>
    <n v="8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58"/>
    <n v="38200"/>
    <n v="26650"/>
    <n v="26650"/>
    <n v="26650"/>
    <n v="25150"/>
    <x v="0"/>
    <x v="0"/>
    <x v="0"/>
    <n v="1500"/>
    <x v="0"/>
    <x v="2"/>
  </r>
  <r>
    <x v="2"/>
    <x v="0"/>
    <s v="１F 和室B"/>
    <x v="1"/>
    <x v="1"/>
    <x v="1"/>
    <x v="0"/>
    <s v="2018年07月30日 (月曜日)"/>
    <x v="4"/>
    <n v="48333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B１F 洋室A・B"/>
    <x v="2"/>
    <x v="2"/>
    <x v="2"/>
    <x v="0"/>
    <s v="2018年07月30日 (月曜日)"/>
    <x v="1"/>
    <n v="53928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１F 和室B"/>
    <x v="2"/>
    <x v="0"/>
    <x v="0"/>
    <x v="0"/>
    <s v="2018年07月30日 (月曜日)"/>
    <x v="4"/>
    <n v="54830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2"/>
    <x v="0"/>
    <s v="B１F 洋室C"/>
    <x v="3"/>
    <x v="2"/>
    <x v="2"/>
    <x v="0"/>
    <s v="2018年07月30日 (月曜日)"/>
    <x v="3"/>
    <n v="55042"/>
    <n v="23716"/>
    <s v="（企）ナーチャーウィズ株式会社"/>
    <x v="4"/>
    <x v="0"/>
    <n v="30"/>
    <n v="4500"/>
    <n v="4500"/>
    <n v="4500"/>
    <n v="4500"/>
    <n v="4500"/>
    <x v="0"/>
    <x v="0"/>
    <x v="0"/>
    <n v="0"/>
    <x v="0"/>
    <x v="0"/>
  </r>
  <r>
    <x v="2"/>
    <x v="0"/>
    <s v="B１F 洋室A・B"/>
    <x v="3"/>
    <x v="0"/>
    <x v="1"/>
    <x v="0"/>
    <s v="2018年07月30日 (月曜日)"/>
    <x v="1"/>
    <n v="55043"/>
    <n v="23716"/>
    <s v="（企）ナーチャーウィズ株式会社"/>
    <x v="1"/>
    <x v="0"/>
    <n v="30"/>
    <n v="11400"/>
    <n v="11400"/>
    <n v="11400"/>
    <n v="11400"/>
    <n v="11400"/>
    <x v="0"/>
    <x v="0"/>
    <x v="0"/>
    <n v="0"/>
    <x v="0"/>
    <x v="0"/>
  </r>
  <r>
    <x v="2"/>
    <x v="0"/>
    <s v="一番町集会室　洋室A"/>
    <x v="0"/>
    <x v="1"/>
    <x v="1"/>
    <x v="0"/>
    <s v="2018年07月30日 (月曜日)"/>
    <x v="6"/>
    <n v="59093"/>
    <n v="23551"/>
    <s v="チーム鈴木"/>
    <x v="3"/>
    <x v="0"/>
    <n v="3"/>
    <n v="1900"/>
    <n v="1900"/>
    <n v="1900"/>
    <n v="1900"/>
    <n v="1900"/>
    <x v="0"/>
    <x v="0"/>
    <x v="0"/>
    <n v="0"/>
    <x v="0"/>
    <x v="0"/>
  </r>
  <r>
    <x v="2"/>
    <x v="0"/>
    <s v="B１F 洋室D"/>
    <x v="0"/>
    <x v="2"/>
    <x v="2"/>
    <x v="0"/>
    <s v="2018年07月30日 (月曜日)"/>
    <x v="8"/>
    <n v="60232"/>
    <n v="24989"/>
    <s v="YS新入グループ"/>
    <x v="4"/>
    <x v="0"/>
    <n v="8"/>
    <n v="3000"/>
    <n v="3000"/>
    <n v="3000"/>
    <n v="3000"/>
    <n v="3000"/>
    <x v="0"/>
    <x v="0"/>
    <x v="0"/>
    <n v="0"/>
    <x v="0"/>
    <x v="0"/>
  </r>
  <r>
    <x v="2"/>
    <x v="0"/>
    <s v="一番町集会室　洋室B（料理室）"/>
    <x v="0"/>
    <x v="2"/>
    <x v="2"/>
    <x v="0"/>
    <s v="2018年07月30日 (月曜日)"/>
    <x v="0"/>
    <n v="60393"/>
    <n v="0"/>
    <s v="（株）レストランエデュケーション"/>
    <x v="4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71"/>
    <n v="37600"/>
    <n v="28600"/>
    <n v="28600"/>
    <n v="28600"/>
    <n v="28600"/>
    <x v="0"/>
    <x v="0"/>
    <x v="0"/>
    <n v="0"/>
    <x v="0"/>
    <x v="2"/>
  </r>
  <r>
    <x v="3"/>
    <x v="0"/>
    <s v="B１F 洋室A・B"/>
    <x v="1"/>
    <x v="0"/>
    <x v="0"/>
    <x v="0"/>
    <s v="2018年07月31日 (火曜日)"/>
    <x v="1"/>
    <n v="48334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A"/>
    <x v="1"/>
    <x v="1"/>
    <x v="1"/>
    <x v="0"/>
    <s v="2018年07月31日 (火曜日)"/>
    <x v="2"/>
    <n v="48335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07月31日 (火曜日)"/>
    <x v="3"/>
    <n v="54125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C"/>
    <x v="2"/>
    <x v="1"/>
    <x v="1"/>
    <x v="0"/>
    <s v="2018年07月31日 (火曜日)"/>
    <x v="3"/>
    <n v="54252"/>
    <n v="7211"/>
    <s v="Ｇ・リズミック東子"/>
    <x v="3"/>
    <x v="2"/>
    <n v="0"/>
    <n v="3000"/>
    <n v="1500"/>
    <n v="1500"/>
    <n v="1500"/>
    <n v="1500"/>
    <x v="0"/>
    <x v="0"/>
    <x v="0"/>
    <n v="0"/>
    <x v="0"/>
    <x v="0"/>
  </r>
  <r>
    <x v="3"/>
    <x v="0"/>
    <s v="四番町集会室　洋室"/>
    <x v="2"/>
    <x v="0"/>
    <x v="2"/>
    <x v="0"/>
    <s v="2018年07月31日 (火曜日)"/>
    <x v="9"/>
    <n v="54260"/>
    <n v="4910"/>
    <s v="つくし会"/>
    <x v="2"/>
    <x v="2"/>
    <n v="0"/>
    <n v="6200"/>
    <n v="3100"/>
    <n v="3100"/>
    <n v="3100"/>
    <n v="3100"/>
    <x v="0"/>
    <x v="0"/>
    <x v="0"/>
    <n v="0"/>
    <x v="0"/>
    <x v="0"/>
  </r>
  <r>
    <x v="3"/>
    <x v="0"/>
    <s v="１F 和室B"/>
    <x v="0"/>
    <x v="1"/>
    <x v="1"/>
    <x v="0"/>
    <s v="2018年07月31日 (火曜日)"/>
    <x v="4"/>
    <n v="54282"/>
    <n v="20989"/>
    <s v="花ノ本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B１F 洋室A"/>
    <x v="3"/>
    <x v="1"/>
    <x v="1"/>
    <x v="0"/>
    <s v="2018年07月31日 (火曜日)"/>
    <x v="7"/>
    <n v="55040"/>
    <n v="10538"/>
    <s v="（企）一般財団法人　ライフ・プランニング・センター"/>
    <x v="3"/>
    <x v="0"/>
    <n v="10"/>
    <n v="3300"/>
    <n v="3300"/>
    <n v="3300"/>
    <n v="3300"/>
    <n v="3300"/>
    <x v="0"/>
    <x v="0"/>
    <x v="0"/>
    <n v="0"/>
    <x v="0"/>
    <x v="0"/>
  </r>
  <r>
    <x v="3"/>
    <x v="0"/>
    <s v="一番町集会室　洋室A"/>
    <x v="0"/>
    <x v="2"/>
    <x v="2"/>
    <x v="0"/>
    <s v="2018年07月31日 (火曜日)"/>
    <x v="6"/>
    <n v="55778"/>
    <n v="24728"/>
    <s v="ＥＰＲ研究会"/>
    <x v="4"/>
    <x v="0"/>
    <n v="10"/>
    <n v="3000"/>
    <n v="3000"/>
    <n v="3000"/>
    <n v="3000"/>
    <n v="3000"/>
    <x v="0"/>
    <x v="0"/>
    <x v="0"/>
    <n v="0"/>
    <x v="0"/>
    <x v="0"/>
  </r>
  <r>
    <x v="3"/>
    <x v="0"/>
    <s v="B１F 洋室C"/>
    <x v="1"/>
    <x v="2"/>
    <x v="2"/>
    <x v="0"/>
    <s v="2018年07月31日 (火曜日)"/>
    <x v="3"/>
    <n v="57886"/>
    <n v="1273"/>
    <s v="麹町出張所一見コード免除"/>
    <x v="4"/>
    <x v="1"/>
    <n v="0"/>
    <n v="4500"/>
    <n v="0"/>
    <n v="0"/>
    <n v="0"/>
    <n v="0"/>
    <x v="0"/>
    <x v="0"/>
    <x v="0"/>
    <n v="0"/>
    <x v="0"/>
    <x v="1"/>
  </r>
  <r>
    <x v="3"/>
    <x v="0"/>
    <s v="B１F 洋室D"/>
    <x v="2"/>
    <x v="2"/>
    <x v="2"/>
    <x v="0"/>
    <s v="2018年07月31日 (火曜日)"/>
    <x v="8"/>
    <n v="58448"/>
    <n v="3358"/>
    <s v="朝日サテライト二番町管理組合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B１F 洋室B"/>
    <x v="0"/>
    <x v="1"/>
    <x v="1"/>
    <x v="0"/>
    <s v="2018年07月31日 (火曜日)"/>
    <x v="10"/>
    <n v="58482"/>
    <n v="22248"/>
    <s v="ＮＰＯ　環境自治体会議　環境政策研究所"/>
    <x v="3"/>
    <x v="0"/>
    <n v="0"/>
    <n v="3300"/>
    <n v="3300"/>
    <n v="3300"/>
    <n v="3300"/>
    <n v="3300"/>
    <x v="0"/>
    <x v="0"/>
    <x v="0"/>
    <n v="0"/>
    <x v="0"/>
    <x v="0"/>
  </r>
  <r>
    <x v="3"/>
    <x v="0"/>
    <s v="一番町集会室　洋室A"/>
    <x v="0"/>
    <x v="1"/>
    <x v="1"/>
    <x v="0"/>
    <s v="2018年07月31日 (火曜日)"/>
    <x v="6"/>
    <n v="59094"/>
    <n v="23551"/>
    <s v="チーム鈴木"/>
    <x v="3"/>
    <x v="0"/>
    <n v="3"/>
    <n v="1900"/>
    <n v="1900"/>
    <n v="1900"/>
    <n v="1900"/>
    <n v="1900"/>
    <x v="0"/>
    <x v="0"/>
    <x v="0"/>
    <n v="0"/>
    <x v="0"/>
    <x v="0"/>
  </r>
  <r>
    <x v="3"/>
    <x v="0"/>
    <s v="B１F 洋室A"/>
    <x v="2"/>
    <x v="2"/>
    <x v="2"/>
    <x v="0"/>
    <s v="2018年07月31日 (火曜日)"/>
    <x v="7"/>
    <n v="60727"/>
    <n v="21420"/>
    <s v="メゾン平河町管理組合"/>
    <x v="4"/>
    <x v="2"/>
    <n v="0"/>
    <n v="4900"/>
    <n v="2450"/>
    <n v="2450"/>
    <n v="2450"/>
    <n v="2450"/>
    <x v="0"/>
    <x v="0"/>
    <x v="0"/>
    <n v="0"/>
    <x v="0"/>
    <x v="0"/>
  </r>
  <r>
    <x v="3"/>
    <x v="0"/>
    <s v="B１F 洋室B"/>
    <x v="2"/>
    <x v="2"/>
    <x v="2"/>
    <x v="0"/>
    <s v="2018年07月31日 (火曜日)"/>
    <x v="10"/>
    <n v="61199"/>
    <n v="21476"/>
    <s v="ライオンズマンション一番町第２管理組合"/>
    <x v="4"/>
    <x v="2"/>
    <n v="20"/>
    <n v="4900"/>
    <n v="2450"/>
    <n v="2450"/>
    <n v="2450"/>
    <n v="24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43"/>
    <n v="52500"/>
    <n v="27700"/>
    <n v="27700"/>
    <n v="27700"/>
    <n v="27700"/>
    <x v="0"/>
    <x v="0"/>
    <x v="0"/>
    <n v="0"/>
    <x v="0"/>
    <x v="2"/>
  </r>
  <r>
    <x v="4"/>
    <x v="0"/>
    <s v="B１F 洋室C"/>
    <x v="1"/>
    <x v="0"/>
    <x v="0"/>
    <x v="0"/>
    <s v="2018年08月01日 (水曜日)"/>
    <x v="3"/>
    <n v="48336"/>
    <n v="1066"/>
    <s v="墨千会"/>
    <x v="0"/>
    <x v="1"/>
    <n v="0"/>
    <n v="2200"/>
    <n v="0"/>
    <n v="0"/>
    <n v="0"/>
    <n v="0"/>
    <x v="0"/>
    <x v="0"/>
    <x v="0"/>
    <n v="0"/>
    <x v="0"/>
    <x v="1"/>
  </r>
  <r>
    <x v="4"/>
    <x v="0"/>
    <s v="一番町集会室　洋室A"/>
    <x v="1"/>
    <x v="0"/>
    <x v="1"/>
    <x v="0"/>
    <s v="2018年08月01日 (水曜日)"/>
    <x v="6"/>
    <n v="48337"/>
    <n v="1011"/>
    <s v="一番町児童館"/>
    <x v="1"/>
    <x v="1"/>
    <n v="0"/>
    <n v="3200"/>
    <n v="0"/>
    <n v="0"/>
    <n v="0"/>
    <n v="0"/>
    <x v="0"/>
    <x v="0"/>
    <x v="0"/>
    <n v="0"/>
    <x v="0"/>
    <x v="1"/>
  </r>
  <r>
    <x v="4"/>
    <x v="0"/>
    <s v="一番町集会室　洋室B（料理室）"/>
    <x v="1"/>
    <x v="0"/>
    <x v="1"/>
    <x v="0"/>
    <s v="2018年08月01日 (水曜日)"/>
    <x v="0"/>
    <n v="48338"/>
    <n v="1011"/>
    <s v="一番町児童館"/>
    <x v="1"/>
    <x v="1"/>
    <n v="0"/>
    <n v="1900"/>
    <n v="0"/>
    <n v="0"/>
    <n v="0"/>
    <n v="0"/>
    <x v="0"/>
    <x v="0"/>
    <x v="0"/>
    <n v="0"/>
    <x v="0"/>
    <x v="1"/>
  </r>
  <r>
    <x v="4"/>
    <x v="0"/>
    <s v="B１F 洋室A・B"/>
    <x v="1"/>
    <x v="1"/>
    <x v="1"/>
    <x v="0"/>
    <s v="2018年08月01日 (水曜日)"/>
    <x v="1"/>
    <n v="48339"/>
    <n v="13"/>
    <s v="災害対策・危機管理課"/>
    <x v="3"/>
    <x v="1"/>
    <n v="0"/>
    <n v="6600"/>
    <n v="0"/>
    <n v="0"/>
    <n v="0"/>
    <n v="0"/>
    <x v="0"/>
    <x v="0"/>
    <x v="0"/>
    <n v="0"/>
    <x v="0"/>
    <x v="1"/>
  </r>
  <r>
    <x v="4"/>
    <x v="0"/>
    <s v="１F 和室A"/>
    <x v="0"/>
    <x v="2"/>
    <x v="2"/>
    <x v="0"/>
    <s v="2018年08月01日 (水曜日)"/>
    <x v="2"/>
    <n v="58538"/>
    <n v="24090"/>
    <s v="呼吸の会"/>
    <x v="4"/>
    <x v="0"/>
    <n v="0"/>
    <n v="6700"/>
    <n v="6700"/>
    <n v="6700"/>
    <n v="6700"/>
    <n v="6700"/>
    <x v="0"/>
    <x v="0"/>
    <x v="0"/>
    <n v="0"/>
    <x v="0"/>
    <x v="0"/>
  </r>
  <r>
    <x v="4"/>
    <x v="0"/>
    <s v="B１F 洋室C"/>
    <x v="3"/>
    <x v="1"/>
    <x v="2"/>
    <x v="0"/>
    <s v="2018年08月01日 (水曜日)"/>
    <x v="3"/>
    <n v="58877"/>
    <n v="24030"/>
    <s v="（企）メラルーカ・オブ・ジャパン・インク"/>
    <x v="6"/>
    <x v="0"/>
    <n v="0"/>
    <n v="7500"/>
    <n v="7500"/>
    <n v="7500"/>
    <n v="7500"/>
    <n v="7500"/>
    <x v="0"/>
    <x v="0"/>
    <x v="0"/>
    <n v="0"/>
    <x v="0"/>
    <x v="0"/>
  </r>
  <r>
    <x v="4"/>
    <x v="0"/>
    <s v="B１F 洋室D"/>
    <x v="0"/>
    <x v="0"/>
    <x v="1"/>
    <x v="0"/>
    <s v="2018年08月01日 (水曜日)"/>
    <x v="8"/>
    <n v="59271"/>
    <n v="9324"/>
    <s v="ＳＡｆｒｏ　ＦＡｍｉｌｙ"/>
    <x v="1"/>
    <x v="0"/>
    <n v="0"/>
    <n v="3500"/>
    <n v="3500"/>
    <n v="3500"/>
    <n v="3500"/>
    <n v="3500"/>
    <x v="0"/>
    <x v="0"/>
    <x v="0"/>
    <n v="0"/>
    <x v="0"/>
    <x v="0"/>
  </r>
  <r>
    <x v="4"/>
    <x v="0"/>
    <s v="四番町集会室　洋室"/>
    <x v="3"/>
    <x v="1"/>
    <x v="1"/>
    <x v="0"/>
    <s v="2018年08月01日 (水曜日)"/>
    <x v="9"/>
    <n v="59472"/>
    <n v="20328"/>
    <s v="（企）㈱少年写真新聞社"/>
    <x v="3"/>
    <x v="0"/>
    <n v="0"/>
    <n v="1900"/>
    <n v="1900"/>
    <n v="1900"/>
    <n v="1900"/>
    <n v="1900"/>
    <x v="0"/>
    <x v="0"/>
    <x v="0"/>
    <n v="0"/>
    <x v="0"/>
    <x v="0"/>
  </r>
  <r>
    <x v="4"/>
    <x v="0"/>
    <s v="B１F 洋室A"/>
    <x v="1"/>
    <x v="2"/>
    <x v="2"/>
    <x v="0"/>
    <s v="2018年08月01日 (水曜日)"/>
    <x v="7"/>
    <n v="61273"/>
    <n v="1093"/>
    <s v="麹町二丁目町会"/>
    <x v="4"/>
    <x v="1"/>
    <n v="0"/>
    <n v="4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0"/>
    <n v="38400"/>
    <n v="19600"/>
    <n v="19600"/>
    <n v="19600"/>
    <n v="19600"/>
    <x v="0"/>
    <x v="0"/>
    <x v="0"/>
    <n v="0"/>
    <x v="0"/>
    <x v="2"/>
  </r>
  <r>
    <x v="5"/>
    <x v="0"/>
    <s v="B１F 洋室A・B"/>
    <x v="1"/>
    <x v="0"/>
    <x v="0"/>
    <x v="0"/>
    <s v="2018年08月02日 (木曜日)"/>
    <x v="1"/>
    <n v="48340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5"/>
    <x v="0"/>
    <s v="B１F 洋室C"/>
    <x v="1"/>
    <x v="2"/>
    <x v="2"/>
    <x v="0"/>
    <s v="2018年08月02日 (木曜日)"/>
    <x v="3"/>
    <n v="48343"/>
    <n v="1111"/>
    <s v="一番町町会"/>
    <x v="4"/>
    <x v="1"/>
    <n v="0"/>
    <n v="4500"/>
    <n v="0"/>
    <n v="0"/>
    <n v="0"/>
    <n v="0"/>
    <x v="0"/>
    <x v="0"/>
    <x v="0"/>
    <n v="0"/>
    <x v="0"/>
    <x v="1"/>
  </r>
  <r>
    <x v="5"/>
    <x v="0"/>
    <s v="四番町集会室　洋室"/>
    <x v="1"/>
    <x v="0"/>
    <x v="0"/>
    <x v="0"/>
    <s v="2018年08月02日 (木曜日)"/>
    <x v="9"/>
    <n v="55989"/>
    <n v="16"/>
    <s v="高齢介護課"/>
    <x v="0"/>
    <x v="1"/>
    <n v="0"/>
    <n v="1300"/>
    <n v="0"/>
    <n v="0"/>
    <n v="0"/>
    <n v="0"/>
    <x v="0"/>
    <x v="0"/>
    <x v="0"/>
    <n v="0"/>
    <x v="0"/>
    <x v="1"/>
  </r>
  <r>
    <x v="5"/>
    <x v="0"/>
    <s v="B１F 洋室C"/>
    <x v="0"/>
    <x v="0"/>
    <x v="0"/>
    <x v="0"/>
    <s v="2018年08月02日 (木曜日)"/>
    <x v="3"/>
    <n v="58407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B１F 洋室A"/>
    <x v="0"/>
    <x v="1"/>
    <x v="1"/>
    <x v="0"/>
    <s v="2018年08月02日 (木曜日)"/>
    <x v="7"/>
    <n v="58462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B１F 洋室A"/>
    <x v="2"/>
    <x v="2"/>
    <x v="2"/>
    <x v="0"/>
    <s v="2018年08月02日 (木曜日)"/>
    <x v="7"/>
    <n v="58761"/>
    <n v="21635"/>
    <s v="レグノ・グランデ一番町タワー管理組合"/>
    <x v="4"/>
    <x v="2"/>
    <n v="0"/>
    <n v="4900"/>
    <n v="2450"/>
    <n v="2450"/>
    <n v="2450"/>
    <n v="2450"/>
    <x v="0"/>
    <x v="0"/>
    <x v="0"/>
    <n v="0"/>
    <x v="0"/>
    <x v="0"/>
  </r>
  <r>
    <x v="5"/>
    <x v="0"/>
    <s v="B１F 洋室C"/>
    <x v="3"/>
    <x v="1"/>
    <x v="1"/>
    <x v="0"/>
    <s v="2018年08月02日 (木曜日)"/>
    <x v="3"/>
    <n v="58886"/>
    <n v="24143"/>
    <s v="（企）株式会社トラスト・ファイブ"/>
    <x v="3"/>
    <x v="0"/>
    <n v="16"/>
    <n v="3000"/>
    <n v="3000"/>
    <n v="3000"/>
    <n v="3000"/>
    <n v="3000"/>
    <x v="0"/>
    <x v="0"/>
    <x v="0"/>
    <n v="0"/>
    <x v="0"/>
    <x v="0"/>
  </r>
  <r>
    <x v="5"/>
    <x v="0"/>
    <s v="四番町集会室　洋室"/>
    <x v="3"/>
    <x v="1"/>
    <x v="1"/>
    <x v="0"/>
    <s v="2018年08月02日 (木曜日)"/>
    <x v="9"/>
    <n v="58932"/>
    <n v="22621"/>
    <s v="（企）サンヨーホームズ㈱"/>
    <x v="3"/>
    <x v="0"/>
    <n v="33"/>
    <n v="1900"/>
    <n v="1900"/>
    <n v="1900"/>
    <n v="1900"/>
    <n v="1900"/>
    <x v="0"/>
    <x v="0"/>
    <x v="0"/>
    <n v="0"/>
    <x v="0"/>
    <x v="0"/>
  </r>
  <r>
    <x v="5"/>
    <x v="0"/>
    <s v="B１F 洋室D"/>
    <x v="0"/>
    <x v="0"/>
    <x v="1"/>
    <x v="0"/>
    <s v="2018年08月02日 (木曜日)"/>
    <x v="8"/>
    <n v="59272"/>
    <n v="9324"/>
    <s v="ＳＡｆｒｏ　ＦＡｍｉｌｙ"/>
    <x v="1"/>
    <x v="0"/>
    <n v="0"/>
    <n v="3500"/>
    <n v="3500"/>
    <n v="3500"/>
    <n v="3500"/>
    <n v="3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49"/>
    <n v="29400"/>
    <n v="16350"/>
    <n v="16350"/>
    <n v="16350"/>
    <n v="16350"/>
    <x v="0"/>
    <x v="0"/>
    <x v="0"/>
    <n v="0"/>
    <x v="0"/>
    <x v="2"/>
  </r>
  <r>
    <x v="6"/>
    <x v="0"/>
    <s v="１F 和室A"/>
    <x v="1"/>
    <x v="0"/>
    <x v="0"/>
    <x v="0"/>
    <s v="2018年08月03日 (金曜日)"/>
    <x v="2"/>
    <n v="48344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１F 和室B"/>
    <x v="0"/>
    <x v="1"/>
    <x v="1"/>
    <x v="0"/>
    <s v="2018年08月03日 (金曜日)"/>
    <x v="4"/>
    <n v="58366"/>
    <n v="20989"/>
    <s v="花ノ本会"/>
    <x v="3"/>
    <x v="0"/>
    <n v="0"/>
    <n v="3000"/>
    <n v="3000"/>
    <n v="3000"/>
    <n v="3000"/>
    <n v="3000"/>
    <x v="0"/>
    <x v="0"/>
    <x v="0"/>
    <n v="0"/>
    <x v="0"/>
    <x v="0"/>
  </r>
  <r>
    <x v="6"/>
    <x v="0"/>
    <s v="B１F 洋室A"/>
    <x v="2"/>
    <x v="2"/>
    <x v="2"/>
    <x v="0"/>
    <s v="2018年08月03日 (金曜日)"/>
    <x v="7"/>
    <n v="58484"/>
    <n v="10641"/>
    <s v="アネラ　パパ　ケイキ"/>
    <x v="4"/>
    <x v="2"/>
    <n v="0"/>
    <n v="4900"/>
    <n v="2450"/>
    <n v="2450"/>
    <n v="2450"/>
    <n v="2450"/>
    <x v="0"/>
    <x v="0"/>
    <x v="0"/>
    <n v="0"/>
    <x v="0"/>
    <x v="0"/>
  </r>
  <r>
    <x v="6"/>
    <x v="0"/>
    <s v="一番町集会室　洋室A"/>
    <x v="0"/>
    <x v="2"/>
    <x v="2"/>
    <x v="0"/>
    <s v="2018年08月03日 (金曜日)"/>
    <x v="6"/>
    <n v="59037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6"/>
    <x v="0"/>
    <s v="B１F 洋室C"/>
    <x v="0"/>
    <x v="2"/>
    <x v="2"/>
    <x v="0"/>
    <s v="2018年08月03日 (金曜日)"/>
    <x v="3"/>
    <n v="59096"/>
    <n v="24728"/>
    <s v="ＥＰＲ研究会"/>
    <x v="4"/>
    <x v="0"/>
    <n v="10"/>
    <n v="4500"/>
    <n v="4500"/>
    <n v="4500"/>
    <n v="4500"/>
    <n v="4500"/>
    <x v="0"/>
    <x v="0"/>
    <x v="0"/>
    <n v="0"/>
    <x v="0"/>
    <x v="0"/>
  </r>
  <r>
    <x v="6"/>
    <x v="0"/>
    <s v="１F 和室B"/>
    <x v="2"/>
    <x v="0"/>
    <x v="0"/>
    <x v="0"/>
    <s v="2018年08月03日 (金曜日)"/>
    <x v="4"/>
    <n v="59214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B１F 洋室A"/>
    <x v="0"/>
    <x v="0"/>
    <x v="1"/>
    <x v="0"/>
    <s v="2018年08月03日 (金曜日)"/>
    <x v="7"/>
    <n v="59273"/>
    <n v="9324"/>
    <s v="ＳＡｆｒｏ　ＦＡｍｉｌｙ"/>
    <x v="1"/>
    <x v="0"/>
    <n v="0"/>
    <n v="5700"/>
    <n v="5700"/>
    <n v="5700"/>
    <n v="5700"/>
    <n v="5700"/>
    <x v="0"/>
    <x v="0"/>
    <x v="0"/>
    <n v="0"/>
    <x v="0"/>
    <x v="0"/>
  </r>
  <r>
    <x v="6"/>
    <x v="0"/>
    <s v="B１F 洋室B"/>
    <x v="1"/>
    <x v="1"/>
    <x v="1"/>
    <x v="0"/>
    <s v="2018年08月03日 (金曜日)"/>
    <x v="10"/>
    <n v="59426"/>
    <n v="17"/>
    <s v="社会福祉協議会"/>
    <x v="3"/>
    <x v="1"/>
    <n v="0"/>
    <n v="3300"/>
    <n v="0"/>
    <n v="0"/>
    <n v="0"/>
    <n v="0"/>
    <x v="0"/>
    <x v="0"/>
    <x v="0"/>
    <n v="0"/>
    <x v="0"/>
    <x v="1"/>
  </r>
  <r>
    <x v="6"/>
    <x v="0"/>
    <s v="一番町集会室　洋室A"/>
    <x v="0"/>
    <x v="1"/>
    <x v="1"/>
    <x v="0"/>
    <s v="2018年08月03日 (金曜日)"/>
    <x v="6"/>
    <n v="59562"/>
    <n v="23143"/>
    <s v="特定非営利活動法人　ＭＰ研究会"/>
    <x v="3"/>
    <x v="0"/>
    <n v="2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50"/>
    <n v="31800"/>
    <n v="21650"/>
    <n v="21650"/>
    <n v="21650"/>
    <n v="21650"/>
    <x v="0"/>
    <x v="0"/>
    <x v="0"/>
    <n v="0"/>
    <x v="0"/>
    <x v="2"/>
  </r>
  <r>
    <x v="7"/>
    <x v="0"/>
    <s v="１F 和室A"/>
    <x v="1"/>
    <x v="0"/>
    <x v="0"/>
    <x v="0"/>
    <s v="2018年08月04日 (土曜日)"/>
    <x v="2"/>
    <n v="48349"/>
    <n v="17"/>
    <s v="社会福祉協議会"/>
    <x v="0"/>
    <x v="1"/>
    <n v="0"/>
    <n v="3300"/>
    <n v="0"/>
    <n v="0"/>
    <n v="0"/>
    <n v="0"/>
    <x v="0"/>
    <x v="0"/>
    <x v="0"/>
    <n v="0"/>
    <x v="0"/>
    <x v="1"/>
  </r>
  <r>
    <x v="7"/>
    <x v="0"/>
    <s v="１F 和室B"/>
    <x v="1"/>
    <x v="0"/>
    <x v="0"/>
    <x v="0"/>
    <s v="2018年08月04日 (土曜日)"/>
    <x v="4"/>
    <n v="48350"/>
    <n v="17"/>
    <s v="社会福祉協議会"/>
    <x v="0"/>
    <x v="1"/>
    <n v="0"/>
    <n v="2200"/>
    <n v="0"/>
    <n v="0"/>
    <n v="0"/>
    <n v="0"/>
    <x v="0"/>
    <x v="0"/>
    <x v="0"/>
    <n v="0"/>
    <x v="0"/>
    <x v="1"/>
  </r>
  <r>
    <x v="7"/>
    <x v="0"/>
    <s v="B１F 洋室A"/>
    <x v="1"/>
    <x v="0"/>
    <x v="1"/>
    <x v="0"/>
    <s v="2018年08月04日 (土曜日)"/>
    <x v="7"/>
    <n v="48351"/>
    <n v="1093"/>
    <s v="麹町二丁目町会"/>
    <x v="1"/>
    <x v="1"/>
    <n v="0"/>
    <n v="5700"/>
    <n v="0"/>
    <n v="0"/>
    <n v="0"/>
    <n v="0"/>
    <x v="0"/>
    <x v="0"/>
    <x v="0"/>
    <n v="0"/>
    <x v="0"/>
    <x v="1"/>
  </r>
  <r>
    <x v="7"/>
    <x v="0"/>
    <s v="B１F 洋室C"/>
    <x v="1"/>
    <x v="1"/>
    <x v="1"/>
    <x v="0"/>
    <s v="2018年08月04日 (土曜日)"/>
    <x v="3"/>
    <n v="55257"/>
    <n v="17"/>
    <s v="社会福祉協議会"/>
    <x v="3"/>
    <x v="1"/>
    <n v="0"/>
    <n v="3000"/>
    <n v="0"/>
    <n v="0"/>
    <n v="0"/>
    <n v="0"/>
    <x v="0"/>
    <x v="0"/>
    <x v="0"/>
    <n v="0"/>
    <x v="0"/>
    <x v="1"/>
  </r>
  <r>
    <x v="7"/>
    <x v="0"/>
    <s v="B１F 洋室B"/>
    <x v="2"/>
    <x v="1"/>
    <x v="1"/>
    <x v="0"/>
    <s v="2018年08月04日 (土曜日)"/>
    <x v="10"/>
    <n v="58347"/>
    <n v="9751"/>
    <s v="九華会書道"/>
    <x v="3"/>
    <x v="2"/>
    <n v="0"/>
    <n v="3300"/>
    <n v="1650"/>
    <n v="1650"/>
    <n v="1650"/>
    <n v="1650"/>
    <x v="0"/>
    <x v="0"/>
    <x v="0"/>
    <n v="0"/>
    <x v="0"/>
    <x v="0"/>
  </r>
  <r>
    <x v="7"/>
    <x v="0"/>
    <s v="一番町集会室　洋室A"/>
    <x v="2"/>
    <x v="1"/>
    <x v="1"/>
    <x v="0"/>
    <s v="2018年08月04日 (土曜日)"/>
    <x v="6"/>
    <n v="58359"/>
    <n v="23757"/>
    <s v="キッズ茶道一番町クラブ"/>
    <x v="3"/>
    <x v="2"/>
    <n v="0"/>
    <n v="1900"/>
    <n v="950"/>
    <n v="950"/>
    <n v="950"/>
    <n v="950"/>
    <x v="0"/>
    <x v="0"/>
    <x v="0"/>
    <n v="0"/>
    <x v="0"/>
    <x v="0"/>
  </r>
  <r>
    <x v="7"/>
    <x v="0"/>
    <s v="四番町集会室　洋室"/>
    <x v="0"/>
    <x v="0"/>
    <x v="0"/>
    <x v="0"/>
    <s v="2018年08月04日 (土曜日)"/>
    <x v="9"/>
    <n v="58552"/>
    <n v="21004"/>
    <s v="インドに学ぶウエルネス研究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１F 和室A"/>
    <x v="1"/>
    <x v="1"/>
    <x v="2"/>
    <x v="0"/>
    <s v="2018年08月04日 (土曜日)"/>
    <x v="2"/>
    <n v="58584"/>
    <n v="0"/>
    <s v="地域振興部国際平和・男女平等人権課"/>
    <x v="6"/>
    <x v="6"/>
    <n v="0"/>
    <n v="11200"/>
    <n v="0"/>
    <n v="0"/>
    <n v="0"/>
    <n v="0"/>
    <x v="0"/>
    <x v="0"/>
    <x v="0"/>
    <n v="0"/>
    <x v="0"/>
    <x v="1"/>
  </r>
  <r>
    <x v="7"/>
    <x v="0"/>
    <s v="１F 和室B"/>
    <x v="1"/>
    <x v="1"/>
    <x v="2"/>
    <x v="0"/>
    <s v="2018年08月04日 (土曜日)"/>
    <x v="4"/>
    <n v="58585"/>
    <n v="0"/>
    <s v="地域振興部国際平和・男女平等人権課"/>
    <x v="6"/>
    <x v="6"/>
    <n v="0"/>
    <n v="7500"/>
    <n v="0"/>
    <n v="0"/>
    <n v="0"/>
    <n v="0"/>
    <x v="0"/>
    <x v="0"/>
    <x v="0"/>
    <n v="0"/>
    <x v="0"/>
    <x v="1"/>
  </r>
  <r>
    <x v="7"/>
    <x v="0"/>
    <s v="B１F 洋室C"/>
    <x v="2"/>
    <x v="2"/>
    <x v="2"/>
    <x v="0"/>
    <s v="2018年08月04日 (土曜日)"/>
    <x v="3"/>
    <n v="58762"/>
    <n v="21635"/>
    <s v="レグノ・グランデ一番町タワー管理組合"/>
    <x v="4"/>
    <x v="2"/>
    <n v="0"/>
    <n v="4500"/>
    <n v="2250"/>
    <n v="2250"/>
    <n v="2250"/>
    <n v="2250"/>
    <x v="0"/>
    <x v="0"/>
    <x v="0"/>
    <n v="0"/>
    <x v="0"/>
    <x v="0"/>
  </r>
  <r>
    <x v="7"/>
    <x v="0"/>
    <s v="B１F 洋室D"/>
    <x v="0"/>
    <x v="0"/>
    <x v="2"/>
    <x v="0"/>
    <s v="2018年08月04日 (土曜日)"/>
    <x v="8"/>
    <n v="58798"/>
    <n v="23718"/>
    <s v="自治労社会保険関係労働組合連合　南関東地方本部"/>
    <x v="2"/>
    <x v="0"/>
    <n v="0"/>
    <n v="6500"/>
    <n v="6500"/>
    <n v="6500"/>
    <n v="6500"/>
    <n v="6500"/>
    <x v="0"/>
    <x v="0"/>
    <x v="0"/>
    <n v="0"/>
    <x v="0"/>
    <x v="0"/>
  </r>
  <r>
    <x v="7"/>
    <x v="0"/>
    <s v="四番町集会室　洋室"/>
    <x v="0"/>
    <x v="1"/>
    <x v="1"/>
    <x v="0"/>
    <s v="2018年08月04日 (土曜日)"/>
    <x v="9"/>
    <n v="59099"/>
    <n v="10471"/>
    <s v="チームワンネス"/>
    <x v="3"/>
    <x v="0"/>
    <n v="10"/>
    <n v="1900"/>
    <n v="1900"/>
    <n v="1900"/>
    <n v="1900"/>
    <n v="1900"/>
    <x v="0"/>
    <x v="0"/>
    <x v="0"/>
    <n v="0"/>
    <x v="0"/>
    <x v="0"/>
  </r>
  <r>
    <x v="7"/>
    <x v="0"/>
    <s v="B１F 洋室B"/>
    <x v="0"/>
    <x v="2"/>
    <x v="2"/>
    <x v="0"/>
    <s v="2018年08月04日 (土曜日)"/>
    <x v="10"/>
    <n v="61259"/>
    <n v="5787"/>
    <s v="全日本学生文化会議"/>
    <x v="4"/>
    <x v="0"/>
    <n v="10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20"/>
    <n v="57200"/>
    <n v="19450"/>
    <n v="19450"/>
    <n v="19450"/>
    <n v="19450"/>
    <x v="0"/>
    <x v="0"/>
    <x v="0"/>
    <n v="0"/>
    <x v="0"/>
    <x v="2"/>
  </r>
  <r>
    <x v="0"/>
    <x v="0"/>
    <s v="B１F 洋室C"/>
    <x v="2"/>
    <x v="1"/>
    <x v="1"/>
    <x v="0"/>
    <s v="2018年08月05日 (日曜日)"/>
    <x v="3"/>
    <n v="58348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0"/>
    <x v="0"/>
    <s v="１F 和室A"/>
    <x v="0"/>
    <x v="0"/>
    <x v="1"/>
    <x v="0"/>
    <s v="2018年08月05日 (日曜日)"/>
    <x v="2"/>
    <n v="58454"/>
    <n v="1713"/>
    <s v="新内仲三郎の会"/>
    <x v="1"/>
    <x v="0"/>
    <n v="0"/>
    <n v="7800"/>
    <n v="7800"/>
    <n v="7800"/>
    <n v="7800"/>
    <n v="7800"/>
    <x v="0"/>
    <x v="0"/>
    <x v="0"/>
    <n v="0"/>
    <x v="0"/>
    <x v="0"/>
  </r>
  <r>
    <x v="0"/>
    <x v="0"/>
    <s v="B１F 洋室A"/>
    <x v="0"/>
    <x v="1"/>
    <x v="1"/>
    <x v="0"/>
    <s v="2018年08月05日 (日曜日)"/>
    <x v="7"/>
    <n v="58530"/>
    <n v="10471"/>
    <s v="チームワンネス"/>
    <x v="3"/>
    <x v="0"/>
    <n v="0"/>
    <n v="3300"/>
    <n v="3300"/>
    <n v="3300"/>
    <n v="3300"/>
    <n v="3300"/>
    <x v="0"/>
    <x v="0"/>
    <x v="0"/>
    <n v="0"/>
    <x v="0"/>
    <x v="0"/>
  </r>
  <r>
    <x v="0"/>
    <x v="0"/>
    <s v="B１F 洋室C"/>
    <x v="2"/>
    <x v="0"/>
    <x v="0"/>
    <x v="0"/>
    <s v="2018年08月05日 (日曜日)"/>
    <x v="3"/>
    <n v="58763"/>
    <n v="21635"/>
    <s v="レグノ・グランデ一番町タワー管理組合"/>
    <x v="0"/>
    <x v="2"/>
    <n v="0"/>
    <n v="2200"/>
    <n v="1100"/>
    <n v="1100"/>
    <n v="1100"/>
    <n v="1100"/>
    <x v="0"/>
    <x v="0"/>
    <x v="0"/>
    <n v="0"/>
    <x v="0"/>
    <x v="0"/>
  </r>
  <r>
    <x v="0"/>
    <x v="0"/>
    <s v="B１F 洋室D"/>
    <x v="0"/>
    <x v="0"/>
    <x v="1"/>
    <x v="0"/>
    <s v="2018年08月05日 (日曜日)"/>
    <x v="8"/>
    <n v="59274"/>
    <n v="9324"/>
    <s v="ＳＡｆｒｏ　ＦＡｍｉｌｙ"/>
    <x v="1"/>
    <x v="0"/>
    <n v="0"/>
    <n v="3500"/>
    <n v="3500"/>
    <n v="3500"/>
    <n v="3500"/>
    <n v="3500"/>
    <x v="0"/>
    <x v="0"/>
    <x v="0"/>
    <n v="0"/>
    <x v="0"/>
    <x v="0"/>
  </r>
  <r>
    <x v="0"/>
    <x v="0"/>
    <s v="B１F 洋室D"/>
    <x v="0"/>
    <x v="2"/>
    <x v="2"/>
    <x v="0"/>
    <s v="2018年08月05日 (日曜日)"/>
    <x v="8"/>
    <n v="61041"/>
    <n v="25037"/>
    <s v="和加悠々倶楽部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2800"/>
    <n v="20200"/>
    <n v="20200"/>
    <n v="20200"/>
    <n v="20200"/>
    <x v="0"/>
    <x v="0"/>
    <x v="0"/>
    <n v="0"/>
    <x v="0"/>
    <x v="2"/>
  </r>
  <r>
    <x v="2"/>
    <x v="0"/>
    <s v="１F 和室B"/>
    <x v="1"/>
    <x v="1"/>
    <x v="1"/>
    <x v="0"/>
    <s v="2018年08月06日 (月曜日)"/>
    <x v="4"/>
    <n v="48356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B１F 洋室A・B"/>
    <x v="2"/>
    <x v="2"/>
    <x v="2"/>
    <x v="0"/>
    <s v="2018年08月06日 (月曜日)"/>
    <x v="1"/>
    <n v="58253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１F 和室B"/>
    <x v="0"/>
    <x v="2"/>
    <x v="2"/>
    <x v="0"/>
    <s v="2018年08月06日 (月曜日)"/>
    <x v="4"/>
    <n v="58531"/>
    <n v="24920"/>
    <s v="小百合ピラティス会"/>
    <x v="4"/>
    <x v="0"/>
    <n v="0"/>
    <n v="4500"/>
    <n v="4500"/>
    <n v="4500"/>
    <n v="4500"/>
    <n v="4500"/>
    <x v="0"/>
    <x v="0"/>
    <x v="0"/>
    <n v="0"/>
    <x v="0"/>
    <x v="0"/>
  </r>
  <r>
    <x v="2"/>
    <x v="0"/>
    <s v="B１F 洋室B"/>
    <x v="3"/>
    <x v="0"/>
    <x v="0"/>
    <x v="0"/>
    <s v="2018年08月06日 (月曜日)"/>
    <x v="10"/>
    <n v="58983"/>
    <n v="22621"/>
    <s v="（企）サンヨーホームズ㈱"/>
    <x v="0"/>
    <x v="0"/>
    <n v="40"/>
    <n v="2400"/>
    <n v="2400"/>
    <n v="2400"/>
    <n v="2400"/>
    <n v="2400"/>
    <x v="0"/>
    <x v="0"/>
    <x v="0"/>
    <n v="0"/>
    <x v="0"/>
    <x v="0"/>
  </r>
  <r>
    <x v="2"/>
    <x v="0"/>
    <s v="B１F 洋室D"/>
    <x v="3"/>
    <x v="1"/>
    <x v="1"/>
    <x v="0"/>
    <s v="2018年08月06日 (月曜日)"/>
    <x v="8"/>
    <n v="58991"/>
    <n v="22621"/>
    <s v="（企）サンヨーホームズ㈱"/>
    <x v="3"/>
    <x v="0"/>
    <n v="20"/>
    <n v="2000"/>
    <n v="2000"/>
    <n v="2000"/>
    <n v="2000"/>
    <n v="2000"/>
    <x v="0"/>
    <x v="0"/>
    <x v="0"/>
    <n v="0"/>
    <x v="0"/>
    <x v="0"/>
  </r>
  <r>
    <x v="2"/>
    <x v="0"/>
    <s v="一番町集会室　洋室A"/>
    <x v="0"/>
    <x v="1"/>
    <x v="2"/>
    <x v="0"/>
    <s v="2018年08月06日 (月曜日)"/>
    <x v="6"/>
    <n v="60255"/>
    <n v="24931"/>
    <s v="劇団アニマ"/>
    <x v="6"/>
    <x v="0"/>
    <n v="0"/>
    <n v="4900"/>
    <n v="4900"/>
    <n v="4900"/>
    <n v="4900"/>
    <n v="4900"/>
    <x v="0"/>
    <x v="0"/>
    <x v="0"/>
    <n v="0"/>
    <x v="0"/>
    <x v="0"/>
  </r>
  <r>
    <x v="2"/>
    <x v="0"/>
    <s v="B１F 洋室C"/>
    <x v="0"/>
    <x v="1"/>
    <x v="1"/>
    <x v="0"/>
    <s v="2018年08月06日 (月曜日)"/>
    <x v="3"/>
    <n v="60728"/>
    <n v="24446"/>
    <s v="ＴＯＫＹＯ住まいと暮らしの勉強会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60"/>
    <n v="29600"/>
    <n v="21700"/>
    <n v="21700"/>
    <n v="21700"/>
    <n v="21700"/>
    <x v="0"/>
    <x v="0"/>
    <x v="0"/>
    <n v="0"/>
    <x v="0"/>
    <x v="2"/>
  </r>
  <r>
    <x v="3"/>
    <x v="0"/>
    <s v="B１F 洋室A・B"/>
    <x v="1"/>
    <x v="0"/>
    <x v="0"/>
    <x v="0"/>
    <s v="2018年08月07日 (火曜日)"/>
    <x v="1"/>
    <n v="48357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A"/>
    <x v="1"/>
    <x v="1"/>
    <x v="1"/>
    <x v="0"/>
    <s v="2018年08月07日 (火曜日)"/>
    <x v="2"/>
    <n v="48358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3"/>
    <x v="0"/>
    <s v="B１F 洋室A・B"/>
    <x v="1"/>
    <x v="2"/>
    <x v="2"/>
    <x v="0"/>
    <s v="2018年08月07日 (火曜日)"/>
    <x v="1"/>
    <n v="48360"/>
    <n v="1103"/>
    <s v="糀町惣町睦会"/>
    <x v="4"/>
    <x v="1"/>
    <n v="0"/>
    <n v="9800"/>
    <n v="0"/>
    <n v="0"/>
    <n v="0"/>
    <n v="0"/>
    <x v="0"/>
    <x v="0"/>
    <x v="0"/>
    <n v="0"/>
    <x v="0"/>
    <x v="1"/>
  </r>
  <r>
    <x v="3"/>
    <x v="0"/>
    <s v="１F 和室B"/>
    <x v="2"/>
    <x v="1"/>
    <x v="1"/>
    <x v="0"/>
    <s v="2018年08月07日 (火曜日)"/>
    <x v="4"/>
    <n v="58354"/>
    <n v="7211"/>
    <s v="Ｇ・リズミック東子"/>
    <x v="3"/>
    <x v="2"/>
    <n v="0"/>
    <n v="3000"/>
    <n v="1500"/>
    <n v="1500"/>
    <n v="1500"/>
    <n v="1500"/>
    <x v="0"/>
    <x v="0"/>
    <x v="0"/>
    <n v="0"/>
    <x v="0"/>
    <x v="0"/>
  </r>
  <r>
    <x v="3"/>
    <x v="0"/>
    <s v="B１F 洋室C"/>
    <x v="2"/>
    <x v="1"/>
    <x v="2"/>
    <x v="0"/>
    <s v="2018年08月07日 (火曜日)"/>
    <x v="3"/>
    <n v="58379"/>
    <n v="4795"/>
    <s v="キッズバレエサークル"/>
    <x v="6"/>
    <x v="2"/>
    <n v="0"/>
    <n v="7500"/>
    <n v="3750"/>
    <n v="3750"/>
    <n v="3750"/>
    <n v="2250"/>
    <x v="0"/>
    <x v="0"/>
    <x v="0"/>
    <n v="1500"/>
    <x v="0"/>
    <x v="0"/>
  </r>
  <r>
    <x v="3"/>
    <x v="0"/>
    <s v="B１F 洋室A・B"/>
    <x v="2"/>
    <x v="1"/>
    <x v="1"/>
    <x v="0"/>
    <s v="2018年08月07日 (火曜日)"/>
    <x v="1"/>
    <n v="58380"/>
    <n v="4795"/>
    <s v="キッズバレエサークル"/>
    <x v="3"/>
    <x v="2"/>
    <n v="0"/>
    <n v="6600"/>
    <n v="3300"/>
    <n v="3300"/>
    <n v="3300"/>
    <n v="3300"/>
    <x v="0"/>
    <x v="0"/>
    <x v="0"/>
    <n v="0"/>
    <x v="0"/>
    <x v="0"/>
  </r>
  <r>
    <x v="3"/>
    <x v="0"/>
    <s v="B１F 洋室C"/>
    <x v="0"/>
    <x v="0"/>
    <x v="0"/>
    <x v="0"/>
    <s v="2018年08月07日 (火曜日)"/>
    <x v="3"/>
    <n v="58408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B"/>
    <x v="3"/>
    <x v="0"/>
    <x v="0"/>
    <x v="0"/>
    <s v="2018年08月07日 (火曜日)"/>
    <x v="4"/>
    <n v="58862"/>
    <n v="10538"/>
    <s v="（企）一般財団法人　ライフ・プランニング・センター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D"/>
    <x v="3"/>
    <x v="1"/>
    <x v="1"/>
    <x v="0"/>
    <s v="2018年08月07日 (火曜日)"/>
    <x v="8"/>
    <n v="58871"/>
    <n v="20737"/>
    <s v="（企）㈱コスモ・スペース"/>
    <x v="3"/>
    <x v="0"/>
    <n v="0"/>
    <n v="2000"/>
    <n v="2000"/>
    <n v="2000"/>
    <n v="2000"/>
    <n v="2000"/>
    <x v="0"/>
    <x v="0"/>
    <x v="0"/>
    <n v="0"/>
    <x v="0"/>
    <x v="0"/>
  </r>
  <r>
    <x v="3"/>
    <x v="0"/>
    <s v="１F 和室B"/>
    <x v="3"/>
    <x v="2"/>
    <x v="2"/>
    <x v="0"/>
    <s v="2018年08月07日 (火曜日)"/>
    <x v="4"/>
    <n v="59114"/>
    <n v="24044"/>
    <s v="（企）一般社団法人　東京福岡県人会"/>
    <x v="4"/>
    <x v="0"/>
    <n v="0"/>
    <n v="4500"/>
    <n v="4500"/>
    <n v="4500"/>
    <n v="4500"/>
    <n v="4500"/>
    <x v="0"/>
    <x v="0"/>
    <x v="0"/>
    <n v="0"/>
    <x v="0"/>
    <x v="0"/>
  </r>
  <r>
    <x v="3"/>
    <x v="0"/>
    <s v="B１F 洋室D"/>
    <x v="3"/>
    <x v="0"/>
    <x v="0"/>
    <x v="0"/>
    <s v="2018年08月07日 (火曜日)"/>
    <x v="8"/>
    <n v="62748"/>
    <n v="24645"/>
    <s v="（企）ＤＡＴＡビジネス㈱"/>
    <x v="0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0"/>
    <n v="48600"/>
    <n v="20950"/>
    <n v="20950"/>
    <n v="20950"/>
    <n v="19450"/>
    <x v="0"/>
    <x v="0"/>
    <x v="0"/>
    <n v="1500"/>
    <x v="0"/>
    <x v="2"/>
  </r>
  <r>
    <x v="4"/>
    <x v="0"/>
    <s v="B１F 洋室A・B"/>
    <x v="1"/>
    <x v="2"/>
    <x v="2"/>
    <x v="0"/>
    <s v="2018年08月08日 (水曜日)"/>
    <x v="1"/>
    <n v="50749"/>
    <n v="1273"/>
    <s v="麹町出張所一見コード免除"/>
    <x v="4"/>
    <x v="1"/>
    <n v="0"/>
    <n v="9800"/>
    <n v="0"/>
    <n v="0"/>
    <n v="0"/>
    <n v="0"/>
    <x v="0"/>
    <x v="0"/>
    <x v="0"/>
    <n v="0"/>
    <x v="0"/>
    <x v="1"/>
  </r>
  <r>
    <x v="4"/>
    <x v="0"/>
    <s v="B１F 洋室C"/>
    <x v="0"/>
    <x v="1"/>
    <x v="1"/>
    <x v="0"/>
    <s v="2018年08月08日 (水曜日)"/>
    <x v="3"/>
    <n v="59040"/>
    <n v="23143"/>
    <s v="特定非営利活動法人　ＭＰ研究会"/>
    <x v="3"/>
    <x v="0"/>
    <n v="30"/>
    <n v="3000"/>
    <n v="3000"/>
    <n v="3000"/>
    <n v="3000"/>
    <n v="3000"/>
    <x v="0"/>
    <x v="0"/>
    <x v="0"/>
    <n v="0"/>
    <x v="0"/>
    <x v="0"/>
  </r>
  <r>
    <x v="4"/>
    <x v="0"/>
    <s v="B１F 洋室A"/>
    <x v="0"/>
    <x v="0"/>
    <x v="0"/>
    <x v="0"/>
    <s v="2018年08月08日 (水曜日)"/>
    <x v="7"/>
    <n v="59716"/>
    <n v="9124"/>
    <s v="丸増麹町ビル管理組合"/>
    <x v="0"/>
    <x v="0"/>
    <n v="0"/>
    <n v="2400"/>
    <n v="2400"/>
    <n v="2400"/>
    <n v="2400"/>
    <n v="0"/>
    <x v="0"/>
    <x v="0"/>
    <x v="0"/>
    <n v="2400"/>
    <x v="0"/>
    <x v="0"/>
  </r>
  <r>
    <x v="4"/>
    <x v="0"/>
    <s v="１F 和室A"/>
    <x v="2"/>
    <x v="2"/>
    <x v="2"/>
    <x v="0"/>
    <s v="2018年08月08日 (水曜日)"/>
    <x v="2"/>
    <n v="61526"/>
    <n v="10809"/>
    <s v="レフア"/>
    <x v="4"/>
    <x v="2"/>
    <n v="5"/>
    <n v="6700"/>
    <n v="3350"/>
    <n v="3350"/>
    <n v="3350"/>
    <n v="3350"/>
    <x v="0"/>
    <x v="0"/>
    <x v="0"/>
    <n v="0"/>
    <x v="0"/>
    <x v="0"/>
  </r>
  <r>
    <x v="4"/>
    <x v="0"/>
    <s v="B１F 洋室C"/>
    <x v="0"/>
    <x v="0"/>
    <x v="0"/>
    <x v="0"/>
    <s v="2018年08月08日 (水曜日)"/>
    <x v="3"/>
    <n v="61546"/>
    <n v="7374"/>
    <s v="（無効）（企）㈱洋菓子のヒロタ"/>
    <x v="0"/>
    <x v="0"/>
    <n v="0"/>
    <n v="2200"/>
    <n v="2200"/>
    <n v="2200"/>
    <n v="2200"/>
    <n v="2200"/>
    <x v="0"/>
    <x v="0"/>
    <x v="0"/>
    <n v="0"/>
    <x v="0"/>
    <x v="0"/>
  </r>
  <r>
    <x v="4"/>
    <x v="0"/>
    <s v="一番町集会室　洋室A"/>
    <x v="0"/>
    <x v="0"/>
    <x v="1"/>
    <x v="0"/>
    <s v="2018年08月08日 (水曜日)"/>
    <x v="6"/>
    <n v="61575"/>
    <n v="9324"/>
    <s v="ＳＡｆｒｏ　ＦＡｍｉｌｙ"/>
    <x v="1"/>
    <x v="0"/>
    <n v="0"/>
    <n v="3200"/>
    <n v="3200"/>
    <n v="3200"/>
    <n v="3200"/>
    <n v="3200"/>
    <x v="0"/>
    <x v="0"/>
    <x v="0"/>
    <n v="0"/>
    <x v="0"/>
    <x v="0"/>
  </r>
  <r>
    <x v="4"/>
    <x v="0"/>
    <s v="１F 和室B"/>
    <x v="3"/>
    <x v="0"/>
    <x v="2"/>
    <x v="0"/>
    <s v="2018年08月08日 (水曜日)"/>
    <x v="4"/>
    <n v="62332"/>
    <n v="25051"/>
    <s v="（企）株式会社ビズウインド"/>
    <x v="2"/>
    <x v="0"/>
    <n v="0"/>
    <n v="9700"/>
    <n v="9700"/>
    <n v="9700"/>
    <n v="9700"/>
    <n v="9700"/>
    <x v="0"/>
    <x v="0"/>
    <x v="0"/>
    <n v="0"/>
    <x v="0"/>
    <x v="0"/>
  </r>
  <r>
    <x v="4"/>
    <x v="0"/>
    <s v="B１F 洋室D"/>
    <x v="0"/>
    <x v="1"/>
    <x v="1"/>
    <x v="0"/>
    <s v="2018年08月08日 (水曜日)"/>
    <x v="8"/>
    <n v="63152"/>
    <n v="24931"/>
    <s v="劇団アニマ"/>
    <x v="3"/>
    <x v="0"/>
    <n v="0"/>
    <n v="2000"/>
    <n v="2000"/>
    <n v="2000"/>
    <n v="2000"/>
    <n v="2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35"/>
    <n v="39000"/>
    <n v="25850"/>
    <n v="25850"/>
    <n v="25850"/>
    <n v="23450"/>
    <x v="0"/>
    <x v="0"/>
    <x v="0"/>
    <n v="2400"/>
    <x v="0"/>
    <x v="2"/>
  </r>
  <r>
    <x v="5"/>
    <x v="0"/>
    <s v="B１F 洋室A・B"/>
    <x v="1"/>
    <x v="0"/>
    <x v="0"/>
    <x v="0"/>
    <s v="2018年08月09日 (木曜日)"/>
    <x v="1"/>
    <n v="48363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5"/>
    <x v="0"/>
    <s v="四番町集会室　洋室"/>
    <x v="0"/>
    <x v="1"/>
    <x v="2"/>
    <x v="0"/>
    <s v="2018年08月09日 (木曜日)"/>
    <x v="9"/>
    <n v="58345"/>
    <n v="7746"/>
    <s v="洋美会"/>
    <x v="6"/>
    <x v="0"/>
    <n v="0"/>
    <n v="4900"/>
    <n v="4900"/>
    <n v="4900"/>
    <n v="4900"/>
    <n v="4900"/>
    <x v="0"/>
    <x v="0"/>
    <x v="0"/>
    <n v="0"/>
    <x v="0"/>
    <x v="0"/>
  </r>
  <r>
    <x v="5"/>
    <x v="0"/>
    <s v="B１F 洋室C"/>
    <x v="0"/>
    <x v="0"/>
    <x v="0"/>
    <x v="0"/>
    <s v="2018年08月09日 (木曜日)"/>
    <x v="3"/>
    <n v="58409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B１F 洋室C"/>
    <x v="2"/>
    <x v="1"/>
    <x v="1"/>
    <x v="0"/>
    <s v="2018年08月09日 (木曜日)"/>
    <x v="3"/>
    <n v="58458"/>
    <n v="1079"/>
    <s v="麹町料飲組合連合会"/>
    <x v="3"/>
    <x v="2"/>
    <n v="0"/>
    <n v="3000"/>
    <n v="1500"/>
    <n v="1500"/>
    <n v="1500"/>
    <n v="1500"/>
    <x v="0"/>
    <x v="0"/>
    <x v="0"/>
    <n v="0"/>
    <x v="0"/>
    <x v="0"/>
  </r>
  <r>
    <x v="5"/>
    <x v="0"/>
    <s v="B１F 洋室A"/>
    <x v="0"/>
    <x v="1"/>
    <x v="1"/>
    <x v="0"/>
    <s v="2018年08月09日 (木曜日)"/>
    <x v="7"/>
    <n v="58464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B１F 洋室B"/>
    <x v="3"/>
    <x v="1"/>
    <x v="1"/>
    <x v="0"/>
    <s v="2018年08月09日 (木曜日)"/>
    <x v="10"/>
    <n v="59021"/>
    <n v="22621"/>
    <s v="（企）サンヨーホームズ㈱"/>
    <x v="3"/>
    <x v="0"/>
    <n v="40"/>
    <n v="3300"/>
    <n v="3300"/>
    <n v="3300"/>
    <n v="3300"/>
    <n v="3300"/>
    <x v="0"/>
    <x v="0"/>
    <x v="0"/>
    <n v="0"/>
    <x v="0"/>
    <x v="0"/>
  </r>
  <r>
    <x v="5"/>
    <x v="0"/>
    <s v="B１F 洋室D"/>
    <x v="2"/>
    <x v="0"/>
    <x v="0"/>
    <x v="0"/>
    <s v="2018年08月09日 (木曜日)"/>
    <x v="8"/>
    <n v="59722"/>
    <n v="1077"/>
    <s v="千代田理容組合"/>
    <x v="0"/>
    <x v="2"/>
    <n v="0"/>
    <n v="1500"/>
    <n v="750"/>
    <n v="750"/>
    <n v="750"/>
    <n v="750"/>
    <x v="0"/>
    <x v="0"/>
    <x v="0"/>
    <n v="0"/>
    <x v="0"/>
    <x v="0"/>
  </r>
  <r>
    <x v="5"/>
    <x v="0"/>
    <s v="B１F 洋室D"/>
    <x v="0"/>
    <x v="1"/>
    <x v="1"/>
    <x v="0"/>
    <s v="2018年08月09日 (木曜日)"/>
    <x v="8"/>
    <n v="59772"/>
    <n v="22456"/>
    <s v="ＨＲ経済勉強会"/>
    <x v="3"/>
    <x v="0"/>
    <n v="12"/>
    <n v="2000"/>
    <n v="2000"/>
    <n v="2000"/>
    <n v="2000"/>
    <n v="2000"/>
    <x v="0"/>
    <x v="0"/>
    <x v="0"/>
    <n v="0"/>
    <x v="0"/>
    <x v="0"/>
  </r>
  <r>
    <x v="5"/>
    <x v="0"/>
    <s v="一番町集会室　洋室A"/>
    <x v="2"/>
    <x v="1"/>
    <x v="1"/>
    <x v="0"/>
    <s v="2018年08月09日 (木曜日)"/>
    <x v="6"/>
    <n v="61268"/>
    <n v="6071"/>
    <s v="ユニパリス一番町管理組合"/>
    <x v="3"/>
    <x v="2"/>
    <n v="0"/>
    <n v="1900"/>
    <n v="950"/>
    <n v="950"/>
    <n v="950"/>
    <n v="950"/>
    <x v="0"/>
    <x v="0"/>
    <x v="0"/>
    <n v="0"/>
    <x v="0"/>
    <x v="0"/>
  </r>
  <r>
    <x v="5"/>
    <x v="0"/>
    <s v="一番町集会室　洋室B（料理室）"/>
    <x v="0"/>
    <x v="1"/>
    <x v="1"/>
    <x v="0"/>
    <s v="2018年08月09日 (木曜日)"/>
    <x v="0"/>
    <n v="62611"/>
    <n v="24738"/>
    <s v="法政大学ＫＹＯＰＲＯ２０１７"/>
    <x v="3"/>
    <x v="0"/>
    <n v="0"/>
    <n v="1200"/>
    <n v="1200"/>
    <n v="1200"/>
    <n v="1200"/>
    <n v="1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52"/>
    <n v="28100"/>
    <n v="20100"/>
    <n v="20100"/>
    <n v="20100"/>
    <n v="20100"/>
    <x v="0"/>
    <x v="0"/>
    <x v="0"/>
    <n v="0"/>
    <x v="0"/>
    <x v="2"/>
  </r>
  <r>
    <x v="6"/>
    <x v="0"/>
    <s v="１F 和室A"/>
    <x v="1"/>
    <x v="0"/>
    <x v="0"/>
    <x v="0"/>
    <s v="2018年08月10日 (金曜日)"/>
    <x v="2"/>
    <n v="48365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8年08月10日 (金曜日)"/>
    <x v="3"/>
    <n v="48369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D"/>
    <x v="1"/>
    <x v="2"/>
    <x v="2"/>
    <x v="0"/>
    <s v="2018年08月10日 (金曜日)"/>
    <x v="8"/>
    <n v="48370"/>
    <n v="1112"/>
    <s v="平河町二丁目町会"/>
    <x v="4"/>
    <x v="1"/>
    <n v="0"/>
    <n v="3000"/>
    <n v="0"/>
    <n v="0"/>
    <n v="0"/>
    <n v="0"/>
    <x v="0"/>
    <x v="0"/>
    <x v="0"/>
    <n v="0"/>
    <x v="0"/>
    <x v="1"/>
  </r>
  <r>
    <x v="6"/>
    <x v="0"/>
    <s v="B１F 洋室A"/>
    <x v="2"/>
    <x v="2"/>
    <x v="2"/>
    <x v="0"/>
    <s v="2018年08月10日 (金曜日)"/>
    <x v="7"/>
    <n v="58485"/>
    <n v="10641"/>
    <s v="アネラ　パパ　ケイキ"/>
    <x v="4"/>
    <x v="2"/>
    <n v="0"/>
    <n v="4900"/>
    <n v="2450"/>
    <n v="2450"/>
    <n v="2450"/>
    <n v="2450"/>
    <x v="0"/>
    <x v="0"/>
    <x v="0"/>
    <n v="0"/>
    <x v="0"/>
    <x v="0"/>
  </r>
  <r>
    <x v="6"/>
    <x v="0"/>
    <s v="一番町集会室　洋室A"/>
    <x v="0"/>
    <x v="2"/>
    <x v="2"/>
    <x v="0"/>
    <s v="2018年08月10日 (金曜日)"/>
    <x v="6"/>
    <n v="59038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6"/>
    <x v="0"/>
    <s v="１F 和室B"/>
    <x v="2"/>
    <x v="0"/>
    <x v="0"/>
    <x v="0"/>
    <s v="2018年08月10日 (金曜日)"/>
    <x v="4"/>
    <n v="59215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一番町集会室　洋室B（料理室）"/>
    <x v="0"/>
    <x v="2"/>
    <x v="2"/>
    <x v="0"/>
    <s v="2018年08月10日 (金曜日)"/>
    <x v="0"/>
    <n v="59413"/>
    <n v="23363"/>
    <s v="自治体問題研究会"/>
    <x v="4"/>
    <x v="0"/>
    <n v="0"/>
    <n v="1800"/>
    <n v="1800"/>
    <n v="1800"/>
    <n v="1800"/>
    <n v="1800"/>
    <x v="0"/>
    <x v="0"/>
    <x v="0"/>
    <n v="0"/>
    <x v="0"/>
    <x v="0"/>
  </r>
  <r>
    <x v="6"/>
    <x v="0"/>
    <s v="一番町集会室　洋室A"/>
    <x v="0"/>
    <x v="1"/>
    <x v="1"/>
    <x v="0"/>
    <s v="2018年08月10日 (金曜日)"/>
    <x v="6"/>
    <n v="59563"/>
    <n v="23143"/>
    <s v="特定非営利活動法人　ＭＰ研究会"/>
    <x v="3"/>
    <x v="0"/>
    <n v="20"/>
    <n v="1900"/>
    <n v="1900"/>
    <n v="1900"/>
    <n v="1900"/>
    <n v="1900"/>
    <x v="0"/>
    <x v="0"/>
    <x v="0"/>
    <n v="0"/>
    <x v="0"/>
    <x v="0"/>
  </r>
  <r>
    <x v="6"/>
    <x v="0"/>
    <s v="B１F 洋室D"/>
    <x v="0"/>
    <x v="0"/>
    <x v="1"/>
    <x v="0"/>
    <s v="2018年08月10日 (金曜日)"/>
    <x v="8"/>
    <n v="59737"/>
    <n v="24809"/>
    <s v="みなママ"/>
    <x v="1"/>
    <x v="0"/>
    <n v="0"/>
    <n v="3500"/>
    <n v="3500"/>
    <n v="3500"/>
    <n v="3500"/>
    <n v="3500"/>
    <x v="0"/>
    <x v="0"/>
    <x v="0"/>
    <n v="0"/>
    <x v="0"/>
    <x v="0"/>
  </r>
  <r>
    <x v="6"/>
    <x v="0"/>
    <s v="B１F 洋室C"/>
    <x v="1"/>
    <x v="0"/>
    <x v="0"/>
    <x v="0"/>
    <s v="2018年08月10日 (金曜日)"/>
    <x v="3"/>
    <n v="61530"/>
    <n v="1093"/>
    <s v="麹町二丁目町会"/>
    <x v="0"/>
    <x v="1"/>
    <n v="0"/>
    <n v="2200"/>
    <n v="0"/>
    <n v="0"/>
    <n v="0"/>
    <n v="0"/>
    <x v="0"/>
    <x v="0"/>
    <x v="0"/>
    <n v="0"/>
    <x v="0"/>
    <x v="1"/>
  </r>
  <r>
    <x v="6"/>
    <x v="0"/>
    <s v="B１F 洋室C"/>
    <x v="1"/>
    <x v="2"/>
    <x v="2"/>
    <x v="0"/>
    <s v="2018年08月10日 (金曜日)"/>
    <x v="3"/>
    <n v="63175"/>
    <n v="1273"/>
    <s v="麹町出張所一見コード免除"/>
    <x v="4"/>
    <x v="1"/>
    <n v="0"/>
    <n v="4500"/>
    <n v="0"/>
    <n v="0"/>
    <n v="0"/>
    <n v="0"/>
    <x v="0"/>
    <x v="0"/>
    <x v="0"/>
    <n v="0"/>
    <x v="0"/>
    <x v="1"/>
  </r>
  <r>
    <x v="6"/>
    <x v="0"/>
    <s v="１F 和室A"/>
    <x v="1"/>
    <x v="1"/>
    <x v="1"/>
    <x v="0"/>
    <s v="2018年08月10日 (金曜日)"/>
    <x v="2"/>
    <n v="63280"/>
    <n v="20047"/>
    <s v="アフタースクールこうじ町"/>
    <x v="3"/>
    <x v="1"/>
    <n v="0"/>
    <n v="4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8"/>
    <n v="40"/>
    <n v="37800"/>
    <n v="13750"/>
    <n v="13750"/>
    <n v="13750"/>
    <n v="13750"/>
    <x v="0"/>
    <x v="0"/>
    <x v="0"/>
    <n v="0"/>
    <x v="0"/>
    <x v="2"/>
  </r>
  <r>
    <x v="7"/>
    <x v="0"/>
    <s v="一番町集会室　洋室A"/>
    <x v="1"/>
    <x v="2"/>
    <x v="2"/>
    <x v="0"/>
    <s v="2018年08月11日 (土曜日)"/>
    <x v="6"/>
    <n v="48371"/>
    <n v="1089"/>
    <s v="麹町囃子（麹町三丁目町会）"/>
    <x v="4"/>
    <x v="1"/>
    <n v="0"/>
    <n v="3000"/>
    <n v="0"/>
    <n v="0"/>
    <n v="0"/>
    <n v="0"/>
    <x v="0"/>
    <x v="0"/>
    <x v="0"/>
    <n v="0"/>
    <x v="0"/>
    <x v="1"/>
  </r>
  <r>
    <x v="7"/>
    <x v="0"/>
    <s v="１F 和室A"/>
    <x v="0"/>
    <x v="0"/>
    <x v="2"/>
    <x v="0"/>
    <s v="2018年08月11日 (土曜日)"/>
    <x v="2"/>
    <n v="58373"/>
    <n v="7648"/>
    <s v="書道　練成会"/>
    <x v="2"/>
    <x v="0"/>
    <n v="0"/>
    <n v="14500"/>
    <n v="14500"/>
    <n v="14500"/>
    <n v="14500"/>
    <n v="14500"/>
    <x v="0"/>
    <x v="0"/>
    <x v="0"/>
    <n v="0"/>
    <x v="0"/>
    <x v="0"/>
  </r>
  <r>
    <x v="7"/>
    <x v="0"/>
    <s v="B１F 洋室A・B"/>
    <x v="0"/>
    <x v="0"/>
    <x v="1"/>
    <x v="0"/>
    <s v="2018年08月11日 (土曜日)"/>
    <x v="1"/>
    <n v="58374"/>
    <n v="7648"/>
    <s v="書道　練成会"/>
    <x v="1"/>
    <x v="0"/>
    <n v="0"/>
    <n v="11400"/>
    <n v="11400"/>
    <n v="11400"/>
    <n v="11400"/>
    <n v="11400"/>
    <x v="0"/>
    <x v="0"/>
    <x v="0"/>
    <n v="0"/>
    <x v="0"/>
    <x v="0"/>
  </r>
  <r>
    <x v="7"/>
    <x v="0"/>
    <s v="１F 和室B"/>
    <x v="0"/>
    <x v="0"/>
    <x v="0"/>
    <x v="0"/>
    <s v="2018年08月11日 (土曜日)"/>
    <x v="4"/>
    <n v="58554"/>
    <n v="21004"/>
    <s v="インドに学ぶウエルネス研究会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B１F 洋室C"/>
    <x v="1"/>
    <x v="1"/>
    <x v="1"/>
    <x v="0"/>
    <s v="2018年08月11日 (土曜日)"/>
    <x v="3"/>
    <n v="59009"/>
    <n v="10513"/>
    <s v="木村　正明　　区政報告会"/>
    <x v="3"/>
    <x v="1"/>
    <n v="0"/>
    <n v="3000"/>
    <n v="0"/>
    <n v="0"/>
    <n v="0"/>
    <n v="0"/>
    <x v="0"/>
    <x v="0"/>
    <x v="0"/>
    <n v="0"/>
    <x v="0"/>
    <x v="1"/>
  </r>
  <r>
    <x v="7"/>
    <x v="0"/>
    <s v="四番町集会室　洋室"/>
    <x v="0"/>
    <x v="1"/>
    <x v="1"/>
    <x v="0"/>
    <s v="2018年08月11日 (土曜日)"/>
    <x v="9"/>
    <n v="62232"/>
    <n v="24973"/>
    <s v="番町の町並みを守る会"/>
    <x v="3"/>
    <x v="0"/>
    <n v="25"/>
    <n v="1900"/>
    <n v="1900"/>
    <n v="1900"/>
    <n v="1900"/>
    <n v="1900"/>
    <x v="0"/>
    <x v="0"/>
    <x v="0"/>
    <n v="0"/>
    <x v="0"/>
    <x v="0"/>
  </r>
  <r>
    <x v="7"/>
    <x v="0"/>
    <s v="B１F 洋室D"/>
    <x v="0"/>
    <x v="0"/>
    <x v="1"/>
    <x v="0"/>
    <s v="2018年08月11日 (土曜日)"/>
    <x v="8"/>
    <n v="62719"/>
    <n v="24767"/>
    <s v="ＮＰＯ　ドットジェイピー"/>
    <x v="1"/>
    <x v="0"/>
    <n v="20"/>
    <n v="3500"/>
    <n v="3500"/>
    <n v="3500"/>
    <n v="3500"/>
    <n v="3500"/>
    <x v="0"/>
    <x v="0"/>
    <x v="0"/>
    <n v="0"/>
    <x v="0"/>
    <x v="0"/>
  </r>
  <r>
    <x v="7"/>
    <x v="0"/>
    <s v="一番町集会室　洋室A"/>
    <x v="0"/>
    <x v="1"/>
    <x v="1"/>
    <x v="0"/>
    <s v="2018年08月11日 (土曜日)"/>
    <x v="6"/>
    <n v="62972"/>
    <n v="8830"/>
    <s v="ケースメソッド勉強会"/>
    <x v="3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45"/>
    <n v="41400"/>
    <n v="35400"/>
    <n v="35400"/>
    <n v="35400"/>
    <n v="35400"/>
    <x v="0"/>
    <x v="0"/>
    <x v="0"/>
    <n v="0"/>
    <x v="0"/>
    <x v="2"/>
  </r>
  <r>
    <x v="2"/>
    <x v="0"/>
    <s v="１F 和室B"/>
    <x v="1"/>
    <x v="1"/>
    <x v="1"/>
    <x v="0"/>
    <s v="2018年08月13日 (月曜日)"/>
    <x v="4"/>
    <n v="48372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B１F 洋室A・B"/>
    <x v="2"/>
    <x v="2"/>
    <x v="2"/>
    <x v="0"/>
    <s v="2018年08月13日 (月曜日)"/>
    <x v="1"/>
    <n v="58255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四番町集会室　洋室"/>
    <x v="2"/>
    <x v="1"/>
    <x v="1"/>
    <x v="0"/>
    <s v="2018年08月13日 (月曜日)"/>
    <x v="9"/>
    <n v="58333"/>
    <n v="4910"/>
    <s v="つくし会"/>
    <x v="3"/>
    <x v="2"/>
    <n v="0"/>
    <n v="1900"/>
    <n v="950"/>
    <n v="950"/>
    <n v="950"/>
    <n v="950"/>
    <x v="0"/>
    <x v="0"/>
    <x v="0"/>
    <n v="0"/>
    <x v="0"/>
    <x v="0"/>
  </r>
  <r>
    <x v="2"/>
    <x v="0"/>
    <s v="１F 和室A"/>
    <x v="1"/>
    <x v="0"/>
    <x v="1"/>
    <x v="0"/>
    <s v="2018年08月13日 (月曜日)"/>
    <x v="2"/>
    <n v="62405"/>
    <n v="20047"/>
    <s v="アフタースクールこうじ町"/>
    <x v="1"/>
    <x v="1"/>
    <n v="0"/>
    <n v="7800"/>
    <n v="0"/>
    <n v="0"/>
    <n v="0"/>
    <n v="0"/>
    <x v="0"/>
    <x v="0"/>
    <x v="0"/>
    <n v="0"/>
    <x v="0"/>
    <x v="1"/>
  </r>
  <r>
    <x v="2"/>
    <x v="0"/>
    <s v="B１F 洋室C"/>
    <x v="1"/>
    <x v="2"/>
    <x v="2"/>
    <x v="0"/>
    <s v="2018年08月13日 (月曜日)"/>
    <x v="3"/>
    <n v="63074"/>
    <n v="1098"/>
    <s v="平河町一丁目町会"/>
    <x v="4"/>
    <x v="1"/>
    <n v="0"/>
    <n v="4500"/>
    <n v="0"/>
    <n v="0"/>
    <n v="0"/>
    <n v="0"/>
    <x v="0"/>
    <x v="0"/>
    <x v="0"/>
    <n v="0"/>
    <x v="0"/>
    <x v="1"/>
  </r>
  <r>
    <x v="2"/>
    <x v="0"/>
    <s v="B１F 洋室D"/>
    <x v="0"/>
    <x v="1"/>
    <x v="1"/>
    <x v="0"/>
    <s v="2018年08月13日 (月曜日)"/>
    <x v="8"/>
    <n v="63083"/>
    <n v="8126"/>
    <s v="手話サークル「わたがし」"/>
    <x v="3"/>
    <x v="0"/>
    <n v="0"/>
    <n v="2000"/>
    <n v="2000"/>
    <n v="2000"/>
    <n v="2000"/>
    <n v="2000"/>
    <x v="0"/>
    <x v="0"/>
    <x v="0"/>
    <n v="0"/>
    <x v="0"/>
    <x v="0"/>
  </r>
  <r>
    <x v="2"/>
    <x v="0"/>
    <s v="B１F 洋室C"/>
    <x v="3"/>
    <x v="0"/>
    <x v="1"/>
    <x v="0"/>
    <s v="2018年08月13日 (月曜日)"/>
    <x v="3"/>
    <n v="63266"/>
    <n v="23638"/>
    <s v="（企）㈱ファクトリージャパングループ"/>
    <x v="1"/>
    <x v="0"/>
    <n v="15"/>
    <n v="5200"/>
    <n v="5200"/>
    <n v="5200"/>
    <n v="5200"/>
    <n v="5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5"/>
    <n v="34200"/>
    <n v="13050"/>
    <n v="13050"/>
    <n v="13050"/>
    <n v="13050"/>
    <x v="0"/>
    <x v="0"/>
    <x v="0"/>
    <n v="0"/>
    <x v="0"/>
    <x v="2"/>
  </r>
  <r>
    <x v="3"/>
    <x v="0"/>
    <s v="１F 和室B"/>
    <x v="1"/>
    <x v="1"/>
    <x v="1"/>
    <x v="0"/>
    <s v="2018年08月14日 (火曜日)"/>
    <x v="4"/>
    <n v="48374"/>
    <n v="2500"/>
    <s v="千代田区民踊連盟麹町支部"/>
    <x v="3"/>
    <x v="1"/>
    <n v="0"/>
    <n v="30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08月14日 (火曜日)"/>
    <x v="3"/>
    <n v="58410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D"/>
    <x v="0"/>
    <x v="0"/>
    <x v="1"/>
    <x v="0"/>
    <s v="2018年08月14日 (火曜日)"/>
    <x v="8"/>
    <n v="63084"/>
    <n v="8126"/>
    <s v="手話サークル「わたがし」"/>
    <x v="1"/>
    <x v="0"/>
    <n v="0"/>
    <n v="3500"/>
    <n v="3500"/>
    <n v="3500"/>
    <n v="3500"/>
    <n v="3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8700"/>
    <n v="5700"/>
    <n v="5700"/>
    <n v="5700"/>
    <n v="5700"/>
    <x v="0"/>
    <x v="0"/>
    <x v="0"/>
    <n v="0"/>
    <x v="0"/>
    <x v="2"/>
  </r>
  <r>
    <x v="4"/>
    <x v="0"/>
    <s v="１F 和室B"/>
    <x v="0"/>
    <x v="1"/>
    <x v="1"/>
    <x v="0"/>
    <s v="2018年08月15日 (水曜日)"/>
    <x v="4"/>
    <n v="58368"/>
    <n v="20989"/>
    <s v="花ノ本会"/>
    <x v="3"/>
    <x v="0"/>
    <n v="0"/>
    <n v="3000"/>
    <n v="3000"/>
    <n v="3000"/>
    <n v="3000"/>
    <n v="3000"/>
    <x v="0"/>
    <x v="0"/>
    <x v="0"/>
    <n v="0"/>
    <x v="0"/>
    <x v="0"/>
  </r>
  <r>
    <x v="4"/>
    <x v="0"/>
    <s v="１F 和室A"/>
    <x v="0"/>
    <x v="2"/>
    <x v="2"/>
    <x v="0"/>
    <s v="2018年08月15日 (水曜日)"/>
    <x v="2"/>
    <n v="58539"/>
    <n v="24090"/>
    <s v="呼吸の会"/>
    <x v="4"/>
    <x v="0"/>
    <n v="0"/>
    <n v="6700"/>
    <n v="6700"/>
    <n v="6700"/>
    <n v="6700"/>
    <n v="6700"/>
    <x v="0"/>
    <x v="0"/>
    <x v="0"/>
    <n v="0"/>
    <x v="0"/>
    <x v="0"/>
  </r>
  <r>
    <x v="4"/>
    <x v="0"/>
    <s v="一番町集会室　洋室B（料理室）"/>
    <x v="0"/>
    <x v="1"/>
    <x v="1"/>
    <x v="0"/>
    <s v="2018年08月15日 (水曜日)"/>
    <x v="0"/>
    <n v="59586"/>
    <n v="23418"/>
    <s v="ＦＥＣ（食品加工研究会）"/>
    <x v="3"/>
    <x v="0"/>
    <n v="0"/>
    <n v="1200"/>
    <n v="1200"/>
    <n v="1200"/>
    <n v="1200"/>
    <n v="1200"/>
    <x v="0"/>
    <x v="0"/>
    <x v="0"/>
    <n v="0"/>
    <x v="0"/>
    <x v="0"/>
  </r>
  <r>
    <x v="4"/>
    <x v="0"/>
    <s v="四番町集会室　洋室"/>
    <x v="1"/>
    <x v="0"/>
    <x v="0"/>
    <x v="0"/>
    <s v="2018年08月15日 (水曜日)"/>
    <x v="9"/>
    <n v="62624"/>
    <n v="5"/>
    <s v="児童・家庭支援センター"/>
    <x v="0"/>
    <x v="1"/>
    <n v="0"/>
    <n v="1300"/>
    <n v="0"/>
    <n v="0"/>
    <n v="0"/>
    <n v="0"/>
    <x v="0"/>
    <x v="0"/>
    <x v="0"/>
    <n v="0"/>
    <x v="0"/>
    <x v="1"/>
  </r>
  <r>
    <x v="4"/>
    <x v="0"/>
    <s v="B１F 洋室D"/>
    <x v="0"/>
    <x v="1"/>
    <x v="1"/>
    <x v="0"/>
    <s v="2018年08月15日 (水曜日)"/>
    <x v="8"/>
    <n v="63085"/>
    <n v="8126"/>
    <s v="手話サークル「わたがし」"/>
    <x v="3"/>
    <x v="0"/>
    <n v="0"/>
    <n v="2000"/>
    <n v="2000"/>
    <n v="2000"/>
    <n v="2000"/>
    <n v="2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14200"/>
    <n v="12900"/>
    <n v="12900"/>
    <n v="12900"/>
    <n v="12900"/>
    <x v="0"/>
    <x v="0"/>
    <x v="0"/>
    <n v="0"/>
    <x v="0"/>
    <x v="2"/>
  </r>
  <r>
    <x v="5"/>
    <x v="0"/>
    <s v="１F 和室B"/>
    <x v="0"/>
    <x v="1"/>
    <x v="1"/>
    <x v="0"/>
    <s v="2018年08月16日 (木曜日)"/>
    <x v="4"/>
    <n v="58369"/>
    <n v="20989"/>
    <s v="花ノ本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B１F 洋室C"/>
    <x v="0"/>
    <x v="0"/>
    <x v="0"/>
    <x v="0"/>
    <s v="2018年08月16日 (木曜日)"/>
    <x v="3"/>
    <n v="58411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B１F 洋室A"/>
    <x v="0"/>
    <x v="1"/>
    <x v="1"/>
    <x v="0"/>
    <s v="2018年08月16日 (木曜日)"/>
    <x v="7"/>
    <n v="58466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B１F 洋室B"/>
    <x v="0"/>
    <x v="1"/>
    <x v="1"/>
    <x v="0"/>
    <s v="2018年08月16日 (木曜日)"/>
    <x v="10"/>
    <n v="58593"/>
    <n v="9516"/>
    <s v="翠風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１F 和室A"/>
    <x v="2"/>
    <x v="1"/>
    <x v="1"/>
    <x v="0"/>
    <s v="2018年08月16日 (木曜日)"/>
    <x v="2"/>
    <n v="59590"/>
    <n v="10809"/>
    <s v="レフア"/>
    <x v="3"/>
    <x v="2"/>
    <n v="10"/>
    <n v="4500"/>
    <n v="2250"/>
    <n v="2250"/>
    <n v="2250"/>
    <n v="2250"/>
    <x v="0"/>
    <x v="0"/>
    <x v="0"/>
    <n v="0"/>
    <x v="0"/>
    <x v="0"/>
  </r>
  <r>
    <x v="5"/>
    <x v="0"/>
    <s v="四番町集会室　洋室"/>
    <x v="1"/>
    <x v="1"/>
    <x v="1"/>
    <x v="0"/>
    <s v="2018年08月16日 (木曜日)"/>
    <x v="9"/>
    <n v="63049"/>
    <n v="10513"/>
    <s v="木村　正明　　区政報告会"/>
    <x v="3"/>
    <x v="1"/>
    <n v="0"/>
    <n v="1900"/>
    <n v="0"/>
    <n v="0"/>
    <n v="0"/>
    <n v="0"/>
    <x v="0"/>
    <x v="0"/>
    <x v="0"/>
    <n v="0"/>
    <x v="0"/>
    <x v="1"/>
  </r>
  <r>
    <x v="5"/>
    <x v="0"/>
    <s v="B１F 洋室D"/>
    <x v="0"/>
    <x v="1"/>
    <x v="1"/>
    <x v="0"/>
    <s v="2018年08月16日 (木曜日)"/>
    <x v="8"/>
    <n v="63086"/>
    <n v="8126"/>
    <s v="手話サークル「わたがし」"/>
    <x v="3"/>
    <x v="0"/>
    <n v="0"/>
    <n v="2000"/>
    <n v="2000"/>
    <n v="2000"/>
    <n v="2000"/>
    <n v="2000"/>
    <x v="0"/>
    <x v="0"/>
    <x v="0"/>
    <n v="0"/>
    <x v="0"/>
    <x v="0"/>
  </r>
  <r>
    <x v="5"/>
    <x v="0"/>
    <s v="B１F 洋室D"/>
    <x v="3"/>
    <x v="0"/>
    <x v="0"/>
    <x v="0"/>
    <s v="2018年08月16日 (木曜日)"/>
    <x v="8"/>
    <n v="63597"/>
    <n v="23173"/>
    <s v="（企）富士製薬工業株式会社"/>
    <x v="0"/>
    <x v="0"/>
    <n v="0"/>
    <n v="1500"/>
    <n v="1500"/>
    <n v="1500"/>
    <n v="1500"/>
    <n v="1500"/>
    <x v="0"/>
    <x v="0"/>
    <x v="0"/>
    <n v="0"/>
    <x v="0"/>
    <x v="0"/>
  </r>
  <r>
    <x v="5"/>
    <x v="0"/>
    <s v="B１F 洋室C"/>
    <x v="3"/>
    <x v="1"/>
    <x v="1"/>
    <x v="0"/>
    <s v="2018年08月16日 (木曜日)"/>
    <x v="3"/>
    <n v="63598"/>
    <n v="23173"/>
    <s v="（企）富士製薬工業株式会社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B１F 洋室A"/>
    <x v="1"/>
    <x v="0"/>
    <x v="0"/>
    <x v="0"/>
    <s v="2018年08月16日 (木曜日)"/>
    <x v="7"/>
    <n v="63604"/>
    <n v="11"/>
    <s v="広報広聴課"/>
    <x v="0"/>
    <x v="1"/>
    <n v="0"/>
    <n v="2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10"/>
    <n v="27100"/>
    <n v="20550"/>
    <n v="20550"/>
    <n v="20550"/>
    <n v="20550"/>
    <x v="0"/>
    <x v="0"/>
    <x v="0"/>
    <n v="0"/>
    <x v="0"/>
    <x v="2"/>
  </r>
  <r>
    <x v="6"/>
    <x v="0"/>
    <s v="１F 和室A"/>
    <x v="1"/>
    <x v="0"/>
    <x v="0"/>
    <x v="0"/>
    <s v="2018年08月17日 (金曜日)"/>
    <x v="2"/>
    <n v="48376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B１F 洋室D"/>
    <x v="2"/>
    <x v="1"/>
    <x v="2"/>
    <x v="0"/>
    <s v="2018年08月17日 (金曜日)"/>
    <x v="8"/>
    <n v="58362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B１F 洋室A"/>
    <x v="2"/>
    <x v="2"/>
    <x v="2"/>
    <x v="0"/>
    <s v="2018年08月17日 (金曜日)"/>
    <x v="7"/>
    <n v="58486"/>
    <n v="10641"/>
    <s v="アネラ　パパ　ケイキ"/>
    <x v="4"/>
    <x v="2"/>
    <n v="0"/>
    <n v="4900"/>
    <n v="2450"/>
    <n v="2450"/>
    <n v="2450"/>
    <n v="2450"/>
    <x v="0"/>
    <x v="0"/>
    <x v="0"/>
    <n v="0"/>
    <x v="0"/>
    <x v="0"/>
  </r>
  <r>
    <x v="6"/>
    <x v="0"/>
    <s v="一番町集会室　洋室A"/>
    <x v="0"/>
    <x v="2"/>
    <x v="2"/>
    <x v="0"/>
    <s v="2018年08月17日 (金曜日)"/>
    <x v="6"/>
    <n v="59039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6"/>
    <x v="0"/>
    <s v="一番町集会室　洋室A"/>
    <x v="0"/>
    <x v="1"/>
    <x v="1"/>
    <x v="0"/>
    <s v="2018年08月17日 (金曜日)"/>
    <x v="6"/>
    <n v="59564"/>
    <n v="23143"/>
    <s v="特定非営利活動法人　ＭＰ研究会"/>
    <x v="3"/>
    <x v="0"/>
    <n v="20"/>
    <n v="1900"/>
    <n v="1900"/>
    <n v="1900"/>
    <n v="1900"/>
    <n v="1900"/>
    <x v="0"/>
    <x v="0"/>
    <x v="0"/>
    <n v="0"/>
    <x v="0"/>
    <x v="0"/>
  </r>
  <r>
    <x v="6"/>
    <x v="0"/>
    <s v="１F 和室B"/>
    <x v="0"/>
    <x v="2"/>
    <x v="2"/>
    <x v="0"/>
    <s v="2018年08月17日 (金曜日)"/>
    <x v="4"/>
    <n v="61556"/>
    <n v="24755"/>
    <s v="らこもヨーガ"/>
    <x v="4"/>
    <x v="0"/>
    <n v="1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50"/>
    <n v="22600"/>
    <n v="14350"/>
    <n v="14350"/>
    <n v="14350"/>
    <n v="14350"/>
    <x v="0"/>
    <x v="0"/>
    <x v="0"/>
    <n v="0"/>
    <x v="0"/>
    <x v="2"/>
  </r>
  <r>
    <x v="7"/>
    <x v="0"/>
    <s v="B１F 洋室A"/>
    <x v="0"/>
    <x v="0"/>
    <x v="2"/>
    <x v="0"/>
    <s v="2018年08月18日 (土曜日)"/>
    <x v="7"/>
    <n v="58316"/>
    <n v="24334"/>
    <s v="リーダーシップを学ぶ会"/>
    <x v="2"/>
    <x v="0"/>
    <n v="0"/>
    <n v="10600"/>
    <n v="10600"/>
    <n v="10600"/>
    <n v="10600"/>
    <n v="10600"/>
    <x v="0"/>
    <x v="0"/>
    <x v="0"/>
    <n v="0"/>
    <x v="0"/>
    <x v="0"/>
  </r>
  <r>
    <x v="7"/>
    <x v="0"/>
    <s v="１F 和室A"/>
    <x v="0"/>
    <x v="1"/>
    <x v="1"/>
    <x v="0"/>
    <s v="2018年08月18日 (土曜日)"/>
    <x v="2"/>
    <n v="58516"/>
    <n v="24604"/>
    <s v="ククラナニ"/>
    <x v="3"/>
    <x v="0"/>
    <n v="0"/>
    <n v="4500"/>
    <n v="4500"/>
    <n v="4500"/>
    <n v="4500"/>
    <n v="4500"/>
    <x v="0"/>
    <x v="0"/>
    <x v="0"/>
    <n v="0"/>
    <x v="0"/>
    <x v="0"/>
  </r>
  <r>
    <x v="7"/>
    <x v="0"/>
    <s v="１F 和室B"/>
    <x v="0"/>
    <x v="1"/>
    <x v="1"/>
    <x v="0"/>
    <s v="2018年08月18日 (土曜日)"/>
    <x v="4"/>
    <n v="58526"/>
    <n v="23198"/>
    <s v="ビーマーライトペン研究会"/>
    <x v="3"/>
    <x v="0"/>
    <n v="0"/>
    <n v="3000"/>
    <n v="3000"/>
    <n v="3000"/>
    <n v="3000"/>
    <n v="3000"/>
    <x v="0"/>
    <x v="0"/>
    <x v="0"/>
    <n v="0"/>
    <x v="0"/>
    <x v="0"/>
  </r>
  <r>
    <x v="7"/>
    <x v="0"/>
    <s v="B１F 洋室B"/>
    <x v="0"/>
    <x v="1"/>
    <x v="1"/>
    <x v="0"/>
    <s v="2018年08月18日 (土曜日)"/>
    <x v="10"/>
    <n v="58529"/>
    <n v="10471"/>
    <s v="チームワンネス"/>
    <x v="3"/>
    <x v="0"/>
    <n v="0"/>
    <n v="3300"/>
    <n v="3300"/>
    <n v="3300"/>
    <n v="3300"/>
    <n v="3300"/>
    <x v="0"/>
    <x v="0"/>
    <x v="0"/>
    <n v="0"/>
    <x v="0"/>
    <x v="0"/>
  </r>
  <r>
    <x v="7"/>
    <x v="0"/>
    <s v="１F 和室B"/>
    <x v="0"/>
    <x v="0"/>
    <x v="0"/>
    <x v="0"/>
    <s v="2018年08月18日 (土曜日)"/>
    <x v="4"/>
    <n v="58555"/>
    <n v="21004"/>
    <s v="インドに学ぶウエルネス研究会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B１F 洋室D"/>
    <x v="2"/>
    <x v="2"/>
    <x v="2"/>
    <x v="0"/>
    <s v="2018年08月18日 (土曜日)"/>
    <x v="8"/>
    <n v="58691"/>
    <n v="1085"/>
    <s v="東京魚商業組合麹町支部"/>
    <x v="4"/>
    <x v="2"/>
    <n v="0"/>
    <n v="3000"/>
    <n v="1500"/>
    <n v="1500"/>
    <n v="1500"/>
    <n v="1500"/>
    <x v="0"/>
    <x v="0"/>
    <x v="0"/>
    <n v="0"/>
    <x v="0"/>
    <x v="0"/>
  </r>
  <r>
    <x v="7"/>
    <x v="0"/>
    <s v="B１F 洋室D"/>
    <x v="2"/>
    <x v="0"/>
    <x v="0"/>
    <x v="0"/>
    <s v="2018年08月18日 (土曜日)"/>
    <x v="8"/>
    <n v="59147"/>
    <n v="23886"/>
    <s v="カーサ一番町管理組合"/>
    <x v="0"/>
    <x v="2"/>
    <n v="0"/>
    <n v="1500"/>
    <n v="750"/>
    <n v="750"/>
    <n v="750"/>
    <n v="750"/>
    <x v="0"/>
    <x v="0"/>
    <x v="0"/>
    <n v="0"/>
    <x v="0"/>
    <x v="0"/>
  </r>
  <r>
    <x v="7"/>
    <x v="0"/>
    <s v="B１F 洋室C"/>
    <x v="2"/>
    <x v="2"/>
    <x v="2"/>
    <x v="0"/>
    <s v="2018年08月18日 (土曜日)"/>
    <x v="3"/>
    <n v="60221"/>
    <n v="3778"/>
    <s v="麹町通り商店会"/>
    <x v="4"/>
    <x v="2"/>
    <n v="0"/>
    <n v="4500"/>
    <n v="2250"/>
    <n v="2250"/>
    <n v="2250"/>
    <n v="2250"/>
    <x v="0"/>
    <x v="0"/>
    <x v="0"/>
    <n v="0"/>
    <x v="0"/>
    <x v="0"/>
  </r>
  <r>
    <x v="7"/>
    <x v="0"/>
    <s v="B１F 洋室B"/>
    <x v="1"/>
    <x v="2"/>
    <x v="2"/>
    <x v="0"/>
    <s v="2018年08月18日 (土曜日)"/>
    <x v="10"/>
    <n v="61516"/>
    <n v="1106"/>
    <s v="麹町三丁目町会青年部"/>
    <x v="4"/>
    <x v="1"/>
    <n v="0"/>
    <n v="4900"/>
    <n v="0"/>
    <n v="0"/>
    <n v="0"/>
    <n v="0"/>
    <x v="0"/>
    <x v="0"/>
    <x v="0"/>
    <n v="0"/>
    <x v="0"/>
    <x v="1"/>
  </r>
  <r>
    <x v="7"/>
    <x v="0"/>
    <s v="B１F 洋室D"/>
    <x v="0"/>
    <x v="1"/>
    <x v="1"/>
    <x v="0"/>
    <s v="2018年08月18日 (土曜日)"/>
    <x v="8"/>
    <n v="63087"/>
    <n v="8126"/>
    <s v="手話サークル「わたがし」"/>
    <x v="3"/>
    <x v="0"/>
    <n v="0"/>
    <n v="2000"/>
    <n v="2000"/>
    <n v="2000"/>
    <n v="2000"/>
    <n v="2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0"/>
    <n v="39500"/>
    <n v="30100"/>
    <n v="30100"/>
    <n v="30100"/>
    <n v="30100"/>
    <x v="0"/>
    <x v="0"/>
    <x v="0"/>
    <n v="0"/>
    <x v="0"/>
    <x v="2"/>
  </r>
  <r>
    <x v="0"/>
    <x v="0"/>
    <s v="B１F 洋室C"/>
    <x v="1"/>
    <x v="1"/>
    <x v="1"/>
    <x v="0"/>
    <s v="2018年08月19日 (日曜日)"/>
    <x v="3"/>
    <n v="48385"/>
    <n v="1094"/>
    <s v="麹町一丁目町会"/>
    <x v="3"/>
    <x v="1"/>
    <n v="0"/>
    <n v="3000"/>
    <n v="0"/>
    <n v="0"/>
    <n v="0"/>
    <n v="0"/>
    <x v="0"/>
    <x v="0"/>
    <x v="0"/>
    <n v="0"/>
    <x v="0"/>
    <x v="1"/>
  </r>
  <r>
    <x v="0"/>
    <x v="0"/>
    <s v="一番町集会室　洋室A"/>
    <x v="1"/>
    <x v="1"/>
    <x v="1"/>
    <x v="0"/>
    <s v="2018年08月19日 (日曜日)"/>
    <x v="6"/>
    <n v="48386"/>
    <n v="1089"/>
    <s v="麹町囃子（麹町三丁目町会）"/>
    <x v="3"/>
    <x v="1"/>
    <n v="0"/>
    <n v="1900"/>
    <n v="0"/>
    <n v="0"/>
    <n v="0"/>
    <n v="0"/>
    <x v="0"/>
    <x v="0"/>
    <x v="0"/>
    <n v="0"/>
    <x v="0"/>
    <x v="1"/>
  </r>
  <r>
    <x v="0"/>
    <x v="0"/>
    <s v="B１F 洋室D"/>
    <x v="0"/>
    <x v="1"/>
    <x v="2"/>
    <x v="0"/>
    <s v="2018年08月19日 (日曜日)"/>
    <x v="8"/>
    <n v="58231"/>
    <n v="20796"/>
    <s v="社会人のための経済学セミナー"/>
    <x v="6"/>
    <x v="0"/>
    <n v="0"/>
    <n v="5000"/>
    <n v="5000"/>
    <n v="5000"/>
    <n v="5000"/>
    <n v="5000"/>
    <x v="0"/>
    <x v="0"/>
    <x v="0"/>
    <n v="0"/>
    <x v="0"/>
    <x v="0"/>
  </r>
  <r>
    <x v="0"/>
    <x v="0"/>
    <s v="B１F 洋室A"/>
    <x v="0"/>
    <x v="0"/>
    <x v="2"/>
    <x v="0"/>
    <s v="2018年08月19日 (日曜日)"/>
    <x v="7"/>
    <n v="58317"/>
    <n v="24334"/>
    <s v="リーダーシップを学ぶ会"/>
    <x v="2"/>
    <x v="0"/>
    <n v="0"/>
    <n v="10600"/>
    <n v="10600"/>
    <n v="10600"/>
    <n v="10600"/>
    <n v="10600"/>
    <x v="0"/>
    <x v="0"/>
    <x v="0"/>
    <n v="0"/>
    <x v="0"/>
    <x v="0"/>
  </r>
  <r>
    <x v="0"/>
    <x v="0"/>
    <s v="B１F 洋室B"/>
    <x v="3"/>
    <x v="0"/>
    <x v="1"/>
    <x v="0"/>
    <s v="2018年08月19日 (日曜日)"/>
    <x v="10"/>
    <n v="60231"/>
    <n v="24724"/>
    <s v="（企）一般社団法人ＴＡＣＭＥＤＡ"/>
    <x v="1"/>
    <x v="0"/>
    <n v="0"/>
    <n v="5700"/>
    <n v="5700"/>
    <n v="5700"/>
    <n v="5700"/>
    <n v="5700"/>
    <x v="0"/>
    <x v="0"/>
    <x v="0"/>
    <n v="0"/>
    <x v="0"/>
    <x v="0"/>
  </r>
  <r>
    <x v="0"/>
    <x v="0"/>
    <s v="１F 和室B"/>
    <x v="0"/>
    <x v="1"/>
    <x v="1"/>
    <x v="0"/>
    <s v="2018年08月19日 (日曜日)"/>
    <x v="4"/>
    <n v="61549"/>
    <n v="24757"/>
    <s v="青嶂会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9200"/>
    <n v="24300"/>
    <n v="24300"/>
    <n v="24300"/>
    <n v="24300"/>
    <x v="0"/>
    <x v="0"/>
    <x v="0"/>
    <n v="0"/>
    <x v="0"/>
    <x v="2"/>
  </r>
  <r>
    <x v="2"/>
    <x v="0"/>
    <s v="１F 和室B"/>
    <x v="1"/>
    <x v="1"/>
    <x v="1"/>
    <x v="0"/>
    <s v="2018年08月20日 (月曜日)"/>
    <x v="4"/>
    <n v="48388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B１F 洋室A・B"/>
    <x v="2"/>
    <x v="2"/>
    <x v="2"/>
    <x v="0"/>
    <s v="2018年08月20日 (月曜日)"/>
    <x v="1"/>
    <n v="58256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１F 和室B"/>
    <x v="0"/>
    <x v="2"/>
    <x v="2"/>
    <x v="0"/>
    <s v="2018年08月20日 (月曜日)"/>
    <x v="4"/>
    <n v="58532"/>
    <n v="24920"/>
    <s v="小百合ピラティス会"/>
    <x v="4"/>
    <x v="0"/>
    <n v="0"/>
    <n v="4500"/>
    <n v="4500"/>
    <n v="4500"/>
    <n v="4500"/>
    <n v="4500"/>
    <x v="0"/>
    <x v="0"/>
    <x v="0"/>
    <n v="0"/>
    <x v="0"/>
    <x v="0"/>
  </r>
  <r>
    <x v="2"/>
    <x v="0"/>
    <s v="１F 和室B"/>
    <x v="2"/>
    <x v="0"/>
    <x v="0"/>
    <x v="0"/>
    <s v="2018年08月20日 (月曜日)"/>
    <x v="4"/>
    <n v="59216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2"/>
    <x v="0"/>
    <s v="B１F 洋室D"/>
    <x v="0"/>
    <x v="1"/>
    <x v="1"/>
    <x v="0"/>
    <s v="2018年08月20日 (月曜日)"/>
    <x v="8"/>
    <n v="63088"/>
    <n v="8126"/>
    <s v="手話サークル「わたがし」"/>
    <x v="3"/>
    <x v="0"/>
    <n v="0"/>
    <n v="2000"/>
    <n v="2000"/>
    <n v="2000"/>
    <n v="2000"/>
    <n v="2000"/>
    <x v="0"/>
    <x v="0"/>
    <x v="0"/>
    <n v="0"/>
    <x v="0"/>
    <x v="0"/>
  </r>
  <r>
    <x v="2"/>
    <x v="0"/>
    <s v="一番町集会室　洋室A"/>
    <x v="3"/>
    <x v="1"/>
    <x v="1"/>
    <x v="0"/>
    <s v="2018年08月20日 (月曜日)"/>
    <x v="6"/>
    <n v="63687"/>
    <n v="23638"/>
    <s v="（企）㈱ファクトリージャパングループ"/>
    <x v="3"/>
    <x v="0"/>
    <n v="6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6"/>
    <n v="23400"/>
    <n v="14400"/>
    <n v="14400"/>
    <n v="14400"/>
    <n v="14400"/>
    <x v="0"/>
    <x v="0"/>
    <x v="0"/>
    <n v="0"/>
    <x v="0"/>
    <x v="2"/>
  </r>
  <r>
    <x v="3"/>
    <x v="0"/>
    <s v="B１F 洋室A・B"/>
    <x v="1"/>
    <x v="0"/>
    <x v="0"/>
    <x v="0"/>
    <s v="2018年08月21日 (火曜日)"/>
    <x v="1"/>
    <n v="48389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A"/>
    <x v="1"/>
    <x v="1"/>
    <x v="1"/>
    <x v="0"/>
    <s v="2018年08月21日 (火曜日)"/>
    <x v="2"/>
    <n v="48390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3"/>
    <x v="0"/>
    <s v="B１F 洋室C"/>
    <x v="1"/>
    <x v="2"/>
    <x v="2"/>
    <x v="0"/>
    <s v="2018年08月21日 (火曜日)"/>
    <x v="3"/>
    <n v="48391"/>
    <n v="1096"/>
    <s v="麹町三丁目町会"/>
    <x v="4"/>
    <x v="1"/>
    <n v="0"/>
    <n v="4500"/>
    <n v="0"/>
    <n v="0"/>
    <n v="0"/>
    <n v="0"/>
    <x v="0"/>
    <x v="0"/>
    <x v="0"/>
    <n v="0"/>
    <x v="0"/>
    <x v="1"/>
  </r>
  <r>
    <x v="3"/>
    <x v="0"/>
    <s v="１F 和室B"/>
    <x v="2"/>
    <x v="1"/>
    <x v="1"/>
    <x v="0"/>
    <s v="2018年08月21日 (火曜日)"/>
    <x v="4"/>
    <n v="58356"/>
    <n v="7211"/>
    <s v="Ｇ・リズミック東子"/>
    <x v="3"/>
    <x v="2"/>
    <n v="0"/>
    <n v="3000"/>
    <n v="1500"/>
    <n v="1500"/>
    <n v="1500"/>
    <n v="1500"/>
    <x v="0"/>
    <x v="0"/>
    <x v="0"/>
    <n v="0"/>
    <x v="0"/>
    <x v="0"/>
  </r>
  <r>
    <x v="3"/>
    <x v="0"/>
    <s v="B１F 洋室C"/>
    <x v="0"/>
    <x v="0"/>
    <x v="0"/>
    <x v="0"/>
    <s v="2018年08月21日 (火曜日)"/>
    <x v="3"/>
    <n v="58412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一番町集会室　洋室B（料理室）"/>
    <x v="0"/>
    <x v="1"/>
    <x v="1"/>
    <x v="0"/>
    <s v="2018年08月21日 (火曜日)"/>
    <x v="0"/>
    <n v="58696"/>
    <n v="22350"/>
    <s v="アウトコンシェルジュ"/>
    <x v="3"/>
    <x v="0"/>
    <n v="0"/>
    <n v="1200"/>
    <n v="1200"/>
    <n v="1200"/>
    <n v="1200"/>
    <n v="1200"/>
    <x v="0"/>
    <x v="0"/>
    <x v="0"/>
    <n v="0"/>
    <x v="0"/>
    <x v="0"/>
  </r>
  <r>
    <x v="3"/>
    <x v="0"/>
    <s v="一番町集会室　洋室B（料理室）"/>
    <x v="0"/>
    <x v="0"/>
    <x v="0"/>
    <x v="0"/>
    <s v="2018年08月21日 (火曜日)"/>
    <x v="0"/>
    <n v="58710"/>
    <n v="22350"/>
    <s v="アウトコンシェルジュ"/>
    <x v="0"/>
    <x v="0"/>
    <n v="0"/>
    <n v="700"/>
    <n v="700"/>
    <n v="700"/>
    <n v="700"/>
    <n v="700"/>
    <x v="0"/>
    <x v="0"/>
    <x v="0"/>
    <n v="0"/>
    <x v="0"/>
    <x v="0"/>
  </r>
  <r>
    <x v="3"/>
    <x v="0"/>
    <s v="１F 和室B"/>
    <x v="3"/>
    <x v="0"/>
    <x v="0"/>
    <x v="0"/>
    <s v="2018年08月21日 (火曜日)"/>
    <x v="4"/>
    <n v="58863"/>
    <n v="10538"/>
    <s v="（企）一般財団法人　ライフ・プランニング・センター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D"/>
    <x v="0"/>
    <x v="1"/>
    <x v="2"/>
    <x v="0"/>
    <s v="2018年08月21日 (火曜日)"/>
    <x v="8"/>
    <n v="60250"/>
    <n v="24931"/>
    <s v="劇団アニマ"/>
    <x v="6"/>
    <x v="0"/>
    <n v="0"/>
    <n v="5000"/>
    <n v="5000"/>
    <n v="5000"/>
    <n v="5000"/>
    <n v="2000"/>
    <x v="0"/>
    <x v="0"/>
    <x v="0"/>
    <n v="3000"/>
    <x v="0"/>
    <x v="0"/>
  </r>
  <r>
    <x v="3"/>
    <x v="0"/>
    <s v="B１F 洋室C"/>
    <x v="0"/>
    <x v="1"/>
    <x v="1"/>
    <x v="0"/>
    <s v="2018年08月21日 (火曜日)"/>
    <x v="3"/>
    <n v="63094"/>
    <n v="8126"/>
    <s v="手話サークル「わたがし」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0"/>
    <n v="31100"/>
    <n v="15800"/>
    <n v="15800"/>
    <n v="15800"/>
    <n v="12800"/>
    <x v="0"/>
    <x v="0"/>
    <x v="0"/>
    <n v="3000"/>
    <x v="0"/>
    <x v="2"/>
  </r>
  <r>
    <x v="4"/>
    <x v="0"/>
    <s v="B１F 洋室C"/>
    <x v="1"/>
    <x v="0"/>
    <x v="0"/>
    <x v="0"/>
    <s v="2018年08月22日 (水曜日)"/>
    <x v="3"/>
    <n v="48392"/>
    <n v="1066"/>
    <s v="墨千会"/>
    <x v="0"/>
    <x v="1"/>
    <n v="0"/>
    <n v="2200"/>
    <n v="0"/>
    <n v="0"/>
    <n v="0"/>
    <n v="0"/>
    <x v="0"/>
    <x v="0"/>
    <x v="0"/>
    <n v="0"/>
    <x v="0"/>
    <x v="1"/>
  </r>
  <r>
    <x v="4"/>
    <x v="0"/>
    <s v="一番町集会室　洋室B（料理室）"/>
    <x v="1"/>
    <x v="0"/>
    <x v="1"/>
    <x v="0"/>
    <s v="2018年08月22日 (水曜日)"/>
    <x v="0"/>
    <n v="48393"/>
    <n v="1011"/>
    <s v="一番町児童館"/>
    <x v="1"/>
    <x v="1"/>
    <n v="0"/>
    <n v="1900"/>
    <n v="0"/>
    <n v="0"/>
    <n v="0"/>
    <n v="0"/>
    <x v="0"/>
    <x v="0"/>
    <x v="0"/>
    <n v="0"/>
    <x v="0"/>
    <x v="1"/>
  </r>
  <r>
    <x v="4"/>
    <x v="0"/>
    <s v="一番町集会室　洋室A"/>
    <x v="1"/>
    <x v="0"/>
    <x v="2"/>
    <x v="0"/>
    <s v="2018年08月22日 (水曜日)"/>
    <x v="6"/>
    <n v="48394"/>
    <n v="1011"/>
    <s v="一番町児童館"/>
    <x v="2"/>
    <x v="1"/>
    <n v="0"/>
    <n v="6200"/>
    <n v="0"/>
    <n v="0"/>
    <n v="0"/>
    <n v="0"/>
    <x v="0"/>
    <x v="0"/>
    <x v="0"/>
    <n v="0"/>
    <x v="0"/>
    <x v="1"/>
  </r>
  <r>
    <x v="4"/>
    <x v="0"/>
    <s v="B１F 洋室C"/>
    <x v="0"/>
    <x v="1"/>
    <x v="1"/>
    <x v="0"/>
    <s v="2018年08月22日 (水曜日)"/>
    <x v="3"/>
    <n v="59148"/>
    <n v="24407"/>
    <s v="キューピット倶楽部"/>
    <x v="3"/>
    <x v="0"/>
    <n v="20"/>
    <n v="3000"/>
    <n v="3000"/>
    <n v="3000"/>
    <n v="3000"/>
    <n v="3000"/>
    <x v="0"/>
    <x v="0"/>
    <x v="0"/>
    <n v="0"/>
    <x v="0"/>
    <x v="0"/>
  </r>
  <r>
    <x v="4"/>
    <x v="0"/>
    <s v="四番町集会室　洋室"/>
    <x v="2"/>
    <x v="2"/>
    <x v="2"/>
    <x v="0"/>
    <s v="2018年08月22日 (水曜日)"/>
    <x v="9"/>
    <n v="61291"/>
    <n v="1252"/>
    <s v="エクレール一番町管理組合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B１F 洋室D"/>
    <x v="2"/>
    <x v="1"/>
    <x v="1"/>
    <x v="0"/>
    <s v="2018年08月22日 (水曜日)"/>
    <x v="8"/>
    <n v="61588"/>
    <n v="7612"/>
    <s v="ホーマット麹町管理組合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B１F 洋室D"/>
    <x v="1"/>
    <x v="2"/>
    <x v="2"/>
    <x v="0"/>
    <s v="2018年08月22日 (水曜日)"/>
    <x v="8"/>
    <n v="63006"/>
    <n v="1093"/>
    <s v="麹町二丁目町会"/>
    <x v="4"/>
    <x v="1"/>
    <n v="0"/>
    <n v="3000"/>
    <n v="0"/>
    <n v="0"/>
    <n v="0"/>
    <n v="0"/>
    <x v="0"/>
    <x v="0"/>
    <x v="0"/>
    <n v="0"/>
    <x v="0"/>
    <x v="1"/>
  </r>
  <r>
    <x v="4"/>
    <x v="0"/>
    <s v="B１F 洋室A"/>
    <x v="2"/>
    <x v="1"/>
    <x v="1"/>
    <x v="0"/>
    <s v="2018年08月22日 (水曜日)"/>
    <x v="7"/>
    <n v="63118"/>
    <n v="0"/>
    <s v="藤和半蔵門コープ管理組合"/>
    <x v="3"/>
    <x v="18"/>
    <n v="0"/>
    <n v="3300"/>
    <n v="1650"/>
    <n v="1650"/>
    <n v="1650"/>
    <n v="1650"/>
    <x v="0"/>
    <x v="0"/>
    <x v="0"/>
    <n v="0"/>
    <x v="0"/>
    <x v="0"/>
  </r>
  <r>
    <x v="4"/>
    <x v="0"/>
    <s v="B１F 洋室C"/>
    <x v="2"/>
    <x v="2"/>
    <x v="2"/>
    <x v="0"/>
    <s v="2018年08月22日 (水曜日)"/>
    <x v="3"/>
    <n v="63813"/>
    <n v="23545"/>
    <s v="ＦＣ　ＰＥＴＩＴ　ＰＯＮＴ"/>
    <x v="4"/>
    <x v="2"/>
    <n v="0"/>
    <n v="4500"/>
    <n v="2250"/>
    <n v="2250"/>
    <n v="2250"/>
    <n v="2250"/>
    <x v="0"/>
    <x v="0"/>
    <x v="0"/>
    <n v="0"/>
    <x v="0"/>
    <x v="0"/>
  </r>
  <r>
    <x v="4"/>
    <x v="0"/>
    <s v="B１F 洋室B"/>
    <x v="3"/>
    <x v="1"/>
    <x v="1"/>
    <x v="0"/>
    <s v="2018年08月22日 (水曜日)"/>
    <x v="10"/>
    <n v="63891"/>
    <n v="9466"/>
    <s v="（企）（株）経営開発協会シミュレーション研究所"/>
    <x v="3"/>
    <x v="0"/>
    <n v="0"/>
    <n v="3300"/>
    <n v="3300"/>
    <n v="3300"/>
    <n v="3300"/>
    <n v="3300"/>
    <x v="0"/>
    <x v="0"/>
    <x v="0"/>
    <n v="0"/>
    <x v="0"/>
    <x v="0"/>
  </r>
  <r>
    <x v="4"/>
    <x v="0"/>
    <s v="１F 和室A"/>
    <x v="1"/>
    <x v="1"/>
    <x v="1"/>
    <x v="0"/>
    <s v="2018年08月22日 (水曜日)"/>
    <x v="2"/>
    <n v="64405"/>
    <n v="20047"/>
    <s v="アフタースクールこうじ町"/>
    <x v="3"/>
    <x v="1"/>
    <n v="0"/>
    <n v="4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0"/>
    <n v="20"/>
    <n v="36900"/>
    <n v="12700"/>
    <n v="12700"/>
    <n v="12700"/>
    <n v="12700"/>
    <x v="0"/>
    <x v="0"/>
    <x v="0"/>
    <n v="0"/>
    <x v="0"/>
    <x v="2"/>
  </r>
  <r>
    <x v="5"/>
    <x v="0"/>
    <s v="一番町集会室　洋室A"/>
    <x v="1"/>
    <x v="0"/>
    <x v="2"/>
    <x v="0"/>
    <s v="2018年08月23日 (木曜日)"/>
    <x v="6"/>
    <n v="48395"/>
    <n v="1011"/>
    <s v="一番町児童館"/>
    <x v="2"/>
    <x v="1"/>
    <n v="0"/>
    <n v="6200"/>
    <n v="0"/>
    <n v="0"/>
    <n v="0"/>
    <n v="0"/>
    <x v="0"/>
    <x v="0"/>
    <x v="0"/>
    <n v="0"/>
    <x v="0"/>
    <x v="1"/>
  </r>
  <r>
    <x v="5"/>
    <x v="0"/>
    <s v="B１F 洋室C"/>
    <x v="0"/>
    <x v="1"/>
    <x v="2"/>
    <x v="0"/>
    <s v="2018年08月23日 (木曜日)"/>
    <x v="3"/>
    <n v="58322"/>
    <n v="10906"/>
    <s v="ＮＰＯ　日本ビデオコミュニケーション協会"/>
    <x v="6"/>
    <x v="0"/>
    <n v="0"/>
    <n v="7500"/>
    <n v="7500"/>
    <n v="7500"/>
    <n v="7500"/>
    <n v="7500"/>
    <x v="0"/>
    <x v="0"/>
    <x v="0"/>
    <n v="0"/>
    <x v="0"/>
    <x v="0"/>
  </r>
  <r>
    <x v="5"/>
    <x v="0"/>
    <s v="B１F 洋室C"/>
    <x v="0"/>
    <x v="0"/>
    <x v="0"/>
    <x v="0"/>
    <s v="2018年08月23日 (木曜日)"/>
    <x v="3"/>
    <n v="58413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B１F 洋室D"/>
    <x v="0"/>
    <x v="1"/>
    <x v="1"/>
    <x v="0"/>
    <s v="2018年08月23日 (木曜日)"/>
    <x v="8"/>
    <n v="58468"/>
    <n v="8707"/>
    <s v="伝統太極拳会"/>
    <x v="3"/>
    <x v="0"/>
    <n v="0"/>
    <n v="2000"/>
    <n v="2000"/>
    <n v="2000"/>
    <n v="2000"/>
    <n v="2000"/>
    <x v="0"/>
    <x v="0"/>
    <x v="0"/>
    <n v="0"/>
    <x v="0"/>
    <x v="0"/>
  </r>
  <r>
    <x v="5"/>
    <x v="0"/>
    <s v="B１F 洋室A・B"/>
    <x v="2"/>
    <x v="0"/>
    <x v="0"/>
    <x v="0"/>
    <s v="2018年08月23日 (木曜日)"/>
    <x v="1"/>
    <n v="61007"/>
    <n v="24769"/>
    <s v="千代田ダンスアカデミー"/>
    <x v="0"/>
    <x v="2"/>
    <n v="20"/>
    <n v="4800"/>
    <n v="2400"/>
    <n v="2400"/>
    <n v="2400"/>
    <n v="2400"/>
    <x v="0"/>
    <x v="0"/>
    <x v="0"/>
    <n v="0"/>
    <x v="0"/>
    <x v="0"/>
  </r>
  <r>
    <x v="5"/>
    <x v="0"/>
    <s v="四番町集会室　洋室"/>
    <x v="2"/>
    <x v="2"/>
    <x v="2"/>
    <x v="0"/>
    <s v="2018年08月23日 (木曜日)"/>
    <x v="9"/>
    <n v="61809"/>
    <n v="21476"/>
    <s v="ライオンズマンション一番町第２管理組合"/>
    <x v="4"/>
    <x v="2"/>
    <n v="15"/>
    <n v="3000"/>
    <n v="1500"/>
    <n v="1500"/>
    <n v="1500"/>
    <n v="1500"/>
    <x v="0"/>
    <x v="0"/>
    <x v="0"/>
    <n v="0"/>
    <x v="0"/>
    <x v="0"/>
  </r>
  <r>
    <x v="5"/>
    <x v="0"/>
    <s v="B１F 洋室D"/>
    <x v="1"/>
    <x v="0"/>
    <x v="0"/>
    <x v="0"/>
    <s v="2018年08月23日 (木曜日)"/>
    <x v="8"/>
    <n v="63271"/>
    <n v="16"/>
    <s v="高齢介護課"/>
    <x v="0"/>
    <x v="1"/>
    <n v="0"/>
    <n v="1500"/>
    <n v="0"/>
    <n v="0"/>
    <n v="0"/>
    <n v="0"/>
    <x v="0"/>
    <x v="0"/>
    <x v="0"/>
    <n v="0"/>
    <x v="0"/>
    <x v="1"/>
  </r>
  <r>
    <x v="5"/>
    <x v="0"/>
    <s v="B１F 洋室D"/>
    <x v="0"/>
    <x v="2"/>
    <x v="2"/>
    <x v="0"/>
    <s v="2018年08月23日 (木曜日)"/>
    <x v="8"/>
    <n v="63465"/>
    <n v="23232"/>
    <s v="ニコニコボイス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四番町集会室　洋室"/>
    <x v="3"/>
    <x v="0"/>
    <x v="1"/>
    <x v="0"/>
    <s v="2018年08月23日 (木曜日)"/>
    <x v="9"/>
    <n v="63698"/>
    <n v="23095"/>
    <s v="（企）日本学校農業クラブ連盟"/>
    <x v="1"/>
    <x v="0"/>
    <n v="0"/>
    <n v="3200"/>
    <n v="3200"/>
    <n v="3200"/>
    <n v="3200"/>
    <n v="3200"/>
    <x v="0"/>
    <x v="0"/>
    <x v="0"/>
    <n v="0"/>
    <x v="0"/>
    <x v="0"/>
  </r>
  <r>
    <x v="5"/>
    <x v="0"/>
    <s v="１F 和室A"/>
    <x v="0"/>
    <x v="1"/>
    <x v="1"/>
    <x v="0"/>
    <s v="2018年08月23日 (木曜日)"/>
    <x v="2"/>
    <n v="63751"/>
    <n v="5515"/>
    <s v="賀宝会"/>
    <x v="3"/>
    <x v="0"/>
    <n v="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35"/>
    <n v="37900"/>
    <n v="26300"/>
    <n v="26300"/>
    <n v="26300"/>
    <n v="26300"/>
    <x v="0"/>
    <x v="0"/>
    <x v="0"/>
    <n v="0"/>
    <x v="0"/>
    <x v="2"/>
  </r>
  <r>
    <x v="6"/>
    <x v="0"/>
    <s v="１F 和室A"/>
    <x v="1"/>
    <x v="0"/>
    <x v="0"/>
    <x v="0"/>
    <s v="2018年08月24日 (金曜日)"/>
    <x v="2"/>
    <n v="48397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一番町集会室　洋室A"/>
    <x v="1"/>
    <x v="0"/>
    <x v="1"/>
    <x v="0"/>
    <s v="2018年08月24日 (金曜日)"/>
    <x v="6"/>
    <n v="48398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08月24日 (金曜日)"/>
    <x v="0"/>
    <n v="48399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8年08月24日 (金曜日)"/>
    <x v="3"/>
    <n v="48401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１F 和室A"/>
    <x v="1"/>
    <x v="2"/>
    <x v="2"/>
    <x v="0"/>
    <s v="2018年08月24日 (金曜日)"/>
    <x v="2"/>
    <n v="48402"/>
    <n v="0"/>
    <s v="麹町納涼こども会"/>
    <x v="4"/>
    <x v="6"/>
    <n v="0"/>
    <n v="6700"/>
    <n v="0"/>
    <n v="0"/>
    <n v="0"/>
    <n v="0"/>
    <x v="0"/>
    <x v="0"/>
    <x v="0"/>
    <n v="0"/>
    <x v="0"/>
    <x v="1"/>
  </r>
  <r>
    <x v="6"/>
    <x v="0"/>
    <s v="１F 和室B"/>
    <x v="1"/>
    <x v="2"/>
    <x v="2"/>
    <x v="0"/>
    <s v="2018年08月24日 (金曜日)"/>
    <x v="4"/>
    <n v="48403"/>
    <n v="0"/>
    <s v="麹町納涼こども会"/>
    <x v="4"/>
    <x v="6"/>
    <n v="0"/>
    <n v="4500"/>
    <n v="0"/>
    <n v="0"/>
    <n v="0"/>
    <n v="0"/>
    <x v="0"/>
    <x v="0"/>
    <x v="0"/>
    <n v="0"/>
    <x v="0"/>
    <x v="1"/>
  </r>
  <r>
    <x v="6"/>
    <x v="0"/>
    <s v="B１F 洋室A"/>
    <x v="1"/>
    <x v="2"/>
    <x v="2"/>
    <x v="0"/>
    <s v="2018年08月24日 (金曜日)"/>
    <x v="7"/>
    <n v="48404"/>
    <n v="0"/>
    <s v="麹町納涼こども会"/>
    <x v="4"/>
    <x v="6"/>
    <n v="0"/>
    <n v="4900"/>
    <n v="0"/>
    <n v="0"/>
    <n v="0"/>
    <n v="0"/>
    <x v="0"/>
    <x v="0"/>
    <x v="0"/>
    <n v="0"/>
    <x v="0"/>
    <x v="1"/>
  </r>
  <r>
    <x v="6"/>
    <x v="0"/>
    <s v="B１F 洋室B"/>
    <x v="1"/>
    <x v="2"/>
    <x v="2"/>
    <x v="0"/>
    <s v="2018年08月24日 (金曜日)"/>
    <x v="10"/>
    <n v="48405"/>
    <n v="0"/>
    <s v="麹町納涼こども会"/>
    <x v="4"/>
    <x v="6"/>
    <n v="0"/>
    <n v="4900"/>
    <n v="0"/>
    <n v="0"/>
    <n v="0"/>
    <n v="0"/>
    <x v="0"/>
    <x v="0"/>
    <x v="0"/>
    <n v="0"/>
    <x v="0"/>
    <x v="1"/>
  </r>
  <r>
    <x v="6"/>
    <x v="0"/>
    <s v="B１F 洋室C"/>
    <x v="1"/>
    <x v="2"/>
    <x v="2"/>
    <x v="0"/>
    <s v="2018年08月24日 (金曜日)"/>
    <x v="3"/>
    <n v="48406"/>
    <n v="0"/>
    <s v="麹町納涼こども会"/>
    <x v="4"/>
    <x v="6"/>
    <n v="0"/>
    <n v="4500"/>
    <n v="0"/>
    <n v="0"/>
    <n v="0"/>
    <n v="0"/>
    <x v="0"/>
    <x v="0"/>
    <x v="0"/>
    <n v="0"/>
    <x v="0"/>
    <x v="1"/>
  </r>
  <r>
    <x v="6"/>
    <x v="0"/>
    <s v="B１F 洋室D"/>
    <x v="1"/>
    <x v="2"/>
    <x v="2"/>
    <x v="0"/>
    <s v="2018年08月24日 (金曜日)"/>
    <x v="8"/>
    <n v="48407"/>
    <n v="0"/>
    <s v="麹町納涼こども会"/>
    <x v="4"/>
    <x v="6"/>
    <n v="0"/>
    <n v="3000"/>
    <n v="0"/>
    <n v="0"/>
    <n v="0"/>
    <n v="0"/>
    <x v="0"/>
    <x v="0"/>
    <x v="0"/>
    <n v="0"/>
    <x v="0"/>
    <x v="1"/>
  </r>
  <r>
    <x v="6"/>
    <x v="0"/>
    <s v="一番町集会室　洋室A"/>
    <x v="1"/>
    <x v="2"/>
    <x v="2"/>
    <x v="0"/>
    <s v="2018年08月24日 (金曜日)"/>
    <x v="6"/>
    <n v="48408"/>
    <n v="0"/>
    <s v="麹町納涼こども会"/>
    <x v="4"/>
    <x v="6"/>
    <n v="0"/>
    <n v="30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2"/>
    <x v="2"/>
    <x v="0"/>
    <s v="2018年08月24日 (金曜日)"/>
    <x v="0"/>
    <n v="48409"/>
    <n v="0"/>
    <s v="麹町納涼こども会"/>
    <x v="4"/>
    <x v="6"/>
    <n v="0"/>
    <n v="1800"/>
    <n v="0"/>
    <n v="0"/>
    <n v="0"/>
    <n v="0"/>
    <x v="0"/>
    <x v="0"/>
    <x v="0"/>
    <n v="0"/>
    <x v="0"/>
    <x v="1"/>
  </r>
  <r>
    <x v="6"/>
    <x v="0"/>
    <s v="１F 和室B"/>
    <x v="2"/>
    <x v="0"/>
    <x v="0"/>
    <x v="0"/>
    <s v="2018年08月24日 (金曜日)"/>
    <x v="4"/>
    <n v="59217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四番町集会室　洋室"/>
    <x v="0"/>
    <x v="2"/>
    <x v="2"/>
    <x v="0"/>
    <s v="2018年08月24日 (金曜日)"/>
    <x v="9"/>
    <n v="63842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20"/>
    <n v="49900"/>
    <n v="4100"/>
    <n v="4100"/>
    <n v="4100"/>
    <n v="4100"/>
    <x v="0"/>
    <x v="0"/>
    <x v="0"/>
    <n v="0"/>
    <x v="0"/>
    <x v="2"/>
  </r>
  <r>
    <x v="7"/>
    <x v="0"/>
    <s v="１F 和室A"/>
    <x v="1"/>
    <x v="0"/>
    <x v="2"/>
    <x v="0"/>
    <s v="2018年08月25日 (土曜日)"/>
    <x v="2"/>
    <n v="48410"/>
    <n v="0"/>
    <s v="麹町納涼こども会"/>
    <x v="2"/>
    <x v="6"/>
    <n v="0"/>
    <n v="14500"/>
    <n v="0"/>
    <n v="0"/>
    <n v="0"/>
    <n v="0"/>
    <x v="0"/>
    <x v="0"/>
    <x v="0"/>
    <n v="0"/>
    <x v="0"/>
    <x v="1"/>
  </r>
  <r>
    <x v="7"/>
    <x v="0"/>
    <s v="１F 和室B"/>
    <x v="1"/>
    <x v="0"/>
    <x v="2"/>
    <x v="0"/>
    <s v="2018年08月25日 (土曜日)"/>
    <x v="4"/>
    <n v="48411"/>
    <n v="0"/>
    <s v="麹町納涼こども会"/>
    <x v="2"/>
    <x v="6"/>
    <n v="0"/>
    <n v="9700"/>
    <n v="0"/>
    <n v="0"/>
    <n v="0"/>
    <n v="0"/>
    <x v="0"/>
    <x v="0"/>
    <x v="0"/>
    <n v="0"/>
    <x v="0"/>
    <x v="1"/>
  </r>
  <r>
    <x v="7"/>
    <x v="0"/>
    <s v="B１F 洋室A"/>
    <x v="1"/>
    <x v="0"/>
    <x v="2"/>
    <x v="0"/>
    <s v="2018年08月25日 (土曜日)"/>
    <x v="7"/>
    <n v="48412"/>
    <n v="0"/>
    <s v="麹町納涼こども会"/>
    <x v="2"/>
    <x v="6"/>
    <n v="0"/>
    <n v="10600"/>
    <n v="0"/>
    <n v="0"/>
    <n v="0"/>
    <n v="0"/>
    <x v="0"/>
    <x v="0"/>
    <x v="0"/>
    <n v="0"/>
    <x v="0"/>
    <x v="1"/>
  </r>
  <r>
    <x v="7"/>
    <x v="0"/>
    <s v="B１F 洋室B"/>
    <x v="1"/>
    <x v="0"/>
    <x v="2"/>
    <x v="0"/>
    <s v="2018年08月25日 (土曜日)"/>
    <x v="10"/>
    <n v="48413"/>
    <n v="0"/>
    <s v="麹町納涼こども会"/>
    <x v="2"/>
    <x v="6"/>
    <n v="0"/>
    <n v="10600"/>
    <n v="0"/>
    <n v="0"/>
    <n v="0"/>
    <n v="0"/>
    <x v="0"/>
    <x v="0"/>
    <x v="0"/>
    <n v="0"/>
    <x v="0"/>
    <x v="1"/>
  </r>
  <r>
    <x v="7"/>
    <x v="0"/>
    <s v="B１F 洋室C"/>
    <x v="1"/>
    <x v="0"/>
    <x v="2"/>
    <x v="0"/>
    <s v="2018年08月25日 (土曜日)"/>
    <x v="3"/>
    <n v="48414"/>
    <n v="0"/>
    <s v="麹町納涼こども会"/>
    <x v="2"/>
    <x v="6"/>
    <n v="0"/>
    <n v="9700"/>
    <n v="0"/>
    <n v="0"/>
    <n v="0"/>
    <n v="0"/>
    <x v="0"/>
    <x v="0"/>
    <x v="0"/>
    <n v="0"/>
    <x v="0"/>
    <x v="1"/>
  </r>
  <r>
    <x v="7"/>
    <x v="0"/>
    <s v="B１F 洋室D"/>
    <x v="1"/>
    <x v="0"/>
    <x v="2"/>
    <x v="0"/>
    <s v="2018年08月25日 (土曜日)"/>
    <x v="8"/>
    <n v="48415"/>
    <n v="0"/>
    <s v="麹町納涼こども会"/>
    <x v="2"/>
    <x v="6"/>
    <n v="0"/>
    <n v="6500"/>
    <n v="0"/>
    <n v="0"/>
    <n v="0"/>
    <n v="0"/>
    <x v="0"/>
    <x v="0"/>
    <x v="0"/>
    <n v="0"/>
    <x v="0"/>
    <x v="1"/>
  </r>
  <r>
    <x v="7"/>
    <x v="0"/>
    <s v="一番町集会室　洋室A"/>
    <x v="1"/>
    <x v="0"/>
    <x v="2"/>
    <x v="0"/>
    <s v="2018年08月25日 (土曜日)"/>
    <x v="6"/>
    <n v="48416"/>
    <n v="0"/>
    <s v="麹町納涼こども会"/>
    <x v="2"/>
    <x v="6"/>
    <n v="0"/>
    <n v="6200"/>
    <n v="0"/>
    <n v="0"/>
    <n v="0"/>
    <n v="0"/>
    <x v="0"/>
    <x v="0"/>
    <x v="0"/>
    <n v="0"/>
    <x v="0"/>
    <x v="1"/>
  </r>
  <r>
    <x v="7"/>
    <x v="0"/>
    <s v="一番町集会室　洋室B（料理室）"/>
    <x v="1"/>
    <x v="0"/>
    <x v="2"/>
    <x v="0"/>
    <s v="2018年08月25日 (土曜日)"/>
    <x v="0"/>
    <n v="48417"/>
    <n v="0"/>
    <s v="麹町納涼こども会"/>
    <x v="2"/>
    <x v="6"/>
    <n v="0"/>
    <n v="3700"/>
    <n v="0"/>
    <n v="0"/>
    <n v="0"/>
    <n v="0"/>
    <x v="0"/>
    <x v="0"/>
    <x v="0"/>
    <n v="0"/>
    <x v="0"/>
    <x v="1"/>
  </r>
  <r>
    <x v="7"/>
    <x v="0"/>
    <s v="四番町集会室　洋室"/>
    <x v="0"/>
    <x v="0"/>
    <x v="0"/>
    <x v="0"/>
    <s v="2018年08月25日 (土曜日)"/>
    <x v="9"/>
    <n v="58553"/>
    <n v="21004"/>
    <s v="インドに学ぶウエルネス研究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四番町集会室　洋室"/>
    <x v="0"/>
    <x v="1"/>
    <x v="1"/>
    <x v="0"/>
    <s v="2018年08月25日 (土曜日)"/>
    <x v="9"/>
    <n v="64385"/>
    <n v="24931"/>
    <s v="劇団アニマ"/>
    <x v="3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0"/>
    <n v="74700"/>
    <n v="3200"/>
    <n v="3200"/>
    <n v="3200"/>
    <n v="3200"/>
    <x v="0"/>
    <x v="0"/>
    <x v="0"/>
    <n v="0"/>
    <x v="0"/>
    <x v="2"/>
  </r>
  <r>
    <x v="0"/>
    <x v="0"/>
    <s v="B１F 洋室C"/>
    <x v="2"/>
    <x v="0"/>
    <x v="0"/>
    <x v="0"/>
    <s v="2018年08月26日 (日曜日)"/>
    <x v="3"/>
    <n v="58277"/>
    <n v="8493"/>
    <s v="デュオ・スカーラ麹町管理組合"/>
    <x v="0"/>
    <x v="2"/>
    <n v="0"/>
    <n v="2200"/>
    <n v="1100"/>
    <n v="1100"/>
    <n v="1100"/>
    <n v="1100"/>
    <x v="0"/>
    <x v="0"/>
    <x v="0"/>
    <n v="0"/>
    <x v="0"/>
    <x v="0"/>
  </r>
  <r>
    <x v="0"/>
    <x v="0"/>
    <s v="B１F 洋室C"/>
    <x v="2"/>
    <x v="1"/>
    <x v="1"/>
    <x v="0"/>
    <s v="2018年08月26日 (日曜日)"/>
    <x v="3"/>
    <n v="58350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0"/>
    <x v="0"/>
    <s v="１F 和室A"/>
    <x v="0"/>
    <x v="0"/>
    <x v="2"/>
    <x v="0"/>
    <s v="2018年08月26日 (日曜日)"/>
    <x v="2"/>
    <n v="58375"/>
    <n v="7648"/>
    <s v="書道　練成会"/>
    <x v="2"/>
    <x v="0"/>
    <n v="0"/>
    <n v="14500"/>
    <n v="14500"/>
    <n v="14500"/>
    <n v="14500"/>
    <n v="14500"/>
    <x v="0"/>
    <x v="0"/>
    <x v="0"/>
    <n v="0"/>
    <x v="0"/>
    <x v="0"/>
  </r>
  <r>
    <x v="0"/>
    <x v="0"/>
    <s v="B１F 洋室A・B"/>
    <x v="0"/>
    <x v="0"/>
    <x v="1"/>
    <x v="0"/>
    <s v="2018年08月26日 (日曜日)"/>
    <x v="1"/>
    <n v="58376"/>
    <n v="7648"/>
    <s v="書道　練成会"/>
    <x v="1"/>
    <x v="0"/>
    <n v="0"/>
    <n v="11400"/>
    <n v="11400"/>
    <n v="11400"/>
    <n v="11400"/>
    <n v="11400"/>
    <x v="0"/>
    <x v="0"/>
    <x v="0"/>
    <n v="0"/>
    <x v="0"/>
    <x v="0"/>
  </r>
  <r>
    <x v="0"/>
    <x v="0"/>
    <s v="１F 和室B"/>
    <x v="0"/>
    <x v="0"/>
    <x v="2"/>
    <x v="0"/>
    <s v="2018年08月26日 (日曜日)"/>
    <x v="4"/>
    <n v="58533"/>
    <n v="10471"/>
    <s v="チームワンネス"/>
    <x v="2"/>
    <x v="0"/>
    <n v="0"/>
    <n v="9700"/>
    <n v="9700"/>
    <n v="9700"/>
    <n v="9700"/>
    <n v="9700"/>
    <x v="0"/>
    <x v="0"/>
    <x v="0"/>
    <n v="0"/>
    <x v="0"/>
    <x v="0"/>
  </r>
  <r>
    <x v="0"/>
    <x v="0"/>
    <s v="B１F 洋室D"/>
    <x v="0"/>
    <x v="0"/>
    <x v="1"/>
    <x v="0"/>
    <s v="2018年08月26日 (日曜日)"/>
    <x v="8"/>
    <n v="58876"/>
    <n v="24767"/>
    <s v="ＮＰＯ　ドットジェイピー"/>
    <x v="1"/>
    <x v="0"/>
    <n v="15"/>
    <n v="3500"/>
    <n v="3500"/>
    <n v="3500"/>
    <n v="3500"/>
    <n v="3500"/>
    <x v="0"/>
    <x v="0"/>
    <x v="0"/>
    <n v="0"/>
    <x v="0"/>
    <x v="0"/>
  </r>
  <r>
    <x v="0"/>
    <x v="0"/>
    <s v="一番町集会室　洋室A"/>
    <x v="0"/>
    <x v="1"/>
    <x v="1"/>
    <x v="0"/>
    <s v="2018年08月26日 (日曜日)"/>
    <x v="6"/>
    <n v="59158"/>
    <n v="21664"/>
    <s v="沖縄芸能研究会"/>
    <x v="3"/>
    <x v="0"/>
    <n v="20"/>
    <n v="1900"/>
    <n v="1900"/>
    <n v="1900"/>
    <n v="1900"/>
    <n v="1900"/>
    <x v="0"/>
    <x v="0"/>
    <x v="0"/>
    <n v="0"/>
    <x v="0"/>
    <x v="0"/>
  </r>
  <r>
    <x v="0"/>
    <x v="0"/>
    <s v="一番町集会室　洋室A"/>
    <x v="0"/>
    <x v="0"/>
    <x v="0"/>
    <x v="0"/>
    <s v="2018年08月26日 (日曜日)"/>
    <x v="6"/>
    <n v="59523"/>
    <n v="21664"/>
    <s v="沖縄芸能研究会"/>
    <x v="0"/>
    <x v="0"/>
    <n v="15"/>
    <n v="1300"/>
    <n v="1300"/>
    <n v="1300"/>
    <n v="1300"/>
    <n v="1300"/>
    <x v="0"/>
    <x v="0"/>
    <x v="0"/>
    <n v="0"/>
    <x v="0"/>
    <x v="0"/>
  </r>
  <r>
    <x v="0"/>
    <x v="0"/>
    <s v="一番町集会室　洋室B（料理室）"/>
    <x v="0"/>
    <x v="1"/>
    <x v="1"/>
    <x v="0"/>
    <s v="2018年08月26日 (日曜日)"/>
    <x v="0"/>
    <n v="59587"/>
    <n v="23418"/>
    <s v="ＦＥＣ（食品加工研究会）"/>
    <x v="3"/>
    <x v="0"/>
    <n v="0"/>
    <n v="1200"/>
    <n v="1200"/>
    <n v="1200"/>
    <n v="1200"/>
    <n v="1200"/>
    <x v="0"/>
    <x v="0"/>
    <x v="0"/>
    <n v="0"/>
    <x v="0"/>
    <x v="0"/>
  </r>
  <r>
    <x v="0"/>
    <x v="0"/>
    <s v="四番町集会室　洋室"/>
    <x v="0"/>
    <x v="0"/>
    <x v="0"/>
    <x v="0"/>
    <s v="2018年08月26日 (日曜日)"/>
    <x v="9"/>
    <n v="61555"/>
    <n v="24755"/>
    <s v="らこもヨーガ"/>
    <x v="0"/>
    <x v="0"/>
    <n v="7"/>
    <n v="1300"/>
    <n v="1300"/>
    <n v="1300"/>
    <n v="1300"/>
    <n v="1300"/>
    <x v="0"/>
    <x v="0"/>
    <x v="0"/>
    <n v="0"/>
    <x v="0"/>
    <x v="0"/>
  </r>
  <r>
    <x v="0"/>
    <x v="0"/>
    <s v="B１F 洋室C"/>
    <x v="0"/>
    <x v="2"/>
    <x v="2"/>
    <x v="0"/>
    <s v="2018年08月26日 (日曜日)"/>
    <x v="3"/>
    <n v="63596"/>
    <n v="7179"/>
    <s v="トランスミッション・メディテーション"/>
    <x v="4"/>
    <x v="0"/>
    <n v="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57"/>
    <n v="54500"/>
    <n v="51900"/>
    <n v="51900"/>
    <n v="51900"/>
    <n v="51900"/>
    <x v="0"/>
    <x v="0"/>
    <x v="0"/>
    <n v="0"/>
    <x v="0"/>
    <x v="2"/>
  </r>
  <r>
    <x v="2"/>
    <x v="0"/>
    <s v="１F 和室B"/>
    <x v="1"/>
    <x v="1"/>
    <x v="1"/>
    <x v="0"/>
    <s v="2018年08月27日 (月曜日)"/>
    <x v="4"/>
    <n v="48418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B１F 洋室A・B"/>
    <x v="2"/>
    <x v="2"/>
    <x v="2"/>
    <x v="0"/>
    <s v="2018年08月27日 (月曜日)"/>
    <x v="1"/>
    <n v="58257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１F 和室A"/>
    <x v="2"/>
    <x v="0"/>
    <x v="1"/>
    <x v="0"/>
    <s v="2018年08月27日 (月曜日)"/>
    <x v="2"/>
    <n v="58328"/>
    <n v="4927"/>
    <s v="觀風會"/>
    <x v="1"/>
    <x v="2"/>
    <n v="0"/>
    <n v="7800"/>
    <n v="3900"/>
    <n v="3900"/>
    <n v="3900"/>
    <n v="3900"/>
    <x v="0"/>
    <x v="0"/>
    <x v="0"/>
    <n v="0"/>
    <x v="0"/>
    <x v="0"/>
  </r>
  <r>
    <x v="2"/>
    <x v="0"/>
    <s v="１F 和室B"/>
    <x v="2"/>
    <x v="0"/>
    <x v="0"/>
    <x v="0"/>
    <s v="2018年08月27日 (月曜日)"/>
    <x v="4"/>
    <n v="59218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2"/>
    <x v="0"/>
    <s v="B１F 洋室C"/>
    <x v="1"/>
    <x v="1"/>
    <x v="1"/>
    <x v="0"/>
    <s v="2018年08月27日 (月曜日)"/>
    <x v="3"/>
    <n v="60245"/>
    <n v="1036"/>
    <s v="麹町地区環境整備協議会"/>
    <x v="3"/>
    <x v="1"/>
    <n v="0"/>
    <n v="3000"/>
    <n v="0"/>
    <n v="0"/>
    <n v="0"/>
    <n v="0"/>
    <x v="0"/>
    <x v="0"/>
    <x v="0"/>
    <n v="0"/>
    <x v="0"/>
    <x v="1"/>
  </r>
  <r>
    <x v="2"/>
    <x v="0"/>
    <s v="B１F 洋室A・B"/>
    <x v="2"/>
    <x v="0"/>
    <x v="0"/>
    <x v="0"/>
    <s v="2018年08月27日 (月曜日)"/>
    <x v="1"/>
    <n v="61010"/>
    <n v="24769"/>
    <s v="千代田ダンスアカデミー"/>
    <x v="0"/>
    <x v="2"/>
    <n v="20"/>
    <n v="4800"/>
    <n v="2400"/>
    <n v="2400"/>
    <n v="2400"/>
    <n v="2400"/>
    <x v="0"/>
    <x v="0"/>
    <x v="0"/>
    <n v="0"/>
    <x v="0"/>
    <x v="0"/>
  </r>
  <r>
    <x v="2"/>
    <x v="0"/>
    <s v="B１F 洋室B"/>
    <x v="2"/>
    <x v="1"/>
    <x v="1"/>
    <x v="0"/>
    <s v="2018年08月27日 (月曜日)"/>
    <x v="10"/>
    <n v="61337"/>
    <n v="5597"/>
    <s v="山京半蔵門パレス管理組合"/>
    <x v="3"/>
    <x v="2"/>
    <n v="0"/>
    <n v="3300"/>
    <n v="1650"/>
    <n v="1650"/>
    <n v="1650"/>
    <n v="1650"/>
    <x v="0"/>
    <x v="0"/>
    <x v="0"/>
    <n v="0"/>
    <x v="0"/>
    <x v="0"/>
  </r>
  <r>
    <x v="2"/>
    <x v="0"/>
    <s v="B１F 洋室D"/>
    <x v="2"/>
    <x v="2"/>
    <x v="2"/>
    <x v="0"/>
    <s v="2018年08月27日 (月曜日)"/>
    <x v="8"/>
    <n v="61664"/>
    <n v="21420"/>
    <s v="メゾン平河町管理組合"/>
    <x v="4"/>
    <x v="2"/>
    <n v="0"/>
    <n v="3000"/>
    <n v="1500"/>
    <n v="1500"/>
    <n v="1500"/>
    <n v="1500"/>
    <x v="0"/>
    <x v="0"/>
    <x v="0"/>
    <n v="0"/>
    <x v="0"/>
    <x v="0"/>
  </r>
  <r>
    <x v="2"/>
    <x v="0"/>
    <s v="B１F 洋室D"/>
    <x v="3"/>
    <x v="0"/>
    <x v="0"/>
    <x v="0"/>
    <s v="2018年08月27日 (月曜日)"/>
    <x v="8"/>
    <n v="65395"/>
    <n v="23638"/>
    <s v="（企）㈱ファクトリージャパングループ"/>
    <x v="0"/>
    <x v="0"/>
    <n v="0"/>
    <n v="1500"/>
    <n v="1500"/>
    <n v="1500"/>
    <n v="1500"/>
    <n v="1500"/>
    <x v="0"/>
    <x v="0"/>
    <x v="0"/>
    <n v="0"/>
    <x v="0"/>
    <x v="0"/>
  </r>
  <r>
    <x v="2"/>
    <x v="0"/>
    <s v="B１F 洋室C"/>
    <x v="1"/>
    <x v="2"/>
    <x v="2"/>
    <x v="0"/>
    <s v="2018年08月27日 (月曜日)"/>
    <x v="3"/>
    <n v="65625"/>
    <n v="2478"/>
    <s v="ボーイスカウト東京千代田第６団"/>
    <x v="4"/>
    <x v="1"/>
    <n v="0"/>
    <n v="4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20"/>
    <n v="42900"/>
    <n v="16950"/>
    <n v="16950"/>
    <n v="16950"/>
    <n v="16950"/>
    <x v="0"/>
    <x v="0"/>
    <x v="0"/>
    <n v="0"/>
    <x v="0"/>
    <x v="2"/>
  </r>
  <r>
    <x v="3"/>
    <x v="0"/>
    <s v="B１F 洋室A・B"/>
    <x v="1"/>
    <x v="0"/>
    <x v="0"/>
    <x v="0"/>
    <s v="2018年08月28日 (火曜日)"/>
    <x v="1"/>
    <n v="48419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B"/>
    <x v="1"/>
    <x v="1"/>
    <x v="1"/>
    <x v="0"/>
    <s v="2018年08月28日 (火曜日)"/>
    <x v="4"/>
    <n v="48420"/>
    <n v="2500"/>
    <s v="千代田区民踊連盟麹町支部"/>
    <x v="3"/>
    <x v="1"/>
    <n v="0"/>
    <n v="3000"/>
    <n v="0"/>
    <n v="0"/>
    <n v="0"/>
    <n v="0"/>
    <x v="0"/>
    <x v="0"/>
    <x v="0"/>
    <n v="0"/>
    <x v="0"/>
    <x v="1"/>
  </r>
  <r>
    <x v="3"/>
    <x v="0"/>
    <s v="１F 和室A"/>
    <x v="2"/>
    <x v="1"/>
    <x v="1"/>
    <x v="0"/>
    <s v="2018年08月28日 (火曜日)"/>
    <x v="2"/>
    <n v="58357"/>
    <n v="7211"/>
    <s v="Ｇ・リズミック東子"/>
    <x v="3"/>
    <x v="2"/>
    <n v="0"/>
    <n v="4500"/>
    <n v="2250"/>
    <n v="2250"/>
    <n v="2250"/>
    <n v="2250"/>
    <x v="0"/>
    <x v="0"/>
    <x v="0"/>
    <n v="0"/>
    <x v="0"/>
    <x v="0"/>
  </r>
  <r>
    <x v="3"/>
    <x v="0"/>
    <s v="B１F 洋室C"/>
    <x v="0"/>
    <x v="0"/>
    <x v="0"/>
    <x v="0"/>
    <s v="2018年08月28日 (火曜日)"/>
    <x v="3"/>
    <n v="58414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A"/>
    <x v="0"/>
    <x v="2"/>
    <x v="2"/>
    <x v="0"/>
    <s v="2018年08月28日 (火曜日)"/>
    <x v="2"/>
    <n v="58588"/>
    <n v="5761"/>
    <s v="麹町倶楽部"/>
    <x v="4"/>
    <x v="0"/>
    <n v="0"/>
    <n v="6700"/>
    <n v="6700"/>
    <n v="6700"/>
    <n v="6700"/>
    <n v="6700"/>
    <x v="0"/>
    <x v="0"/>
    <x v="0"/>
    <n v="0"/>
    <x v="0"/>
    <x v="0"/>
  </r>
  <r>
    <x v="3"/>
    <x v="0"/>
    <s v="１F 和室A"/>
    <x v="1"/>
    <x v="0"/>
    <x v="0"/>
    <x v="0"/>
    <s v="2018年08月28日 (火曜日)"/>
    <x v="2"/>
    <n v="59579"/>
    <n v="5"/>
    <s v="児童・家庭支援センター"/>
    <x v="0"/>
    <x v="1"/>
    <n v="0"/>
    <n v="3300"/>
    <n v="0"/>
    <n v="0"/>
    <n v="0"/>
    <n v="0"/>
    <x v="0"/>
    <x v="0"/>
    <x v="0"/>
    <n v="0"/>
    <x v="0"/>
    <x v="1"/>
  </r>
  <r>
    <x v="3"/>
    <x v="0"/>
    <s v="B１F 洋室C"/>
    <x v="2"/>
    <x v="1"/>
    <x v="1"/>
    <x v="0"/>
    <s v="2018年08月28日 (火曜日)"/>
    <x v="3"/>
    <n v="61321"/>
    <n v="6497"/>
    <s v="麹町会"/>
    <x v="3"/>
    <x v="2"/>
    <n v="0"/>
    <n v="3000"/>
    <n v="1500"/>
    <n v="1500"/>
    <n v="1500"/>
    <n v="1500"/>
    <x v="0"/>
    <x v="0"/>
    <x v="0"/>
    <n v="0"/>
    <x v="0"/>
    <x v="0"/>
  </r>
  <r>
    <x v="3"/>
    <x v="0"/>
    <s v="B１F 洋室D"/>
    <x v="3"/>
    <x v="0"/>
    <x v="0"/>
    <x v="0"/>
    <s v="2018年08月28日 (火曜日)"/>
    <x v="8"/>
    <n v="64401"/>
    <n v="24645"/>
    <s v="（企）ＤＡＴＡビジネス㈱"/>
    <x v="0"/>
    <x v="0"/>
    <n v="0"/>
    <n v="1500"/>
    <n v="1500"/>
    <n v="1500"/>
    <n v="1500"/>
    <n v="1500"/>
    <x v="0"/>
    <x v="0"/>
    <x v="0"/>
    <n v="0"/>
    <x v="0"/>
    <x v="0"/>
  </r>
  <r>
    <x v="3"/>
    <x v="0"/>
    <s v="B１F 洋室A・B"/>
    <x v="2"/>
    <x v="1"/>
    <x v="2"/>
    <x v="0"/>
    <s v="2018年08月28日 (火曜日)"/>
    <x v="1"/>
    <n v="65709"/>
    <n v="4795"/>
    <s v="キッズバレエサークル"/>
    <x v="6"/>
    <x v="2"/>
    <n v="0"/>
    <n v="16400"/>
    <n v="8200"/>
    <n v="8200"/>
    <n v="8200"/>
    <n v="5700"/>
    <x v="0"/>
    <x v="0"/>
    <x v="0"/>
    <n v="2500"/>
    <x v="0"/>
    <x v="0"/>
  </r>
  <r>
    <x v="1"/>
    <x v="0"/>
    <m/>
    <x v="0"/>
    <x v="3"/>
    <x v="3"/>
    <x v="1"/>
    <m/>
    <x v="5"/>
    <m/>
    <m/>
    <m/>
    <x v="5"/>
    <x v="7"/>
    <n v="0"/>
    <n v="45400"/>
    <n v="22350"/>
    <n v="22350"/>
    <n v="22350"/>
    <n v="19850"/>
    <x v="0"/>
    <x v="0"/>
    <x v="0"/>
    <n v="2500"/>
    <x v="0"/>
    <x v="2"/>
  </r>
  <r>
    <x v="4"/>
    <x v="0"/>
    <s v="一番町集会室　洋室A"/>
    <x v="1"/>
    <x v="0"/>
    <x v="1"/>
    <x v="0"/>
    <s v="2018年08月29日 (水曜日)"/>
    <x v="6"/>
    <n v="48422"/>
    <n v="1011"/>
    <s v="一番町児童館"/>
    <x v="1"/>
    <x v="1"/>
    <n v="0"/>
    <n v="3200"/>
    <n v="0"/>
    <n v="0"/>
    <n v="0"/>
    <n v="0"/>
    <x v="0"/>
    <x v="0"/>
    <x v="0"/>
    <n v="0"/>
    <x v="0"/>
    <x v="1"/>
  </r>
  <r>
    <x v="4"/>
    <x v="0"/>
    <s v="一番町集会室　洋室B（料理室）"/>
    <x v="1"/>
    <x v="0"/>
    <x v="1"/>
    <x v="0"/>
    <s v="2018年08月29日 (水曜日)"/>
    <x v="0"/>
    <n v="48423"/>
    <n v="1011"/>
    <s v="一番町児童館"/>
    <x v="1"/>
    <x v="1"/>
    <n v="0"/>
    <n v="1900"/>
    <n v="0"/>
    <n v="0"/>
    <n v="0"/>
    <n v="0"/>
    <x v="0"/>
    <x v="0"/>
    <x v="0"/>
    <n v="0"/>
    <x v="0"/>
    <x v="1"/>
  </r>
  <r>
    <x v="4"/>
    <x v="0"/>
    <s v="B１F 洋室A・B"/>
    <x v="1"/>
    <x v="1"/>
    <x v="2"/>
    <x v="0"/>
    <s v="2018年08月29日 (水曜日)"/>
    <x v="1"/>
    <n v="55731"/>
    <n v="16"/>
    <s v="高齢介護課"/>
    <x v="6"/>
    <x v="1"/>
    <n v="0"/>
    <n v="16400"/>
    <n v="0"/>
    <n v="0"/>
    <n v="0"/>
    <n v="0"/>
    <x v="0"/>
    <x v="0"/>
    <x v="0"/>
    <n v="0"/>
    <x v="0"/>
    <x v="1"/>
  </r>
  <r>
    <x v="4"/>
    <x v="0"/>
    <s v="B１F 洋室D"/>
    <x v="2"/>
    <x v="0"/>
    <x v="0"/>
    <x v="0"/>
    <s v="2018年08月29日 (水曜日)"/>
    <x v="8"/>
    <n v="58311"/>
    <n v="1130"/>
    <s v="スケッチの会"/>
    <x v="0"/>
    <x v="2"/>
    <n v="0"/>
    <n v="1500"/>
    <n v="750"/>
    <n v="750"/>
    <n v="750"/>
    <n v="750"/>
    <x v="0"/>
    <x v="0"/>
    <x v="0"/>
    <n v="0"/>
    <x v="0"/>
    <x v="0"/>
  </r>
  <r>
    <x v="4"/>
    <x v="0"/>
    <s v="B１F 洋室D"/>
    <x v="2"/>
    <x v="1"/>
    <x v="1"/>
    <x v="0"/>
    <s v="2018年08月29日 (水曜日)"/>
    <x v="8"/>
    <n v="58320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B１F 洋室C"/>
    <x v="2"/>
    <x v="0"/>
    <x v="0"/>
    <x v="0"/>
    <s v="2018年08月29日 (水曜日)"/>
    <x v="3"/>
    <n v="58351"/>
    <n v="9751"/>
    <s v="九華会書道"/>
    <x v="0"/>
    <x v="2"/>
    <n v="0"/>
    <n v="2200"/>
    <n v="1100"/>
    <n v="1100"/>
    <n v="1100"/>
    <n v="1100"/>
    <x v="0"/>
    <x v="0"/>
    <x v="0"/>
    <n v="0"/>
    <x v="0"/>
    <x v="0"/>
  </r>
  <r>
    <x v="4"/>
    <x v="0"/>
    <s v="B１F 洋室B"/>
    <x v="3"/>
    <x v="0"/>
    <x v="0"/>
    <x v="0"/>
    <s v="2018年08月29日 (水曜日)"/>
    <x v="10"/>
    <n v="58906"/>
    <n v="10341"/>
    <s v="（企）㈱東京計画研究所"/>
    <x v="0"/>
    <x v="0"/>
    <n v="10"/>
    <n v="2400"/>
    <n v="2400"/>
    <n v="2400"/>
    <n v="2400"/>
    <n v="2400"/>
    <x v="0"/>
    <x v="0"/>
    <x v="0"/>
    <n v="0"/>
    <x v="0"/>
    <x v="0"/>
  </r>
  <r>
    <x v="4"/>
    <x v="0"/>
    <s v="１F 和室A"/>
    <x v="2"/>
    <x v="1"/>
    <x v="1"/>
    <x v="0"/>
    <s v="2018年08月29日 (水曜日)"/>
    <x v="2"/>
    <n v="59198"/>
    <n v="10809"/>
    <s v="レフア"/>
    <x v="3"/>
    <x v="2"/>
    <n v="10"/>
    <n v="4500"/>
    <n v="2250"/>
    <n v="2250"/>
    <n v="2250"/>
    <n v="2250"/>
    <x v="0"/>
    <x v="0"/>
    <x v="0"/>
    <n v="0"/>
    <x v="0"/>
    <x v="0"/>
  </r>
  <r>
    <x v="4"/>
    <x v="0"/>
    <s v="１F 和室B"/>
    <x v="1"/>
    <x v="0"/>
    <x v="1"/>
    <x v="0"/>
    <s v="2018年08月29日 (水曜日)"/>
    <x v="4"/>
    <n v="59580"/>
    <n v="5"/>
    <s v="児童・家庭支援センター"/>
    <x v="1"/>
    <x v="1"/>
    <n v="0"/>
    <n v="5200"/>
    <n v="0"/>
    <n v="0"/>
    <n v="0"/>
    <n v="0"/>
    <x v="0"/>
    <x v="0"/>
    <x v="0"/>
    <n v="0"/>
    <x v="0"/>
    <x v="1"/>
  </r>
  <r>
    <x v="4"/>
    <x v="0"/>
    <s v="四番町集会室　洋室"/>
    <x v="3"/>
    <x v="0"/>
    <x v="0"/>
    <x v="0"/>
    <s v="2018年08月29日 (水曜日)"/>
    <x v="9"/>
    <n v="59728"/>
    <n v="11095"/>
    <s v="（企）株式会社アシスト　情報基盤事業部"/>
    <x v="0"/>
    <x v="0"/>
    <n v="0"/>
    <n v="1300"/>
    <n v="1300"/>
    <n v="1300"/>
    <n v="1300"/>
    <n v="1300"/>
    <x v="0"/>
    <x v="0"/>
    <x v="0"/>
    <n v="0"/>
    <x v="0"/>
    <x v="0"/>
  </r>
  <r>
    <x v="4"/>
    <x v="0"/>
    <s v="B１F 洋室C"/>
    <x v="3"/>
    <x v="1"/>
    <x v="1"/>
    <x v="0"/>
    <s v="2018年08月29日 (水曜日)"/>
    <x v="3"/>
    <n v="61038"/>
    <n v="10214"/>
    <s v="（企）首都高速道路（株）東京西局"/>
    <x v="3"/>
    <x v="0"/>
    <n v="18"/>
    <n v="3000"/>
    <n v="3000"/>
    <n v="3000"/>
    <n v="3000"/>
    <n v="3000"/>
    <x v="0"/>
    <x v="0"/>
    <x v="0"/>
    <n v="0"/>
    <x v="0"/>
    <x v="0"/>
  </r>
  <r>
    <x v="4"/>
    <x v="0"/>
    <s v="B１F 洋室C"/>
    <x v="0"/>
    <x v="2"/>
    <x v="2"/>
    <x v="0"/>
    <s v="2018年08月29日 (水曜日)"/>
    <x v="3"/>
    <n v="63148"/>
    <n v="22509"/>
    <s v="沖縄・一坪反戦地主会関東ブロック"/>
    <x v="4"/>
    <x v="0"/>
    <n v="0"/>
    <n v="4500"/>
    <n v="4500"/>
    <n v="4500"/>
    <n v="4500"/>
    <n v="4500"/>
    <x v="0"/>
    <x v="0"/>
    <x v="0"/>
    <n v="0"/>
    <x v="0"/>
    <x v="0"/>
  </r>
  <r>
    <x v="4"/>
    <x v="0"/>
    <s v="B１F 洋室D"/>
    <x v="0"/>
    <x v="2"/>
    <x v="2"/>
    <x v="0"/>
    <s v="2018年08月29日 (水曜日)"/>
    <x v="8"/>
    <n v="63879"/>
    <n v="5787"/>
    <s v="全日本学生文化会議"/>
    <x v="4"/>
    <x v="0"/>
    <n v="2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58"/>
    <n v="51100"/>
    <n v="19300"/>
    <n v="19300"/>
    <n v="19300"/>
    <n v="19300"/>
    <x v="0"/>
    <x v="0"/>
    <x v="0"/>
    <n v="0"/>
    <x v="0"/>
    <x v="2"/>
  </r>
  <r>
    <x v="5"/>
    <x v="0"/>
    <s v="B１F 洋室C"/>
    <x v="0"/>
    <x v="0"/>
    <x v="0"/>
    <x v="0"/>
    <s v="2018年08月30日 (木曜日)"/>
    <x v="3"/>
    <n v="58415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B１F 洋室A"/>
    <x v="0"/>
    <x v="1"/>
    <x v="1"/>
    <x v="0"/>
    <s v="2018年08月30日 (木曜日)"/>
    <x v="7"/>
    <n v="58470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B１F 洋室C"/>
    <x v="3"/>
    <x v="2"/>
    <x v="2"/>
    <x v="0"/>
    <s v="2018年08月30日 (木曜日)"/>
    <x v="3"/>
    <n v="58870"/>
    <n v="23716"/>
    <s v="（企）ナーチャーウィズ株式会社"/>
    <x v="4"/>
    <x v="0"/>
    <n v="0"/>
    <n v="4500"/>
    <n v="4500"/>
    <n v="4500"/>
    <n v="4500"/>
    <n v="0"/>
    <x v="0"/>
    <x v="0"/>
    <x v="0"/>
    <n v="4500"/>
    <x v="0"/>
    <x v="0"/>
  </r>
  <r>
    <x v="5"/>
    <x v="0"/>
    <s v="１F 和室A"/>
    <x v="1"/>
    <x v="0"/>
    <x v="1"/>
    <x v="0"/>
    <s v="2018年08月30日 (木曜日)"/>
    <x v="2"/>
    <n v="59581"/>
    <n v="5"/>
    <s v="児童・家庭支援センター"/>
    <x v="1"/>
    <x v="1"/>
    <n v="0"/>
    <n v="7800"/>
    <n v="0"/>
    <n v="0"/>
    <n v="0"/>
    <n v="0"/>
    <x v="0"/>
    <x v="0"/>
    <x v="0"/>
    <n v="0"/>
    <x v="0"/>
    <x v="1"/>
  </r>
  <r>
    <x v="5"/>
    <x v="0"/>
    <s v="B１F 洋室A・B"/>
    <x v="2"/>
    <x v="0"/>
    <x v="0"/>
    <x v="0"/>
    <s v="2018年08月30日 (木曜日)"/>
    <x v="1"/>
    <n v="61011"/>
    <n v="24769"/>
    <s v="千代田ダンスアカデミー"/>
    <x v="0"/>
    <x v="2"/>
    <n v="20"/>
    <n v="4800"/>
    <n v="2400"/>
    <n v="2400"/>
    <n v="2400"/>
    <n v="2400"/>
    <x v="0"/>
    <x v="0"/>
    <x v="0"/>
    <n v="0"/>
    <x v="0"/>
    <x v="0"/>
  </r>
  <r>
    <x v="5"/>
    <x v="0"/>
    <s v="B１F 洋室D"/>
    <x v="2"/>
    <x v="1"/>
    <x v="1"/>
    <x v="0"/>
    <s v="2018年08月30日 (木曜日)"/>
    <x v="8"/>
    <n v="61267"/>
    <n v="6071"/>
    <s v="ユニパリス一番町管理組合"/>
    <x v="3"/>
    <x v="2"/>
    <n v="0"/>
    <n v="2000"/>
    <n v="1000"/>
    <n v="1000"/>
    <n v="1000"/>
    <n v="1000"/>
    <x v="0"/>
    <x v="0"/>
    <x v="0"/>
    <n v="0"/>
    <x v="0"/>
    <x v="0"/>
  </r>
  <r>
    <x v="5"/>
    <x v="0"/>
    <s v="B１F 洋室C"/>
    <x v="3"/>
    <x v="1"/>
    <x v="1"/>
    <x v="0"/>
    <s v="2018年08月30日 (木曜日)"/>
    <x v="3"/>
    <n v="64425"/>
    <n v="9466"/>
    <s v="（企）（株）経営開発協会シミュレーション研究所"/>
    <x v="3"/>
    <x v="0"/>
    <n v="5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25"/>
    <n v="27600"/>
    <n v="16400"/>
    <n v="16400"/>
    <n v="16400"/>
    <n v="11900"/>
    <x v="0"/>
    <x v="0"/>
    <x v="0"/>
    <n v="4500"/>
    <x v="0"/>
    <x v="2"/>
  </r>
  <r>
    <x v="6"/>
    <x v="0"/>
    <s v="B１F 洋室D"/>
    <x v="2"/>
    <x v="1"/>
    <x v="2"/>
    <x v="0"/>
    <s v="2018年08月31日 (金曜日)"/>
    <x v="8"/>
    <n v="58363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B１F 洋室A"/>
    <x v="2"/>
    <x v="2"/>
    <x v="2"/>
    <x v="0"/>
    <s v="2018年08月31日 (金曜日)"/>
    <x v="7"/>
    <n v="58487"/>
    <n v="10641"/>
    <s v="アネラ　パパ　ケイキ"/>
    <x v="4"/>
    <x v="2"/>
    <n v="0"/>
    <n v="4900"/>
    <n v="2450"/>
    <n v="2450"/>
    <n v="2450"/>
    <n v="2450"/>
    <x v="0"/>
    <x v="0"/>
    <x v="0"/>
    <n v="0"/>
    <x v="0"/>
    <x v="0"/>
  </r>
  <r>
    <x v="6"/>
    <x v="0"/>
    <s v="１F 和室B"/>
    <x v="0"/>
    <x v="1"/>
    <x v="1"/>
    <x v="0"/>
    <s v="2018年08月31日 (金曜日)"/>
    <x v="4"/>
    <n v="59072"/>
    <n v="23198"/>
    <s v="ビーマーライトペン研究会"/>
    <x v="3"/>
    <x v="0"/>
    <n v="8"/>
    <n v="3000"/>
    <n v="3000"/>
    <n v="3000"/>
    <n v="3000"/>
    <n v="3000"/>
    <x v="0"/>
    <x v="0"/>
    <x v="0"/>
    <n v="0"/>
    <x v="0"/>
    <x v="0"/>
  </r>
  <r>
    <x v="6"/>
    <x v="0"/>
    <s v="B１F 洋室B"/>
    <x v="3"/>
    <x v="2"/>
    <x v="2"/>
    <x v="0"/>
    <s v="2018年08月31日 (金曜日)"/>
    <x v="10"/>
    <n v="59109"/>
    <n v="7524"/>
    <s v="（企）　旭日興産株式会社"/>
    <x v="4"/>
    <x v="0"/>
    <n v="37"/>
    <n v="4900"/>
    <n v="4900"/>
    <n v="4900"/>
    <n v="4900"/>
    <n v="4900"/>
    <x v="0"/>
    <x v="0"/>
    <x v="0"/>
    <n v="0"/>
    <x v="0"/>
    <x v="0"/>
  </r>
  <r>
    <x v="6"/>
    <x v="0"/>
    <s v="１F 和室B"/>
    <x v="2"/>
    <x v="0"/>
    <x v="0"/>
    <x v="0"/>
    <s v="2018年08月31日 (金曜日)"/>
    <x v="4"/>
    <n v="59219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１F 和室A"/>
    <x v="1"/>
    <x v="0"/>
    <x v="1"/>
    <x v="0"/>
    <s v="2018年08月31日 (金曜日)"/>
    <x v="2"/>
    <n v="59582"/>
    <n v="5"/>
    <s v="児童・家庭支援センター"/>
    <x v="1"/>
    <x v="1"/>
    <n v="0"/>
    <n v="7800"/>
    <n v="0"/>
    <n v="0"/>
    <n v="0"/>
    <n v="0"/>
    <x v="0"/>
    <x v="0"/>
    <x v="0"/>
    <n v="0"/>
    <x v="0"/>
    <x v="1"/>
  </r>
  <r>
    <x v="6"/>
    <x v="0"/>
    <s v="一番町集会室　洋室A"/>
    <x v="0"/>
    <x v="1"/>
    <x v="2"/>
    <x v="0"/>
    <s v="2018年08月31日 (金曜日)"/>
    <x v="6"/>
    <n v="61577"/>
    <n v="24931"/>
    <s v="劇団アニマ"/>
    <x v="6"/>
    <x v="0"/>
    <n v="0"/>
    <n v="4900"/>
    <n v="4900"/>
    <n v="4900"/>
    <n v="4900"/>
    <n v="4900"/>
    <x v="0"/>
    <x v="0"/>
    <x v="0"/>
    <n v="0"/>
    <x v="0"/>
    <x v="0"/>
  </r>
  <r>
    <x v="6"/>
    <x v="0"/>
    <s v="B１F 洋室D"/>
    <x v="2"/>
    <x v="0"/>
    <x v="0"/>
    <x v="0"/>
    <s v="2018年08月31日 (金曜日)"/>
    <x v="8"/>
    <n v="61936"/>
    <n v="4910"/>
    <s v="つくし会"/>
    <x v="0"/>
    <x v="2"/>
    <n v="0"/>
    <n v="1500"/>
    <n v="750"/>
    <n v="750"/>
    <n v="750"/>
    <n v="750"/>
    <x v="0"/>
    <x v="0"/>
    <x v="0"/>
    <n v="0"/>
    <x v="0"/>
    <x v="0"/>
  </r>
  <r>
    <x v="6"/>
    <x v="0"/>
    <s v="四番町集会室　洋室"/>
    <x v="0"/>
    <x v="2"/>
    <x v="2"/>
    <x v="0"/>
    <s v="2018年08月31日 (金曜日)"/>
    <x v="9"/>
    <n v="63843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6"/>
    <x v="0"/>
    <s v="四番町集会室　洋室"/>
    <x v="0"/>
    <x v="1"/>
    <x v="1"/>
    <x v="0"/>
    <s v="2018年08月31日 (金曜日)"/>
    <x v="9"/>
    <n v="63844"/>
    <n v="23143"/>
    <s v="特定非営利活動法人　ＭＰ研究会"/>
    <x v="3"/>
    <x v="0"/>
    <n v="20"/>
    <n v="1900"/>
    <n v="1900"/>
    <n v="1900"/>
    <n v="1900"/>
    <n v="1900"/>
    <x v="0"/>
    <x v="0"/>
    <x v="0"/>
    <n v="0"/>
    <x v="0"/>
    <x v="0"/>
  </r>
  <r>
    <x v="6"/>
    <x v="0"/>
    <s v="B１F 洋室C"/>
    <x v="1"/>
    <x v="0"/>
    <x v="0"/>
    <x v="0"/>
    <s v="2018年08月31日 (金曜日)"/>
    <x v="3"/>
    <n v="65732"/>
    <n v="5"/>
    <s v="児童・家庭支援センター"/>
    <x v="0"/>
    <x v="1"/>
    <n v="0"/>
    <n v="2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0"/>
    <n v="85"/>
    <n v="41300"/>
    <n v="24500"/>
    <n v="24500"/>
    <n v="24500"/>
    <n v="24500"/>
    <x v="0"/>
    <x v="0"/>
    <x v="0"/>
    <n v="0"/>
    <x v="0"/>
    <x v="2"/>
  </r>
  <r>
    <x v="7"/>
    <x v="0"/>
    <s v="B１F 洋室A"/>
    <x v="1"/>
    <x v="1"/>
    <x v="1"/>
    <x v="0"/>
    <s v="2018年09月01日 (土曜日)"/>
    <x v="7"/>
    <n v="48431"/>
    <n v="1093"/>
    <s v="麹町二丁目町会"/>
    <x v="3"/>
    <x v="1"/>
    <n v="0"/>
    <n v="3300"/>
    <n v="0"/>
    <n v="0"/>
    <n v="0"/>
    <n v="0"/>
    <x v="0"/>
    <x v="0"/>
    <x v="0"/>
    <n v="0"/>
    <x v="0"/>
    <x v="1"/>
  </r>
  <r>
    <x v="7"/>
    <x v="0"/>
    <s v="一番町集会室　洋室A"/>
    <x v="1"/>
    <x v="2"/>
    <x v="2"/>
    <x v="0"/>
    <s v="2018年09月01日 (土曜日)"/>
    <x v="6"/>
    <n v="48432"/>
    <n v="1089"/>
    <s v="麹町囃子（麹町三丁目町会）"/>
    <x v="4"/>
    <x v="1"/>
    <n v="0"/>
    <n v="3000"/>
    <n v="0"/>
    <n v="0"/>
    <n v="0"/>
    <n v="0"/>
    <x v="0"/>
    <x v="0"/>
    <x v="0"/>
    <n v="0"/>
    <x v="0"/>
    <x v="1"/>
  </r>
  <r>
    <x v="7"/>
    <x v="0"/>
    <s v="B１F 洋室C"/>
    <x v="2"/>
    <x v="1"/>
    <x v="1"/>
    <x v="0"/>
    <s v="2018年09月01日 (土曜日)"/>
    <x v="3"/>
    <n v="61907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7"/>
    <x v="0"/>
    <s v="１F 和室B"/>
    <x v="2"/>
    <x v="0"/>
    <x v="1"/>
    <x v="0"/>
    <s v="2018年09月01日 (土曜日)"/>
    <x v="4"/>
    <n v="61996"/>
    <n v="23757"/>
    <s v="キッズ茶道一番町クラブ"/>
    <x v="1"/>
    <x v="2"/>
    <n v="0"/>
    <n v="5200"/>
    <n v="2600"/>
    <n v="2600"/>
    <n v="2600"/>
    <n v="2600"/>
    <x v="0"/>
    <x v="0"/>
    <x v="0"/>
    <n v="0"/>
    <x v="0"/>
    <x v="0"/>
  </r>
  <r>
    <x v="7"/>
    <x v="0"/>
    <s v="B１F 洋室D"/>
    <x v="2"/>
    <x v="0"/>
    <x v="0"/>
    <x v="0"/>
    <s v="2018年09月01日 (土曜日)"/>
    <x v="8"/>
    <n v="62093"/>
    <n v="6533"/>
    <s v="一番町ロイアルハイツ管理組合"/>
    <x v="0"/>
    <x v="2"/>
    <n v="0"/>
    <n v="1500"/>
    <n v="750"/>
    <n v="750"/>
    <n v="750"/>
    <n v="750"/>
    <x v="0"/>
    <x v="0"/>
    <x v="0"/>
    <n v="0"/>
    <x v="0"/>
    <x v="0"/>
  </r>
  <r>
    <x v="7"/>
    <x v="0"/>
    <s v="B１F 洋室D"/>
    <x v="2"/>
    <x v="1"/>
    <x v="1"/>
    <x v="0"/>
    <s v="2018年09月01日 (土曜日)"/>
    <x v="8"/>
    <n v="62119"/>
    <n v="8746"/>
    <s v="メゾン一番町管理組合"/>
    <x v="3"/>
    <x v="2"/>
    <n v="0"/>
    <n v="2000"/>
    <n v="1000"/>
    <n v="1000"/>
    <n v="1000"/>
    <n v="1000"/>
    <x v="0"/>
    <x v="0"/>
    <x v="0"/>
    <n v="0"/>
    <x v="0"/>
    <x v="0"/>
  </r>
  <r>
    <x v="7"/>
    <x v="0"/>
    <s v="四番町集会室　洋室"/>
    <x v="0"/>
    <x v="0"/>
    <x v="0"/>
    <x v="0"/>
    <s v="2018年09月01日 (土曜日)"/>
    <x v="9"/>
    <n v="62346"/>
    <n v="21004"/>
    <s v="インドに学ぶウエルネス研究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四番町集会室　洋室"/>
    <x v="3"/>
    <x v="1"/>
    <x v="2"/>
    <x v="0"/>
    <s v="2018年09月01日 (土曜日)"/>
    <x v="9"/>
    <n v="62939"/>
    <n v="24030"/>
    <s v="（企）メラルーカ・オブ・ジャパン・インク"/>
    <x v="6"/>
    <x v="0"/>
    <n v="0"/>
    <n v="4900"/>
    <n v="4900"/>
    <n v="4900"/>
    <n v="4900"/>
    <n v="4900"/>
    <x v="0"/>
    <x v="0"/>
    <x v="0"/>
    <n v="0"/>
    <x v="0"/>
    <x v="0"/>
  </r>
  <r>
    <x v="7"/>
    <x v="0"/>
    <s v="１F 和室A"/>
    <x v="0"/>
    <x v="1"/>
    <x v="1"/>
    <x v="0"/>
    <s v="2018年09月01日 (土曜日)"/>
    <x v="2"/>
    <n v="63800"/>
    <n v="10419"/>
    <s v="美竹会"/>
    <x v="3"/>
    <x v="0"/>
    <n v="10"/>
    <n v="4500"/>
    <n v="4500"/>
    <n v="4500"/>
    <n v="4500"/>
    <n v="4500"/>
    <x v="0"/>
    <x v="0"/>
    <x v="0"/>
    <n v="0"/>
    <x v="0"/>
    <x v="0"/>
  </r>
  <r>
    <x v="7"/>
    <x v="0"/>
    <s v="B１F 洋室C"/>
    <x v="2"/>
    <x v="2"/>
    <x v="2"/>
    <x v="0"/>
    <s v="2018年09月01日 (土曜日)"/>
    <x v="3"/>
    <n v="64135"/>
    <n v="23545"/>
    <s v="ＦＣ　ＰＥＴＩＴ　ＰＯＮＴ"/>
    <x v="4"/>
    <x v="2"/>
    <n v="0"/>
    <n v="4500"/>
    <n v="2250"/>
    <n v="2250"/>
    <n v="2250"/>
    <n v="2250"/>
    <x v="0"/>
    <x v="0"/>
    <x v="0"/>
    <n v="0"/>
    <x v="0"/>
    <x v="0"/>
  </r>
  <r>
    <x v="7"/>
    <x v="0"/>
    <s v="一番町集会室　洋室A"/>
    <x v="0"/>
    <x v="1"/>
    <x v="1"/>
    <x v="0"/>
    <s v="2018年09月01日 (土曜日)"/>
    <x v="6"/>
    <n v="64378"/>
    <n v="24931"/>
    <s v="劇団アニマ"/>
    <x v="3"/>
    <x v="0"/>
    <n v="0"/>
    <n v="1900"/>
    <n v="1900"/>
    <n v="1900"/>
    <n v="1900"/>
    <n v="1900"/>
    <x v="0"/>
    <x v="0"/>
    <x v="0"/>
    <n v="0"/>
    <x v="0"/>
    <x v="0"/>
  </r>
  <r>
    <x v="7"/>
    <x v="0"/>
    <s v="B１F 洋室D"/>
    <x v="0"/>
    <x v="2"/>
    <x v="2"/>
    <x v="0"/>
    <s v="2018年09月01日 (土曜日)"/>
    <x v="8"/>
    <n v="64379"/>
    <n v="24931"/>
    <s v="劇団アニマ"/>
    <x v="4"/>
    <x v="0"/>
    <n v="0"/>
    <n v="3000"/>
    <n v="3000"/>
    <n v="3000"/>
    <n v="3000"/>
    <n v="3000"/>
    <x v="0"/>
    <x v="0"/>
    <x v="0"/>
    <n v="0"/>
    <x v="0"/>
    <x v="0"/>
  </r>
  <r>
    <x v="7"/>
    <x v="0"/>
    <s v="一番町集会室　洋室B（料理室）"/>
    <x v="3"/>
    <x v="0"/>
    <x v="1"/>
    <x v="0"/>
    <s v="2018年09月01日 (土曜日)"/>
    <x v="0"/>
    <n v="64411"/>
    <n v="24987"/>
    <s v="（企）（株）イエノナカカンパニー"/>
    <x v="1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10"/>
    <n v="40000"/>
    <n v="25600"/>
    <n v="25600"/>
    <n v="25600"/>
    <n v="25600"/>
    <x v="0"/>
    <x v="0"/>
    <x v="0"/>
    <n v="0"/>
    <x v="0"/>
    <x v="2"/>
  </r>
  <r>
    <x v="0"/>
    <x v="0"/>
    <s v="一番町集会室　洋室B（料理室）"/>
    <x v="1"/>
    <x v="1"/>
    <x v="1"/>
    <x v="0"/>
    <s v="2018年09月02日 (日曜日)"/>
    <x v="0"/>
    <n v="48433"/>
    <n v="2501"/>
    <s v="ちよだボランティアセンター"/>
    <x v="3"/>
    <x v="1"/>
    <n v="0"/>
    <n v="1200"/>
    <n v="0"/>
    <n v="0"/>
    <n v="0"/>
    <n v="0"/>
    <x v="0"/>
    <x v="0"/>
    <x v="0"/>
    <n v="0"/>
    <x v="0"/>
    <x v="1"/>
  </r>
  <r>
    <x v="0"/>
    <x v="0"/>
    <s v="一番町集会室　洋室B（料理室）"/>
    <x v="1"/>
    <x v="2"/>
    <x v="2"/>
    <x v="0"/>
    <s v="2018年09月02日 (日曜日)"/>
    <x v="0"/>
    <n v="48434"/>
    <n v="2501"/>
    <s v="ちよだボランティアセンター"/>
    <x v="4"/>
    <x v="1"/>
    <n v="0"/>
    <n v="1800"/>
    <n v="0"/>
    <n v="0"/>
    <n v="0"/>
    <n v="0"/>
    <x v="0"/>
    <x v="0"/>
    <x v="0"/>
    <n v="0"/>
    <x v="0"/>
    <x v="1"/>
  </r>
  <r>
    <x v="0"/>
    <x v="0"/>
    <s v="１F 和室A"/>
    <x v="1"/>
    <x v="0"/>
    <x v="1"/>
    <x v="0"/>
    <s v="2018年09月02日 (日曜日)"/>
    <x v="2"/>
    <n v="58667"/>
    <n v="17"/>
    <s v="社会福祉協議会"/>
    <x v="1"/>
    <x v="1"/>
    <n v="0"/>
    <n v="7800"/>
    <n v="0"/>
    <n v="0"/>
    <n v="0"/>
    <n v="0"/>
    <x v="0"/>
    <x v="0"/>
    <x v="0"/>
    <n v="0"/>
    <x v="0"/>
    <x v="1"/>
  </r>
  <r>
    <x v="0"/>
    <x v="0"/>
    <s v="１F 和室B"/>
    <x v="1"/>
    <x v="0"/>
    <x v="1"/>
    <x v="0"/>
    <s v="2018年09月02日 (日曜日)"/>
    <x v="4"/>
    <n v="58668"/>
    <n v="17"/>
    <s v="社会福祉協議会"/>
    <x v="1"/>
    <x v="1"/>
    <n v="0"/>
    <n v="5200"/>
    <n v="0"/>
    <n v="0"/>
    <n v="0"/>
    <n v="0"/>
    <x v="0"/>
    <x v="0"/>
    <x v="0"/>
    <n v="0"/>
    <x v="0"/>
    <x v="1"/>
  </r>
  <r>
    <x v="0"/>
    <x v="0"/>
    <s v="B１F 洋室B"/>
    <x v="0"/>
    <x v="0"/>
    <x v="1"/>
    <x v="0"/>
    <s v="2018年09月02日 (日曜日)"/>
    <x v="10"/>
    <n v="61775"/>
    <n v="23073"/>
    <s v="ＮＰＯ法人アクティブ・シニア・クラブ"/>
    <x v="1"/>
    <x v="0"/>
    <n v="0"/>
    <n v="5700"/>
    <n v="5700"/>
    <n v="5700"/>
    <n v="5700"/>
    <n v="5700"/>
    <x v="0"/>
    <x v="0"/>
    <x v="0"/>
    <n v="0"/>
    <x v="0"/>
    <x v="0"/>
  </r>
  <r>
    <x v="0"/>
    <x v="0"/>
    <s v="B１F 洋室A"/>
    <x v="0"/>
    <x v="1"/>
    <x v="1"/>
    <x v="0"/>
    <s v="2018年09月02日 (日曜日)"/>
    <x v="7"/>
    <n v="62678"/>
    <n v="10471"/>
    <s v="チームワンネス"/>
    <x v="3"/>
    <x v="0"/>
    <n v="0"/>
    <n v="3300"/>
    <n v="3300"/>
    <n v="3300"/>
    <n v="3300"/>
    <n v="3300"/>
    <x v="0"/>
    <x v="0"/>
    <x v="0"/>
    <n v="0"/>
    <x v="0"/>
    <x v="0"/>
  </r>
  <r>
    <x v="0"/>
    <x v="0"/>
    <s v="B１F 洋室D"/>
    <x v="0"/>
    <x v="0"/>
    <x v="2"/>
    <x v="0"/>
    <s v="2018年09月02日 (日曜日)"/>
    <x v="8"/>
    <n v="63050"/>
    <n v="24012"/>
    <s v="Ｓｃａｒｌｅｔ"/>
    <x v="2"/>
    <x v="0"/>
    <n v="8"/>
    <n v="6500"/>
    <n v="6500"/>
    <n v="6500"/>
    <n v="6500"/>
    <n v="6500"/>
    <x v="0"/>
    <x v="0"/>
    <x v="0"/>
    <n v="0"/>
    <x v="0"/>
    <x v="0"/>
  </r>
  <r>
    <x v="0"/>
    <x v="0"/>
    <s v="B１F 洋室A"/>
    <x v="0"/>
    <x v="0"/>
    <x v="0"/>
    <x v="0"/>
    <s v="2018年09月02日 (日曜日)"/>
    <x v="7"/>
    <n v="63450"/>
    <n v="24155"/>
    <s v="学生団体　ＦＬＡＳＨ　ＭＯＢ"/>
    <x v="0"/>
    <x v="0"/>
    <n v="0"/>
    <n v="2400"/>
    <n v="2400"/>
    <n v="2400"/>
    <n v="2400"/>
    <n v="2400"/>
    <x v="0"/>
    <x v="0"/>
    <x v="0"/>
    <n v="0"/>
    <x v="0"/>
    <x v="0"/>
  </r>
  <r>
    <x v="0"/>
    <x v="0"/>
    <s v="一番町集会室　洋室A"/>
    <x v="0"/>
    <x v="1"/>
    <x v="1"/>
    <x v="0"/>
    <s v="2018年09月02日 (日曜日)"/>
    <x v="6"/>
    <n v="63595"/>
    <n v="22456"/>
    <s v="ＨＲ経済勉強会"/>
    <x v="3"/>
    <x v="0"/>
    <n v="12"/>
    <n v="1900"/>
    <n v="1900"/>
    <n v="1900"/>
    <n v="1900"/>
    <n v="1900"/>
    <x v="0"/>
    <x v="0"/>
    <x v="0"/>
    <n v="0"/>
    <x v="0"/>
    <x v="0"/>
  </r>
  <r>
    <x v="0"/>
    <x v="0"/>
    <s v="一番町集会室　洋室A"/>
    <x v="0"/>
    <x v="0"/>
    <x v="0"/>
    <x v="0"/>
    <s v="2018年09月02日 (日曜日)"/>
    <x v="6"/>
    <n v="63940"/>
    <n v="22456"/>
    <s v="ＨＲ経済勉強会"/>
    <x v="0"/>
    <x v="0"/>
    <n v="6"/>
    <n v="1300"/>
    <n v="1300"/>
    <n v="1300"/>
    <n v="1300"/>
    <n v="1300"/>
    <x v="0"/>
    <x v="0"/>
    <x v="0"/>
    <n v="0"/>
    <x v="0"/>
    <x v="0"/>
  </r>
  <r>
    <x v="0"/>
    <x v="0"/>
    <s v="四番町集会室　洋室"/>
    <x v="0"/>
    <x v="1"/>
    <x v="2"/>
    <x v="0"/>
    <s v="2018年09月02日 (日曜日)"/>
    <x v="9"/>
    <n v="64380"/>
    <n v="24931"/>
    <s v="劇団アニマ"/>
    <x v="6"/>
    <x v="0"/>
    <n v="0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26"/>
    <n v="42000"/>
    <n v="26000"/>
    <n v="26000"/>
    <n v="26000"/>
    <n v="26000"/>
    <x v="0"/>
    <x v="0"/>
    <x v="0"/>
    <n v="0"/>
    <x v="0"/>
    <x v="2"/>
  </r>
  <r>
    <x v="2"/>
    <x v="0"/>
    <s v="一番町集会室　洋室A"/>
    <x v="1"/>
    <x v="0"/>
    <x v="1"/>
    <x v="0"/>
    <s v="2018年09月03日 (月曜日)"/>
    <x v="6"/>
    <n v="48435"/>
    <n v="2501"/>
    <s v="ちよだボランティアセンター"/>
    <x v="1"/>
    <x v="1"/>
    <n v="0"/>
    <n v="3200"/>
    <n v="0"/>
    <n v="0"/>
    <n v="0"/>
    <n v="0"/>
    <x v="0"/>
    <x v="0"/>
    <x v="0"/>
    <n v="0"/>
    <x v="0"/>
    <x v="1"/>
  </r>
  <r>
    <x v="2"/>
    <x v="0"/>
    <s v="一番町集会室　洋室B（料理室）"/>
    <x v="1"/>
    <x v="0"/>
    <x v="1"/>
    <x v="0"/>
    <s v="2018年09月03日 (月曜日)"/>
    <x v="0"/>
    <n v="48436"/>
    <n v="2501"/>
    <s v="ちよだボランティアセンター"/>
    <x v="1"/>
    <x v="1"/>
    <n v="0"/>
    <n v="1900"/>
    <n v="0"/>
    <n v="0"/>
    <n v="0"/>
    <n v="0"/>
    <x v="0"/>
    <x v="0"/>
    <x v="0"/>
    <n v="0"/>
    <x v="0"/>
    <x v="1"/>
  </r>
  <r>
    <x v="2"/>
    <x v="0"/>
    <s v="１F 和室B"/>
    <x v="1"/>
    <x v="1"/>
    <x v="1"/>
    <x v="0"/>
    <s v="2018年09月03日 (月曜日)"/>
    <x v="4"/>
    <n v="48437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B１F 洋室A・B"/>
    <x v="1"/>
    <x v="1"/>
    <x v="2"/>
    <x v="0"/>
    <s v="2018年09月03日 (月曜日)"/>
    <x v="1"/>
    <n v="61277"/>
    <n v="6"/>
    <s v="環境まちづくり部"/>
    <x v="6"/>
    <x v="1"/>
    <n v="0"/>
    <n v="16400"/>
    <n v="0"/>
    <n v="0"/>
    <n v="0"/>
    <n v="0"/>
    <x v="0"/>
    <x v="0"/>
    <x v="0"/>
    <n v="0"/>
    <x v="0"/>
    <x v="1"/>
  </r>
  <r>
    <x v="2"/>
    <x v="0"/>
    <s v="B１F 洋室D"/>
    <x v="2"/>
    <x v="1"/>
    <x v="1"/>
    <x v="0"/>
    <s v="2018年09月03日 (月曜日)"/>
    <x v="8"/>
    <n v="62582"/>
    <n v="7381"/>
    <s v="東急ドエル・グラフィオ麹町管理組合"/>
    <x v="3"/>
    <x v="2"/>
    <n v="0"/>
    <n v="2000"/>
    <n v="1000"/>
    <n v="1000"/>
    <n v="1000"/>
    <n v="1000"/>
    <x v="0"/>
    <x v="0"/>
    <x v="0"/>
    <n v="0"/>
    <x v="0"/>
    <x v="0"/>
  </r>
  <r>
    <x v="2"/>
    <x v="0"/>
    <s v="B１F 洋室C"/>
    <x v="3"/>
    <x v="1"/>
    <x v="1"/>
    <x v="0"/>
    <s v="2018年09月03日 (月曜日)"/>
    <x v="3"/>
    <n v="62918"/>
    <n v="22621"/>
    <s v="（企）サンヨーホームズ㈱"/>
    <x v="3"/>
    <x v="0"/>
    <n v="38"/>
    <n v="3000"/>
    <n v="3000"/>
    <n v="3000"/>
    <n v="3000"/>
    <n v="3000"/>
    <x v="0"/>
    <x v="0"/>
    <x v="0"/>
    <n v="0"/>
    <x v="0"/>
    <x v="0"/>
  </r>
  <r>
    <x v="2"/>
    <x v="0"/>
    <s v="１F 和室B"/>
    <x v="0"/>
    <x v="2"/>
    <x v="2"/>
    <x v="0"/>
    <s v="2018年09月03日 (月曜日)"/>
    <x v="4"/>
    <n v="62929"/>
    <n v="24920"/>
    <s v="小百合ピラティス会"/>
    <x v="4"/>
    <x v="0"/>
    <n v="0"/>
    <n v="4500"/>
    <n v="4500"/>
    <n v="4500"/>
    <n v="4500"/>
    <n v="4500"/>
    <x v="0"/>
    <x v="0"/>
    <x v="0"/>
    <n v="0"/>
    <x v="0"/>
    <x v="0"/>
  </r>
  <r>
    <x v="2"/>
    <x v="0"/>
    <s v="四番町集会室　洋室"/>
    <x v="1"/>
    <x v="2"/>
    <x v="2"/>
    <x v="0"/>
    <s v="2018年09月03日 (月曜日)"/>
    <x v="9"/>
    <n v="63834"/>
    <n v="1091"/>
    <s v="四番町町会"/>
    <x v="4"/>
    <x v="1"/>
    <n v="0"/>
    <n v="3000"/>
    <n v="0"/>
    <n v="0"/>
    <n v="0"/>
    <n v="0"/>
    <x v="0"/>
    <x v="0"/>
    <x v="0"/>
    <n v="0"/>
    <x v="0"/>
    <x v="1"/>
  </r>
  <r>
    <x v="2"/>
    <x v="0"/>
    <s v="B１F 洋室D"/>
    <x v="3"/>
    <x v="0"/>
    <x v="0"/>
    <x v="0"/>
    <s v="2018年09月03日 (月曜日)"/>
    <x v="8"/>
    <n v="65389"/>
    <n v="23638"/>
    <s v="（企）㈱ファクトリージャパングループ"/>
    <x v="0"/>
    <x v="0"/>
    <n v="6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44"/>
    <n v="38500"/>
    <n v="10000"/>
    <n v="10000"/>
    <n v="10000"/>
    <n v="10000"/>
    <x v="0"/>
    <x v="0"/>
    <x v="0"/>
    <n v="0"/>
    <x v="0"/>
    <x v="2"/>
  </r>
  <r>
    <x v="3"/>
    <x v="0"/>
    <s v="B１F 洋室A・B"/>
    <x v="1"/>
    <x v="0"/>
    <x v="0"/>
    <x v="0"/>
    <s v="2018年09月04日 (火曜日)"/>
    <x v="1"/>
    <n v="48438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A"/>
    <x v="1"/>
    <x v="1"/>
    <x v="1"/>
    <x v="0"/>
    <s v="2018年09月04日 (火曜日)"/>
    <x v="2"/>
    <n v="48439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3"/>
    <x v="0"/>
    <s v="１F 和室B"/>
    <x v="1"/>
    <x v="1"/>
    <x v="1"/>
    <x v="0"/>
    <s v="2018年09月04日 (火曜日)"/>
    <x v="4"/>
    <n v="57822"/>
    <n v="4844"/>
    <s v="千代田区ラジオ体操会連盟"/>
    <x v="3"/>
    <x v="1"/>
    <n v="0"/>
    <n v="3000"/>
    <n v="0"/>
    <n v="0"/>
    <n v="0"/>
    <n v="0"/>
    <x v="0"/>
    <x v="0"/>
    <x v="0"/>
    <n v="0"/>
    <x v="0"/>
    <x v="1"/>
  </r>
  <r>
    <x v="3"/>
    <x v="0"/>
    <s v="B１F 洋室C"/>
    <x v="1"/>
    <x v="2"/>
    <x v="2"/>
    <x v="0"/>
    <s v="2018年09月04日 (火曜日)"/>
    <x v="3"/>
    <n v="60767"/>
    <n v="1273"/>
    <s v="麹町出張所一見コード免除"/>
    <x v="4"/>
    <x v="1"/>
    <n v="0"/>
    <n v="45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09月04日 (火曜日)"/>
    <x v="3"/>
    <n v="61943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A・B"/>
    <x v="2"/>
    <x v="1"/>
    <x v="2"/>
    <x v="0"/>
    <s v="2018年09月04日 (火曜日)"/>
    <x v="1"/>
    <n v="62023"/>
    <n v="4795"/>
    <s v="キッズバレエサークル"/>
    <x v="6"/>
    <x v="2"/>
    <n v="0"/>
    <n v="16400"/>
    <n v="8200"/>
    <n v="8200"/>
    <n v="8200"/>
    <n v="8200"/>
    <x v="0"/>
    <x v="0"/>
    <x v="0"/>
    <n v="0"/>
    <x v="0"/>
    <x v="0"/>
  </r>
  <r>
    <x v="3"/>
    <x v="0"/>
    <s v="B１F 洋室D"/>
    <x v="2"/>
    <x v="2"/>
    <x v="2"/>
    <x v="0"/>
    <s v="2018年09月04日 (火曜日)"/>
    <x v="8"/>
    <n v="62040"/>
    <n v="5135"/>
    <s v="朝日三番町プラザ管理組合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一番町集会室　洋室A"/>
    <x v="2"/>
    <x v="2"/>
    <x v="2"/>
    <x v="0"/>
    <s v="2018年09月04日 (火曜日)"/>
    <x v="6"/>
    <n v="62105"/>
    <n v="21476"/>
    <s v="ライオンズマンション一番町第２管理組合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B１F 洋室C"/>
    <x v="3"/>
    <x v="1"/>
    <x v="1"/>
    <x v="0"/>
    <s v="2018年09月04日 (火曜日)"/>
    <x v="3"/>
    <n v="62720"/>
    <n v="10538"/>
    <s v="（企）一般財団法人　ライフ・プランニング・センター"/>
    <x v="3"/>
    <x v="0"/>
    <n v="10"/>
    <n v="3000"/>
    <n v="3000"/>
    <n v="3000"/>
    <n v="3000"/>
    <n v="3000"/>
    <x v="0"/>
    <x v="0"/>
    <x v="0"/>
    <n v="0"/>
    <x v="0"/>
    <x v="0"/>
  </r>
  <r>
    <x v="3"/>
    <x v="0"/>
    <s v="B１F 洋室D"/>
    <x v="3"/>
    <x v="0"/>
    <x v="1"/>
    <x v="0"/>
    <s v="2018年09月04日 (火曜日)"/>
    <x v="8"/>
    <n v="64901"/>
    <n v="22497"/>
    <s v="（企）ソウルドアウト株式会社"/>
    <x v="1"/>
    <x v="0"/>
    <n v="0"/>
    <n v="3500"/>
    <n v="3500"/>
    <n v="3500"/>
    <n v="3500"/>
    <n v="3500"/>
    <x v="0"/>
    <x v="0"/>
    <x v="0"/>
    <n v="0"/>
    <x v="0"/>
    <x v="0"/>
  </r>
  <r>
    <x v="3"/>
    <x v="0"/>
    <s v="一番町集会室　洋室A"/>
    <x v="3"/>
    <x v="0"/>
    <x v="0"/>
    <x v="0"/>
    <s v="2018年09月04日 (火曜日)"/>
    <x v="6"/>
    <n v="65783"/>
    <n v="24645"/>
    <s v="（企）ＤＡＴＡビジネス㈱"/>
    <x v="0"/>
    <x v="0"/>
    <n v="0"/>
    <n v="1300"/>
    <n v="1300"/>
    <n v="1300"/>
    <n v="1300"/>
    <n v="1300"/>
    <x v="0"/>
    <x v="0"/>
    <x v="0"/>
    <n v="0"/>
    <x v="0"/>
    <x v="0"/>
  </r>
  <r>
    <x v="3"/>
    <x v="0"/>
    <s v="１F 和室A"/>
    <x v="2"/>
    <x v="2"/>
    <x v="2"/>
    <x v="0"/>
    <s v="2018年09月04日 (火曜日)"/>
    <x v="2"/>
    <n v="66349"/>
    <n v="23545"/>
    <s v="ＦＣ　ＰＥＴＩＴ　ＰＯＮＴ"/>
    <x v="4"/>
    <x v="2"/>
    <n v="0"/>
    <n v="6700"/>
    <n v="3350"/>
    <n v="500"/>
    <n v="500"/>
    <n v="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10"/>
    <n v="55900"/>
    <n v="24550"/>
    <n v="21700"/>
    <n v="21700"/>
    <n v="21700"/>
    <x v="0"/>
    <x v="0"/>
    <x v="0"/>
    <n v="0"/>
    <x v="0"/>
    <x v="2"/>
  </r>
  <r>
    <x v="4"/>
    <x v="0"/>
    <s v="B１F 洋室C"/>
    <x v="1"/>
    <x v="0"/>
    <x v="0"/>
    <x v="0"/>
    <s v="2018年09月05日 (水曜日)"/>
    <x v="3"/>
    <n v="48441"/>
    <n v="1066"/>
    <s v="墨千会"/>
    <x v="0"/>
    <x v="1"/>
    <n v="0"/>
    <n v="2200"/>
    <n v="0"/>
    <n v="0"/>
    <n v="0"/>
    <n v="0"/>
    <x v="0"/>
    <x v="0"/>
    <x v="0"/>
    <n v="0"/>
    <x v="0"/>
    <x v="1"/>
  </r>
  <r>
    <x v="4"/>
    <x v="0"/>
    <s v="B１F 洋室A・B"/>
    <x v="1"/>
    <x v="0"/>
    <x v="1"/>
    <x v="0"/>
    <s v="2018年09月05日 (水曜日)"/>
    <x v="1"/>
    <n v="48442"/>
    <n v="1117"/>
    <s v="麹町婦人会"/>
    <x v="1"/>
    <x v="1"/>
    <n v="0"/>
    <n v="11400"/>
    <n v="0"/>
    <n v="0"/>
    <n v="0"/>
    <n v="0"/>
    <x v="0"/>
    <x v="0"/>
    <x v="0"/>
    <n v="0"/>
    <x v="0"/>
    <x v="1"/>
  </r>
  <r>
    <x v="4"/>
    <x v="0"/>
    <s v="１F 和室A"/>
    <x v="1"/>
    <x v="1"/>
    <x v="1"/>
    <x v="0"/>
    <s v="2018年09月05日 (水曜日)"/>
    <x v="2"/>
    <n v="61449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B１F 洋室D"/>
    <x v="2"/>
    <x v="1"/>
    <x v="1"/>
    <x v="0"/>
    <s v="2018年09月05日 (水曜日)"/>
    <x v="8"/>
    <n v="61863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四番町集会室　洋室"/>
    <x v="2"/>
    <x v="0"/>
    <x v="2"/>
    <x v="0"/>
    <s v="2018年09月05日 (水曜日)"/>
    <x v="9"/>
    <n v="61964"/>
    <n v="4927"/>
    <s v="觀風會"/>
    <x v="2"/>
    <x v="2"/>
    <n v="0"/>
    <n v="6200"/>
    <n v="3100"/>
    <n v="3100"/>
    <n v="3100"/>
    <n v="3100"/>
    <x v="0"/>
    <x v="0"/>
    <x v="0"/>
    <n v="0"/>
    <x v="0"/>
    <x v="0"/>
  </r>
  <r>
    <x v="4"/>
    <x v="0"/>
    <s v="１F 和室A"/>
    <x v="2"/>
    <x v="0"/>
    <x v="0"/>
    <x v="0"/>
    <s v="2018年09月05日 (水曜日)"/>
    <x v="2"/>
    <n v="61982"/>
    <n v="10301"/>
    <s v="ロケラニ"/>
    <x v="0"/>
    <x v="2"/>
    <n v="0"/>
    <n v="3300"/>
    <n v="1650"/>
    <n v="1650"/>
    <n v="1650"/>
    <n v="0"/>
    <x v="0"/>
    <x v="0"/>
    <x v="0"/>
    <n v="1650"/>
    <x v="0"/>
    <x v="0"/>
  </r>
  <r>
    <x v="4"/>
    <x v="0"/>
    <s v="１F 和室A"/>
    <x v="0"/>
    <x v="2"/>
    <x v="2"/>
    <x v="0"/>
    <s v="2018年09月05日 (水曜日)"/>
    <x v="2"/>
    <n v="62033"/>
    <n v="24090"/>
    <s v="呼吸の会"/>
    <x v="4"/>
    <x v="0"/>
    <n v="0"/>
    <n v="6700"/>
    <n v="6700"/>
    <n v="6700"/>
    <n v="6700"/>
    <n v="6700"/>
    <x v="0"/>
    <x v="0"/>
    <x v="0"/>
    <n v="0"/>
    <x v="0"/>
    <x v="0"/>
  </r>
  <r>
    <x v="4"/>
    <x v="0"/>
    <s v="一番町集会室　洋室A"/>
    <x v="3"/>
    <x v="0"/>
    <x v="1"/>
    <x v="0"/>
    <s v="2018年09月05日 (水曜日)"/>
    <x v="6"/>
    <n v="62833"/>
    <n v="11095"/>
    <s v="（企）株式会社アシスト　情報基盤事業部"/>
    <x v="1"/>
    <x v="0"/>
    <n v="7"/>
    <n v="3200"/>
    <n v="3200"/>
    <n v="3200"/>
    <n v="3200"/>
    <n v="3200"/>
    <x v="0"/>
    <x v="0"/>
    <x v="0"/>
    <n v="0"/>
    <x v="0"/>
    <x v="0"/>
  </r>
  <r>
    <x v="4"/>
    <x v="0"/>
    <s v="B１F 洋室B"/>
    <x v="0"/>
    <x v="2"/>
    <x v="2"/>
    <x v="0"/>
    <s v="2018年09月05日 (水曜日)"/>
    <x v="10"/>
    <n v="62838"/>
    <n v="20616"/>
    <s v="神田古武道研究会"/>
    <x v="4"/>
    <x v="0"/>
    <n v="10"/>
    <n v="4900"/>
    <n v="4900"/>
    <n v="4900"/>
    <n v="4900"/>
    <n v="4900"/>
    <x v="0"/>
    <x v="0"/>
    <x v="0"/>
    <n v="0"/>
    <x v="0"/>
    <x v="0"/>
  </r>
  <r>
    <x v="4"/>
    <x v="0"/>
    <s v="一番町集会室　洋室B（料理室）"/>
    <x v="0"/>
    <x v="2"/>
    <x v="2"/>
    <x v="0"/>
    <s v="2018年09月05日 (水曜日)"/>
    <x v="0"/>
    <n v="62889"/>
    <n v="22625"/>
    <s v="ＫＬ蕎麦打ち会　東京本部"/>
    <x v="4"/>
    <x v="0"/>
    <n v="0"/>
    <n v="1800"/>
    <n v="1800"/>
    <n v="1800"/>
    <n v="1800"/>
    <n v="1800"/>
    <x v="0"/>
    <x v="0"/>
    <x v="0"/>
    <n v="0"/>
    <x v="0"/>
    <x v="0"/>
  </r>
  <r>
    <x v="4"/>
    <x v="0"/>
    <s v="B１F 洋室D"/>
    <x v="2"/>
    <x v="2"/>
    <x v="2"/>
    <x v="0"/>
    <s v="2018年09月05日 (水曜日)"/>
    <x v="8"/>
    <n v="63278"/>
    <n v="1158"/>
    <s v="コープ野村一番町管理組合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一番町集会室　洋室B（料理室）"/>
    <x v="2"/>
    <x v="1"/>
    <x v="1"/>
    <x v="0"/>
    <s v="2018年09月05日 (水曜日)"/>
    <x v="0"/>
    <n v="66053"/>
    <n v="22974"/>
    <s v="四季を楽しむ会"/>
    <x v="3"/>
    <x v="2"/>
    <n v="0"/>
    <n v="1200"/>
    <n v="600"/>
    <n v="600"/>
    <n v="600"/>
    <n v="600"/>
    <x v="0"/>
    <x v="0"/>
    <x v="0"/>
    <n v="0"/>
    <x v="0"/>
    <x v="0"/>
  </r>
  <r>
    <x v="4"/>
    <x v="0"/>
    <s v="B１F 洋室C"/>
    <x v="0"/>
    <x v="2"/>
    <x v="2"/>
    <x v="0"/>
    <s v="2018年09月05日 (水曜日)"/>
    <x v="3"/>
    <n v="66129"/>
    <n v="4293"/>
    <s v="アンサンブル・ベル"/>
    <x v="4"/>
    <x v="0"/>
    <n v="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17"/>
    <n v="54900"/>
    <n v="28950"/>
    <n v="28950"/>
    <n v="28950"/>
    <n v="27300"/>
    <x v="0"/>
    <x v="0"/>
    <x v="0"/>
    <n v="1650"/>
    <x v="0"/>
    <x v="2"/>
  </r>
  <r>
    <x v="5"/>
    <x v="0"/>
    <s v="B１F 洋室C"/>
    <x v="1"/>
    <x v="2"/>
    <x v="2"/>
    <x v="0"/>
    <s v="2018年09月06日 (木曜日)"/>
    <x v="3"/>
    <n v="48445"/>
    <n v="1111"/>
    <s v="一番町町会"/>
    <x v="4"/>
    <x v="1"/>
    <n v="0"/>
    <n v="4500"/>
    <n v="0"/>
    <n v="0"/>
    <n v="0"/>
    <n v="0"/>
    <x v="0"/>
    <x v="0"/>
    <x v="0"/>
    <n v="0"/>
    <x v="0"/>
    <x v="1"/>
  </r>
  <r>
    <x v="5"/>
    <x v="0"/>
    <s v="四番町集会室　洋室"/>
    <x v="1"/>
    <x v="0"/>
    <x v="0"/>
    <x v="0"/>
    <s v="2018年09月06日 (木曜日)"/>
    <x v="9"/>
    <n v="59411"/>
    <n v="16"/>
    <s v="高齢介護課"/>
    <x v="0"/>
    <x v="1"/>
    <n v="0"/>
    <n v="1300"/>
    <n v="0"/>
    <n v="0"/>
    <n v="0"/>
    <n v="0"/>
    <x v="0"/>
    <x v="0"/>
    <x v="0"/>
    <n v="0"/>
    <x v="0"/>
    <x v="1"/>
  </r>
  <r>
    <x v="5"/>
    <x v="0"/>
    <s v="B１F 洋室C"/>
    <x v="0"/>
    <x v="0"/>
    <x v="0"/>
    <x v="0"/>
    <s v="2018年09月06日 (木曜日)"/>
    <x v="3"/>
    <n v="61944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１F 和室A"/>
    <x v="2"/>
    <x v="0"/>
    <x v="2"/>
    <x v="0"/>
    <s v="2018年09月06日 (木曜日)"/>
    <x v="2"/>
    <n v="61965"/>
    <n v="4927"/>
    <s v="觀風會"/>
    <x v="2"/>
    <x v="2"/>
    <n v="0"/>
    <n v="14500"/>
    <n v="7250"/>
    <n v="7250"/>
    <n v="7250"/>
    <n v="7250"/>
    <x v="0"/>
    <x v="0"/>
    <x v="0"/>
    <n v="0"/>
    <x v="0"/>
    <x v="0"/>
  </r>
  <r>
    <x v="5"/>
    <x v="0"/>
    <s v="B１F 洋室B"/>
    <x v="0"/>
    <x v="2"/>
    <x v="2"/>
    <x v="0"/>
    <s v="2018年09月06日 (木曜日)"/>
    <x v="10"/>
    <n v="61986"/>
    <n v="7880"/>
    <s v="東京司法書士会千代田支部"/>
    <x v="4"/>
    <x v="0"/>
    <n v="0"/>
    <n v="4900"/>
    <n v="4900"/>
    <n v="4900"/>
    <n v="4900"/>
    <n v="4900"/>
    <x v="0"/>
    <x v="0"/>
    <x v="0"/>
    <n v="0"/>
    <x v="0"/>
    <x v="0"/>
  </r>
  <r>
    <x v="5"/>
    <x v="0"/>
    <s v="B１F 洋室A"/>
    <x v="0"/>
    <x v="0"/>
    <x v="0"/>
    <x v="0"/>
    <s v="2018年09月06日 (木曜日)"/>
    <x v="7"/>
    <n v="62116"/>
    <n v="22456"/>
    <s v="ＨＲ経済勉強会"/>
    <x v="0"/>
    <x v="0"/>
    <n v="0"/>
    <n v="2400"/>
    <n v="2400"/>
    <n v="2400"/>
    <n v="2400"/>
    <n v="2400"/>
    <x v="0"/>
    <x v="0"/>
    <x v="0"/>
    <n v="0"/>
    <x v="0"/>
    <x v="0"/>
  </r>
  <r>
    <x v="5"/>
    <x v="0"/>
    <s v="B１F 洋室D"/>
    <x v="0"/>
    <x v="1"/>
    <x v="1"/>
    <x v="0"/>
    <s v="2018年09月06日 (木曜日)"/>
    <x v="8"/>
    <n v="62154"/>
    <n v="0"/>
    <s v="家族信託・空き家セミナー"/>
    <x v="3"/>
    <x v="0"/>
    <n v="0"/>
    <n v="2000"/>
    <n v="2000"/>
    <n v="2000"/>
    <n v="2000"/>
    <n v="2000"/>
    <x v="0"/>
    <x v="0"/>
    <x v="0"/>
    <n v="0"/>
    <x v="0"/>
    <x v="0"/>
  </r>
  <r>
    <x v="5"/>
    <x v="0"/>
    <s v="B１F 洋室B"/>
    <x v="3"/>
    <x v="0"/>
    <x v="0"/>
    <x v="0"/>
    <s v="2018年09月06日 (木曜日)"/>
    <x v="10"/>
    <n v="62828"/>
    <n v="22621"/>
    <s v="（企）サンヨーホームズ㈱"/>
    <x v="0"/>
    <x v="0"/>
    <n v="40"/>
    <n v="2400"/>
    <n v="2400"/>
    <n v="2400"/>
    <n v="2400"/>
    <n v="2400"/>
    <x v="0"/>
    <x v="0"/>
    <x v="0"/>
    <n v="0"/>
    <x v="0"/>
    <x v="0"/>
  </r>
  <r>
    <x v="5"/>
    <x v="0"/>
    <s v="１F 和室B"/>
    <x v="0"/>
    <x v="1"/>
    <x v="1"/>
    <x v="0"/>
    <s v="2018年09月06日 (木曜日)"/>
    <x v="4"/>
    <n v="63218"/>
    <n v="8707"/>
    <s v="伝統太極拳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B１F 洋室A・B"/>
    <x v="3"/>
    <x v="1"/>
    <x v="1"/>
    <x v="0"/>
    <s v="2018年09月06日 (木曜日)"/>
    <x v="1"/>
    <n v="65900"/>
    <n v="10307"/>
    <s v="（企）楽天損害保険株式会社"/>
    <x v="3"/>
    <x v="0"/>
    <n v="0"/>
    <n v="6600"/>
    <n v="6600"/>
    <n v="6600"/>
    <n v="6600"/>
    <n v="6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40"/>
    <n v="43800"/>
    <n v="30750"/>
    <n v="30750"/>
    <n v="30750"/>
    <n v="30750"/>
    <x v="0"/>
    <x v="0"/>
    <x v="0"/>
    <n v="0"/>
    <x v="0"/>
    <x v="2"/>
  </r>
  <r>
    <x v="6"/>
    <x v="0"/>
    <s v="１F 和室A"/>
    <x v="1"/>
    <x v="0"/>
    <x v="0"/>
    <x v="0"/>
    <s v="2018年09月07日 (金曜日)"/>
    <x v="2"/>
    <n v="48446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１F 和室A"/>
    <x v="1"/>
    <x v="1"/>
    <x v="1"/>
    <x v="0"/>
    <s v="2018年09月07日 (金曜日)"/>
    <x v="2"/>
    <n v="48449"/>
    <n v="1099"/>
    <s v="麹町二丁目町会婦人部同好会"/>
    <x v="3"/>
    <x v="1"/>
    <n v="0"/>
    <n v="45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8年09月07日 (金曜日)"/>
    <x v="3"/>
    <n v="48450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A・B"/>
    <x v="1"/>
    <x v="2"/>
    <x v="2"/>
    <x v="0"/>
    <s v="2018年09月07日 (金曜日)"/>
    <x v="1"/>
    <n v="48451"/>
    <n v="1103"/>
    <s v="糀町惣町睦会"/>
    <x v="4"/>
    <x v="1"/>
    <n v="0"/>
    <n v="9800"/>
    <n v="0"/>
    <n v="0"/>
    <n v="0"/>
    <n v="0"/>
    <x v="0"/>
    <x v="0"/>
    <x v="0"/>
    <n v="0"/>
    <x v="0"/>
    <x v="1"/>
  </r>
  <r>
    <x v="6"/>
    <x v="0"/>
    <s v="B１F 洋室C"/>
    <x v="0"/>
    <x v="2"/>
    <x v="2"/>
    <x v="0"/>
    <s v="2018年09月07日 (金曜日)"/>
    <x v="3"/>
    <n v="61841"/>
    <n v="8423"/>
    <s v="銀漢句会"/>
    <x v="4"/>
    <x v="0"/>
    <n v="0"/>
    <n v="4500"/>
    <n v="4500"/>
    <n v="4500"/>
    <n v="4500"/>
    <n v="4500"/>
    <x v="0"/>
    <x v="0"/>
    <x v="0"/>
    <n v="0"/>
    <x v="0"/>
    <x v="0"/>
  </r>
  <r>
    <x v="6"/>
    <x v="0"/>
    <s v="B１F 洋室D"/>
    <x v="2"/>
    <x v="1"/>
    <x v="2"/>
    <x v="0"/>
    <s v="2018年09月07日 (金曜日)"/>
    <x v="8"/>
    <n v="61972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B１F 洋室A"/>
    <x v="2"/>
    <x v="1"/>
    <x v="1"/>
    <x v="0"/>
    <s v="2018年09月07日 (金曜日)"/>
    <x v="7"/>
    <n v="61987"/>
    <n v="10641"/>
    <s v="アネラ　パパ　ケイキ"/>
    <x v="3"/>
    <x v="2"/>
    <n v="0"/>
    <n v="3300"/>
    <n v="1650"/>
    <n v="1650"/>
    <n v="1650"/>
    <n v="1650"/>
    <x v="0"/>
    <x v="0"/>
    <x v="0"/>
    <n v="0"/>
    <x v="0"/>
    <x v="0"/>
  </r>
  <r>
    <x v="6"/>
    <x v="0"/>
    <s v="１F 和室A"/>
    <x v="2"/>
    <x v="2"/>
    <x v="2"/>
    <x v="0"/>
    <s v="2018年09月07日 (金曜日)"/>
    <x v="2"/>
    <n v="61988"/>
    <n v="10641"/>
    <s v="アネラ　パパ　ケイキ"/>
    <x v="4"/>
    <x v="2"/>
    <n v="0"/>
    <n v="6700"/>
    <n v="3350"/>
    <n v="3350"/>
    <n v="3350"/>
    <n v="3350"/>
    <x v="0"/>
    <x v="0"/>
    <x v="0"/>
    <n v="0"/>
    <x v="0"/>
    <x v="0"/>
  </r>
  <r>
    <x v="6"/>
    <x v="0"/>
    <s v="１F 和室B"/>
    <x v="2"/>
    <x v="0"/>
    <x v="0"/>
    <x v="0"/>
    <s v="2018年09月07日 (金曜日)"/>
    <x v="4"/>
    <n v="63156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四番町集会室　洋室"/>
    <x v="0"/>
    <x v="0"/>
    <x v="1"/>
    <x v="0"/>
    <s v="2018年09月07日 (金曜日)"/>
    <x v="9"/>
    <n v="63797"/>
    <n v="0"/>
    <s v="エネルギー勉強会"/>
    <x v="1"/>
    <x v="0"/>
    <n v="0"/>
    <n v="3200"/>
    <n v="3200"/>
    <n v="3200"/>
    <n v="3200"/>
    <n v="3200"/>
    <x v="0"/>
    <x v="0"/>
    <x v="0"/>
    <n v="0"/>
    <x v="0"/>
    <x v="0"/>
  </r>
  <r>
    <x v="6"/>
    <x v="0"/>
    <s v="一番町集会室　洋室A"/>
    <x v="2"/>
    <x v="2"/>
    <x v="2"/>
    <x v="0"/>
    <s v="2018年09月07日 (金曜日)"/>
    <x v="6"/>
    <n v="65378"/>
    <n v="1169"/>
    <s v="グランドメゾン一番町管理組合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１F 和室B"/>
    <x v="0"/>
    <x v="2"/>
    <x v="2"/>
    <x v="0"/>
    <s v="2018年09月07日 (金曜日)"/>
    <x v="4"/>
    <n v="65686"/>
    <n v="24755"/>
    <s v="らこもヨーガ"/>
    <x v="4"/>
    <x v="0"/>
    <n v="10"/>
    <n v="4500"/>
    <n v="4500"/>
    <n v="4500"/>
    <n v="4500"/>
    <n v="4500"/>
    <x v="0"/>
    <x v="0"/>
    <x v="0"/>
    <n v="0"/>
    <x v="0"/>
    <x v="0"/>
  </r>
  <r>
    <x v="6"/>
    <x v="0"/>
    <s v="四番町集会室　洋室"/>
    <x v="0"/>
    <x v="2"/>
    <x v="2"/>
    <x v="0"/>
    <s v="2018年09月07日 (金曜日)"/>
    <x v="9"/>
    <n v="65887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30"/>
    <n v="56000"/>
    <n v="25300"/>
    <n v="25300"/>
    <n v="25300"/>
    <n v="25300"/>
    <x v="0"/>
    <x v="0"/>
    <x v="0"/>
    <n v="0"/>
    <x v="0"/>
    <x v="2"/>
  </r>
  <r>
    <x v="7"/>
    <x v="0"/>
    <s v="一番町集会室　洋室A"/>
    <x v="1"/>
    <x v="2"/>
    <x v="2"/>
    <x v="0"/>
    <s v="2018年09月08日 (土曜日)"/>
    <x v="6"/>
    <n v="48453"/>
    <n v="1089"/>
    <s v="麹町囃子（麹町三丁目町会）"/>
    <x v="4"/>
    <x v="1"/>
    <n v="0"/>
    <n v="3000"/>
    <n v="0"/>
    <n v="0"/>
    <n v="0"/>
    <n v="0"/>
    <x v="0"/>
    <x v="0"/>
    <x v="0"/>
    <n v="0"/>
    <x v="0"/>
    <x v="1"/>
  </r>
  <r>
    <x v="7"/>
    <x v="0"/>
    <s v="B１F 洋室C"/>
    <x v="0"/>
    <x v="0"/>
    <x v="0"/>
    <x v="0"/>
    <s v="2018年09月08日 (土曜日)"/>
    <x v="3"/>
    <n v="61793"/>
    <n v="22456"/>
    <s v="ＨＲ経済勉強会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B１F 洋室A・B"/>
    <x v="0"/>
    <x v="1"/>
    <x v="1"/>
    <x v="0"/>
    <s v="2018年09月08日 (土曜日)"/>
    <x v="1"/>
    <n v="61842"/>
    <n v="8423"/>
    <s v="銀漢句会"/>
    <x v="3"/>
    <x v="0"/>
    <n v="0"/>
    <n v="6600"/>
    <n v="6600"/>
    <n v="6600"/>
    <n v="6600"/>
    <n v="6600"/>
    <x v="0"/>
    <x v="0"/>
    <x v="0"/>
    <n v="0"/>
    <x v="0"/>
    <x v="0"/>
  </r>
  <r>
    <x v="7"/>
    <x v="0"/>
    <s v="B１F 洋室D"/>
    <x v="2"/>
    <x v="1"/>
    <x v="1"/>
    <x v="0"/>
    <s v="2018年09月08日 (土曜日)"/>
    <x v="8"/>
    <n v="61849"/>
    <n v="1168"/>
    <s v="麹町書道教室"/>
    <x v="3"/>
    <x v="2"/>
    <n v="0"/>
    <n v="2000"/>
    <n v="1000"/>
    <n v="1000"/>
    <n v="1000"/>
    <n v="1000"/>
    <x v="0"/>
    <x v="0"/>
    <x v="0"/>
    <n v="0"/>
    <x v="0"/>
    <x v="0"/>
  </r>
  <r>
    <x v="7"/>
    <x v="0"/>
    <s v="B１F 洋室C"/>
    <x v="2"/>
    <x v="1"/>
    <x v="1"/>
    <x v="0"/>
    <s v="2018年09月08日 (土曜日)"/>
    <x v="3"/>
    <n v="61909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7"/>
    <x v="0"/>
    <s v="１F 和室A"/>
    <x v="0"/>
    <x v="0"/>
    <x v="1"/>
    <x v="0"/>
    <s v="2018年09月08日 (土曜日)"/>
    <x v="2"/>
    <n v="61979"/>
    <n v="4075"/>
    <s v="ＮＰＯ　国際文化学究協会"/>
    <x v="1"/>
    <x v="0"/>
    <n v="0"/>
    <n v="7800"/>
    <n v="7800"/>
    <n v="7800"/>
    <n v="7800"/>
    <n v="7800"/>
    <x v="0"/>
    <x v="0"/>
    <x v="0"/>
    <n v="0"/>
    <x v="0"/>
    <x v="0"/>
  </r>
  <r>
    <x v="7"/>
    <x v="0"/>
    <s v="１F 和室B"/>
    <x v="0"/>
    <x v="0"/>
    <x v="0"/>
    <x v="0"/>
    <s v="2018年09月08日 (土曜日)"/>
    <x v="4"/>
    <n v="62352"/>
    <n v="21004"/>
    <s v="インドに学ぶウエルネス研究会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B１F 洋室D"/>
    <x v="1"/>
    <x v="0"/>
    <x v="0"/>
    <x v="0"/>
    <s v="2018年09月08日 (土曜日)"/>
    <x v="8"/>
    <n v="62658"/>
    <n v="1093"/>
    <s v="麹町二丁目町会"/>
    <x v="0"/>
    <x v="1"/>
    <n v="0"/>
    <n v="1500"/>
    <n v="0"/>
    <n v="0"/>
    <n v="0"/>
    <n v="0"/>
    <x v="0"/>
    <x v="0"/>
    <x v="0"/>
    <n v="0"/>
    <x v="0"/>
    <x v="1"/>
  </r>
  <r>
    <x v="7"/>
    <x v="0"/>
    <s v="四番町集会室　洋室"/>
    <x v="0"/>
    <x v="0"/>
    <x v="0"/>
    <x v="0"/>
    <s v="2018年09月08日 (土曜日)"/>
    <x v="9"/>
    <n v="65677"/>
    <n v="23904"/>
    <s v="Ｂａｂｙ　Ｅｎｇｌｉｓｈ"/>
    <x v="0"/>
    <x v="0"/>
    <n v="10"/>
    <n v="1300"/>
    <n v="1300"/>
    <n v="1300"/>
    <n v="1300"/>
    <n v="1300"/>
    <x v="0"/>
    <x v="0"/>
    <x v="0"/>
    <n v="0"/>
    <x v="0"/>
    <x v="0"/>
  </r>
  <r>
    <x v="7"/>
    <x v="0"/>
    <s v="B１F 洋室A"/>
    <x v="3"/>
    <x v="0"/>
    <x v="0"/>
    <x v="0"/>
    <s v="2018年09月08日 (土曜日)"/>
    <x v="7"/>
    <n v="65790"/>
    <n v="24030"/>
    <s v="（企）メラルーカ・オブ・ジャパン・インク"/>
    <x v="0"/>
    <x v="0"/>
    <n v="0"/>
    <n v="2400"/>
    <n v="2400"/>
    <n v="2400"/>
    <n v="2400"/>
    <n v="2400"/>
    <x v="0"/>
    <x v="0"/>
    <x v="0"/>
    <n v="0"/>
    <x v="0"/>
    <x v="0"/>
  </r>
  <r>
    <x v="7"/>
    <x v="0"/>
    <s v="四番町集会室　洋室"/>
    <x v="1"/>
    <x v="1"/>
    <x v="1"/>
    <x v="0"/>
    <s v="2018年09月08日 (土曜日)"/>
    <x v="9"/>
    <n v="66874"/>
    <n v="10513"/>
    <s v="木村　正明　　区政報告会"/>
    <x v="3"/>
    <x v="1"/>
    <n v="0"/>
    <n v="1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0"/>
    <n v="10"/>
    <n v="33900"/>
    <n v="25000"/>
    <n v="25000"/>
    <n v="25000"/>
    <n v="25000"/>
    <x v="0"/>
    <x v="0"/>
    <x v="0"/>
    <n v="0"/>
    <x v="0"/>
    <x v="2"/>
  </r>
  <r>
    <x v="2"/>
    <x v="0"/>
    <s v="１F 和室B"/>
    <x v="1"/>
    <x v="1"/>
    <x v="1"/>
    <x v="0"/>
    <s v="2018年09月10日 (月曜日)"/>
    <x v="4"/>
    <n v="48454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B１F 洋室C"/>
    <x v="1"/>
    <x v="2"/>
    <x v="2"/>
    <x v="0"/>
    <s v="2018年09月10日 (月曜日)"/>
    <x v="3"/>
    <n v="48455"/>
    <n v="1098"/>
    <s v="平河町一丁目町会"/>
    <x v="4"/>
    <x v="1"/>
    <n v="0"/>
    <n v="4500"/>
    <n v="0"/>
    <n v="0"/>
    <n v="0"/>
    <n v="0"/>
    <x v="0"/>
    <x v="0"/>
    <x v="0"/>
    <n v="0"/>
    <x v="0"/>
    <x v="1"/>
  </r>
  <r>
    <x v="2"/>
    <x v="0"/>
    <s v="B１F 洋室A・B"/>
    <x v="2"/>
    <x v="2"/>
    <x v="2"/>
    <x v="0"/>
    <s v="2018年09月10日 (月曜日)"/>
    <x v="1"/>
    <n v="61784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B１F 洋室D"/>
    <x v="2"/>
    <x v="2"/>
    <x v="2"/>
    <x v="0"/>
    <s v="2018年09月10日 (月曜日)"/>
    <x v="8"/>
    <n v="61788"/>
    <n v="7185"/>
    <s v="ホーマットオリエント管理組合"/>
    <x v="4"/>
    <x v="2"/>
    <n v="0"/>
    <n v="3000"/>
    <n v="1500"/>
    <n v="1500"/>
    <n v="1500"/>
    <n v="1500"/>
    <x v="0"/>
    <x v="0"/>
    <x v="0"/>
    <n v="0"/>
    <x v="0"/>
    <x v="0"/>
  </r>
  <r>
    <x v="2"/>
    <x v="0"/>
    <s v="１F 和室A"/>
    <x v="0"/>
    <x v="1"/>
    <x v="1"/>
    <x v="0"/>
    <s v="2018年09月10日 (月曜日)"/>
    <x v="2"/>
    <n v="61927"/>
    <n v="20989"/>
    <s v="花ノ本会"/>
    <x v="3"/>
    <x v="0"/>
    <n v="0"/>
    <n v="4500"/>
    <n v="4500"/>
    <n v="4500"/>
    <n v="4500"/>
    <n v="4500"/>
    <x v="0"/>
    <x v="0"/>
    <x v="0"/>
    <n v="0"/>
    <x v="0"/>
    <x v="0"/>
  </r>
  <r>
    <x v="2"/>
    <x v="0"/>
    <s v="B１F 洋室D"/>
    <x v="2"/>
    <x v="1"/>
    <x v="1"/>
    <x v="0"/>
    <s v="2018年09月10日 (月曜日)"/>
    <x v="8"/>
    <n v="62301"/>
    <n v="6083"/>
    <s v="フラワーサークル　ｒｅｖｅ"/>
    <x v="3"/>
    <x v="2"/>
    <n v="0"/>
    <n v="2000"/>
    <n v="1000"/>
    <n v="1000"/>
    <n v="1000"/>
    <n v="1000"/>
    <x v="0"/>
    <x v="0"/>
    <x v="0"/>
    <n v="0"/>
    <x v="0"/>
    <x v="0"/>
  </r>
  <r>
    <x v="2"/>
    <x v="0"/>
    <s v="B１F 洋室B"/>
    <x v="3"/>
    <x v="1"/>
    <x v="1"/>
    <x v="0"/>
    <s v="2018年09月10日 (月曜日)"/>
    <x v="10"/>
    <n v="62832"/>
    <n v="22621"/>
    <s v="（企）サンヨーホームズ㈱"/>
    <x v="3"/>
    <x v="0"/>
    <n v="40"/>
    <n v="3300"/>
    <n v="3300"/>
    <n v="3300"/>
    <n v="3300"/>
    <n v="3300"/>
    <x v="0"/>
    <x v="0"/>
    <x v="0"/>
    <n v="0"/>
    <x v="0"/>
    <x v="0"/>
  </r>
  <r>
    <x v="2"/>
    <x v="0"/>
    <s v="１F 和室B"/>
    <x v="2"/>
    <x v="0"/>
    <x v="0"/>
    <x v="0"/>
    <s v="2018年09月10日 (月曜日)"/>
    <x v="4"/>
    <n v="63157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2"/>
    <x v="0"/>
    <s v="B１F 洋室C"/>
    <x v="0"/>
    <x v="1"/>
    <x v="1"/>
    <x v="0"/>
    <s v="2018年09月10日 (月曜日)"/>
    <x v="3"/>
    <n v="64446"/>
    <n v="25032"/>
    <s v="患者を学ぶ会"/>
    <x v="3"/>
    <x v="0"/>
    <n v="10"/>
    <n v="3000"/>
    <n v="3000"/>
    <n v="3000"/>
    <n v="3000"/>
    <n v="3000"/>
    <x v="0"/>
    <x v="0"/>
    <x v="0"/>
    <n v="0"/>
    <x v="0"/>
    <x v="0"/>
  </r>
  <r>
    <x v="2"/>
    <x v="0"/>
    <s v="一番町集会室　洋室A"/>
    <x v="0"/>
    <x v="1"/>
    <x v="1"/>
    <x v="0"/>
    <s v="2018年09月10日 (月曜日)"/>
    <x v="6"/>
    <n v="65688"/>
    <n v="22456"/>
    <s v="ＨＲ経済勉強会"/>
    <x v="3"/>
    <x v="0"/>
    <n v="12"/>
    <n v="1900"/>
    <n v="1900"/>
    <n v="1900"/>
    <n v="1900"/>
    <n v="1900"/>
    <x v="0"/>
    <x v="0"/>
    <x v="0"/>
    <n v="0"/>
    <x v="0"/>
    <x v="0"/>
  </r>
  <r>
    <x v="2"/>
    <x v="0"/>
    <s v="一番町集会室　洋室A"/>
    <x v="3"/>
    <x v="0"/>
    <x v="0"/>
    <x v="0"/>
    <s v="2018年09月10日 (月曜日)"/>
    <x v="6"/>
    <n v="65975"/>
    <n v="23638"/>
    <s v="（企）㈱ファクトリージャパングループ"/>
    <x v="0"/>
    <x v="0"/>
    <n v="6"/>
    <n v="1300"/>
    <n v="1300"/>
    <n v="1300"/>
    <n v="1300"/>
    <n v="1300"/>
    <x v="0"/>
    <x v="0"/>
    <x v="0"/>
    <n v="0"/>
    <x v="0"/>
    <x v="0"/>
  </r>
  <r>
    <x v="2"/>
    <x v="0"/>
    <s v="B１F 洋室C"/>
    <x v="0"/>
    <x v="0"/>
    <x v="0"/>
    <x v="0"/>
    <s v="2018年09月10日 (月曜日)"/>
    <x v="3"/>
    <n v="66861"/>
    <n v="7374"/>
    <s v="（無効）（企）㈱洋菓子のヒロタ"/>
    <x v="0"/>
    <x v="0"/>
    <n v="0"/>
    <n v="2200"/>
    <n v="2200"/>
    <n v="2200"/>
    <n v="2200"/>
    <n v="2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68"/>
    <n v="40700"/>
    <n v="24700"/>
    <n v="24700"/>
    <n v="24700"/>
    <n v="24700"/>
    <x v="0"/>
    <x v="0"/>
    <x v="0"/>
    <n v="0"/>
    <x v="0"/>
    <x v="2"/>
  </r>
  <r>
    <x v="3"/>
    <x v="0"/>
    <s v="B１F 洋室A・B"/>
    <x v="1"/>
    <x v="0"/>
    <x v="0"/>
    <x v="0"/>
    <s v="2018年09月11日 (火曜日)"/>
    <x v="1"/>
    <n v="48456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B"/>
    <x v="1"/>
    <x v="1"/>
    <x v="1"/>
    <x v="0"/>
    <s v="2018年09月11日 (火曜日)"/>
    <x v="4"/>
    <n v="48457"/>
    <n v="2500"/>
    <s v="千代田区民踊連盟麹町支部"/>
    <x v="3"/>
    <x v="1"/>
    <n v="0"/>
    <n v="3000"/>
    <n v="0"/>
    <n v="0"/>
    <n v="0"/>
    <n v="0"/>
    <x v="0"/>
    <x v="0"/>
    <x v="0"/>
    <n v="0"/>
    <x v="0"/>
    <x v="1"/>
  </r>
  <r>
    <x v="3"/>
    <x v="0"/>
    <s v="１F 和室A"/>
    <x v="1"/>
    <x v="1"/>
    <x v="1"/>
    <x v="0"/>
    <s v="2018年09月11日 (火曜日)"/>
    <x v="2"/>
    <n v="57823"/>
    <n v="4844"/>
    <s v="千代田区ラジオ体操会連盟"/>
    <x v="3"/>
    <x v="1"/>
    <n v="0"/>
    <n v="45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09月11日 (火曜日)"/>
    <x v="3"/>
    <n v="61945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A・B"/>
    <x v="0"/>
    <x v="1"/>
    <x v="2"/>
    <x v="0"/>
    <s v="2018年09月11日 (火曜日)"/>
    <x v="1"/>
    <n v="62013"/>
    <n v="5102"/>
    <s v="邦楽研究会"/>
    <x v="6"/>
    <x v="0"/>
    <n v="0"/>
    <n v="16400"/>
    <n v="16400"/>
    <n v="16400"/>
    <n v="16400"/>
    <n v="16400"/>
    <x v="0"/>
    <x v="0"/>
    <x v="0"/>
    <n v="0"/>
    <x v="0"/>
    <x v="0"/>
  </r>
  <r>
    <x v="3"/>
    <x v="0"/>
    <s v="B１F 洋室C"/>
    <x v="2"/>
    <x v="1"/>
    <x v="2"/>
    <x v="0"/>
    <s v="2018年09月11日 (火曜日)"/>
    <x v="3"/>
    <n v="62024"/>
    <n v="4795"/>
    <s v="キッズバレエサークル"/>
    <x v="6"/>
    <x v="2"/>
    <n v="0"/>
    <n v="7500"/>
    <n v="3750"/>
    <n v="3750"/>
    <n v="3750"/>
    <n v="3750"/>
    <x v="0"/>
    <x v="0"/>
    <x v="0"/>
    <n v="0"/>
    <x v="0"/>
    <x v="0"/>
  </r>
  <r>
    <x v="3"/>
    <x v="0"/>
    <s v="四番町集会室　洋室"/>
    <x v="0"/>
    <x v="1"/>
    <x v="2"/>
    <x v="0"/>
    <s v="2018年09月11日 (火曜日)"/>
    <x v="9"/>
    <n v="62669"/>
    <n v="10471"/>
    <s v="チームワンネス"/>
    <x v="6"/>
    <x v="0"/>
    <n v="0"/>
    <n v="4900"/>
    <n v="4900"/>
    <n v="4900"/>
    <n v="4900"/>
    <n v="4900"/>
    <x v="0"/>
    <x v="0"/>
    <x v="0"/>
    <n v="0"/>
    <x v="0"/>
    <x v="0"/>
  </r>
  <r>
    <x v="3"/>
    <x v="0"/>
    <s v="１F 和室A"/>
    <x v="2"/>
    <x v="0"/>
    <x v="0"/>
    <x v="0"/>
    <s v="2018年09月11日 (火曜日)"/>
    <x v="2"/>
    <n v="62761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四番町集会室　洋室"/>
    <x v="0"/>
    <x v="0"/>
    <x v="0"/>
    <x v="0"/>
    <s v="2018年09月11日 (火曜日)"/>
    <x v="9"/>
    <n v="62942"/>
    <n v="22379"/>
    <s v="ゆったりストレッチ"/>
    <x v="0"/>
    <x v="0"/>
    <n v="5"/>
    <n v="1300"/>
    <n v="1300"/>
    <n v="1300"/>
    <n v="1300"/>
    <n v="1300"/>
    <x v="0"/>
    <x v="0"/>
    <x v="0"/>
    <n v="0"/>
    <x v="0"/>
    <x v="0"/>
  </r>
  <r>
    <x v="3"/>
    <x v="0"/>
    <s v="１F 和室B"/>
    <x v="3"/>
    <x v="0"/>
    <x v="0"/>
    <x v="0"/>
    <s v="2018年09月11日 (火曜日)"/>
    <x v="4"/>
    <n v="63030"/>
    <n v="23405"/>
    <s v="（企）株式会社インター・ベル"/>
    <x v="0"/>
    <x v="0"/>
    <n v="40"/>
    <n v="2200"/>
    <n v="2200"/>
    <n v="2200"/>
    <n v="2200"/>
    <n v="2200"/>
    <x v="0"/>
    <x v="0"/>
    <x v="0"/>
    <n v="0"/>
    <x v="0"/>
    <x v="0"/>
  </r>
  <r>
    <x v="3"/>
    <x v="0"/>
    <s v="B１F 洋室D"/>
    <x v="2"/>
    <x v="1"/>
    <x v="1"/>
    <x v="0"/>
    <s v="2018年09月11日 (火曜日)"/>
    <x v="8"/>
    <n v="63831"/>
    <n v="1077"/>
    <s v="千代田理容組合"/>
    <x v="3"/>
    <x v="2"/>
    <n v="20"/>
    <n v="2000"/>
    <n v="1000"/>
    <n v="1000"/>
    <n v="1000"/>
    <n v="1000"/>
    <x v="0"/>
    <x v="0"/>
    <x v="0"/>
    <n v="0"/>
    <x v="0"/>
    <x v="0"/>
  </r>
  <r>
    <x v="3"/>
    <x v="0"/>
    <s v="B１F 洋室D"/>
    <x v="2"/>
    <x v="2"/>
    <x v="2"/>
    <x v="0"/>
    <s v="2018年09月11日 (火曜日)"/>
    <x v="8"/>
    <n v="65718"/>
    <n v="21420"/>
    <s v="メゾン平河町管理組合"/>
    <x v="4"/>
    <x v="2"/>
    <n v="10"/>
    <n v="30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75"/>
    <n v="55100"/>
    <n v="34900"/>
    <n v="34900"/>
    <n v="34900"/>
    <n v="34900"/>
    <x v="0"/>
    <x v="0"/>
    <x v="0"/>
    <n v="0"/>
    <x v="0"/>
    <x v="2"/>
  </r>
  <r>
    <x v="4"/>
    <x v="0"/>
    <s v="１F 和室A"/>
    <x v="1"/>
    <x v="1"/>
    <x v="1"/>
    <x v="0"/>
    <s v="2018年09月12日 (水曜日)"/>
    <x v="2"/>
    <n v="61364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B１F 洋室D"/>
    <x v="2"/>
    <x v="1"/>
    <x v="1"/>
    <x v="0"/>
    <s v="2018年09月12日 (水曜日)"/>
    <x v="8"/>
    <n v="61864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一番町集会室　洋室A"/>
    <x v="0"/>
    <x v="1"/>
    <x v="1"/>
    <x v="0"/>
    <s v="2018年09月12日 (水曜日)"/>
    <x v="6"/>
    <n v="62156"/>
    <n v="7713"/>
    <s v="坂東流　日舞サークル"/>
    <x v="3"/>
    <x v="0"/>
    <n v="0"/>
    <n v="1900"/>
    <n v="1900"/>
    <n v="1900"/>
    <n v="1900"/>
    <n v="1900"/>
    <x v="0"/>
    <x v="0"/>
    <x v="0"/>
    <n v="0"/>
    <x v="0"/>
    <x v="0"/>
  </r>
  <r>
    <x v="4"/>
    <x v="0"/>
    <s v="B１F 洋室C"/>
    <x v="0"/>
    <x v="2"/>
    <x v="2"/>
    <x v="0"/>
    <s v="2018年09月12日 (水曜日)"/>
    <x v="3"/>
    <n v="62705"/>
    <n v="21192"/>
    <s v="大人の本気プロジェクト"/>
    <x v="4"/>
    <x v="0"/>
    <n v="15"/>
    <n v="4500"/>
    <n v="4500"/>
    <n v="4500"/>
    <n v="4500"/>
    <n v="4500"/>
    <x v="0"/>
    <x v="0"/>
    <x v="0"/>
    <n v="0"/>
    <x v="0"/>
    <x v="0"/>
  </r>
  <r>
    <x v="4"/>
    <x v="0"/>
    <s v="B１F 洋室B"/>
    <x v="0"/>
    <x v="2"/>
    <x v="2"/>
    <x v="0"/>
    <s v="2018年09月12日 (水曜日)"/>
    <x v="10"/>
    <n v="62839"/>
    <n v="20616"/>
    <s v="神田古武道研究会"/>
    <x v="4"/>
    <x v="0"/>
    <n v="10"/>
    <n v="4900"/>
    <n v="4900"/>
    <n v="4900"/>
    <n v="4900"/>
    <n v="4900"/>
    <x v="0"/>
    <x v="0"/>
    <x v="0"/>
    <n v="0"/>
    <x v="0"/>
    <x v="0"/>
  </r>
  <r>
    <x v="4"/>
    <x v="0"/>
    <s v="一番町集会室　洋室A"/>
    <x v="0"/>
    <x v="2"/>
    <x v="2"/>
    <x v="0"/>
    <s v="2018年09月12日 (水曜日)"/>
    <x v="6"/>
    <n v="62957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4"/>
    <x v="0"/>
    <s v="B１F 洋室D"/>
    <x v="0"/>
    <x v="2"/>
    <x v="2"/>
    <x v="0"/>
    <s v="2018年09月12日 (水曜日)"/>
    <x v="8"/>
    <n v="63424"/>
    <n v="21236"/>
    <s v="ＮＰＯ　日本香港協会"/>
    <x v="4"/>
    <x v="0"/>
    <n v="20"/>
    <n v="3000"/>
    <n v="3000"/>
    <n v="3000"/>
    <n v="3000"/>
    <n v="3000"/>
    <x v="0"/>
    <x v="0"/>
    <x v="0"/>
    <n v="0"/>
    <x v="0"/>
    <x v="0"/>
  </r>
  <r>
    <x v="4"/>
    <x v="0"/>
    <s v="四番町集会室　洋室"/>
    <x v="0"/>
    <x v="0"/>
    <x v="0"/>
    <x v="0"/>
    <s v="2018年09月12日 (水曜日)"/>
    <x v="9"/>
    <n v="63825"/>
    <n v="20145"/>
    <s v="プリフラクラブ　麹町"/>
    <x v="0"/>
    <x v="0"/>
    <n v="2"/>
    <n v="1300"/>
    <n v="1300"/>
    <n v="1300"/>
    <n v="1300"/>
    <n v="1300"/>
    <x v="0"/>
    <x v="0"/>
    <x v="0"/>
    <n v="0"/>
    <x v="0"/>
    <x v="0"/>
  </r>
  <r>
    <x v="4"/>
    <x v="0"/>
    <s v="B１F 洋室A"/>
    <x v="2"/>
    <x v="2"/>
    <x v="2"/>
    <x v="0"/>
    <s v="2018年09月12日 (水曜日)"/>
    <x v="7"/>
    <n v="65380"/>
    <n v="21476"/>
    <s v="ライオンズマンション一番町第２管理組合"/>
    <x v="4"/>
    <x v="2"/>
    <n v="15"/>
    <n v="4900"/>
    <n v="2450"/>
    <n v="2450"/>
    <n v="2450"/>
    <n v="2450"/>
    <x v="0"/>
    <x v="0"/>
    <x v="0"/>
    <n v="0"/>
    <x v="0"/>
    <x v="0"/>
  </r>
  <r>
    <x v="4"/>
    <x v="0"/>
    <s v="B１F 洋室A"/>
    <x v="2"/>
    <x v="0"/>
    <x v="0"/>
    <x v="0"/>
    <s v="2018年09月12日 (水曜日)"/>
    <x v="7"/>
    <n v="66049"/>
    <n v="10301"/>
    <s v="ロケラニ"/>
    <x v="0"/>
    <x v="2"/>
    <n v="0"/>
    <n v="2400"/>
    <n v="1200"/>
    <n v="1200"/>
    <n v="1200"/>
    <n v="1200"/>
    <x v="0"/>
    <x v="0"/>
    <x v="0"/>
    <n v="0"/>
    <x v="0"/>
    <x v="0"/>
  </r>
  <r>
    <x v="4"/>
    <x v="0"/>
    <s v="B１F 洋室A"/>
    <x v="2"/>
    <x v="1"/>
    <x v="1"/>
    <x v="0"/>
    <s v="2018年09月12日 (水曜日)"/>
    <x v="7"/>
    <n v="66050"/>
    <n v="10301"/>
    <s v="ロケラニ"/>
    <x v="3"/>
    <x v="2"/>
    <n v="0"/>
    <n v="3300"/>
    <n v="1650"/>
    <n v="1650"/>
    <n v="1650"/>
    <n v="16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82"/>
    <n v="35700"/>
    <n v="24900"/>
    <n v="24900"/>
    <n v="24900"/>
    <n v="24900"/>
    <x v="0"/>
    <x v="0"/>
    <x v="0"/>
    <n v="0"/>
    <x v="0"/>
    <x v="2"/>
  </r>
  <r>
    <x v="5"/>
    <x v="0"/>
    <s v="一番町集会室　洋室A"/>
    <x v="1"/>
    <x v="0"/>
    <x v="1"/>
    <x v="0"/>
    <s v="2018年09月13日 (木曜日)"/>
    <x v="6"/>
    <n v="48458"/>
    <n v="5"/>
    <s v="児童・家庭支援センター"/>
    <x v="1"/>
    <x v="1"/>
    <n v="0"/>
    <n v="3200"/>
    <n v="0"/>
    <n v="0"/>
    <n v="0"/>
    <n v="0"/>
    <x v="0"/>
    <x v="0"/>
    <x v="0"/>
    <n v="0"/>
    <x v="0"/>
    <x v="1"/>
  </r>
  <r>
    <x v="5"/>
    <x v="0"/>
    <s v="B１F 洋室C"/>
    <x v="0"/>
    <x v="0"/>
    <x v="0"/>
    <x v="0"/>
    <s v="2018年09月13日 (木曜日)"/>
    <x v="3"/>
    <n v="61946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１F 和室B"/>
    <x v="0"/>
    <x v="1"/>
    <x v="1"/>
    <x v="0"/>
    <s v="2018年09月13日 (木曜日)"/>
    <x v="4"/>
    <n v="61999"/>
    <n v="21699"/>
    <s v="「和」を楽しむ会"/>
    <x v="3"/>
    <x v="0"/>
    <n v="0"/>
    <n v="3000"/>
    <n v="3000"/>
    <n v="3000"/>
    <n v="3000"/>
    <n v="0"/>
    <x v="0"/>
    <x v="0"/>
    <x v="0"/>
    <n v="3000"/>
    <x v="0"/>
    <x v="0"/>
  </r>
  <r>
    <x v="5"/>
    <x v="0"/>
    <s v="B１F 洋室C"/>
    <x v="2"/>
    <x v="1"/>
    <x v="1"/>
    <x v="0"/>
    <s v="2018年09月13日 (木曜日)"/>
    <x v="3"/>
    <n v="62152"/>
    <n v="1079"/>
    <s v="麹町料飲組合連合会"/>
    <x v="3"/>
    <x v="2"/>
    <n v="0"/>
    <n v="3000"/>
    <n v="1500"/>
    <n v="1500"/>
    <n v="1500"/>
    <n v="1500"/>
    <x v="0"/>
    <x v="0"/>
    <x v="0"/>
    <n v="0"/>
    <x v="0"/>
    <x v="0"/>
  </r>
  <r>
    <x v="5"/>
    <x v="0"/>
    <s v="B１F 洋室A・B"/>
    <x v="1"/>
    <x v="2"/>
    <x v="2"/>
    <x v="0"/>
    <s v="2018年09月13日 (木曜日)"/>
    <x v="1"/>
    <n v="63174"/>
    <n v="1273"/>
    <s v="麹町出張所一見コード免除"/>
    <x v="4"/>
    <x v="1"/>
    <n v="0"/>
    <n v="9800"/>
    <n v="0"/>
    <n v="0"/>
    <n v="0"/>
    <n v="0"/>
    <x v="0"/>
    <x v="0"/>
    <x v="0"/>
    <n v="0"/>
    <x v="0"/>
    <x v="1"/>
  </r>
  <r>
    <x v="5"/>
    <x v="0"/>
    <s v="B１F 洋室A"/>
    <x v="0"/>
    <x v="1"/>
    <x v="1"/>
    <x v="0"/>
    <s v="2018年09月13日 (木曜日)"/>
    <x v="7"/>
    <n v="63220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四番町集会室　洋室"/>
    <x v="2"/>
    <x v="1"/>
    <x v="1"/>
    <x v="0"/>
    <s v="2018年09月13日 (木曜日)"/>
    <x v="9"/>
    <n v="63606"/>
    <n v="4910"/>
    <s v="つくし会"/>
    <x v="3"/>
    <x v="2"/>
    <n v="0"/>
    <n v="1900"/>
    <n v="950"/>
    <n v="950"/>
    <n v="950"/>
    <n v="950"/>
    <x v="0"/>
    <x v="0"/>
    <x v="0"/>
    <n v="0"/>
    <x v="0"/>
    <x v="0"/>
  </r>
  <r>
    <x v="5"/>
    <x v="0"/>
    <s v="B１F 洋室A"/>
    <x v="0"/>
    <x v="0"/>
    <x v="0"/>
    <x v="0"/>
    <s v="2018年09月13日 (木曜日)"/>
    <x v="7"/>
    <n v="64834"/>
    <n v="0"/>
    <s v="プラチナ会"/>
    <x v="0"/>
    <x v="0"/>
    <n v="0"/>
    <n v="2400"/>
    <n v="2400"/>
    <n v="2400"/>
    <n v="2400"/>
    <n v="2400"/>
    <x v="0"/>
    <x v="0"/>
    <x v="0"/>
    <n v="0"/>
    <x v="0"/>
    <x v="0"/>
  </r>
  <r>
    <x v="5"/>
    <x v="0"/>
    <s v="四番町集会室　洋室"/>
    <x v="2"/>
    <x v="2"/>
    <x v="2"/>
    <x v="0"/>
    <s v="2018年09月13日 (木曜日)"/>
    <x v="9"/>
    <n v="65681"/>
    <n v="5955"/>
    <s v="アビテ市ヶ谷五番町管理組合"/>
    <x v="4"/>
    <x v="2"/>
    <n v="0"/>
    <n v="3000"/>
    <n v="1500"/>
    <n v="1500"/>
    <n v="1500"/>
    <n v="1500"/>
    <x v="0"/>
    <x v="0"/>
    <x v="0"/>
    <n v="0"/>
    <x v="0"/>
    <x v="0"/>
  </r>
  <r>
    <x v="5"/>
    <x v="0"/>
    <s v="B１F 洋室D"/>
    <x v="2"/>
    <x v="0"/>
    <x v="0"/>
    <x v="0"/>
    <s v="2018年09月13日 (木曜日)"/>
    <x v="8"/>
    <n v="67660"/>
    <n v="24581"/>
    <s v="日興ロイヤルパレス一番町第二管理組合"/>
    <x v="0"/>
    <x v="2"/>
    <n v="0"/>
    <n v="1500"/>
    <n v="750"/>
    <n v="750"/>
    <n v="750"/>
    <n v="750"/>
    <x v="0"/>
    <x v="0"/>
    <x v="0"/>
    <n v="0"/>
    <x v="0"/>
    <x v="0"/>
  </r>
  <r>
    <x v="5"/>
    <x v="0"/>
    <s v="１F 和室A"/>
    <x v="0"/>
    <x v="2"/>
    <x v="2"/>
    <x v="0"/>
    <s v="2018年09月13日 (木曜日)"/>
    <x v="2"/>
    <n v="67685"/>
    <n v="0"/>
    <s v="（株）クリーク・アンド・リバー社"/>
    <x v="4"/>
    <x v="0"/>
    <n v="0"/>
    <n v="6700"/>
    <n v="6700"/>
    <n v="6700"/>
    <n v="6700"/>
    <n v="6700"/>
    <x v="0"/>
    <x v="0"/>
    <x v="0"/>
    <n v="0"/>
    <x v="0"/>
    <x v="0"/>
  </r>
  <r>
    <x v="5"/>
    <x v="0"/>
    <s v="１F 和室A"/>
    <x v="1"/>
    <x v="1"/>
    <x v="1"/>
    <x v="0"/>
    <s v="2018年09月13日 (木曜日)"/>
    <x v="2"/>
    <n v="67761"/>
    <n v="20047"/>
    <s v="アフタースクールこうじ町"/>
    <x v="3"/>
    <x v="1"/>
    <n v="0"/>
    <n v="4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8"/>
    <n v="0"/>
    <n v="44500"/>
    <n v="22300"/>
    <n v="22300"/>
    <n v="22300"/>
    <n v="19300"/>
    <x v="0"/>
    <x v="0"/>
    <x v="0"/>
    <n v="3000"/>
    <x v="0"/>
    <x v="2"/>
  </r>
  <r>
    <x v="6"/>
    <x v="0"/>
    <s v="１F 和室A"/>
    <x v="1"/>
    <x v="0"/>
    <x v="0"/>
    <x v="0"/>
    <s v="2018年09月14日 (金曜日)"/>
    <x v="2"/>
    <n v="48460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一番町集会室　洋室A"/>
    <x v="1"/>
    <x v="0"/>
    <x v="1"/>
    <x v="0"/>
    <s v="2018年09月14日 (金曜日)"/>
    <x v="6"/>
    <n v="48461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09月14日 (金曜日)"/>
    <x v="0"/>
    <n v="48462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8年09月14日 (金曜日)"/>
    <x v="3"/>
    <n v="48465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D"/>
    <x v="2"/>
    <x v="1"/>
    <x v="2"/>
    <x v="0"/>
    <s v="2018年09月14日 (金曜日)"/>
    <x v="8"/>
    <n v="61973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四番町集会室　洋室"/>
    <x v="3"/>
    <x v="0"/>
    <x v="1"/>
    <x v="0"/>
    <s v="2018年09月14日 (金曜日)"/>
    <x v="9"/>
    <n v="62914"/>
    <n v="10967"/>
    <s v="（企）株式会社　内藤ハウス"/>
    <x v="1"/>
    <x v="0"/>
    <n v="25"/>
    <n v="3200"/>
    <n v="3200"/>
    <n v="3200"/>
    <n v="3200"/>
    <n v="3200"/>
    <x v="0"/>
    <x v="0"/>
    <x v="0"/>
    <n v="0"/>
    <x v="0"/>
    <x v="0"/>
  </r>
  <r>
    <x v="6"/>
    <x v="0"/>
    <s v="１F 和室B"/>
    <x v="2"/>
    <x v="0"/>
    <x v="0"/>
    <x v="0"/>
    <s v="2018年09月14日 (金曜日)"/>
    <x v="4"/>
    <n v="63158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B１F 洋室B"/>
    <x v="0"/>
    <x v="1"/>
    <x v="1"/>
    <x v="0"/>
    <s v="2018年09月14日 (金曜日)"/>
    <x v="10"/>
    <n v="64420"/>
    <n v="0"/>
    <s v="在京九州各県農林水産物流通担当者連絡会"/>
    <x v="3"/>
    <x v="0"/>
    <n v="0"/>
    <n v="3300"/>
    <n v="3300"/>
    <n v="3300"/>
    <n v="3300"/>
    <n v="3300"/>
    <x v="0"/>
    <x v="0"/>
    <x v="0"/>
    <n v="0"/>
    <x v="0"/>
    <x v="0"/>
  </r>
  <r>
    <x v="6"/>
    <x v="0"/>
    <s v="四番町集会室　洋室"/>
    <x v="0"/>
    <x v="2"/>
    <x v="2"/>
    <x v="0"/>
    <s v="2018年09月14日 (金曜日)"/>
    <x v="9"/>
    <n v="65888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6"/>
    <x v="0"/>
    <s v="１F 和室A"/>
    <x v="2"/>
    <x v="1"/>
    <x v="2"/>
    <x v="0"/>
    <s v="2018年09月14日 (金曜日)"/>
    <x v="2"/>
    <n v="67722"/>
    <n v="10641"/>
    <s v="アネラ　パパ　ケイキ"/>
    <x v="6"/>
    <x v="2"/>
    <n v="0"/>
    <n v="11200"/>
    <n v="5600"/>
    <n v="5600"/>
    <n v="5600"/>
    <n v="5600"/>
    <x v="0"/>
    <x v="0"/>
    <x v="0"/>
    <n v="0"/>
    <x v="0"/>
    <x v="0"/>
  </r>
  <r>
    <x v="6"/>
    <x v="0"/>
    <s v="１F 和室B"/>
    <x v="0"/>
    <x v="1"/>
    <x v="1"/>
    <x v="0"/>
    <s v="2018年09月14日 (金曜日)"/>
    <x v="4"/>
    <n v="67750"/>
    <n v="20989"/>
    <s v="花ノ本会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45"/>
    <n v="42300"/>
    <n v="21700"/>
    <n v="21700"/>
    <n v="21700"/>
    <n v="21700"/>
    <x v="0"/>
    <x v="0"/>
    <x v="0"/>
    <n v="0"/>
    <x v="0"/>
    <x v="2"/>
  </r>
  <r>
    <x v="7"/>
    <x v="0"/>
    <s v="B１F 洋室D"/>
    <x v="1"/>
    <x v="1"/>
    <x v="2"/>
    <x v="0"/>
    <s v="2018年09月15日 (土曜日)"/>
    <x v="8"/>
    <n v="48466"/>
    <n v="1101"/>
    <s v="隼町町会"/>
    <x v="6"/>
    <x v="1"/>
    <n v="0"/>
    <n v="5000"/>
    <n v="0"/>
    <n v="0"/>
    <n v="0"/>
    <n v="0"/>
    <x v="0"/>
    <x v="0"/>
    <x v="0"/>
    <n v="0"/>
    <x v="0"/>
    <x v="1"/>
  </r>
  <r>
    <x v="7"/>
    <x v="0"/>
    <s v="一番町集会室　洋室A"/>
    <x v="2"/>
    <x v="1"/>
    <x v="1"/>
    <x v="0"/>
    <s v="2018年09月15日 (土曜日)"/>
    <x v="6"/>
    <n v="61848"/>
    <n v="1168"/>
    <s v="麹町書道教室"/>
    <x v="3"/>
    <x v="2"/>
    <n v="0"/>
    <n v="1900"/>
    <n v="950"/>
    <n v="950"/>
    <n v="950"/>
    <n v="950"/>
    <x v="0"/>
    <x v="0"/>
    <x v="0"/>
    <n v="0"/>
    <x v="0"/>
    <x v="0"/>
  </r>
  <r>
    <x v="7"/>
    <x v="0"/>
    <s v="１F 和室A"/>
    <x v="0"/>
    <x v="1"/>
    <x v="1"/>
    <x v="0"/>
    <s v="2018年09月15日 (土曜日)"/>
    <x v="2"/>
    <n v="61951"/>
    <n v="23600"/>
    <s v="篠笛の会"/>
    <x v="3"/>
    <x v="0"/>
    <n v="0"/>
    <n v="4500"/>
    <n v="4500"/>
    <n v="4500"/>
    <n v="4500"/>
    <n v="4500"/>
    <x v="0"/>
    <x v="0"/>
    <x v="0"/>
    <n v="0"/>
    <x v="0"/>
    <x v="0"/>
  </r>
  <r>
    <x v="7"/>
    <x v="0"/>
    <s v="B１F 洋室C"/>
    <x v="2"/>
    <x v="0"/>
    <x v="0"/>
    <x v="0"/>
    <s v="2018年09月15日 (土曜日)"/>
    <x v="3"/>
    <n v="61959"/>
    <n v="5557"/>
    <s v="麹町パレス管理組合"/>
    <x v="0"/>
    <x v="2"/>
    <n v="0"/>
    <n v="2200"/>
    <n v="1100"/>
    <n v="1100"/>
    <n v="1100"/>
    <n v="0"/>
    <x v="0"/>
    <x v="0"/>
    <x v="0"/>
    <n v="1100"/>
    <x v="0"/>
    <x v="0"/>
  </r>
  <r>
    <x v="7"/>
    <x v="0"/>
    <s v="１F 和室B"/>
    <x v="2"/>
    <x v="1"/>
    <x v="1"/>
    <x v="0"/>
    <s v="2018年09月15日 (土曜日)"/>
    <x v="4"/>
    <n v="61997"/>
    <n v="23757"/>
    <s v="キッズ茶道一番町クラブ"/>
    <x v="3"/>
    <x v="2"/>
    <n v="0"/>
    <n v="3000"/>
    <n v="1500"/>
    <n v="1500"/>
    <n v="1500"/>
    <n v="1500"/>
    <x v="0"/>
    <x v="0"/>
    <x v="0"/>
    <n v="0"/>
    <x v="0"/>
    <x v="0"/>
  </r>
  <r>
    <x v="7"/>
    <x v="0"/>
    <s v="B１F 洋室A・B"/>
    <x v="0"/>
    <x v="0"/>
    <x v="0"/>
    <x v="0"/>
    <s v="2018年09月15日 (土曜日)"/>
    <x v="1"/>
    <n v="62113"/>
    <n v="24604"/>
    <s v="ククラナニ"/>
    <x v="0"/>
    <x v="0"/>
    <n v="0"/>
    <n v="4800"/>
    <n v="4800"/>
    <n v="4800"/>
    <n v="4800"/>
    <n v="4800"/>
    <x v="0"/>
    <x v="0"/>
    <x v="0"/>
    <n v="0"/>
    <x v="0"/>
    <x v="0"/>
  </r>
  <r>
    <x v="7"/>
    <x v="0"/>
    <s v="四番町集会室　洋室"/>
    <x v="2"/>
    <x v="2"/>
    <x v="2"/>
    <x v="0"/>
    <s v="2018年09月15日 (土曜日)"/>
    <x v="9"/>
    <n v="62266"/>
    <n v="1085"/>
    <s v="東京魚商業組合麹町支部"/>
    <x v="4"/>
    <x v="2"/>
    <n v="0"/>
    <n v="3000"/>
    <n v="1500"/>
    <n v="1500"/>
    <n v="1500"/>
    <n v="1500"/>
    <x v="0"/>
    <x v="0"/>
    <x v="0"/>
    <n v="0"/>
    <x v="0"/>
    <x v="0"/>
  </r>
  <r>
    <x v="7"/>
    <x v="0"/>
    <s v="B１F 洋室D"/>
    <x v="0"/>
    <x v="0"/>
    <x v="0"/>
    <x v="0"/>
    <s v="2018年09月15日 (土曜日)"/>
    <x v="8"/>
    <n v="62274"/>
    <n v="11158"/>
    <s v="文学と香りの会"/>
    <x v="0"/>
    <x v="0"/>
    <n v="0"/>
    <n v="1500"/>
    <n v="1500"/>
    <n v="1500"/>
    <n v="1500"/>
    <n v="1500"/>
    <x v="0"/>
    <x v="0"/>
    <x v="0"/>
    <n v="0"/>
    <x v="0"/>
    <x v="0"/>
  </r>
  <r>
    <x v="7"/>
    <x v="0"/>
    <s v="１F 和室B"/>
    <x v="0"/>
    <x v="0"/>
    <x v="0"/>
    <x v="0"/>
    <s v="2018年09月15日 (土曜日)"/>
    <x v="4"/>
    <n v="62351"/>
    <n v="21004"/>
    <s v="インドに学ぶウエルネス研究会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四番町集会室　洋室"/>
    <x v="0"/>
    <x v="1"/>
    <x v="1"/>
    <x v="0"/>
    <s v="2018年09月15日 (土曜日)"/>
    <x v="9"/>
    <n v="63432"/>
    <n v="21125"/>
    <s v="Ｉ．Ｊ．Ｈ．Ｐ．"/>
    <x v="3"/>
    <x v="0"/>
    <n v="8"/>
    <n v="1900"/>
    <n v="1900"/>
    <n v="1900"/>
    <n v="1900"/>
    <n v="1900"/>
    <x v="0"/>
    <x v="0"/>
    <x v="0"/>
    <n v="0"/>
    <x v="0"/>
    <x v="0"/>
  </r>
  <r>
    <x v="7"/>
    <x v="0"/>
    <s v="B１F 洋室B"/>
    <x v="0"/>
    <x v="1"/>
    <x v="1"/>
    <x v="0"/>
    <s v="2018年09月15日 (土曜日)"/>
    <x v="10"/>
    <n v="63517"/>
    <n v="8755"/>
    <s v="中国語サークルレコチャイ"/>
    <x v="3"/>
    <x v="0"/>
    <n v="0"/>
    <n v="3300"/>
    <n v="3300"/>
    <n v="3300"/>
    <n v="3300"/>
    <n v="3300"/>
    <x v="0"/>
    <x v="0"/>
    <x v="0"/>
    <n v="0"/>
    <x v="0"/>
    <x v="0"/>
  </r>
  <r>
    <x v="7"/>
    <x v="0"/>
    <s v="B１F 洋室C"/>
    <x v="2"/>
    <x v="2"/>
    <x v="2"/>
    <x v="0"/>
    <s v="2018年09月15日 (土曜日)"/>
    <x v="3"/>
    <n v="63804"/>
    <n v="3778"/>
    <s v="麹町通り商店会"/>
    <x v="4"/>
    <x v="2"/>
    <n v="0"/>
    <n v="4500"/>
    <n v="2250"/>
    <n v="2250"/>
    <n v="2250"/>
    <n v="2250"/>
    <x v="0"/>
    <x v="0"/>
    <x v="0"/>
    <n v="0"/>
    <x v="0"/>
    <x v="0"/>
  </r>
  <r>
    <x v="7"/>
    <x v="0"/>
    <s v="B１F 洋室A・B"/>
    <x v="2"/>
    <x v="2"/>
    <x v="2"/>
    <x v="0"/>
    <s v="2018年09月15日 (土曜日)"/>
    <x v="1"/>
    <n v="65982"/>
    <n v="24769"/>
    <s v="千代田ダンスアカデミー"/>
    <x v="4"/>
    <x v="2"/>
    <n v="20"/>
    <n v="9800"/>
    <n v="4900"/>
    <n v="4900"/>
    <n v="4900"/>
    <n v="4900"/>
    <x v="0"/>
    <x v="0"/>
    <x v="0"/>
    <n v="0"/>
    <x v="0"/>
    <x v="0"/>
  </r>
  <r>
    <x v="7"/>
    <x v="0"/>
    <s v="１F 和室B"/>
    <x v="2"/>
    <x v="2"/>
    <x v="2"/>
    <x v="0"/>
    <s v="2018年09月15日 (土曜日)"/>
    <x v="4"/>
    <n v="66033"/>
    <n v="23545"/>
    <s v="ＦＣ　ＰＥＴＩＴ　ＰＯＮＴ"/>
    <x v="4"/>
    <x v="2"/>
    <n v="0"/>
    <n v="4500"/>
    <n v="2250"/>
    <n v="2250"/>
    <n v="2250"/>
    <n v="2250"/>
    <x v="0"/>
    <x v="0"/>
    <x v="0"/>
    <n v="0"/>
    <x v="0"/>
    <x v="0"/>
  </r>
  <r>
    <x v="7"/>
    <x v="0"/>
    <s v="B１F 洋室C"/>
    <x v="0"/>
    <x v="1"/>
    <x v="1"/>
    <x v="0"/>
    <s v="2018年09月15日 (土曜日)"/>
    <x v="3"/>
    <n v="67749"/>
    <n v="9417"/>
    <s v="東京奄美研究会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28"/>
    <n v="55100"/>
    <n v="35650"/>
    <n v="35650"/>
    <n v="35650"/>
    <n v="34550"/>
    <x v="0"/>
    <x v="0"/>
    <x v="0"/>
    <n v="1100"/>
    <x v="0"/>
    <x v="2"/>
  </r>
  <r>
    <x v="0"/>
    <x v="0"/>
    <s v="１F 和室A"/>
    <x v="1"/>
    <x v="0"/>
    <x v="1"/>
    <x v="0"/>
    <s v="2018年09月16日 (日曜日)"/>
    <x v="2"/>
    <n v="48467"/>
    <n v="1115"/>
    <s v="麹町長寿会"/>
    <x v="1"/>
    <x v="1"/>
    <n v="0"/>
    <n v="7800"/>
    <n v="0"/>
    <n v="0"/>
    <n v="0"/>
    <n v="0"/>
    <x v="0"/>
    <x v="0"/>
    <x v="0"/>
    <n v="0"/>
    <x v="0"/>
    <x v="1"/>
  </r>
  <r>
    <x v="0"/>
    <x v="0"/>
    <s v="１F 和室A"/>
    <x v="1"/>
    <x v="2"/>
    <x v="2"/>
    <x v="0"/>
    <s v="2018年09月16日 (日曜日)"/>
    <x v="2"/>
    <n v="48471"/>
    <n v="1273"/>
    <s v="麹町出張所一見コード免除"/>
    <x v="4"/>
    <x v="1"/>
    <n v="0"/>
    <n v="6700"/>
    <n v="0"/>
    <n v="0"/>
    <n v="0"/>
    <n v="0"/>
    <x v="0"/>
    <x v="0"/>
    <x v="0"/>
    <n v="0"/>
    <x v="0"/>
    <x v="1"/>
  </r>
  <r>
    <x v="0"/>
    <x v="0"/>
    <s v="B１F 洋室B"/>
    <x v="2"/>
    <x v="1"/>
    <x v="1"/>
    <x v="0"/>
    <s v="2018年09月16日 (日曜日)"/>
    <x v="10"/>
    <n v="61912"/>
    <n v="9751"/>
    <s v="九華会書道"/>
    <x v="3"/>
    <x v="2"/>
    <n v="0"/>
    <n v="3300"/>
    <n v="1650"/>
    <n v="1650"/>
    <n v="1650"/>
    <n v="1650"/>
    <x v="0"/>
    <x v="0"/>
    <x v="0"/>
    <n v="0"/>
    <x v="0"/>
    <x v="0"/>
  </r>
  <r>
    <x v="0"/>
    <x v="0"/>
    <s v="四番町集会室　洋室"/>
    <x v="0"/>
    <x v="1"/>
    <x v="1"/>
    <x v="0"/>
    <s v="2018年09月16日 (日曜日)"/>
    <x v="9"/>
    <n v="62893"/>
    <n v="24912"/>
    <s v="首都圏大学非常勤講師組合日大ユニオン"/>
    <x v="3"/>
    <x v="0"/>
    <n v="30"/>
    <n v="1900"/>
    <n v="1900"/>
    <n v="1900"/>
    <n v="1900"/>
    <n v="1900"/>
    <x v="0"/>
    <x v="0"/>
    <x v="0"/>
    <n v="0"/>
    <x v="0"/>
    <x v="0"/>
  </r>
  <r>
    <x v="0"/>
    <x v="0"/>
    <s v="B１F 洋室A"/>
    <x v="0"/>
    <x v="1"/>
    <x v="1"/>
    <x v="0"/>
    <s v="2018年09月16日 (日曜日)"/>
    <x v="7"/>
    <n v="63040"/>
    <n v="22997"/>
    <s v="伝統文化親子いけばな体験教室"/>
    <x v="3"/>
    <x v="0"/>
    <n v="0"/>
    <n v="3300"/>
    <n v="3300"/>
    <n v="3300"/>
    <n v="3300"/>
    <n v="3300"/>
    <x v="0"/>
    <x v="0"/>
    <x v="0"/>
    <n v="0"/>
    <x v="0"/>
    <x v="0"/>
  </r>
  <r>
    <x v="0"/>
    <x v="0"/>
    <s v="１F 和室B"/>
    <x v="0"/>
    <x v="1"/>
    <x v="1"/>
    <x v="0"/>
    <s v="2018年09月16日 (日曜日)"/>
    <x v="4"/>
    <n v="65622"/>
    <n v="10419"/>
    <s v="美竹会"/>
    <x v="3"/>
    <x v="0"/>
    <n v="10"/>
    <n v="3000"/>
    <n v="3000"/>
    <n v="3000"/>
    <n v="3000"/>
    <n v="3000"/>
    <x v="0"/>
    <x v="0"/>
    <x v="0"/>
    <n v="0"/>
    <x v="0"/>
    <x v="0"/>
  </r>
  <r>
    <x v="0"/>
    <x v="0"/>
    <s v="B１F 洋室D"/>
    <x v="0"/>
    <x v="1"/>
    <x v="1"/>
    <x v="0"/>
    <s v="2018年09月16日 (日曜日)"/>
    <x v="8"/>
    <n v="66267"/>
    <n v="8745"/>
    <s v="アジア交流会"/>
    <x v="3"/>
    <x v="0"/>
    <n v="0"/>
    <n v="2000"/>
    <n v="2000"/>
    <n v="2000"/>
    <n v="2000"/>
    <n v="2000"/>
    <x v="0"/>
    <x v="0"/>
    <x v="0"/>
    <n v="0"/>
    <x v="0"/>
    <x v="0"/>
  </r>
  <r>
    <x v="0"/>
    <x v="0"/>
    <s v="B１F 洋室D"/>
    <x v="0"/>
    <x v="2"/>
    <x v="2"/>
    <x v="0"/>
    <s v="2018年09月16日 (日曜日)"/>
    <x v="8"/>
    <n v="66775"/>
    <n v="25037"/>
    <s v="和加悠々倶楽部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40"/>
    <n v="31000"/>
    <n v="14850"/>
    <n v="14850"/>
    <n v="14850"/>
    <n v="14850"/>
    <x v="0"/>
    <x v="0"/>
    <x v="0"/>
    <n v="0"/>
    <x v="0"/>
    <x v="2"/>
  </r>
  <r>
    <x v="2"/>
    <x v="0"/>
    <s v="１F 和室A"/>
    <x v="1"/>
    <x v="0"/>
    <x v="1"/>
    <x v="0"/>
    <s v="2018年09月17日 (月曜日)"/>
    <x v="2"/>
    <n v="59011"/>
    <n v="1057"/>
    <s v="秀翠会"/>
    <x v="1"/>
    <x v="1"/>
    <n v="0"/>
    <n v="7800"/>
    <n v="0"/>
    <n v="0"/>
    <n v="0"/>
    <n v="0"/>
    <x v="0"/>
    <x v="0"/>
    <x v="0"/>
    <n v="0"/>
    <x v="0"/>
    <x v="1"/>
  </r>
  <r>
    <x v="2"/>
    <x v="0"/>
    <s v="１F 和室B"/>
    <x v="1"/>
    <x v="0"/>
    <x v="0"/>
    <x v="0"/>
    <s v="2018年09月17日 (月曜日)"/>
    <x v="4"/>
    <n v="59012"/>
    <n v="1057"/>
    <s v="秀翠会"/>
    <x v="0"/>
    <x v="1"/>
    <n v="0"/>
    <n v="2200"/>
    <n v="0"/>
    <n v="0"/>
    <n v="0"/>
    <n v="0"/>
    <x v="0"/>
    <x v="0"/>
    <x v="0"/>
    <n v="0"/>
    <x v="0"/>
    <x v="1"/>
  </r>
  <r>
    <x v="2"/>
    <x v="0"/>
    <s v="B１F 洋室A・B"/>
    <x v="2"/>
    <x v="1"/>
    <x v="1"/>
    <x v="0"/>
    <s v="2018年09月17日 (月曜日)"/>
    <x v="1"/>
    <n v="61785"/>
    <n v="10094"/>
    <s v="千代田プレンティー"/>
    <x v="3"/>
    <x v="2"/>
    <n v="0"/>
    <n v="6600"/>
    <n v="3300"/>
    <n v="3300"/>
    <n v="3300"/>
    <n v="3300"/>
    <x v="0"/>
    <x v="0"/>
    <x v="0"/>
    <n v="0"/>
    <x v="0"/>
    <x v="0"/>
  </r>
  <r>
    <x v="2"/>
    <x v="0"/>
    <s v="一番町集会室　洋室B（料理室）"/>
    <x v="0"/>
    <x v="1"/>
    <x v="2"/>
    <x v="0"/>
    <s v="2018年09月17日 (月曜日)"/>
    <x v="0"/>
    <n v="62636"/>
    <n v="0"/>
    <s v="SAC"/>
    <x v="6"/>
    <x v="0"/>
    <n v="0"/>
    <n v="3000"/>
    <n v="3000"/>
    <n v="3000"/>
    <n v="3000"/>
    <n v="3000"/>
    <x v="0"/>
    <x v="0"/>
    <x v="0"/>
    <n v="0"/>
    <x v="0"/>
    <x v="0"/>
  </r>
  <r>
    <x v="2"/>
    <x v="0"/>
    <s v="１F 和室B"/>
    <x v="0"/>
    <x v="2"/>
    <x v="2"/>
    <x v="0"/>
    <s v="2018年09月17日 (月曜日)"/>
    <x v="4"/>
    <n v="66025"/>
    <n v="24755"/>
    <s v="らこもヨーガ"/>
    <x v="4"/>
    <x v="0"/>
    <n v="10"/>
    <n v="4500"/>
    <n v="4500"/>
    <n v="4500"/>
    <n v="4500"/>
    <n v="4500"/>
    <x v="0"/>
    <x v="0"/>
    <x v="0"/>
    <n v="0"/>
    <x v="0"/>
    <x v="0"/>
  </r>
  <r>
    <x v="2"/>
    <x v="0"/>
    <s v="B１F 洋室C"/>
    <x v="1"/>
    <x v="1"/>
    <x v="1"/>
    <x v="0"/>
    <s v="2018年09月17日 (月曜日)"/>
    <x v="3"/>
    <n v="67286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2"/>
    <x v="0"/>
    <s v="一番町集会室　洋室A"/>
    <x v="3"/>
    <x v="0"/>
    <x v="0"/>
    <x v="0"/>
    <s v="2018年09月17日 (月曜日)"/>
    <x v="6"/>
    <n v="67539"/>
    <n v="23638"/>
    <s v="（企）㈱ファクトリージャパングループ"/>
    <x v="0"/>
    <x v="0"/>
    <n v="6"/>
    <n v="1300"/>
    <n v="1300"/>
    <n v="1300"/>
    <n v="1300"/>
    <n v="1300"/>
    <x v="0"/>
    <x v="0"/>
    <x v="0"/>
    <n v="0"/>
    <x v="0"/>
    <x v="0"/>
  </r>
  <r>
    <x v="2"/>
    <x v="0"/>
    <s v="四番町集会室　洋室"/>
    <x v="1"/>
    <x v="1"/>
    <x v="2"/>
    <x v="0"/>
    <s v="2018年09月17日 (月曜日)"/>
    <x v="9"/>
    <n v="67655"/>
    <n v="1091"/>
    <s v="四番町町会"/>
    <x v="6"/>
    <x v="1"/>
    <n v="0"/>
    <n v="4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16"/>
    <n v="33300"/>
    <n v="12100"/>
    <n v="12100"/>
    <n v="12100"/>
    <n v="12100"/>
    <x v="0"/>
    <x v="0"/>
    <x v="0"/>
    <n v="0"/>
    <x v="0"/>
    <x v="2"/>
  </r>
  <r>
    <x v="3"/>
    <x v="0"/>
    <s v="B１F 洋室A・B"/>
    <x v="1"/>
    <x v="0"/>
    <x v="0"/>
    <x v="0"/>
    <s v="2018年09月18日 (火曜日)"/>
    <x v="1"/>
    <n v="48475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A"/>
    <x v="1"/>
    <x v="1"/>
    <x v="1"/>
    <x v="0"/>
    <s v="2018年09月18日 (火曜日)"/>
    <x v="2"/>
    <n v="48476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3"/>
    <x v="0"/>
    <s v="B１F 洋室A"/>
    <x v="1"/>
    <x v="1"/>
    <x v="1"/>
    <x v="0"/>
    <s v="2018年09月18日 (火曜日)"/>
    <x v="7"/>
    <n v="57824"/>
    <n v="4844"/>
    <s v="千代田区ラジオ体操会連盟"/>
    <x v="3"/>
    <x v="1"/>
    <n v="0"/>
    <n v="33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09月18日 (火曜日)"/>
    <x v="3"/>
    <n v="61947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A・B"/>
    <x v="2"/>
    <x v="2"/>
    <x v="2"/>
    <x v="0"/>
    <s v="2018年09月18日 (火曜日)"/>
    <x v="1"/>
    <n v="62025"/>
    <n v="4795"/>
    <s v="キッズバレエサークル"/>
    <x v="4"/>
    <x v="2"/>
    <n v="0"/>
    <n v="9800"/>
    <n v="4900"/>
    <n v="4900"/>
    <n v="4900"/>
    <n v="4900"/>
    <x v="0"/>
    <x v="0"/>
    <x v="0"/>
    <n v="0"/>
    <x v="0"/>
    <x v="0"/>
  </r>
  <r>
    <x v="3"/>
    <x v="0"/>
    <s v="B１F 洋室C"/>
    <x v="2"/>
    <x v="1"/>
    <x v="2"/>
    <x v="0"/>
    <s v="2018年09月18日 (火曜日)"/>
    <x v="3"/>
    <n v="62026"/>
    <n v="4795"/>
    <s v="キッズバレエサークル"/>
    <x v="6"/>
    <x v="2"/>
    <n v="0"/>
    <n v="7500"/>
    <n v="3750"/>
    <n v="3750"/>
    <n v="3750"/>
    <n v="3750"/>
    <x v="0"/>
    <x v="0"/>
    <x v="0"/>
    <n v="0"/>
    <x v="0"/>
    <x v="0"/>
  </r>
  <r>
    <x v="3"/>
    <x v="0"/>
    <s v="B１F 洋室B"/>
    <x v="3"/>
    <x v="1"/>
    <x v="1"/>
    <x v="0"/>
    <s v="2018年09月18日 (火曜日)"/>
    <x v="10"/>
    <n v="62749"/>
    <n v="10538"/>
    <s v="（企）一般財団法人　ライフ・プランニング・センター"/>
    <x v="3"/>
    <x v="0"/>
    <n v="0"/>
    <n v="3300"/>
    <n v="3300"/>
    <n v="3300"/>
    <n v="3300"/>
    <n v="3300"/>
    <x v="0"/>
    <x v="0"/>
    <x v="0"/>
    <n v="0"/>
    <x v="0"/>
    <x v="0"/>
  </r>
  <r>
    <x v="3"/>
    <x v="0"/>
    <s v="１F 和室A"/>
    <x v="2"/>
    <x v="0"/>
    <x v="0"/>
    <x v="0"/>
    <s v="2018年09月18日 (火曜日)"/>
    <x v="2"/>
    <n v="62762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１F 和室B"/>
    <x v="0"/>
    <x v="2"/>
    <x v="2"/>
    <x v="0"/>
    <s v="2018年09月18日 (火曜日)"/>
    <x v="4"/>
    <n v="62930"/>
    <n v="24920"/>
    <s v="小百合ピラティス会"/>
    <x v="4"/>
    <x v="0"/>
    <n v="0"/>
    <n v="4500"/>
    <n v="4500"/>
    <n v="4500"/>
    <n v="4500"/>
    <n v="4500"/>
    <x v="0"/>
    <x v="0"/>
    <x v="0"/>
    <n v="0"/>
    <x v="0"/>
    <x v="0"/>
  </r>
  <r>
    <x v="3"/>
    <x v="0"/>
    <s v="１F 和室B"/>
    <x v="3"/>
    <x v="0"/>
    <x v="0"/>
    <x v="0"/>
    <s v="2018年09月18日 (火曜日)"/>
    <x v="4"/>
    <n v="62966"/>
    <n v="10538"/>
    <s v="（企）一般財団法人　ライフ・プランニング・センター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一番町集会室　洋室A"/>
    <x v="3"/>
    <x v="1"/>
    <x v="1"/>
    <x v="0"/>
    <s v="2018年09月18日 (火曜日)"/>
    <x v="6"/>
    <n v="63949"/>
    <n v="24909"/>
    <s v="（企）株式会社じょぶれい"/>
    <x v="3"/>
    <x v="0"/>
    <n v="0"/>
    <n v="1900"/>
    <n v="1900"/>
    <n v="1900"/>
    <n v="1900"/>
    <n v="1900"/>
    <x v="0"/>
    <x v="0"/>
    <x v="0"/>
    <n v="0"/>
    <x v="0"/>
    <x v="0"/>
  </r>
  <r>
    <x v="3"/>
    <x v="0"/>
    <s v="四番町集会室　洋室"/>
    <x v="3"/>
    <x v="0"/>
    <x v="1"/>
    <x v="0"/>
    <s v="2018年09月18日 (火曜日)"/>
    <x v="9"/>
    <n v="67106"/>
    <n v="23095"/>
    <s v="（企）日本学校農業クラブ連盟"/>
    <x v="1"/>
    <x v="0"/>
    <n v="0"/>
    <n v="3200"/>
    <n v="3200"/>
    <n v="3200"/>
    <n v="3200"/>
    <n v="3200"/>
    <x v="0"/>
    <x v="0"/>
    <x v="0"/>
    <n v="0"/>
    <x v="0"/>
    <x v="0"/>
  </r>
  <r>
    <x v="3"/>
    <x v="0"/>
    <s v="B１F 洋室D"/>
    <x v="3"/>
    <x v="1"/>
    <x v="2"/>
    <x v="0"/>
    <s v="2018年09月18日 (火曜日)"/>
    <x v="8"/>
    <n v="67628"/>
    <n v="10812"/>
    <s v="（企）日本マクドナルド㈱秋葉原昭和通り店"/>
    <x v="6"/>
    <x v="0"/>
    <n v="22"/>
    <n v="5000"/>
    <n v="5000"/>
    <n v="5000"/>
    <n v="5000"/>
    <n v="5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22"/>
    <n v="55500"/>
    <n v="32600"/>
    <n v="32600"/>
    <n v="32600"/>
    <n v="32600"/>
    <x v="0"/>
    <x v="0"/>
    <x v="0"/>
    <n v="0"/>
    <x v="0"/>
    <x v="2"/>
  </r>
  <r>
    <x v="4"/>
    <x v="0"/>
    <s v="B１F 洋室C"/>
    <x v="1"/>
    <x v="0"/>
    <x v="0"/>
    <x v="0"/>
    <s v="2018年09月19日 (水曜日)"/>
    <x v="3"/>
    <n v="48477"/>
    <n v="1066"/>
    <s v="墨千会"/>
    <x v="0"/>
    <x v="1"/>
    <n v="0"/>
    <n v="2200"/>
    <n v="0"/>
    <n v="0"/>
    <n v="0"/>
    <n v="0"/>
    <x v="0"/>
    <x v="0"/>
    <x v="0"/>
    <n v="0"/>
    <x v="0"/>
    <x v="1"/>
  </r>
  <r>
    <x v="4"/>
    <x v="0"/>
    <s v="１F 和室A"/>
    <x v="1"/>
    <x v="1"/>
    <x v="1"/>
    <x v="0"/>
    <s v="2018年09月19日 (水曜日)"/>
    <x v="2"/>
    <n v="61365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B１F 洋室D"/>
    <x v="2"/>
    <x v="1"/>
    <x v="1"/>
    <x v="0"/>
    <s v="2018年09月19日 (水曜日)"/>
    <x v="8"/>
    <n v="61865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B１F 洋室D"/>
    <x v="2"/>
    <x v="0"/>
    <x v="0"/>
    <x v="0"/>
    <s v="2018年09月19日 (水曜日)"/>
    <x v="8"/>
    <n v="61915"/>
    <n v="9751"/>
    <s v="九華会書道"/>
    <x v="0"/>
    <x v="2"/>
    <n v="0"/>
    <n v="1500"/>
    <n v="750"/>
    <n v="750"/>
    <n v="750"/>
    <n v="750"/>
    <x v="0"/>
    <x v="0"/>
    <x v="0"/>
    <n v="0"/>
    <x v="0"/>
    <x v="0"/>
  </r>
  <r>
    <x v="4"/>
    <x v="0"/>
    <s v="１F 和室B"/>
    <x v="0"/>
    <x v="1"/>
    <x v="1"/>
    <x v="0"/>
    <s v="2018年09月19日 (水曜日)"/>
    <x v="4"/>
    <n v="61929"/>
    <n v="20989"/>
    <s v="花ノ本会"/>
    <x v="3"/>
    <x v="0"/>
    <n v="0"/>
    <n v="3000"/>
    <n v="3000"/>
    <n v="3000"/>
    <n v="3000"/>
    <n v="3000"/>
    <x v="0"/>
    <x v="0"/>
    <x v="0"/>
    <n v="0"/>
    <x v="0"/>
    <x v="0"/>
  </r>
  <r>
    <x v="4"/>
    <x v="0"/>
    <s v="B１F 洋室A・B"/>
    <x v="2"/>
    <x v="0"/>
    <x v="2"/>
    <x v="0"/>
    <s v="2018年09月19日 (水曜日)"/>
    <x v="1"/>
    <n v="61966"/>
    <n v="4927"/>
    <s v="觀風會"/>
    <x v="2"/>
    <x v="2"/>
    <n v="0"/>
    <n v="21200"/>
    <n v="10600"/>
    <n v="10600"/>
    <n v="10600"/>
    <n v="10600"/>
    <x v="0"/>
    <x v="0"/>
    <x v="0"/>
    <n v="0"/>
    <x v="0"/>
    <x v="0"/>
  </r>
  <r>
    <x v="4"/>
    <x v="0"/>
    <s v="１F 和室A"/>
    <x v="0"/>
    <x v="2"/>
    <x v="2"/>
    <x v="0"/>
    <s v="2018年09月19日 (水曜日)"/>
    <x v="2"/>
    <n v="62034"/>
    <n v="24090"/>
    <s v="呼吸の会"/>
    <x v="4"/>
    <x v="0"/>
    <n v="0"/>
    <n v="6700"/>
    <n v="6700"/>
    <n v="6700"/>
    <n v="6700"/>
    <n v="6700"/>
    <x v="0"/>
    <x v="0"/>
    <x v="0"/>
    <n v="0"/>
    <x v="0"/>
    <x v="0"/>
  </r>
  <r>
    <x v="4"/>
    <x v="0"/>
    <s v="四番町集会室　洋室"/>
    <x v="2"/>
    <x v="2"/>
    <x v="2"/>
    <x v="0"/>
    <s v="2018年09月19日 (水曜日)"/>
    <x v="9"/>
    <n v="62177"/>
    <n v="10832"/>
    <s v="クレール東郷坂管理組合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B１F 洋室C"/>
    <x v="3"/>
    <x v="1"/>
    <x v="1"/>
    <x v="0"/>
    <s v="2018年09月19日 (水曜日)"/>
    <x v="3"/>
    <n v="62723"/>
    <n v="10538"/>
    <s v="（企）一般財団法人　ライフ・プランニング・センター"/>
    <x v="3"/>
    <x v="0"/>
    <n v="10"/>
    <n v="3000"/>
    <n v="3000"/>
    <n v="3000"/>
    <n v="3000"/>
    <n v="3000"/>
    <x v="0"/>
    <x v="0"/>
    <x v="0"/>
    <n v="0"/>
    <x v="0"/>
    <x v="0"/>
  </r>
  <r>
    <x v="4"/>
    <x v="0"/>
    <s v="B１F 洋室D"/>
    <x v="3"/>
    <x v="2"/>
    <x v="2"/>
    <x v="0"/>
    <s v="2018年09月19日 (水曜日)"/>
    <x v="8"/>
    <n v="62827"/>
    <n v="25043"/>
    <s v="（企）一般社団法人　麹町間税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一番町集会室　洋室A"/>
    <x v="0"/>
    <x v="2"/>
    <x v="2"/>
    <x v="0"/>
    <s v="2018年09月19日 (水曜日)"/>
    <x v="6"/>
    <n v="62958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4"/>
    <x v="0"/>
    <s v="１F 和室B"/>
    <x v="2"/>
    <x v="0"/>
    <x v="0"/>
    <x v="0"/>
    <s v="2018年09月19日 (水曜日)"/>
    <x v="4"/>
    <n v="63201"/>
    <n v="1077"/>
    <s v="千代田理容組合"/>
    <x v="0"/>
    <x v="2"/>
    <n v="0"/>
    <n v="2200"/>
    <n v="1100"/>
    <n v="1100"/>
    <n v="1100"/>
    <n v="1100"/>
    <x v="0"/>
    <x v="0"/>
    <x v="0"/>
    <n v="0"/>
    <x v="0"/>
    <x v="0"/>
  </r>
  <r>
    <x v="4"/>
    <x v="0"/>
    <s v="B１F 洋室C"/>
    <x v="2"/>
    <x v="2"/>
    <x v="2"/>
    <x v="0"/>
    <s v="2018年09月19日 (水曜日)"/>
    <x v="3"/>
    <n v="63690"/>
    <n v="3358"/>
    <s v="朝日サテライト二番町管理組合"/>
    <x v="4"/>
    <x v="2"/>
    <n v="0"/>
    <n v="4500"/>
    <n v="2250"/>
    <n v="2250"/>
    <n v="2250"/>
    <n v="2250"/>
    <x v="0"/>
    <x v="0"/>
    <x v="0"/>
    <n v="0"/>
    <x v="0"/>
    <x v="0"/>
  </r>
  <r>
    <x v="4"/>
    <x v="0"/>
    <s v="一番町集会室　洋室A"/>
    <x v="3"/>
    <x v="0"/>
    <x v="1"/>
    <x v="0"/>
    <s v="2018年09月19日 (水曜日)"/>
    <x v="6"/>
    <n v="63950"/>
    <n v="24909"/>
    <s v="（企）株式会社じょぶれい"/>
    <x v="1"/>
    <x v="0"/>
    <n v="0"/>
    <n v="3200"/>
    <n v="3200"/>
    <n v="3200"/>
    <n v="3200"/>
    <n v="3200"/>
    <x v="0"/>
    <x v="0"/>
    <x v="0"/>
    <n v="0"/>
    <x v="0"/>
    <x v="0"/>
  </r>
  <r>
    <x v="4"/>
    <x v="0"/>
    <s v="四番町集会室　洋室"/>
    <x v="0"/>
    <x v="1"/>
    <x v="1"/>
    <x v="0"/>
    <s v="2018年09月19日 (水曜日)"/>
    <x v="9"/>
    <n v="65994"/>
    <n v="24244"/>
    <s v="(企)一般社団法人　日本シャッター・ドア協会"/>
    <x v="3"/>
    <x v="0"/>
    <n v="11"/>
    <n v="1900"/>
    <n v="1900"/>
    <n v="1900"/>
    <n v="1900"/>
    <n v="1900"/>
    <x v="0"/>
    <x v="0"/>
    <x v="0"/>
    <n v="0"/>
    <x v="0"/>
    <x v="0"/>
  </r>
  <r>
    <x v="4"/>
    <x v="0"/>
    <s v="１F 和室A"/>
    <x v="2"/>
    <x v="0"/>
    <x v="0"/>
    <x v="0"/>
    <s v="2018年09月19日 (水曜日)"/>
    <x v="2"/>
    <n v="66048"/>
    <n v="10301"/>
    <s v="ロケラニ"/>
    <x v="0"/>
    <x v="2"/>
    <n v="0"/>
    <n v="3300"/>
    <n v="1650"/>
    <n v="1650"/>
    <n v="1650"/>
    <n v="16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1"/>
    <n v="41"/>
    <n v="68200"/>
    <n v="42650"/>
    <n v="42650"/>
    <n v="42650"/>
    <n v="42650"/>
    <x v="0"/>
    <x v="0"/>
    <x v="0"/>
    <n v="0"/>
    <x v="0"/>
    <x v="2"/>
  </r>
  <r>
    <x v="5"/>
    <x v="0"/>
    <s v="B１F 洋室A・B"/>
    <x v="1"/>
    <x v="0"/>
    <x v="1"/>
    <x v="0"/>
    <s v="2018年09月20日 (木曜日)"/>
    <x v="1"/>
    <n v="48479"/>
    <n v="16"/>
    <s v="高齢介護課"/>
    <x v="1"/>
    <x v="1"/>
    <n v="0"/>
    <n v="11400"/>
    <n v="0"/>
    <n v="0"/>
    <n v="0"/>
    <n v="0"/>
    <x v="0"/>
    <x v="0"/>
    <x v="0"/>
    <n v="0"/>
    <x v="0"/>
    <x v="1"/>
  </r>
  <r>
    <x v="5"/>
    <x v="0"/>
    <s v="B１F 洋室D"/>
    <x v="1"/>
    <x v="0"/>
    <x v="1"/>
    <x v="0"/>
    <s v="2018年09月20日 (木曜日)"/>
    <x v="8"/>
    <n v="48480"/>
    <n v="16"/>
    <s v="高齢介護課"/>
    <x v="1"/>
    <x v="1"/>
    <n v="0"/>
    <n v="3500"/>
    <n v="0"/>
    <n v="0"/>
    <n v="0"/>
    <n v="0"/>
    <x v="0"/>
    <x v="0"/>
    <x v="0"/>
    <n v="0"/>
    <x v="0"/>
    <x v="1"/>
  </r>
  <r>
    <x v="5"/>
    <x v="0"/>
    <s v="四番町集会室　洋室"/>
    <x v="1"/>
    <x v="0"/>
    <x v="0"/>
    <x v="0"/>
    <s v="2018年09月20日 (木曜日)"/>
    <x v="9"/>
    <n v="59412"/>
    <n v="16"/>
    <s v="高齢介護課"/>
    <x v="0"/>
    <x v="1"/>
    <n v="0"/>
    <n v="1300"/>
    <n v="0"/>
    <n v="0"/>
    <n v="0"/>
    <n v="0"/>
    <x v="0"/>
    <x v="0"/>
    <x v="0"/>
    <n v="0"/>
    <x v="0"/>
    <x v="1"/>
  </r>
  <r>
    <x v="5"/>
    <x v="0"/>
    <s v="１F 和室A"/>
    <x v="1"/>
    <x v="1"/>
    <x v="1"/>
    <x v="0"/>
    <s v="2018年09月20日 (木曜日)"/>
    <x v="2"/>
    <n v="61366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5"/>
    <x v="0"/>
    <s v="B１F 洋室A"/>
    <x v="0"/>
    <x v="2"/>
    <x v="2"/>
    <x v="0"/>
    <s v="2018年09月20日 (木曜日)"/>
    <x v="7"/>
    <n v="61840"/>
    <n v="8423"/>
    <s v="銀漢句会"/>
    <x v="4"/>
    <x v="0"/>
    <n v="0"/>
    <n v="4900"/>
    <n v="4900"/>
    <n v="4900"/>
    <n v="4900"/>
    <n v="4900"/>
    <x v="0"/>
    <x v="0"/>
    <x v="0"/>
    <n v="0"/>
    <x v="0"/>
    <x v="0"/>
  </r>
  <r>
    <x v="5"/>
    <x v="0"/>
    <s v="B１F 洋室C"/>
    <x v="0"/>
    <x v="0"/>
    <x v="0"/>
    <x v="0"/>
    <s v="2018年09月20日 (木曜日)"/>
    <x v="3"/>
    <n v="61948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１F 和室B"/>
    <x v="0"/>
    <x v="1"/>
    <x v="1"/>
    <x v="0"/>
    <s v="2018年09月20日 (木曜日)"/>
    <x v="4"/>
    <n v="62000"/>
    <n v="21699"/>
    <s v="「和」を楽しむ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B１F 洋室C"/>
    <x v="0"/>
    <x v="1"/>
    <x v="1"/>
    <x v="0"/>
    <s v="2018年09月20日 (木曜日)"/>
    <x v="3"/>
    <n v="62322"/>
    <n v="9516"/>
    <s v="翠風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一番町集会室　洋室A"/>
    <x v="0"/>
    <x v="0"/>
    <x v="0"/>
    <x v="0"/>
    <s v="2018年09月20日 (木曜日)"/>
    <x v="6"/>
    <n v="64835"/>
    <n v="0"/>
    <s v="プラチナ会"/>
    <x v="0"/>
    <x v="0"/>
    <n v="0"/>
    <n v="1300"/>
    <n v="1300"/>
    <n v="1300"/>
    <n v="1300"/>
    <n v="1300"/>
    <x v="0"/>
    <x v="0"/>
    <x v="0"/>
    <n v="0"/>
    <x v="0"/>
    <x v="0"/>
  </r>
  <r>
    <x v="5"/>
    <x v="0"/>
    <s v="B１F 洋室D"/>
    <x v="2"/>
    <x v="2"/>
    <x v="2"/>
    <x v="0"/>
    <s v="2018年09月20日 (木曜日)"/>
    <x v="8"/>
    <n v="66924"/>
    <n v="0"/>
    <s v="藤和半蔵門コープ管理組合"/>
    <x v="4"/>
    <x v="18"/>
    <n v="0"/>
    <n v="30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0"/>
    <n v="38100"/>
    <n v="15900"/>
    <n v="15900"/>
    <n v="15900"/>
    <n v="15900"/>
    <x v="0"/>
    <x v="0"/>
    <x v="0"/>
    <n v="0"/>
    <x v="0"/>
    <x v="2"/>
  </r>
  <r>
    <x v="6"/>
    <x v="0"/>
    <s v="１F 和室A"/>
    <x v="1"/>
    <x v="0"/>
    <x v="0"/>
    <x v="0"/>
    <s v="2018年09月21日 (金曜日)"/>
    <x v="2"/>
    <n v="48482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B１F 洋室A・B"/>
    <x v="1"/>
    <x v="0"/>
    <x v="1"/>
    <x v="0"/>
    <s v="2018年09月21日 (金曜日)"/>
    <x v="1"/>
    <n v="48484"/>
    <n v="1105"/>
    <s v="麹町出張所地区連合町会"/>
    <x v="1"/>
    <x v="1"/>
    <n v="0"/>
    <n v="11400"/>
    <n v="0"/>
    <n v="0"/>
    <n v="0"/>
    <n v="0"/>
    <x v="0"/>
    <x v="0"/>
    <x v="0"/>
    <n v="0"/>
    <x v="0"/>
    <x v="1"/>
  </r>
  <r>
    <x v="6"/>
    <x v="0"/>
    <s v="一番町集会室　洋室A"/>
    <x v="1"/>
    <x v="0"/>
    <x v="1"/>
    <x v="0"/>
    <s v="2018年09月21日 (金曜日)"/>
    <x v="6"/>
    <n v="48485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09月21日 (金曜日)"/>
    <x v="0"/>
    <n v="48486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１F 和室A"/>
    <x v="1"/>
    <x v="1"/>
    <x v="1"/>
    <x v="0"/>
    <s v="2018年09月21日 (金曜日)"/>
    <x v="2"/>
    <n v="48487"/>
    <n v="1099"/>
    <s v="麹町二丁目町会婦人部同好会"/>
    <x v="3"/>
    <x v="1"/>
    <n v="0"/>
    <n v="45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8年09月21日 (金曜日)"/>
    <x v="3"/>
    <n v="48488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C"/>
    <x v="1"/>
    <x v="2"/>
    <x v="2"/>
    <x v="0"/>
    <s v="2018年09月21日 (金曜日)"/>
    <x v="3"/>
    <n v="48490"/>
    <n v="1096"/>
    <s v="麹町三丁目町会"/>
    <x v="4"/>
    <x v="1"/>
    <n v="0"/>
    <n v="4500"/>
    <n v="0"/>
    <n v="0"/>
    <n v="0"/>
    <n v="0"/>
    <x v="0"/>
    <x v="0"/>
    <x v="0"/>
    <n v="0"/>
    <x v="0"/>
    <x v="1"/>
  </r>
  <r>
    <x v="6"/>
    <x v="0"/>
    <s v="１F 和室B"/>
    <x v="1"/>
    <x v="1"/>
    <x v="1"/>
    <x v="0"/>
    <s v="2018年09月21日 (金曜日)"/>
    <x v="4"/>
    <n v="61446"/>
    <n v="5"/>
    <s v="児童・家庭支援センター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D"/>
    <x v="2"/>
    <x v="1"/>
    <x v="2"/>
    <x v="0"/>
    <s v="2018年09月21日 (金曜日)"/>
    <x v="8"/>
    <n v="61974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四番町集会室　洋室"/>
    <x v="2"/>
    <x v="1"/>
    <x v="1"/>
    <x v="0"/>
    <s v="2018年09月21日 (金曜日)"/>
    <x v="9"/>
    <n v="61990"/>
    <n v="10641"/>
    <s v="アネラ　パパ　ケイキ"/>
    <x v="3"/>
    <x v="2"/>
    <n v="0"/>
    <n v="1900"/>
    <n v="950"/>
    <n v="950"/>
    <n v="950"/>
    <n v="950"/>
    <x v="0"/>
    <x v="0"/>
    <x v="0"/>
    <n v="0"/>
    <x v="0"/>
    <x v="0"/>
  </r>
  <r>
    <x v="6"/>
    <x v="0"/>
    <s v="B１F 洋室A"/>
    <x v="2"/>
    <x v="2"/>
    <x v="2"/>
    <x v="0"/>
    <s v="2018年09月21日 (金曜日)"/>
    <x v="7"/>
    <n v="61991"/>
    <n v="10641"/>
    <s v="アネラ　パパ　ケイキ"/>
    <x v="4"/>
    <x v="2"/>
    <n v="0"/>
    <n v="4900"/>
    <n v="2450"/>
    <n v="2450"/>
    <n v="2450"/>
    <n v="2450"/>
    <x v="0"/>
    <x v="0"/>
    <x v="0"/>
    <n v="0"/>
    <x v="0"/>
    <x v="0"/>
  </r>
  <r>
    <x v="6"/>
    <x v="0"/>
    <s v="１F 和室B"/>
    <x v="2"/>
    <x v="0"/>
    <x v="0"/>
    <x v="0"/>
    <s v="2018年09月21日 (金曜日)"/>
    <x v="4"/>
    <n v="63159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四番町集会室　洋室"/>
    <x v="0"/>
    <x v="2"/>
    <x v="2"/>
    <x v="0"/>
    <s v="2018年09月21日 (金曜日)"/>
    <x v="9"/>
    <n v="65889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20"/>
    <n v="51800"/>
    <n v="10000"/>
    <n v="10000"/>
    <n v="10000"/>
    <n v="10000"/>
    <x v="0"/>
    <x v="0"/>
    <x v="0"/>
    <n v="0"/>
    <x v="0"/>
    <x v="2"/>
  </r>
  <r>
    <x v="7"/>
    <x v="0"/>
    <s v="一番町集会室　洋室A"/>
    <x v="1"/>
    <x v="2"/>
    <x v="2"/>
    <x v="0"/>
    <s v="2018年09月22日 (土曜日)"/>
    <x v="6"/>
    <n v="48491"/>
    <n v="1089"/>
    <s v="麹町囃子（麹町三丁目町会）"/>
    <x v="4"/>
    <x v="1"/>
    <n v="0"/>
    <n v="3000"/>
    <n v="0"/>
    <n v="0"/>
    <n v="0"/>
    <n v="0"/>
    <x v="0"/>
    <x v="0"/>
    <x v="0"/>
    <n v="0"/>
    <x v="0"/>
    <x v="1"/>
  </r>
  <r>
    <x v="7"/>
    <x v="0"/>
    <s v="B１F 洋室D"/>
    <x v="0"/>
    <x v="0"/>
    <x v="1"/>
    <x v="0"/>
    <s v="2018年09月22日 (土曜日)"/>
    <x v="8"/>
    <n v="61776"/>
    <n v="23073"/>
    <s v="ＮＰＯ法人アクティブ・シニア・クラブ"/>
    <x v="1"/>
    <x v="0"/>
    <n v="0"/>
    <n v="3500"/>
    <n v="3500"/>
    <n v="3500"/>
    <n v="3500"/>
    <n v="3500"/>
    <x v="0"/>
    <x v="0"/>
    <x v="0"/>
    <n v="0"/>
    <x v="0"/>
    <x v="0"/>
  </r>
  <r>
    <x v="7"/>
    <x v="0"/>
    <s v="一番町集会室　洋室A"/>
    <x v="2"/>
    <x v="1"/>
    <x v="1"/>
    <x v="0"/>
    <s v="2018年09月22日 (土曜日)"/>
    <x v="6"/>
    <n v="61850"/>
    <n v="1168"/>
    <s v="麹町書道教室"/>
    <x v="3"/>
    <x v="2"/>
    <n v="0"/>
    <n v="1900"/>
    <n v="950"/>
    <n v="950"/>
    <n v="950"/>
    <n v="950"/>
    <x v="0"/>
    <x v="0"/>
    <x v="0"/>
    <n v="0"/>
    <x v="0"/>
    <x v="0"/>
  </r>
  <r>
    <x v="7"/>
    <x v="0"/>
    <s v="１F 和室A"/>
    <x v="0"/>
    <x v="0"/>
    <x v="2"/>
    <x v="0"/>
    <s v="2018年09月22日 (土曜日)"/>
    <x v="2"/>
    <n v="61873"/>
    <n v="7648"/>
    <s v="書道　練成会"/>
    <x v="2"/>
    <x v="0"/>
    <n v="0"/>
    <n v="14500"/>
    <n v="14500"/>
    <n v="14500"/>
    <n v="14500"/>
    <n v="14500"/>
    <x v="0"/>
    <x v="0"/>
    <x v="0"/>
    <n v="0"/>
    <x v="0"/>
    <x v="0"/>
  </r>
  <r>
    <x v="7"/>
    <x v="0"/>
    <s v="B１F 洋室C"/>
    <x v="2"/>
    <x v="1"/>
    <x v="1"/>
    <x v="0"/>
    <s v="2018年09月22日 (土曜日)"/>
    <x v="3"/>
    <n v="61913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7"/>
    <x v="0"/>
    <s v="１F 和室B"/>
    <x v="0"/>
    <x v="0"/>
    <x v="0"/>
    <x v="0"/>
    <s v="2018年09月22日 (土曜日)"/>
    <x v="4"/>
    <n v="62350"/>
    <n v="21004"/>
    <s v="インドに学ぶウエルネス研究会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四番町集会室　洋室"/>
    <x v="0"/>
    <x v="0"/>
    <x v="2"/>
    <x v="0"/>
    <s v="2018年09月22日 (土曜日)"/>
    <x v="9"/>
    <n v="62670"/>
    <n v="10471"/>
    <s v="チームワンネス"/>
    <x v="2"/>
    <x v="0"/>
    <n v="0"/>
    <n v="6200"/>
    <n v="6200"/>
    <n v="6200"/>
    <n v="6200"/>
    <n v="6200"/>
    <x v="0"/>
    <x v="0"/>
    <x v="0"/>
    <n v="0"/>
    <x v="0"/>
    <x v="0"/>
  </r>
  <r>
    <x v="7"/>
    <x v="0"/>
    <s v="一番町集会室　洋室B（料理室）"/>
    <x v="0"/>
    <x v="1"/>
    <x v="2"/>
    <x v="0"/>
    <s v="2018年09月22日 (土曜日)"/>
    <x v="0"/>
    <n v="63676"/>
    <n v="22350"/>
    <s v="アウトコンシェルジュ"/>
    <x v="6"/>
    <x v="0"/>
    <n v="0"/>
    <n v="3000"/>
    <n v="3000"/>
    <n v="3000"/>
    <n v="3000"/>
    <n v="3000"/>
    <x v="0"/>
    <x v="0"/>
    <x v="0"/>
    <n v="0"/>
    <x v="0"/>
    <x v="0"/>
  </r>
  <r>
    <x v="7"/>
    <x v="0"/>
    <s v="B１F 洋室C"/>
    <x v="0"/>
    <x v="0"/>
    <x v="0"/>
    <x v="0"/>
    <s v="2018年09月22日 (土曜日)"/>
    <x v="3"/>
    <n v="65670"/>
    <n v="21373"/>
    <s v="ＮＰＯ法人リーブ・ウィズ・ドリーム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B１F 洋室A"/>
    <x v="0"/>
    <x v="1"/>
    <x v="1"/>
    <x v="0"/>
    <s v="2018年09月22日 (土曜日)"/>
    <x v="7"/>
    <n v="65691"/>
    <n v="8058"/>
    <s v="ふるさと五城目会"/>
    <x v="3"/>
    <x v="0"/>
    <n v="0"/>
    <n v="3300"/>
    <n v="3300"/>
    <n v="3300"/>
    <n v="3300"/>
    <n v="3300"/>
    <x v="0"/>
    <x v="0"/>
    <x v="0"/>
    <n v="0"/>
    <x v="0"/>
    <x v="0"/>
  </r>
  <r>
    <x v="7"/>
    <x v="0"/>
    <s v="B１F 洋室A"/>
    <x v="3"/>
    <x v="0"/>
    <x v="0"/>
    <x v="0"/>
    <s v="2018年09月22日 (土曜日)"/>
    <x v="7"/>
    <n v="65791"/>
    <n v="24030"/>
    <s v="（企）メラルーカ・オブ・ジャパン・インク"/>
    <x v="0"/>
    <x v="0"/>
    <n v="0"/>
    <n v="2400"/>
    <n v="2400"/>
    <n v="2400"/>
    <n v="2400"/>
    <n v="2400"/>
    <x v="0"/>
    <x v="0"/>
    <x v="0"/>
    <n v="0"/>
    <x v="0"/>
    <x v="0"/>
  </r>
  <r>
    <x v="7"/>
    <x v="0"/>
    <s v="B１F 洋室A・B"/>
    <x v="2"/>
    <x v="2"/>
    <x v="2"/>
    <x v="0"/>
    <s v="2018年09月22日 (土曜日)"/>
    <x v="1"/>
    <n v="65983"/>
    <n v="24769"/>
    <s v="千代田ダンスアカデミー"/>
    <x v="4"/>
    <x v="2"/>
    <n v="20"/>
    <n v="98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0"/>
    <n v="55000"/>
    <n v="44650"/>
    <n v="44650"/>
    <n v="44650"/>
    <n v="44650"/>
    <x v="0"/>
    <x v="0"/>
    <x v="0"/>
    <n v="0"/>
    <x v="0"/>
    <x v="2"/>
  </r>
  <r>
    <x v="0"/>
    <x v="0"/>
    <s v="１F 和室A"/>
    <x v="1"/>
    <x v="1"/>
    <x v="1"/>
    <x v="0"/>
    <s v="2018年09月23日 (日曜日)"/>
    <x v="2"/>
    <n v="53513"/>
    <n v="0"/>
    <s v="一般社団法人　日本らしさ・地域らしさ研究所"/>
    <x v="3"/>
    <x v="6"/>
    <n v="0"/>
    <n v="4500"/>
    <n v="0"/>
    <n v="0"/>
    <n v="0"/>
    <n v="0"/>
    <x v="0"/>
    <x v="0"/>
    <x v="0"/>
    <n v="0"/>
    <x v="0"/>
    <x v="1"/>
  </r>
  <r>
    <x v="0"/>
    <x v="0"/>
    <s v="１F 和室B"/>
    <x v="0"/>
    <x v="1"/>
    <x v="1"/>
    <x v="0"/>
    <s v="2018年09月23日 (日曜日)"/>
    <x v="4"/>
    <n v="62738"/>
    <n v="24919"/>
    <s v="ＣＴＣ相互会茶道部"/>
    <x v="3"/>
    <x v="0"/>
    <n v="6"/>
    <n v="3000"/>
    <n v="3000"/>
    <n v="3000"/>
    <n v="3000"/>
    <n v="3000"/>
    <x v="0"/>
    <x v="0"/>
    <x v="0"/>
    <n v="0"/>
    <x v="0"/>
    <x v="0"/>
  </r>
  <r>
    <x v="0"/>
    <x v="0"/>
    <s v="一番町集会室　洋室A"/>
    <x v="0"/>
    <x v="1"/>
    <x v="2"/>
    <x v="0"/>
    <s v="2018年09月23日 (日曜日)"/>
    <x v="6"/>
    <n v="63423"/>
    <n v="24012"/>
    <s v="Ｓｃａｒｌｅｔ"/>
    <x v="6"/>
    <x v="0"/>
    <n v="8"/>
    <n v="4900"/>
    <n v="4900"/>
    <n v="4900"/>
    <n v="4900"/>
    <n v="4900"/>
    <x v="0"/>
    <x v="0"/>
    <x v="0"/>
    <n v="0"/>
    <x v="0"/>
    <x v="0"/>
  </r>
  <r>
    <x v="0"/>
    <x v="0"/>
    <s v="B１F 洋室A"/>
    <x v="0"/>
    <x v="1"/>
    <x v="1"/>
    <x v="0"/>
    <s v="2018年09月23日 (日曜日)"/>
    <x v="7"/>
    <n v="63812"/>
    <n v="10471"/>
    <s v="チームワンネス"/>
    <x v="3"/>
    <x v="0"/>
    <n v="30"/>
    <n v="3300"/>
    <n v="3300"/>
    <n v="3300"/>
    <n v="3300"/>
    <n v="3300"/>
    <x v="0"/>
    <x v="0"/>
    <x v="0"/>
    <n v="0"/>
    <x v="0"/>
    <x v="0"/>
  </r>
  <r>
    <x v="0"/>
    <x v="0"/>
    <s v="四番町集会室　洋室"/>
    <x v="0"/>
    <x v="0"/>
    <x v="1"/>
    <x v="0"/>
    <s v="2018年09月23日 (日曜日)"/>
    <x v="9"/>
    <n v="65704"/>
    <n v="20821"/>
    <s v="上智大学英語研究会"/>
    <x v="1"/>
    <x v="0"/>
    <n v="0"/>
    <n v="3200"/>
    <n v="3200"/>
    <n v="3200"/>
    <n v="3200"/>
    <n v="3200"/>
    <x v="0"/>
    <x v="0"/>
    <x v="0"/>
    <n v="0"/>
    <x v="0"/>
    <x v="0"/>
  </r>
  <r>
    <x v="0"/>
    <x v="0"/>
    <s v="１F 和室B"/>
    <x v="0"/>
    <x v="0"/>
    <x v="0"/>
    <x v="0"/>
    <s v="2018年09月23日 (日曜日)"/>
    <x v="4"/>
    <n v="68548"/>
    <n v="24238"/>
    <s v="いづみ会ひつじ組"/>
    <x v="0"/>
    <x v="0"/>
    <n v="0"/>
    <n v="2200"/>
    <n v="2200"/>
    <n v="2200"/>
    <n v="2200"/>
    <n v="2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44"/>
    <n v="21100"/>
    <n v="16600"/>
    <n v="16600"/>
    <n v="16600"/>
    <n v="16600"/>
    <x v="0"/>
    <x v="0"/>
    <x v="0"/>
    <n v="0"/>
    <x v="0"/>
    <x v="2"/>
  </r>
  <r>
    <x v="2"/>
    <x v="0"/>
    <s v="１F 和室B"/>
    <x v="1"/>
    <x v="1"/>
    <x v="1"/>
    <x v="0"/>
    <s v="2018年09月24日 (月曜日)"/>
    <x v="4"/>
    <n v="48492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１F 和室A"/>
    <x v="1"/>
    <x v="0"/>
    <x v="1"/>
    <x v="0"/>
    <s v="2018年09月24日 (月曜日)"/>
    <x v="2"/>
    <n v="61262"/>
    <n v="68"/>
    <s v="麹町小学校利用"/>
    <x v="1"/>
    <x v="1"/>
    <n v="0"/>
    <n v="7800"/>
    <n v="0"/>
    <n v="0"/>
    <n v="0"/>
    <n v="0"/>
    <x v="0"/>
    <x v="0"/>
    <x v="0"/>
    <n v="0"/>
    <x v="0"/>
    <x v="1"/>
  </r>
  <r>
    <x v="2"/>
    <x v="0"/>
    <s v="B１F 洋室C"/>
    <x v="1"/>
    <x v="1"/>
    <x v="1"/>
    <x v="0"/>
    <s v="2018年09月24日 (月曜日)"/>
    <x v="3"/>
    <n v="67502"/>
    <n v="1094"/>
    <s v="麹町一丁目町会"/>
    <x v="3"/>
    <x v="1"/>
    <n v="0"/>
    <n v="3000"/>
    <n v="0"/>
    <n v="0"/>
    <n v="0"/>
    <n v="0"/>
    <x v="0"/>
    <x v="0"/>
    <x v="0"/>
    <n v="0"/>
    <x v="0"/>
    <x v="1"/>
  </r>
  <r>
    <x v="2"/>
    <x v="0"/>
    <s v="１F 和室A"/>
    <x v="2"/>
    <x v="2"/>
    <x v="2"/>
    <x v="0"/>
    <s v="2018年09月24日 (月曜日)"/>
    <x v="2"/>
    <n v="67670"/>
    <n v="23545"/>
    <s v="ＦＣ　ＰＥＴＩＴ　ＰＯＮＴ"/>
    <x v="4"/>
    <x v="2"/>
    <n v="0"/>
    <n v="6700"/>
    <n v="3350"/>
    <n v="3350"/>
    <n v="3350"/>
    <n v="3350"/>
    <x v="0"/>
    <x v="0"/>
    <x v="0"/>
    <n v="0"/>
    <x v="0"/>
    <x v="0"/>
  </r>
  <r>
    <x v="2"/>
    <x v="0"/>
    <s v="一番町集会室　洋室A"/>
    <x v="0"/>
    <x v="1"/>
    <x v="1"/>
    <x v="0"/>
    <s v="2018年09月24日 (月曜日)"/>
    <x v="6"/>
    <n v="68513"/>
    <n v="20544"/>
    <s v="文化連盟"/>
    <x v="3"/>
    <x v="0"/>
    <n v="15"/>
    <n v="1900"/>
    <n v="1900"/>
    <n v="1900"/>
    <n v="1900"/>
    <n v="1900"/>
    <x v="0"/>
    <x v="0"/>
    <x v="0"/>
    <n v="0"/>
    <x v="0"/>
    <x v="0"/>
  </r>
  <r>
    <x v="2"/>
    <x v="0"/>
    <s v="B１F 洋室D"/>
    <x v="3"/>
    <x v="0"/>
    <x v="0"/>
    <x v="0"/>
    <s v="2018年09月24日 (月曜日)"/>
    <x v="8"/>
    <n v="68544"/>
    <n v="23638"/>
    <s v="（企）㈱ファクトリージャパングループ"/>
    <x v="0"/>
    <x v="0"/>
    <n v="6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21"/>
    <n v="23900"/>
    <n v="6750"/>
    <n v="6750"/>
    <n v="6750"/>
    <n v="6750"/>
    <x v="0"/>
    <x v="0"/>
    <x v="0"/>
    <n v="0"/>
    <x v="0"/>
    <x v="2"/>
  </r>
  <r>
    <x v="3"/>
    <x v="0"/>
    <s v="B１F 洋室A・B"/>
    <x v="1"/>
    <x v="0"/>
    <x v="0"/>
    <x v="0"/>
    <s v="2018年09月25日 (火曜日)"/>
    <x v="1"/>
    <n v="48493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B"/>
    <x v="1"/>
    <x v="1"/>
    <x v="1"/>
    <x v="0"/>
    <s v="2018年09月25日 (火曜日)"/>
    <x v="4"/>
    <n v="48494"/>
    <n v="2500"/>
    <s v="千代田区民踊連盟麹町支部"/>
    <x v="3"/>
    <x v="1"/>
    <n v="0"/>
    <n v="3000"/>
    <n v="0"/>
    <n v="0"/>
    <n v="0"/>
    <n v="0"/>
    <x v="0"/>
    <x v="0"/>
    <x v="0"/>
    <n v="0"/>
    <x v="0"/>
    <x v="1"/>
  </r>
  <r>
    <x v="3"/>
    <x v="0"/>
    <s v="１F 和室A"/>
    <x v="1"/>
    <x v="1"/>
    <x v="1"/>
    <x v="0"/>
    <s v="2018年09月25日 (火曜日)"/>
    <x v="2"/>
    <n v="57825"/>
    <n v="4844"/>
    <s v="千代田区ラジオ体操会連盟"/>
    <x v="3"/>
    <x v="1"/>
    <n v="0"/>
    <n v="45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09月25日 (火曜日)"/>
    <x v="3"/>
    <n v="61949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A・B"/>
    <x v="2"/>
    <x v="1"/>
    <x v="2"/>
    <x v="0"/>
    <s v="2018年09月25日 (火曜日)"/>
    <x v="1"/>
    <n v="62027"/>
    <n v="4795"/>
    <s v="キッズバレエサークル"/>
    <x v="6"/>
    <x v="2"/>
    <n v="0"/>
    <n v="16400"/>
    <n v="8200"/>
    <n v="8200"/>
    <n v="8200"/>
    <n v="8200"/>
    <x v="0"/>
    <x v="0"/>
    <x v="0"/>
    <n v="0"/>
    <x v="0"/>
    <x v="0"/>
  </r>
  <r>
    <x v="3"/>
    <x v="0"/>
    <s v="１F 和室A"/>
    <x v="0"/>
    <x v="2"/>
    <x v="2"/>
    <x v="0"/>
    <s v="2018年09月25日 (火曜日)"/>
    <x v="2"/>
    <n v="62491"/>
    <n v="5761"/>
    <s v="麹町倶楽部"/>
    <x v="4"/>
    <x v="0"/>
    <n v="0"/>
    <n v="6700"/>
    <n v="6700"/>
    <n v="6700"/>
    <n v="6700"/>
    <n v="6700"/>
    <x v="0"/>
    <x v="0"/>
    <x v="0"/>
    <n v="0"/>
    <x v="0"/>
    <x v="0"/>
  </r>
  <r>
    <x v="3"/>
    <x v="0"/>
    <s v="B１F 洋室D"/>
    <x v="3"/>
    <x v="1"/>
    <x v="1"/>
    <x v="0"/>
    <s v="2018年09月25日 (火曜日)"/>
    <x v="8"/>
    <n v="62751"/>
    <n v="10538"/>
    <s v="（企）一般財団法人　ライフ・プランニング・センター"/>
    <x v="3"/>
    <x v="0"/>
    <n v="0"/>
    <n v="2000"/>
    <n v="2000"/>
    <n v="2000"/>
    <n v="2000"/>
    <n v="2000"/>
    <x v="0"/>
    <x v="0"/>
    <x v="0"/>
    <n v="0"/>
    <x v="0"/>
    <x v="0"/>
  </r>
  <r>
    <x v="3"/>
    <x v="0"/>
    <s v="１F 和室A"/>
    <x v="2"/>
    <x v="0"/>
    <x v="0"/>
    <x v="0"/>
    <s v="2018年09月25日 (火曜日)"/>
    <x v="2"/>
    <n v="62763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四番町集会室　洋室"/>
    <x v="0"/>
    <x v="0"/>
    <x v="0"/>
    <x v="0"/>
    <s v="2018年09月25日 (火曜日)"/>
    <x v="9"/>
    <n v="62944"/>
    <n v="22379"/>
    <s v="ゆったりストレッチ"/>
    <x v="0"/>
    <x v="0"/>
    <n v="5"/>
    <n v="1300"/>
    <n v="1300"/>
    <n v="1300"/>
    <n v="1300"/>
    <n v="1300"/>
    <x v="0"/>
    <x v="0"/>
    <x v="0"/>
    <n v="0"/>
    <x v="0"/>
    <x v="0"/>
  </r>
  <r>
    <x v="3"/>
    <x v="0"/>
    <s v="B１F 洋室C"/>
    <x v="1"/>
    <x v="1"/>
    <x v="1"/>
    <x v="0"/>
    <s v="2018年09月25日 (火曜日)"/>
    <x v="3"/>
    <n v="63639"/>
    <n v="0"/>
    <s v="麹町納税貯蓄組合連合会"/>
    <x v="3"/>
    <x v="6"/>
    <n v="0"/>
    <n v="3000"/>
    <n v="0"/>
    <n v="0"/>
    <n v="0"/>
    <n v="0"/>
    <x v="0"/>
    <x v="0"/>
    <x v="0"/>
    <n v="0"/>
    <x v="0"/>
    <x v="1"/>
  </r>
  <r>
    <x v="3"/>
    <x v="0"/>
    <s v="B１F 洋室D"/>
    <x v="0"/>
    <x v="2"/>
    <x v="2"/>
    <x v="0"/>
    <s v="2018年09月25日 (火曜日)"/>
    <x v="8"/>
    <n v="63697"/>
    <n v="7179"/>
    <s v="トランスミッション・メディテーション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一番町集会室　洋室A"/>
    <x v="0"/>
    <x v="0"/>
    <x v="1"/>
    <x v="0"/>
    <s v="2018年09月25日 (火曜日)"/>
    <x v="6"/>
    <n v="65656"/>
    <n v="23551"/>
    <s v="チーム鈴木"/>
    <x v="1"/>
    <x v="0"/>
    <n v="3"/>
    <n v="3200"/>
    <n v="3200"/>
    <n v="3200"/>
    <n v="3200"/>
    <n v="3200"/>
    <x v="0"/>
    <x v="0"/>
    <x v="0"/>
    <n v="0"/>
    <x v="0"/>
    <x v="0"/>
  </r>
  <r>
    <x v="3"/>
    <x v="0"/>
    <s v="四番町集会室　洋室"/>
    <x v="0"/>
    <x v="1"/>
    <x v="1"/>
    <x v="0"/>
    <s v="2018年09月25日 (火曜日)"/>
    <x v="9"/>
    <n v="67412"/>
    <n v="23255"/>
    <s v="珠いと会"/>
    <x v="3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8"/>
    <n v="55300"/>
    <n v="30150"/>
    <n v="30150"/>
    <n v="30150"/>
    <n v="30150"/>
    <x v="0"/>
    <x v="0"/>
    <x v="0"/>
    <n v="0"/>
    <x v="0"/>
    <x v="2"/>
  </r>
  <r>
    <x v="4"/>
    <x v="0"/>
    <s v="１F 和室A"/>
    <x v="1"/>
    <x v="1"/>
    <x v="1"/>
    <x v="0"/>
    <s v="2018年09月26日 (水曜日)"/>
    <x v="2"/>
    <n v="61367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B１F 洋室A・B"/>
    <x v="2"/>
    <x v="1"/>
    <x v="1"/>
    <x v="0"/>
    <s v="2018年09月26日 (水曜日)"/>
    <x v="1"/>
    <n v="61786"/>
    <n v="10094"/>
    <s v="千代田プレンティー"/>
    <x v="3"/>
    <x v="2"/>
    <n v="0"/>
    <n v="6600"/>
    <n v="3300"/>
    <n v="3300"/>
    <n v="3300"/>
    <n v="3300"/>
    <x v="0"/>
    <x v="0"/>
    <x v="0"/>
    <n v="0"/>
    <x v="0"/>
    <x v="0"/>
  </r>
  <r>
    <x v="4"/>
    <x v="0"/>
    <s v="B１F 洋室D"/>
    <x v="2"/>
    <x v="1"/>
    <x v="1"/>
    <x v="0"/>
    <s v="2018年09月26日 (水曜日)"/>
    <x v="8"/>
    <n v="61866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１F 和室B"/>
    <x v="2"/>
    <x v="0"/>
    <x v="2"/>
    <x v="0"/>
    <s v="2018年09月26日 (水曜日)"/>
    <x v="4"/>
    <n v="61969"/>
    <n v="4910"/>
    <s v="つくし会"/>
    <x v="2"/>
    <x v="2"/>
    <n v="0"/>
    <n v="9700"/>
    <n v="4850"/>
    <n v="4850"/>
    <n v="4850"/>
    <n v="4850"/>
    <x v="0"/>
    <x v="0"/>
    <x v="0"/>
    <n v="0"/>
    <x v="0"/>
    <x v="0"/>
  </r>
  <r>
    <x v="4"/>
    <x v="0"/>
    <s v="１F 和室A"/>
    <x v="2"/>
    <x v="0"/>
    <x v="0"/>
    <x v="0"/>
    <s v="2018年09月26日 (水曜日)"/>
    <x v="2"/>
    <n v="61984"/>
    <n v="10301"/>
    <s v="ロケラニ"/>
    <x v="0"/>
    <x v="2"/>
    <n v="0"/>
    <n v="3300"/>
    <n v="1650"/>
    <n v="1650"/>
    <n v="1650"/>
    <n v="1650"/>
    <x v="0"/>
    <x v="0"/>
    <x v="0"/>
    <n v="0"/>
    <x v="0"/>
    <x v="0"/>
  </r>
  <r>
    <x v="4"/>
    <x v="0"/>
    <s v="B１F 洋室C"/>
    <x v="2"/>
    <x v="1"/>
    <x v="1"/>
    <x v="0"/>
    <s v="2018年09月26日 (水曜日)"/>
    <x v="3"/>
    <n v="61985"/>
    <n v="10301"/>
    <s v="ロケラニ"/>
    <x v="3"/>
    <x v="2"/>
    <n v="0"/>
    <n v="3000"/>
    <n v="1500"/>
    <n v="1500"/>
    <n v="1500"/>
    <n v="1500"/>
    <x v="0"/>
    <x v="0"/>
    <x v="0"/>
    <n v="0"/>
    <x v="0"/>
    <x v="0"/>
  </r>
  <r>
    <x v="4"/>
    <x v="0"/>
    <s v="B１F 洋室D"/>
    <x v="2"/>
    <x v="2"/>
    <x v="2"/>
    <x v="0"/>
    <s v="2018年09月26日 (水曜日)"/>
    <x v="8"/>
    <n v="62041"/>
    <n v="5135"/>
    <s v="朝日三番町プラザ管理組合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一番町集会室　洋室A"/>
    <x v="0"/>
    <x v="1"/>
    <x v="1"/>
    <x v="0"/>
    <s v="2018年09月26日 (水曜日)"/>
    <x v="6"/>
    <n v="62157"/>
    <n v="7713"/>
    <s v="坂東流　日舞サークル"/>
    <x v="3"/>
    <x v="0"/>
    <n v="0"/>
    <n v="1900"/>
    <n v="1900"/>
    <n v="1900"/>
    <n v="1900"/>
    <n v="1900"/>
    <x v="0"/>
    <x v="0"/>
    <x v="0"/>
    <n v="0"/>
    <x v="0"/>
    <x v="0"/>
  </r>
  <r>
    <x v="4"/>
    <x v="0"/>
    <s v="B１F 洋室B"/>
    <x v="0"/>
    <x v="2"/>
    <x v="2"/>
    <x v="0"/>
    <s v="2018年09月26日 (水曜日)"/>
    <x v="10"/>
    <n v="62840"/>
    <n v="20616"/>
    <s v="神田古武道研究会"/>
    <x v="4"/>
    <x v="0"/>
    <n v="10"/>
    <n v="4900"/>
    <n v="4900"/>
    <n v="4900"/>
    <n v="4900"/>
    <n v="4900"/>
    <x v="0"/>
    <x v="0"/>
    <x v="0"/>
    <n v="0"/>
    <x v="0"/>
    <x v="0"/>
  </r>
  <r>
    <x v="4"/>
    <x v="0"/>
    <s v="一番町集会室　洋室A"/>
    <x v="0"/>
    <x v="2"/>
    <x v="2"/>
    <x v="0"/>
    <s v="2018年09月26日 (水曜日)"/>
    <x v="6"/>
    <n v="62959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4"/>
    <x v="0"/>
    <s v="B１F 洋室C"/>
    <x v="2"/>
    <x v="2"/>
    <x v="2"/>
    <x v="0"/>
    <s v="2018年09月26日 (水曜日)"/>
    <x v="3"/>
    <n v="64382"/>
    <n v="1186"/>
    <s v="ニューライフ一番町管理組合"/>
    <x v="4"/>
    <x v="2"/>
    <n v="0"/>
    <n v="4500"/>
    <n v="2250"/>
    <n v="2250"/>
    <n v="2250"/>
    <n v="2250"/>
    <x v="0"/>
    <x v="0"/>
    <x v="0"/>
    <n v="0"/>
    <x v="0"/>
    <x v="0"/>
  </r>
  <r>
    <x v="4"/>
    <x v="0"/>
    <s v="B１F 洋室A"/>
    <x v="2"/>
    <x v="2"/>
    <x v="2"/>
    <x v="0"/>
    <s v="2018年09月26日 (水曜日)"/>
    <x v="7"/>
    <n v="64437"/>
    <n v="1252"/>
    <s v="エクレール一番町管理組合"/>
    <x v="4"/>
    <x v="2"/>
    <n v="0"/>
    <n v="4900"/>
    <n v="2450"/>
    <n v="2450"/>
    <n v="2450"/>
    <n v="2450"/>
    <x v="0"/>
    <x v="0"/>
    <x v="0"/>
    <n v="0"/>
    <x v="0"/>
    <x v="0"/>
  </r>
  <r>
    <x v="4"/>
    <x v="0"/>
    <s v="B１F 洋室A"/>
    <x v="1"/>
    <x v="0"/>
    <x v="0"/>
    <x v="0"/>
    <s v="2018年09月26日 (水曜日)"/>
    <x v="7"/>
    <n v="67022"/>
    <n v="3182"/>
    <s v="千代田区立　麹町幼稚園ＰＴＡ"/>
    <x v="0"/>
    <x v="1"/>
    <n v="0"/>
    <n v="2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4"/>
    <n v="30"/>
    <n v="53700"/>
    <n v="28300"/>
    <n v="28300"/>
    <n v="28300"/>
    <n v="28300"/>
    <x v="0"/>
    <x v="0"/>
    <x v="0"/>
    <n v="0"/>
    <x v="0"/>
    <x v="2"/>
  </r>
  <r>
    <x v="5"/>
    <x v="0"/>
    <s v="B１F 洋室C"/>
    <x v="1"/>
    <x v="2"/>
    <x v="2"/>
    <x v="0"/>
    <s v="2018年09月27日 (木曜日)"/>
    <x v="3"/>
    <n v="48497"/>
    <n v="0"/>
    <s v="区民体育大会世話人会"/>
    <x v="4"/>
    <x v="6"/>
    <n v="0"/>
    <n v="4500"/>
    <n v="0"/>
    <n v="0"/>
    <n v="0"/>
    <n v="0"/>
    <x v="0"/>
    <x v="0"/>
    <x v="0"/>
    <n v="0"/>
    <x v="0"/>
    <x v="1"/>
  </r>
  <r>
    <x v="5"/>
    <x v="0"/>
    <s v="１F 和室A"/>
    <x v="1"/>
    <x v="1"/>
    <x v="1"/>
    <x v="0"/>
    <s v="2018年09月27日 (木曜日)"/>
    <x v="2"/>
    <n v="61368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5"/>
    <x v="0"/>
    <s v="B１F 洋室D"/>
    <x v="2"/>
    <x v="2"/>
    <x v="2"/>
    <x v="0"/>
    <s v="2018年09月27日 (木曜日)"/>
    <x v="8"/>
    <n v="61805"/>
    <n v="1158"/>
    <s v="コープ野村一番町管理組合"/>
    <x v="4"/>
    <x v="2"/>
    <n v="0"/>
    <n v="3000"/>
    <n v="1500"/>
    <n v="1500"/>
    <n v="1500"/>
    <n v="1500"/>
    <x v="0"/>
    <x v="0"/>
    <x v="0"/>
    <n v="0"/>
    <x v="0"/>
    <x v="0"/>
  </r>
  <r>
    <x v="5"/>
    <x v="0"/>
    <s v="１F 和室B"/>
    <x v="0"/>
    <x v="1"/>
    <x v="1"/>
    <x v="0"/>
    <s v="2018年09月27日 (木曜日)"/>
    <x v="4"/>
    <n v="61931"/>
    <n v="20989"/>
    <s v="花ノ本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B１F 洋室C"/>
    <x v="0"/>
    <x v="0"/>
    <x v="0"/>
    <x v="0"/>
    <s v="2018年09月27日 (木曜日)"/>
    <x v="3"/>
    <n v="61950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B１F 洋室A・B"/>
    <x v="2"/>
    <x v="0"/>
    <x v="2"/>
    <x v="0"/>
    <s v="2018年09月27日 (木曜日)"/>
    <x v="1"/>
    <n v="61970"/>
    <n v="4910"/>
    <s v="つくし会"/>
    <x v="2"/>
    <x v="2"/>
    <n v="0"/>
    <n v="21200"/>
    <n v="10600"/>
    <n v="10600"/>
    <n v="10600"/>
    <n v="10600"/>
    <x v="0"/>
    <x v="0"/>
    <x v="0"/>
    <n v="0"/>
    <x v="0"/>
    <x v="0"/>
  </r>
  <r>
    <x v="5"/>
    <x v="0"/>
    <s v="一番町集会室　洋室A"/>
    <x v="0"/>
    <x v="1"/>
    <x v="2"/>
    <x v="0"/>
    <s v="2018年09月27日 (木曜日)"/>
    <x v="6"/>
    <n v="62031"/>
    <n v="10906"/>
    <s v="ＮＰＯ　日本ビデオコミュニケーション協会"/>
    <x v="6"/>
    <x v="0"/>
    <n v="0"/>
    <n v="4900"/>
    <n v="4900"/>
    <n v="4900"/>
    <n v="4900"/>
    <n v="4900"/>
    <x v="0"/>
    <x v="0"/>
    <x v="0"/>
    <n v="0"/>
    <x v="0"/>
    <x v="0"/>
  </r>
  <r>
    <x v="5"/>
    <x v="0"/>
    <s v="B１F 洋室D"/>
    <x v="0"/>
    <x v="1"/>
    <x v="1"/>
    <x v="0"/>
    <s v="2018年09月27日 (木曜日)"/>
    <x v="8"/>
    <n v="63222"/>
    <n v="8707"/>
    <s v="伝統太極拳会"/>
    <x v="3"/>
    <x v="0"/>
    <n v="0"/>
    <n v="2000"/>
    <n v="2000"/>
    <n v="2000"/>
    <n v="2000"/>
    <n v="2000"/>
    <x v="0"/>
    <x v="0"/>
    <x v="0"/>
    <n v="0"/>
    <x v="0"/>
    <x v="0"/>
  </r>
  <r>
    <x v="5"/>
    <x v="0"/>
    <s v="B１F 洋室D"/>
    <x v="0"/>
    <x v="0"/>
    <x v="0"/>
    <x v="0"/>
    <s v="2018年09月27日 (木曜日)"/>
    <x v="8"/>
    <n v="64836"/>
    <n v="0"/>
    <s v="プラチナ会"/>
    <x v="0"/>
    <x v="0"/>
    <n v="0"/>
    <n v="1500"/>
    <n v="1500"/>
    <n v="1500"/>
    <n v="1500"/>
    <n v="1500"/>
    <x v="0"/>
    <x v="0"/>
    <x v="0"/>
    <n v="0"/>
    <x v="0"/>
    <x v="0"/>
  </r>
  <r>
    <x v="5"/>
    <x v="0"/>
    <s v="一番町集会室　洋室B（料理室）"/>
    <x v="0"/>
    <x v="2"/>
    <x v="2"/>
    <x v="0"/>
    <s v="2018年09月27日 (木曜日)"/>
    <x v="0"/>
    <n v="64910"/>
    <n v="23363"/>
    <s v="自治体問題研究会"/>
    <x v="4"/>
    <x v="0"/>
    <n v="0"/>
    <n v="1800"/>
    <n v="1800"/>
    <n v="1800"/>
    <n v="1800"/>
    <n v="1800"/>
    <x v="0"/>
    <x v="0"/>
    <x v="0"/>
    <n v="0"/>
    <x v="0"/>
    <x v="0"/>
  </r>
  <r>
    <x v="5"/>
    <x v="0"/>
    <s v="１F 和室B"/>
    <x v="0"/>
    <x v="0"/>
    <x v="0"/>
    <x v="0"/>
    <s v="2018年09月27日 (木曜日)"/>
    <x v="4"/>
    <n v="65913"/>
    <n v="0"/>
    <s v="体操クラブ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１F 和室A"/>
    <x v="0"/>
    <x v="2"/>
    <x v="2"/>
    <x v="0"/>
    <s v="2018年09月27日 (木曜日)"/>
    <x v="2"/>
    <n v="68104"/>
    <n v="25089"/>
    <s v="CCxTokyo(ちよだで遊ぶ会)"/>
    <x v="4"/>
    <x v="0"/>
    <n v="0"/>
    <n v="6700"/>
    <n v="6700"/>
    <n v="6700"/>
    <n v="6700"/>
    <n v="6700"/>
    <x v="0"/>
    <x v="0"/>
    <x v="0"/>
    <n v="0"/>
    <x v="0"/>
    <x v="0"/>
  </r>
  <r>
    <x v="5"/>
    <x v="0"/>
    <s v="１F 和室B"/>
    <x v="0"/>
    <x v="2"/>
    <x v="2"/>
    <x v="0"/>
    <s v="2018年09月27日 (木曜日)"/>
    <x v="4"/>
    <n v="69624"/>
    <n v="24594"/>
    <s v="学生団体ワールドフット"/>
    <x v="4"/>
    <x v="0"/>
    <n v="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0"/>
    <n v="62000"/>
    <n v="40900"/>
    <n v="40900"/>
    <n v="40900"/>
    <n v="40900"/>
    <x v="0"/>
    <x v="0"/>
    <x v="0"/>
    <n v="0"/>
    <x v="0"/>
    <x v="2"/>
  </r>
  <r>
    <x v="6"/>
    <x v="0"/>
    <s v="１F 和室A"/>
    <x v="1"/>
    <x v="0"/>
    <x v="0"/>
    <x v="0"/>
    <s v="2018年09月28日 (金曜日)"/>
    <x v="2"/>
    <n v="48498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一番町集会室　洋室A"/>
    <x v="1"/>
    <x v="0"/>
    <x v="1"/>
    <x v="0"/>
    <s v="2018年09月28日 (金曜日)"/>
    <x v="6"/>
    <n v="48499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09月28日 (金曜日)"/>
    <x v="0"/>
    <n v="48500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１F 和室A"/>
    <x v="1"/>
    <x v="1"/>
    <x v="1"/>
    <x v="0"/>
    <s v="2018年09月28日 (金曜日)"/>
    <x v="2"/>
    <n v="48501"/>
    <n v="1099"/>
    <s v="麹町二丁目町会婦人部同好会"/>
    <x v="3"/>
    <x v="1"/>
    <n v="0"/>
    <n v="4500"/>
    <n v="0"/>
    <n v="0"/>
    <n v="0"/>
    <n v="0"/>
    <x v="0"/>
    <x v="0"/>
    <x v="0"/>
    <n v="0"/>
    <x v="0"/>
    <x v="1"/>
  </r>
  <r>
    <x v="6"/>
    <x v="0"/>
    <s v="B１F 洋室A・B"/>
    <x v="2"/>
    <x v="1"/>
    <x v="1"/>
    <x v="0"/>
    <s v="2018年09月28日 (金曜日)"/>
    <x v="1"/>
    <n v="59433"/>
    <n v="1079"/>
    <s v="麹町料飲組合連合会"/>
    <x v="3"/>
    <x v="2"/>
    <n v="0"/>
    <n v="6600"/>
    <n v="3300"/>
    <n v="3300"/>
    <n v="3300"/>
    <n v="3300"/>
    <x v="0"/>
    <x v="0"/>
    <x v="0"/>
    <n v="0"/>
    <x v="0"/>
    <x v="0"/>
  </r>
  <r>
    <x v="6"/>
    <x v="0"/>
    <s v="１F 和室B"/>
    <x v="1"/>
    <x v="1"/>
    <x v="1"/>
    <x v="0"/>
    <s v="2018年09月28日 (金曜日)"/>
    <x v="4"/>
    <n v="61369"/>
    <n v="5"/>
    <s v="児童・家庭支援センター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A"/>
    <x v="0"/>
    <x v="2"/>
    <x v="2"/>
    <x v="0"/>
    <s v="2018年09月28日 (金曜日)"/>
    <x v="7"/>
    <n v="61882"/>
    <n v="7370"/>
    <s v="カレイ・ナー・プア"/>
    <x v="4"/>
    <x v="0"/>
    <n v="0"/>
    <n v="4900"/>
    <n v="4900"/>
    <n v="4900"/>
    <n v="4900"/>
    <n v="4900"/>
    <x v="0"/>
    <x v="0"/>
    <x v="0"/>
    <n v="0"/>
    <x v="0"/>
    <x v="0"/>
  </r>
  <r>
    <x v="6"/>
    <x v="0"/>
    <s v="B１F 洋室D"/>
    <x v="2"/>
    <x v="1"/>
    <x v="2"/>
    <x v="0"/>
    <s v="2018年09月28日 (金曜日)"/>
    <x v="8"/>
    <n v="61975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１F 和室A"/>
    <x v="2"/>
    <x v="2"/>
    <x v="2"/>
    <x v="0"/>
    <s v="2018年09月28日 (金曜日)"/>
    <x v="2"/>
    <n v="61993"/>
    <n v="10641"/>
    <s v="アネラ　パパ　ケイキ"/>
    <x v="4"/>
    <x v="2"/>
    <n v="0"/>
    <n v="6700"/>
    <n v="3350"/>
    <n v="3350"/>
    <n v="3350"/>
    <n v="3350"/>
    <x v="0"/>
    <x v="0"/>
    <x v="0"/>
    <n v="0"/>
    <x v="0"/>
    <x v="0"/>
  </r>
  <r>
    <x v="6"/>
    <x v="0"/>
    <s v="１F 和室B"/>
    <x v="2"/>
    <x v="0"/>
    <x v="0"/>
    <x v="0"/>
    <s v="2018年09月28日 (金曜日)"/>
    <x v="4"/>
    <n v="63160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四番町集会室　洋室"/>
    <x v="0"/>
    <x v="2"/>
    <x v="2"/>
    <x v="0"/>
    <s v="2018年09月28日 (金曜日)"/>
    <x v="9"/>
    <n v="65890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6"/>
    <x v="0"/>
    <s v="B１F 洋室C"/>
    <x v="2"/>
    <x v="1"/>
    <x v="1"/>
    <x v="0"/>
    <s v="2018年09月28日 (金曜日)"/>
    <x v="3"/>
    <n v="65984"/>
    <n v="6071"/>
    <s v="ユニパリス一番町管理組合"/>
    <x v="3"/>
    <x v="2"/>
    <n v="0"/>
    <n v="3000"/>
    <n v="1500"/>
    <n v="1500"/>
    <n v="1500"/>
    <n v="1500"/>
    <x v="0"/>
    <x v="0"/>
    <x v="0"/>
    <n v="0"/>
    <x v="0"/>
    <x v="0"/>
  </r>
  <r>
    <x v="6"/>
    <x v="0"/>
    <s v="B１F 洋室D"/>
    <x v="2"/>
    <x v="0"/>
    <x v="0"/>
    <x v="0"/>
    <s v="2018年09月28日 (金曜日)"/>
    <x v="8"/>
    <n v="66035"/>
    <n v="4910"/>
    <s v="つくし会"/>
    <x v="0"/>
    <x v="2"/>
    <n v="0"/>
    <n v="1500"/>
    <n v="750"/>
    <n v="750"/>
    <n v="750"/>
    <n v="750"/>
    <x v="0"/>
    <x v="0"/>
    <x v="0"/>
    <n v="0"/>
    <x v="0"/>
    <x v="0"/>
  </r>
  <r>
    <x v="6"/>
    <x v="0"/>
    <s v="B１F 洋室B"/>
    <x v="0"/>
    <x v="2"/>
    <x v="2"/>
    <x v="0"/>
    <s v="2018年09月28日 (金曜日)"/>
    <x v="10"/>
    <n v="66643"/>
    <n v="0"/>
    <s v="（仮称）平河町一丁目計画新築工事説明会"/>
    <x v="4"/>
    <x v="0"/>
    <n v="0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20"/>
    <n v="53700"/>
    <n v="25300"/>
    <n v="25300"/>
    <n v="25300"/>
    <n v="25300"/>
    <x v="0"/>
    <x v="0"/>
    <x v="0"/>
    <n v="0"/>
    <x v="0"/>
    <x v="2"/>
  </r>
  <r>
    <x v="7"/>
    <x v="0"/>
    <s v="１F 和室A"/>
    <x v="1"/>
    <x v="0"/>
    <x v="2"/>
    <x v="0"/>
    <s v="2018年09月29日 (土曜日)"/>
    <x v="2"/>
    <n v="48504"/>
    <n v="68"/>
    <s v="麹町小学校利用"/>
    <x v="2"/>
    <x v="1"/>
    <n v="0"/>
    <n v="14500"/>
    <n v="0"/>
    <n v="0"/>
    <n v="0"/>
    <n v="0"/>
    <x v="0"/>
    <x v="0"/>
    <x v="0"/>
    <n v="0"/>
    <x v="0"/>
    <x v="1"/>
  </r>
  <r>
    <x v="7"/>
    <x v="0"/>
    <s v="１F 和室B"/>
    <x v="1"/>
    <x v="0"/>
    <x v="2"/>
    <x v="0"/>
    <s v="2018年09月29日 (土曜日)"/>
    <x v="4"/>
    <n v="48505"/>
    <n v="68"/>
    <s v="麹町小学校利用"/>
    <x v="2"/>
    <x v="1"/>
    <n v="0"/>
    <n v="9700"/>
    <n v="0"/>
    <n v="0"/>
    <n v="0"/>
    <n v="0"/>
    <x v="0"/>
    <x v="0"/>
    <x v="0"/>
    <n v="0"/>
    <x v="0"/>
    <x v="1"/>
  </r>
  <r>
    <x v="7"/>
    <x v="0"/>
    <s v="B１F 洋室A・B"/>
    <x v="1"/>
    <x v="1"/>
    <x v="2"/>
    <x v="0"/>
    <s v="2018年09月29日 (土曜日)"/>
    <x v="1"/>
    <n v="54310"/>
    <n v="1290"/>
    <s v="シルバ－人材センタ－"/>
    <x v="6"/>
    <x v="1"/>
    <n v="0"/>
    <n v="16400"/>
    <n v="0"/>
    <n v="0"/>
    <n v="0"/>
    <n v="0"/>
    <x v="0"/>
    <x v="0"/>
    <x v="0"/>
    <n v="0"/>
    <x v="0"/>
    <x v="1"/>
  </r>
  <r>
    <x v="7"/>
    <x v="0"/>
    <s v="四番町集会室　洋室"/>
    <x v="2"/>
    <x v="1"/>
    <x v="1"/>
    <x v="0"/>
    <s v="2018年09月29日 (土曜日)"/>
    <x v="9"/>
    <n v="63607"/>
    <n v="4910"/>
    <s v="つくし会"/>
    <x v="3"/>
    <x v="2"/>
    <n v="0"/>
    <n v="1900"/>
    <n v="950"/>
    <n v="950"/>
    <n v="950"/>
    <n v="950"/>
    <x v="0"/>
    <x v="0"/>
    <x v="0"/>
    <n v="0"/>
    <x v="0"/>
    <x v="0"/>
  </r>
  <r>
    <x v="7"/>
    <x v="0"/>
    <s v="B１F 洋室A"/>
    <x v="0"/>
    <x v="0"/>
    <x v="0"/>
    <x v="0"/>
    <s v="2018年09月29日 (土曜日)"/>
    <x v="7"/>
    <n v="63841"/>
    <n v="0"/>
    <s v="Lets　読書部"/>
    <x v="0"/>
    <x v="0"/>
    <n v="0"/>
    <n v="2400"/>
    <n v="2400"/>
    <n v="2400"/>
    <n v="2400"/>
    <n v="2400"/>
    <x v="0"/>
    <x v="0"/>
    <x v="0"/>
    <n v="0"/>
    <x v="0"/>
    <x v="0"/>
  </r>
  <r>
    <x v="7"/>
    <x v="0"/>
    <s v="B１F 洋室D"/>
    <x v="3"/>
    <x v="2"/>
    <x v="2"/>
    <x v="0"/>
    <s v="2018年09月29日 (土曜日)"/>
    <x v="8"/>
    <n v="66587"/>
    <n v="7950"/>
    <s v="（企）光清化成建設株式会社"/>
    <x v="4"/>
    <x v="0"/>
    <n v="0"/>
    <n v="3000"/>
    <n v="3000"/>
    <n v="3000"/>
    <n v="3000"/>
    <n v="3000"/>
    <x v="0"/>
    <x v="0"/>
    <x v="0"/>
    <n v="0"/>
    <x v="0"/>
    <x v="0"/>
  </r>
  <r>
    <x v="7"/>
    <x v="0"/>
    <s v="一番町集会室　洋室A"/>
    <x v="2"/>
    <x v="1"/>
    <x v="1"/>
    <x v="0"/>
    <s v="2018年09月29日 (土曜日)"/>
    <x v="6"/>
    <n v="66655"/>
    <n v="23042"/>
    <s v="コノエ三番町管理組合"/>
    <x v="3"/>
    <x v="2"/>
    <n v="0"/>
    <n v="1900"/>
    <n v="950"/>
    <n v="950"/>
    <n v="950"/>
    <n v="950"/>
    <x v="0"/>
    <x v="0"/>
    <x v="0"/>
    <n v="0"/>
    <x v="0"/>
    <x v="0"/>
  </r>
  <r>
    <x v="7"/>
    <x v="0"/>
    <s v="四番町集会室　洋室"/>
    <x v="1"/>
    <x v="0"/>
    <x v="0"/>
    <x v="0"/>
    <s v="2018年09月29日 (土曜日)"/>
    <x v="9"/>
    <n v="68549"/>
    <n v="10513"/>
    <s v="木村　正明　　区政報告会"/>
    <x v="0"/>
    <x v="1"/>
    <n v="0"/>
    <n v="1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0"/>
    <n v="51100"/>
    <n v="7300"/>
    <n v="7300"/>
    <n v="7300"/>
    <n v="7300"/>
    <x v="0"/>
    <x v="0"/>
    <x v="0"/>
    <n v="0"/>
    <x v="0"/>
    <x v="2"/>
  </r>
  <r>
    <x v="0"/>
    <x v="0"/>
    <s v="１F 和室A"/>
    <x v="1"/>
    <x v="0"/>
    <x v="1"/>
    <x v="0"/>
    <s v="2018年09月30日 (日曜日)"/>
    <x v="2"/>
    <n v="48506"/>
    <n v="68"/>
    <s v="麹町小学校利用"/>
    <x v="1"/>
    <x v="1"/>
    <n v="0"/>
    <n v="7800"/>
    <n v="0"/>
    <n v="0"/>
    <n v="0"/>
    <n v="0"/>
    <x v="0"/>
    <x v="0"/>
    <x v="0"/>
    <n v="0"/>
    <x v="0"/>
    <x v="1"/>
  </r>
  <r>
    <x v="0"/>
    <x v="0"/>
    <s v="１F 和室B"/>
    <x v="1"/>
    <x v="0"/>
    <x v="1"/>
    <x v="0"/>
    <s v="2018年09月30日 (日曜日)"/>
    <x v="4"/>
    <n v="48507"/>
    <n v="68"/>
    <s v="麹町小学校利用"/>
    <x v="1"/>
    <x v="1"/>
    <n v="0"/>
    <n v="5200"/>
    <n v="0"/>
    <n v="0"/>
    <n v="0"/>
    <n v="0"/>
    <x v="0"/>
    <x v="0"/>
    <x v="0"/>
    <n v="0"/>
    <x v="0"/>
    <x v="1"/>
  </r>
  <r>
    <x v="0"/>
    <x v="0"/>
    <s v="B１F 洋室A・B"/>
    <x v="1"/>
    <x v="1"/>
    <x v="1"/>
    <x v="0"/>
    <s v="2018年09月30日 (日曜日)"/>
    <x v="1"/>
    <n v="53514"/>
    <n v="0"/>
    <s v="一般社団法人　日本らしさ・地域らしさ研究所"/>
    <x v="3"/>
    <x v="6"/>
    <n v="0"/>
    <n v="6600"/>
    <n v="0"/>
    <n v="0"/>
    <n v="0"/>
    <n v="0"/>
    <x v="0"/>
    <x v="0"/>
    <x v="0"/>
    <n v="0"/>
    <x v="0"/>
    <x v="1"/>
  </r>
  <r>
    <x v="0"/>
    <x v="0"/>
    <s v="B１F 洋室C"/>
    <x v="2"/>
    <x v="1"/>
    <x v="1"/>
    <x v="0"/>
    <s v="2018年09月30日 (日曜日)"/>
    <x v="3"/>
    <n v="61916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0"/>
    <x v="0"/>
    <s v="B１F 洋室D"/>
    <x v="1"/>
    <x v="0"/>
    <x v="0"/>
    <x v="0"/>
    <s v="2018年09月30日 (日曜日)"/>
    <x v="8"/>
    <n v="62179"/>
    <n v="1113"/>
    <s v="二番町町会"/>
    <x v="0"/>
    <x v="1"/>
    <n v="0"/>
    <n v="1500"/>
    <n v="0"/>
    <n v="0"/>
    <n v="0"/>
    <n v="0"/>
    <x v="0"/>
    <x v="0"/>
    <x v="0"/>
    <n v="0"/>
    <x v="0"/>
    <x v="1"/>
  </r>
  <r>
    <x v="0"/>
    <x v="0"/>
    <s v="B１F 洋室D"/>
    <x v="1"/>
    <x v="2"/>
    <x v="2"/>
    <x v="0"/>
    <s v="2018年09月30日 (日曜日)"/>
    <x v="8"/>
    <n v="63807"/>
    <n v="1106"/>
    <s v="麹町三丁目町会青年部"/>
    <x v="4"/>
    <x v="1"/>
    <n v="0"/>
    <n v="3000"/>
    <n v="0"/>
    <n v="0"/>
    <n v="0"/>
    <n v="0"/>
    <x v="0"/>
    <x v="0"/>
    <x v="0"/>
    <n v="0"/>
    <x v="0"/>
    <x v="1"/>
  </r>
  <r>
    <x v="0"/>
    <x v="0"/>
    <s v="B１F 洋室D"/>
    <x v="1"/>
    <x v="1"/>
    <x v="1"/>
    <x v="0"/>
    <s v="2018年09月30日 (日曜日)"/>
    <x v="8"/>
    <n v="65409"/>
    <n v="0"/>
    <s v="一般社団法人　日本らしさ・地域らしさ研究所"/>
    <x v="3"/>
    <x v="6"/>
    <n v="0"/>
    <n v="2000"/>
    <n v="0"/>
    <n v="0"/>
    <n v="0"/>
    <n v="0"/>
    <x v="0"/>
    <x v="0"/>
    <x v="0"/>
    <n v="0"/>
    <x v="0"/>
    <x v="1"/>
  </r>
  <r>
    <x v="0"/>
    <x v="0"/>
    <s v="B１F 洋室A・B"/>
    <x v="2"/>
    <x v="0"/>
    <x v="0"/>
    <x v="0"/>
    <s v="2018年09月30日 (日曜日)"/>
    <x v="1"/>
    <n v="67744"/>
    <n v="21476"/>
    <s v="ライオンズマンション一番町第２管理組合"/>
    <x v="0"/>
    <x v="2"/>
    <n v="60"/>
    <n v="4800"/>
    <n v="2400"/>
    <n v="2400"/>
    <n v="2400"/>
    <n v="2400"/>
    <x v="0"/>
    <x v="0"/>
    <x v="0"/>
    <n v="0"/>
    <x v="0"/>
    <x v="0"/>
  </r>
  <r>
    <x v="0"/>
    <x v="0"/>
    <s v="四番町集会室　洋室"/>
    <x v="0"/>
    <x v="0"/>
    <x v="0"/>
    <x v="0"/>
    <s v="2018年09月30日 (日曜日)"/>
    <x v="9"/>
    <n v="67825"/>
    <n v="7713"/>
    <s v="坂東流　日舞サークル"/>
    <x v="0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60"/>
    <n v="35200"/>
    <n v="5200"/>
    <n v="5200"/>
    <n v="5200"/>
    <n v="5200"/>
    <x v="0"/>
    <x v="0"/>
    <x v="0"/>
    <n v="0"/>
    <x v="0"/>
    <x v="2"/>
  </r>
  <r>
    <x v="2"/>
    <x v="0"/>
    <s v="一番町集会室　洋室A"/>
    <x v="1"/>
    <x v="0"/>
    <x v="1"/>
    <x v="0"/>
    <s v="2018年10月01日 (月曜日)"/>
    <x v="6"/>
    <n v="48511"/>
    <n v="2501"/>
    <s v="ちよだボランティアセンター"/>
    <x v="1"/>
    <x v="1"/>
    <n v="0"/>
    <n v="3200"/>
    <n v="0"/>
    <n v="0"/>
    <n v="0"/>
    <n v="0"/>
    <x v="0"/>
    <x v="0"/>
    <x v="0"/>
    <n v="0"/>
    <x v="0"/>
    <x v="1"/>
  </r>
  <r>
    <x v="2"/>
    <x v="0"/>
    <s v="一番町集会室　洋室B（料理室）"/>
    <x v="1"/>
    <x v="0"/>
    <x v="1"/>
    <x v="0"/>
    <s v="2018年10月01日 (月曜日)"/>
    <x v="0"/>
    <n v="48512"/>
    <n v="2501"/>
    <s v="ちよだボランティアセンター"/>
    <x v="1"/>
    <x v="1"/>
    <n v="0"/>
    <n v="1900"/>
    <n v="0"/>
    <n v="0"/>
    <n v="0"/>
    <n v="0"/>
    <x v="0"/>
    <x v="0"/>
    <x v="0"/>
    <n v="0"/>
    <x v="0"/>
    <x v="1"/>
  </r>
  <r>
    <x v="2"/>
    <x v="0"/>
    <s v="１F 和室B"/>
    <x v="1"/>
    <x v="1"/>
    <x v="1"/>
    <x v="0"/>
    <s v="2018年10月01日 (月曜日)"/>
    <x v="4"/>
    <n v="48513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１F 和室A"/>
    <x v="1"/>
    <x v="2"/>
    <x v="2"/>
    <x v="0"/>
    <s v="2018年10月01日 (月曜日)"/>
    <x v="2"/>
    <n v="48514"/>
    <n v="0"/>
    <s v="区民体育大会練習会"/>
    <x v="4"/>
    <x v="6"/>
    <n v="0"/>
    <n v="6700"/>
    <n v="0"/>
    <n v="0"/>
    <n v="0"/>
    <n v="0"/>
    <x v="0"/>
    <x v="0"/>
    <x v="0"/>
    <n v="0"/>
    <x v="0"/>
    <x v="1"/>
  </r>
  <r>
    <x v="2"/>
    <x v="0"/>
    <s v="１F 和室B"/>
    <x v="1"/>
    <x v="2"/>
    <x v="2"/>
    <x v="0"/>
    <s v="2018年10月01日 (月曜日)"/>
    <x v="4"/>
    <n v="48515"/>
    <n v="0"/>
    <s v="区民体育大会練習会"/>
    <x v="4"/>
    <x v="6"/>
    <n v="0"/>
    <n v="4500"/>
    <n v="0"/>
    <n v="0"/>
    <n v="0"/>
    <n v="0"/>
    <x v="0"/>
    <x v="0"/>
    <x v="0"/>
    <n v="0"/>
    <x v="0"/>
    <x v="1"/>
  </r>
  <r>
    <x v="2"/>
    <x v="0"/>
    <s v="B１F 洋室A・B"/>
    <x v="2"/>
    <x v="2"/>
    <x v="2"/>
    <x v="0"/>
    <s v="2018年10月01日 (月曜日)"/>
    <x v="1"/>
    <n v="66343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B１F 洋室C"/>
    <x v="0"/>
    <x v="2"/>
    <x v="2"/>
    <x v="0"/>
    <s v="2018年10月01日 (月曜日)"/>
    <x v="3"/>
    <n v="66521"/>
    <n v="7880"/>
    <s v="東京司法書士会千代田支部"/>
    <x v="4"/>
    <x v="0"/>
    <n v="0"/>
    <n v="4500"/>
    <n v="4500"/>
    <n v="4500"/>
    <n v="4500"/>
    <n v="4500"/>
    <x v="0"/>
    <x v="0"/>
    <x v="0"/>
    <n v="0"/>
    <x v="0"/>
    <x v="0"/>
  </r>
  <r>
    <x v="2"/>
    <x v="0"/>
    <s v="B１F 洋室C"/>
    <x v="3"/>
    <x v="1"/>
    <x v="1"/>
    <x v="0"/>
    <s v="2018年10月01日 (月曜日)"/>
    <x v="3"/>
    <n v="67011"/>
    <n v="10538"/>
    <s v="（企）一般財団法人　ライフ・プランニング・センター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B１F 洋室D"/>
    <x v="3"/>
    <x v="0"/>
    <x v="0"/>
    <x v="0"/>
    <s v="2018年10月01日 (月曜日)"/>
    <x v="8"/>
    <n v="69359"/>
    <n v="23638"/>
    <s v="（企）㈱ファクトリージャパングループ"/>
    <x v="0"/>
    <x v="0"/>
    <n v="6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6"/>
    <n v="38100"/>
    <n v="13900"/>
    <n v="13900"/>
    <n v="13900"/>
    <n v="13900"/>
    <x v="0"/>
    <x v="0"/>
    <x v="0"/>
    <n v="0"/>
    <x v="0"/>
    <x v="2"/>
  </r>
  <r>
    <x v="3"/>
    <x v="0"/>
    <s v="B１F 洋室A・B"/>
    <x v="1"/>
    <x v="0"/>
    <x v="0"/>
    <x v="0"/>
    <s v="2018年10月02日 (火曜日)"/>
    <x v="1"/>
    <n v="48516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A"/>
    <x v="1"/>
    <x v="0"/>
    <x v="0"/>
    <x v="0"/>
    <s v="2018年10月02日 (火曜日)"/>
    <x v="2"/>
    <n v="48517"/>
    <n v="68"/>
    <s v="麹町小学校利用"/>
    <x v="0"/>
    <x v="1"/>
    <n v="0"/>
    <n v="3300"/>
    <n v="0"/>
    <n v="0"/>
    <n v="0"/>
    <n v="0"/>
    <x v="0"/>
    <x v="0"/>
    <x v="0"/>
    <n v="0"/>
    <x v="0"/>
    <x v="1"/>
  </r>
  <r>
    <x v="3"/>
    <x v="0"/>
    <s v="１F 和室B"/>
    <x v="1"/>
    <x v="0"/>
    <x v="1"/>
    <x v="0"/>
    <s v="2018年10月02日 (火曜日)"/>
    <x v="4"/>
    <n v="48518"/>
    <n v="68"/>
    <s v="麹町小学校利用"/>
    <x v="1"/>
    <x v="1"/>
    <n v="0"/>
    <n v="5200"/>
    <n v="0"/>
    <n v="0"/>
    <n v="0"/>
    <n v="0"/>
    <x v="0"/>
    <x v="0"/>
    <x v="0"/>
    <n v="0"/>
    <x v="0"/>
    <x v="1"/>
  </r>
  <r>
    <x v="3"/>
    <x v="0"/>
    <s v="１F 和室A"/>
    <x v="1"/>
    <x v="1"/>
    <x v="1"/>
    <x v="0"/>
    <s v="2018年10月02日 (火曜日)"/>
    <x v="2"/>
    <n v="48519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3"/>
    <x v="0"/>
    <s v="四番町集会室　洋室"/>
    <x v="1"/>
    <x v="2"/>
    <x v="2"/>
    <x v="0"/>
    <s v="2018年10月02日 (火曜日)"/>
    <x v="9"/>
    <n v="48520"/>
    <n v="1091"/>
    <s v="四番町町会"/>
    <x v="4"/>
    <x v="1"/>
    <n v="0"/>
    <n v="3000"/>
    <n v="0"/>
    <n v="0"/>
    <n v="0"/>
    <n v="0"/>
    <x v="0"/>
    <x v="0"/>
    <x v="0"/>
    <n v="0"/>
    <x v="0"/>
    <x v="1"/>
  </r>
  <r>
    <x v="3"/>
    <x v="0"/>
    <s v="B１F 洋室A"/>
    <x v="1"/>
    <x v="1"/>
    <x v="1"/>
    <x v="0"/>
    <s v="2018年10月02日 (火曜日)"/>
    <x v="7"/>
    <n v="57826"/>
    <n v="4844"/>
    <s v="千代田区ラジオ体操会連盟"/>
    <x v="3"/>
    <x v="1"/>
    <n v="0"/>
    <n v="3300"/>
    <n v="0"/>
    <n v="0"/>
    <n v="0"/>
    <n v="0"/>
    <x v="0"/>
    <x v="0"/>
    <x v="0"/>
    <n v="0"/>
    <x v="0"/>
    <x v="1"/>
  </r>
  <r>
    <x v="3"/>
    <x v="0"/>
    <s v="B１F 洋室B"/>
    <x v="1"/>
    <x v="1"/>
    <x v="1"/>
    <x v="0"/>
    <s v="2018年10月02日 (火曜日)"/>
    <x v="10"/>
    <n v="65872"/>
    <n v="5"/>
    <s v="児童・家庭支援センター"/>
    <x v="3"/>
    <x v="1"/>
    <n v="0"/>
    <n v="3300"/>
    <n v="0"/>
    <n v="0"/>
    <n v="0"/>
    <n v="0"/>
    <x v="0"/>
    <x v="0"/>
    <x v="0"/>
    <n v="0"/>
    <x v="0"/>
    <x v="1"/>
  </r>
  <r>
    <x v="3"/>
    <x v="0"/>
    <s v="B１F 洋室C"/>
    <x v="1"/>
    <x v="1"/>
    <x v="1"/>
    <x v="0"/>
    <s v="2018年10月02日 (火曜日)"/>
    <x v="3"/>
    <n v="65873"/>
    <n v="5"/>
    <s v="児童・家庭支援センター"/>
    <x v="3"/>
    <x v="1"/>
    <n v="0"/>
    <n v="3000"/>
    <n v="0"/>
    <n v="0"/>
    <n v="0"/>
    <n v="0"/>
    <x v="0"/>
    <x v="0"/>
    <x v="0"/>
    <n v="0"/>
    <x v="0"/>
    <x v="1"/>
  </r>
  <r>
    <x v="3"/>
    <x v="0"/>
    <s v="B１F 洋室D"/>
    <x v="1"/>
    <x v="1"/>
    <x v="1"/>
    <x v="0"/>
    <s v="2018年10月02日 (火曜日)"/>
    <x v="8"/>
    <n v="65874"/>
    <n v="5"/>
    <s v="児童・家庭支援センター"/>
    <x v="3"/>
    <x v="1"/>
    <n v="0"/>
    <n v="2000"/>
    <n v="0"/>
    <n v="0"/>
    <n v="0"/>
    <n v="0"/>
    <x v="0"/>
    <x v="0"/>
    <x v="0"/>
    <n v="0"/>
    <x v="0"/>
    <x v="1"/>
  </r>
  <r>
    <x v="3"/>
    <x v="0"/>
    <s v="B１F 洋室A・B"/>
    <x v="2"/>
    <x v="2"/>
    <x v="2"/>
    <x v="0"/>
    <s v="2018年10月02日 (火曜日)"/>
    <x v="1"/>
    <n v="66394"/>
    <n v="4795"/>
    <s v="キッズバレエサークル"/>
    <x v="4"/>
    <x v="2"/>
    <n v="0"/>
    <n v="9800"/>
    <n v="4900"/>
    <n v="4900"/>
    <n v="4900"/>
    <n v="4900"/>
    <x v="0"/>
    <x v="0"/>
    <x v="0"/>
    <n v="0"/>
    <x v="0"/>
    <x v="0"/>
  </r>
  <r>
    <x v="3"/>
    <x v="0"/>
    <s v="一番町集会室　洋室A"/>
    <x v="2"/>
    <x v="1"/>
    <x v="1"/>
    <x v="0"/>
    <s v="2018年10月02日 (火曜日)"/>
    <x v="6"/>
    <n v="66397"/>
    <n v="4795"/>
    <s v="キッズバレエサークル"/>
    <x v="3"/>
    <x v="2"/>
    <n v="0"/>
    <n v="1900"/>
    <n v="950"/>
    <n v="950"/>
    <n v="950"/>
    <n v="950"/>
    <x v="0"/>
    <x v="0"/>
    <x v="0"/>
    <n v="0"/>
    <x v="0"/>
    <x v="0"/>
  </r>
  <r>
    <x v="3"/>
    <x v="0"/>
    <s v="B１F 洋室C"/>
    <x v="0"/>
    <x v="0"/>
    <x v="0"/>
    <x v="0"/>
    <s v="2018年10月02日 (火曜日)"/>
    <x v="3"/>
    <n v="66486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C"/>
    <x v="3"/>
    <x v="2"/>
    <x v="2"/>
    <x v="0"/>
    <s v="2018年10月02日 (火曜日)"/>
    <x v="3"/>
    <n v="67152"/>
    <n v="24044"/>
    <s v="（企）一般社団法人　東京福岡県人会"/>
    <x v="4"/>
    <x v="0"/>
    <n v="0"/>
    <n v="4500"/>
    <n v="4500"/>
    <n v="4500"/>
    <n v="4500"/>
    <n v="4500"/>
    <x v="0"/>
    <x v="0"/>
    <x v="0"/>
    <n v="0"/>
    <x v="0"/>
    <x v="0"/>
  </r>
  <r>
    <x v="3"/>
    <x v="0"/>
    <s v="一番町集会室　洋室A"/>
    <x v="2"/>
    <x v="2"/>
    <x v="2"/>
    <x v="0"/>
    <s v="2018年10月02日 (火曜日)"/>
    <x v="6"/>
    <n v="68512"/>
    <n v="4795"/>
    <s v="キッズバレエサークル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四番町集会室　洋室"/>
    <x v="0"/>
    <x v="1"/>
    <x v="1"/>
    <x v="0"/>
    <s v="2018年10月02日 (火曜日)"/>
    <x v="9"/>
    <n v="69563"/>
    <n v="22379"/>
    <s v="ゆったりストレッチ"/>
    <x v="3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0"/>
    <n v="55700"/>
    <n v="15950"/>
    <n v="15950"/>
    <n v="15950"/>
    <n v="15950"/>
    <x v="0"/>
    <x v="0"/>
    <x v="0"/>
    <n v="0"/>
    <x v="0"/>
    <x v="2"/>
  </r>
  <r>
    <x v="4"/>
    <x v="0"/>
    <s v="B１F 洋室C"/>
    <x v="1"/>
    <x v="0"/>
    <x v="0"/>
    <x v="0"/>
    <s v="2018年10月03日 (水曜日)"/>
    <x v="3"/>
    <n v="48524"/>
    <n v="1066"/>
    <s v="墨千会"/>
    <x v="0"/>
    <x v="1"/>
    <n v="0"/>
    <n v="2200"/>
    <n v="0"/>
    <n v="0"/>
    <n v="0"/>
    <n v="0"/>
    <x v="0"/>
    <x v="0"/>
    <x v="0"/>
    <n v="0"/>
    <x v="0"/>
    <x v="1"/>
  </r>
  <r>
    <x v="4"/>
    <x v="0"/>
    <s v="B１F 洋室A・B"/>
    <x v="1"/>
    <x v="0"/>
    <x v="1"/>
    <x v="0"/>
    <s v="2018年10月03日 (水曜日)"/>
    <x v="1"/>
    <n v="48525"/>
    <n v="1117"/>
    <s v="麹町婦人会"/>
    <x v="1"/>
    <x v="1"/>
    <n v="0"/>
    <n v="11400"/>
    <n v="0"/>
    <n v="0"/>
    <n v="0"/>
    <n v="0"/>
    <x v="0"/>
    <x v="0"/>
    <x v="0"/>
    <n v="0"/>
    <x v="0"/>
    <x v="1"/>
  </r>
  <r>
    <x v="4"/>
    <x v="0"/>
    <s v="四番町集会室　洋室"/>
    <x v="2"/>
    <x v="0"/>
    <x v="2"/>
    <x v="0"/>
    <s v="2018年10月03日 (水曜日)"/>
    <x v="9"/>
    <n v="66441"/>
    <n v="4927"/>
    <s v="觀風會"/>
    <x v="2"/>
    <x v="2"/>
    <n v="0"/>
    <n v="6200"/>
    <n v="3100"/>
    <n v="3100"/>
    <n v="3100"/>
    <n v="3100"/>
    <x v="0"/>
    <x v="0"/>
    <x v="0"/>
    <n v="0"/>
    <x v="0"/>
    <x v="0"/>
  </r>
  <r>
    <x v="4"/>
    <x v="0"/>
    <s v="B１F 洋室D"/>
    <x v="2"/>
    <x v="1"/>
    <x v="1"/>
    <x v="0"/>
    <s v="2018年10月03日 (水曜日)"/>
    <x v="8"/>
    <n v="66450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B１F 洋室C"/>
    <x v="0"/>
    <x v="2"/>
    <x v="2"/>
    <x v="0"/>
    <s v="2018年10月03日 (水曜日)"/>
    <x v="3"/>
    <n v="66457"/>
    <n v="9535"/>
    <s v="東京都行政書士会千代田支部"/>
    <x v="4"/>
    <x v="0"/>
    <n v="0"/>
    <n v="4500"/>
    <n v="4500"/>
    <n v="4500"/>
    <n v="4500"/>
    <n v="4500"/>
    <x v="0"/>
    <x v="0"/>
    <x v="0"/>
    <n v="0"/>
    <x v="0"/>
    <x v="0"/>
  </r>
  <r>
    <x v="4"/>
    <x v="0"/>
    <s v="１F 和室A"/>
    <x v="2"/>
    <x v="0"/>
    <x v="0"/>
    <x v="0"/>
    <s v="2018年10月03日 (水曜日)"/>
    <x v="2"/>
    <n v="66496"/>
    <n v="10301"/>
    <s v="ロケラニ"/>
    <x v="0"/>
    <x v="2"/>
    <n v="0"/>
    <n v="3300"/>
    <n v="1650"/>
    <n v="1650"/>
    <n v="1650"/>
    <n v="1650"/>
    <x v="0"/>
    <x v="0"/>
    <x v="0"/>
    <n v="0"/>
    <x v="0"/>
    <x v="0"/>
  </r>
  <r>
    <x v="4"/>
    <x v="0"/>
    <s v="B１F 洋室C"/>
    <x v="2"/>
    <x v="1"/>
    <x v="1"/>
    <x v="0"/>
    <s v="2018年10月03日 (水曜日)"/>
    <x v="3"/>
    <n v="66497"/>
    <n v="10301"/>
    <s v="ロケラニ"/>
    <x v="3"/>
    <x v="2"/>
    <n v="0"/>
    <n v="3000"/>
    <n v="1500"/>
    <n v="1500"/>
    <n v="1500"/>
    <n v="1500"/>
    <x v="0"/>
    <x v="0"/>
    <x v="0"/>
    <n v="0"/>
    <x v="0"/>
    <x v="0"/>
  </r>
  <r>
    <x v="4"/>
    <x v="0"/>
    <s v="B１F 洋室A・B"/>
    <x v="1"/>
    <x v="2"/>
    <x v="2"/>
    <x v="0"/>
    <s v="2018年10月03日 (水曜日)"/>
    <x v="1"/>
    <n v="66617"/>
    <n v="1105"/>
    <s v="麹町出張所地区連合町会"/>
    <x v="4"/>
    <x v="1"/>
    <n v="0"/>
    <n v="9800"/>
    <n v="0"/>
    <n v="0"/>
    <n v="0"/>
    <n v="0"/>
    <x v="0"/>
    <x v="0"/>
    <x v="0"/>
    <n v="0"/>
    <x v="0"/>
    <x v="1"/>
  </r>
  <r>
    <x v="4"/>
    <x v="0"/>
    <s v="B１F 洋室D"/>
    <x v="1"/>
    <x v="2"/>
    <x v="2"/>
    <x v="0"/>
    <s v="2018年10月03日 (水曜日)"/>
    <x v="8"/>
    <n v="66621"/>
    <n v="1105"/>
    <s v="麹町出張所地区連合町会"/>
    <x v="4"/>
    <x v="1"/>
    <n v="0"/>
    <n v="3000"/>
    <n v="0"/>
    <n v="0"/>
    <n v="0"/>
    <n v="0"/>
    <x v="0"/>
    <x v="0"/>
    <x v="0"/>
    <n v="0"/>
    <x v="0"/>
    <x v="1"/>
  </r>
  <r>
    <x v="4"/>
    <x v="0"/>
    <s v="一番町集会室　洋室A"/>
    <x v="0"/>
    <x v="2"/>
    <x v="2"/>
    <x v="0"/>
    <s v="2018年10月03日 (水曜日)"/>
    <x v="6"/>
    <n v="67037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4"/>
    <x v="0"/>
    <s v="１F 和室A"/>
    <x v="2"/>
    <x v="2"/>
    <x v="2"/>
    <x v="0"/>
    <s v="2018年10月03日 (水曜日)"/>
    <x v="2"/>
    <n v="67421"/>
    <n v="21420"/>
    <s v="メゾン平河町管理組合"/>
    <x v="4"/>
    <x v="2"/>
    <n v="10"/>
    <n v="6700"/>
    <n v="3350"/>
    <n v="3350"/>
    <n v="3350"/>
    <n v="3350"/>
    <x v="0"/>
    <x v="0"/>
    <x v="0"/>
    <n v="0"/>
    <x v="0"/>
    <x v="0"/>
  </r>
  <r>
    <x v="4"/>
    <x v="0"/>
    <s v="一番町集会室　洋室A"/>
    <x v="3"/>
    <x v="1"/>
    <x v="1"/>
    <x v="0"/>
    <s v="2018年10月03日 (水曜日)"/>
    <x v="6"/>
    <n v="68680"/>
    <n v="23173"/>
    <s v="（企）富士製薬工業株式会社"/>
    <x v="3"/>
    <x v="0"/>
    <n v="10"/>
    <n v="1900"/>
    <n v="1900"/>
    <n v="1900"/>
    <n v="1900"/>
    <n v="1900"/>
    <x v="0"/>
    <x v="0"/>
    <x v="0"/>
    <n v="0"/>
    <x v="0"/>
    <x v="0"/>
  </r>
  <r>
    <x v="4"/>
    <x v="0"/>
    <s v="一番町集会室　洋室A"/>
    <x v="3"/>
    <x v="0"/>
    <x v="0"/>
    <x v="0"/>
    <s v="2018年10月03日 (水曜日)"/>
    <x v="6"/>
    <n v="69863"/>
    <n v="23173"/>
    <s v="（企）富士製薬工業株式会社"/>
    <x v="0"/>
    <x v="0"/>
    <n v="0"/>
    <n v="1300"/>
    <n v="1300"/>
    <n v="1300"/>
    <n v="1300"/>
    <n v="1300"/>
    <x v="0"/>
    <x v="0"/>
    <x v="0"/>
    <n v="0"/>
    <x v="0"/>
    <x v="0"/>
  </r>
  <r>
    <x v="4"/>
    <x v="0"/>
    <s v="１F 和室A"/>
    <x v="1"/>
    <x v="1"/>
    <x v="1"/>
    <x v="0"/>
    <s v="2018年10月03日 (水曜日)"/>
    <x v="2"/>
    <n v="70511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2"/>
    <n v="40"/>
    <n v="62800"/>
    <n v="21300"/>
    <n v="21300"/>
    <n v="21300"/>
    <n v="21300"/>
    <x v="0"/>
    <x v="0"/>
    <x v="0"/>
    <n v="0"/>
    <x v="0"/>
    <x v="2"/>
  </r>
  <r>
    <x v="5"/>
    <x v="0"/>
    <s v="B１F 洋室C"/>
    <x v="1"/>
    <x v="2"/>
    <x v="2"/>
    <x v="0"/>
    <s v="2018年10月04日 (木曜日)"/>
    <x v="3"/>
    <n v="48529"/>
    <n v="1111"/>
    <s v="一番町町会"/>
    <x v="4"/>
    <x v="1"/>
    <n v="0"/>
    <n v="4500"/>
    <n v="0"/>
    <n v="0"/>
    <n v="0"/>
    <n v="0"/>
    <x v="0"/>
    <x v="0"/>
    <x v="0"/>
    <n v="0"/>
    <x v="0"/>
    <x v="1"/>
  </r>
  <r>
    <x v="5"/>
    <x v="0"/>
    <s v="四番町集会室　洋室"/>
    <x v="1"/>
    <x v="0"/>
    <x v="0"/>
    <x v="0"/>
    <s v="2018年10月04日 (木曜日)"/>
    <x v="9"/>
    <n v="63623"/>
    <n v="16"/>
    <s v="高齢介護課"/>
    <x v="0"/>
    <x v="1"/>
    <n v="0"/>
    <n v="1300"/>
    <n v="0"/>
    <n v="0"/>
    <n v="0"/>
    <n v="0"/>
    <x v="0"/>
    <x v="0"/>
    <x v="0"/>
    <n v="0"/>
    <x v="0"/>
    <x v="1"/>
  </r>
  <r>
    <x v="5"/>
    <x v="0"/>
    <s v="B１F 洋室D"/>
    <x v="2"/>
    <x v="2"/>
    <x v="2"/>
    <x v="0"/>
    <s v="2018年10月04日 (木曜日)"/>
    <x v="8"/>
    <n v="66365"/>
    <n v="1158"/>
    <s v="コープ野村一番町管理組合"/>
    <x v="4"/>
    <x v="2"/>
    <n v="0"/>
    <n v="3000"/>
    <n v="1500"/>
    <n v="1500"/>
    <n v="1500"/>
    <n v="1500"/>
    <x v="0"/>
    <x v="0"/>
    <x v="0"/>
    <n v="0"/>
    <x v="0"/>
    <x v="0"/>
  </r>
  <r>
    <x v="5"/>
    <x v="0"/>
    <s v="B１F 洋室A"/>
    <x v="0"/>
    <x v="2"/>
    <x v="2"/>
    <x v="0"/>
    <s v="2018年10月04日 (木曜日)"/>
    <x v="7"/>
    <n v="66434"/>
    <n v="7370"/>
    <s v="カレイ・ナー・プア"/>
    <x v="4"/>
    <x v="0"/>
    <n v="0"/>
    <n v="4900"/>
    <n v="4900"/>
    <n v="4900"/>
    <n v="4900"/>
    <n v="4900"/>
    <x v="0"/>
    <x v="0"/>
    <x v="0"/>
    <n v="0"/>
    <x v="0"/>
    <x v="0"/>
  </r>
  <r>
    <x v="5"/>
    <x v="0"/>
    <s v="B１F 洋室A・B"/>
    <x v="2"/>
    <x v="0"/>
    <x v="1"/>
    <x v="0"/>
    <s v="2018年10月04日 (木曜日)"/>
    <x v="1"/>
    <n v="66444"/>
    <n v="4927"/>
    <s v="觀風會"/>
    <x v="1"/>
    <x v="2"/>
    <n v="0"/>
    <n v="11400"/>
    <n v="5700"/>
    <n v="5700"/>
    <n v="5700"/>
    <n v="5700"/>
    <x v="0"/>
    <x v="0"/>
    <x v="0"/>
    <n v="0"/>
    <x v="0"/>
    <x v="0"/>
  </r>
  <r>
    <x v="5"/>
    <x v="0"/>
    <s v="B１F 洋室B"/>
    <x v="2"/>
    <x v="2"/>
    <x v="2"/>
    <x v="0"/>
    <s v="2018年10月04日 (木曜日)"/>
    <x v="10"/>
    <n v="66445"/>
    <n v="4927"/>
    <s v="觀風會"/>
    <x v="4"/>
    <x v="2"/>
    <n v="0"/>
    <n v="4900"/>
    <n v="2450"/>
    <n v="2450"/>
    <n v="2450"/>
    <n v="2450"/>
    <x v="0"/>
    <x v="0"/>
    <x v="0"/>
    <n v="0"/>
    <x v="0"/>
    <x v="0"/>
  </r>
  <r>
    <x v="5"/>
    <x v="0"/>
    <s v="B１F 洋室D"/>
    <x v="0"/>
    <x v="0"/>
    <x v="0"/>
    <x v="0"/>
    <s v="2018年10月04日 (木曜日)"/>
    <x v="8"/>
    <n v="66494"/>
    <n v="7179"/>
    <s v="トランスミッション・メディテーション"/>
    <x v="0"/>
    <x v="0"/>
    <n v="0"/>
    <n v="1500"/>
    <n v="1500"/>
    <n v="1500"/>
    <n v="1500"/>
    <n v="1500"/>
    <x v="0"/>
    <x v="0"/>
    <x v="0"/>
    <n v="0"/>
    <x v="0"/>
    <x v="0"/>
  </r>
  <r>
    <x v="5"/>
    <x v="0"/>
    <s v="B１F 洋室D"/>
    <x v="0"/>
    <x v="1"/>
    <x v="1"/>
    <x v="0"/>
    <s v="2018年10月04日 (木曜日)"/>
    <x v="8"/>
    <n v="66664"/>
    <n v="8707"/>
    <s v="伝統太極拳会"/>
    <x v="3"/>
    <x v="0"/>
    <n v="0"/>
    <n v="2000"/>
    <n v="2000"/>
    <n v="2000"/>
    <n v="2000"/>
    <n v="2000"/>
    <x v="0"/>
    <x v="0"/>
    <x v="0"/>
    <n v="0"/>
    <x v="0"/>
    <x v="0"/>
  </r>
  <r>
    <x v="5"/>
    <x v="0"/>
    <s v="B１F 洋室C"/>
    <x v="3"/>
    <x v="1"/>
    <x v="1"/>
    <x v="0"/>
    <s v="2018年10月04日 (木曜日)"/>
    <x v="3"/>
    <n v="67052"/>
    <n v="22621"/>
    <s v="（企）サンヨーホームズ㈱"/>
    <x v="3"/>
    <x v="0"/>
    <n v="38"/>
    <n v="3000"/>
    <n v="3000"/>
    <n v="3000"/>
    <n v="3000"/>
    <n v="3000"/>
    <x v="0"/>
    <x v="0"/>
    <x v="0"/>
    <n v="0"/>
    <x v="0"/>
    <x v="0"/>
  </r>
  <r>
    <x v="5"/>
    <x v="0"/>
    <s v="一番町集会室　洋室A"/>
    <x v="3"/>
    <x v="1"/>
    <x v="1"/>
    <x v="0"/>
    <s v="2018年10月04日 (木曜日)"/>
    <x v="6"/>
    <n v="68048"/>
    <n v="10967"/>
    <s v="（企）株式会社　内藤ハウス"/>
    <x v="3"/>
    <x v="0"/>
    <n v="20"/>
    <n v="1900"/>
    <n v="1900"/>
    <n v="1900"/>
    <n v="1900"/>
    <n v="1900"/>
    <x v="0"/>
    <x v="0"/>
    <x v="0"/>
    <n v="0"/>
    <x v="0"/>
    <x v="0"/>
  </r>
  <r>
    <x v="5"/>
    <x v="0"/>
    <s v="B１F 洋室C"/>
    <x v="0"/>
    <x v="0"/>
    <x v="0"/>
    <x v="0"/>
    <s v="2018年10月04日 (木曜日)"/>
    <x v="3"/>
    <n v="69859"/>
    <n v="20420"/>
    <s v="特定非営利活動法人あごら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一番町集会室　洋室A"/>
    <x v="1"/>
    <x v="0"/>
    <x v="0"/>
    <x v="0"/>
    <s v="2018年10月04日 (木曜日)"/>
    <x v="6"/>
    <n v="70836"/>
    <n v="1011"/>
    <s v="一番町児童館"/>
    <x v="0"/>
    <x v="1"/>
    <n v="0"/>
    <n v="1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8"/>
    <n v="58"/>
    <n v="41900"/>
    <n v="25150"/>
    <n v="25150"/>
    <n v="25150"/>
    <n v="25150"/>
    <x v="0"/>
    <x v="0"/>
    <x v="0"/>
    <n v="0"/>
    <x v="0"/>
    <x v="2"/>
  </r>
  <r>
    <x v="6"/>
    <x v="0"/>
    <s v="１F 和室A"/>
    <x v="1"/>
    <x v="0"/>
    <x v="0"/>
    <x v="0"/>
    <s v="2018年10月05日 (金曜日)"/>
    <x v="2"/>
    <n v="48532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8年10月05日 (金曜日)"/>
    <x v="3"/>
    <n v="48536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A・B"/>
    <x v="1"/>
    <x v="2"/>
    <x v="2"/>
    <x v="0"/>
    <s v="2018年10月05日 (金曜日)"/>
    <x v="1"/>
    <n v="48537"/>
    <n v="1103"/>
    <s v="糀町惣町睦会"/>
    <x v="4"/>
    <x v="1"/>
    <n v="0"/>
    <n v="9800"/>
    <n v="0"/>
    <n v="0"/>
    <n v="0"/>
    <n v="0"/>
    <x v="0"/>
    <x v="0"/>
    <x v="0"/>
    <n v="0"/>
    <x v="0"/>
    <x v="1"/>
  </r>
  <r>
    <x v="6"/>
    <x v="0"/>
    <s v="B１F 洋室D"/>
    <x v="2"/>
    <x v="1"/>
    <x v="2"/>
    <x v="0"/>
    <s v="2018年10月05日 (金曜日)"/>
    <x v="8"/>
    <n v="66426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１F 和室A"/>
    <x v="2"/>
    <x v="1"/>
    <x v="2"/>
    <x v="0"/>
    <s v="2018年10月05日 (金曜日)"/>
    <x v="2"/>
    <n v="66479"/>
    <n v="10641"/>
    <s v="アネラ　パパ　ケイキ"/>
    <x v="6"/>
    <x v="2"/>
    <n v="0"/>
    <n v="11200"/>
    <n v="5600"/>
    <n v="5600"/>
    <n v="5600"/>
    <n v="5600"/>
    <x v="0"/>
    <x v="0"/>
    <x v="0"/>
    <n v="0"/>
    <x v="0"/>
    <x v="0"/>
  </r>
  <r>
    <x v="6"/>
    <x v="0"/>
    <s v="四番町集会室　洋室"/>
    <x v="3"/>
    <x v="0"/>
    <x v="1"/>
    <x v="0"/>
    <s v="2018年10月05日 (金曜日)"/>
    <x v="9"/>
    <n v="66704"/>
    <n v="23095"/>
    <s v="（企）日本学校農業クラブ連盟"/>
    <x v="1"/>
    <x v="0"/>
    <n v="0"/>
    <n v="3200"/>
    <n v="3200"/>
    <n v="3200"/>
    <n v="3200"/>
    <n v="3200"/>
    <x v="0"/>
    <x v="0"/>
    <x v="0"/>
    <n v="0"/>
    <x v="0"/>
    <x v="0"/>
  </r>
  <r>
    <x v="6"/>
    <x v="0"/>
    <s v="１F 和室B"/>
    <x v="2"/>
    <x v="0"/>
    <x v="0"/>
    <x v="0"/>
    <s v="2018年10月05日 (金曜日)"/>
    <x v="4"/>
    <n v="66781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四番町集会室　洋室"/>
    <x v="0"/>
    <x v="2"/>
    <x v="2"/>
    <x v="0"/>
    <s v="2018年10月05日 (金曜日)"/>
    <x v="9"/>
    <n v="67045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6"/>
    <x v="0"/>
    <s v="一番町集会室　洋室B（料理室）"/>
    <x v="0"/>
    <x v="2"/>
    <x v="2"/>
    <x v="0"/>
    <s v="2018年10月05日 (金曜日)"/>
    <x v="0"/>
    <n v="67118"/>
    <n v="24454"/>
    <s v="アスリート料理部"/>
    <x v="4"/>
    <x v="0"/>
    <n v="12"/>
    <n v="1800"/>
    <n v="1800"/>
    <n v="1800"/>
    <n v="1800"/>
    <n v="1800"/>
    <x v="0"/>
    <x v="0"/>
    <x v="0"/>
    <n v="0"/>
    <x v="0"/>
    <x v="0"/>
  </r>
  <r>
    <x v="6"/>
    <x v="0"/>
    <s v="一番町集会室　洋室A"/>
    <x v="0"/>
    <x v="1"/>
    <x v="1"/>
    <x v="0"/>
    <s v="2018年10月05日 (金曜日)"/>
    <x v="6"/>
    <n v="67460"/>
    <n v="23551"/>
    <s v="チーム鈴木"/>
    <x v="3"/>
    <x v="0"/>
    <n v="3"/>
    <n v="1900"/>
    <n v="1900"/>
    <n v="1900"/>
    <n v="1900"/>
    <n v="1900"/>
    <x v="0"/>
    <x v="0"/>
    <x v="0"/>
    <n v="0"/>
    <x v="0"/>
    <x v="0"/>
  </r>
  <r>
    <x v="6"/>
    <x v="0"/>
    <s v="一番町集会室　洋室A"/>
    <x v="0"/>
    <x v="0"/>
    <x v="0"/>
    <x v="0"/>
    <s v="2018年10月05日 (金曜日)"/>
    <x v="6"/>
    <n v="67461"/>
    <n v="23551"/>
    <s v="チーム鈴木"/>
    <x v="0"/>
    <x v="0"/>
    <n v="3"/>
    <n v="1300"/>
    <n v="1300"/>
    <n v="1300"/>
    <n v="1300"/>
    <n v="1300"/>
    <x v="0"/>
    <x v="0"/>
    <x v="0"/>
    <n v="0"/>
    <x v="0"/>
    <x v="0"/>
  </r>
  <r>
    <x v="6"/>
    <x v="0"/>
    <s v="一番町集会室　洋室A"/>
    <x v="2"/>
    <x v="2"/>
    <x v="2"/>
    <x v="0"/>
    <s v="2018年10月05日 (金曜日)"/>
    <x v="6"/>
    <n v="67606"/>
    <n v="9477"/>
    <s v="ホーマットアドミラル管理組合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B１F 洋室B"/>
    <x v="3"/>
    <x v="1"/>
    <x v="1"/>
    <x v="0"/>
    <s v="2018年10月05日 (金曜日)"/>
    <x v="10"/>
    <n v="69140"/>
    <n v="8664"/>
    <s v="（企）㈱アペックス"/>
    <x v="3"/>
    <x v="0"/>
    <n v="0"/>
    <n v="3300"/>
    <n v="3300"/>
    <n v="3300"/>
    <n v="3300"/>
    <n v="3300"/>
    <x v="0"/>
    <x v="0"/>
    <x v="0"/>
    <n v="0"/>
    <x v="0"/>
    <x v="0"/>
  </r>
  <r>
    <x v="6"/>
    <x v="0"/>
    <s v="１F 和室B"/>
    <x v="1"/>
    <x v="1"/>
    <x v="2"/>
    <x v="0"/>
    <s v="2018年10月05日 (金曜日)"/>
    <x v="4"/>
    <n v="70898"/>
    <n v="20047"/>
    <s v="アフタースクールこうじ町"/>
    <x v="6"/>
    <x v="1"/>
    <n v="0"/>
    <n v="7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2"/>
    <n v="38"/>
    <n v="59500"/>
    <n v="25200"/>
    <n v="25200"/>
    <n v="25200"/>
    <n v="25200"/>
    <x v="0"/>
    <x v="0"/>
    <x v="0"/>
    <n v="0"/>
    <x v="0"/>
    <x v="2"/>
  </r>
  <r>
    <x v="7"/>
    <x v="0"/>
    <s v="B１F 洋室A"/>
    <x v="1"/>
    <x v="1"/>
    <x v="1"/>
    <x v="0"/>
    <s v="2018年10月06日 (土曜日)"/>
    <x v="7"/>
    <n v="48538"/>
    <n v="1093"/>
    <s v="麹町二丁目町会"/>
    <x v="3"/>
    <x v="1"/>
    <n v="0"/>
    <n v="3300"/>
    <n v="0"/>
    <n v="0"/>
    <n v="0"/>
    <n v="0"/>
    <x v="0"/>
    <x v="0"/>
    <x v="0"/>
    <n v="0"/>
    <x v="0"/>
    <x v="1"/>
  </r>
  <r>
    <x v="7"/>
    <x v="0"/>
    <s v="B１F 洋室C"/>
    <x v="1"/>
    <x v="1"/>
    <x v="1"/>
    <x v="0"/>
    <s v="2018年10月06日 (土曜日)"/>
    <x v="3"/>
    <n v="57798"/>
    <n v="1098"/>
    <s v="平河町一丁目町会"/>
    <x v="3"/>
    <x v="1"/>
    <n v="0"/>
    <n v="3000"/>
    <n v="0"/>
    <n v="0"/>
    <n v="0"/>
    <n v="0"/>
    <x v="0"/>
    <x v="0"/>
    <x v="0"/>
    <n v="0"/>
    <x v="0"/>
    <x v="1"/>
  </r>
  <r>
    <x v="7"/>
    <x v="0"/>
    <s v="１F 和室B"/>
    <x v="2"/>
    <x v="0"/>
    <x v="1"/>
    <x v="0"/>
    <s v="2018年10月06日 (土曜日)"/>
    <x v="4"/>
    <n v="66431"/>
    <n v="23757"/>
    <s v="キッズ茶道一番町クラブ"/>
    <x v="1"/>
    <x v="2"/>
    <n v="0"/>
    <n v="5200"/>
    <n v="2600"/>
    <n v="2600"/>
    <n v="2600"/>
    <n v="2600"/>
    <x v="0"/>
    <x v="0"/>
    <x v="0"/>
    <n v="0"/>
    <x v="0"/>
    <x v="0"/>
  </r>
  <r>
    <x v="7"/>
    <x v="0"/>
    <s v="B１F 洋室A・B"/>
    <x v="0"/>
    <x v="0"/>
    <x v="0"/>
    <x v="0"/>
    <s v="2018年10月06日 (土曜日)"/>
    <x v="1"/>
    <n v="66435"/>
    <n v="7370"/>
    <s v="カレイ・ナー・プア"/>
    <x v="0"/>
    <x v="0"/>
    <n v="0"/>
    <n v="4800"/>
    <n v="4800"/>
    <n v="4800"/>
    <n v="4800"/>
    <n v="4800"/>
    <x v="0"/>
    <x v="0"/>
    <x v="0"/>
    <n v="0"/>
    <x v="0"/>
    <x v="0"/>
  </r>
  <r>
    <x v="7"/>
    <x v="0"/>
    <s v="B１F 洋室D"/>
    <x v="2"/>
    <x v="1"/>
    <x v="1"/>
    <x v="0"/>
    <s v="2018年10月06日 (土曜日)"/>
    <x v="8"/>
    <n v="66447"/>
    <n v="1168"/>
    <s v="麹町書道教室"/>
    <x v="3"/>
    <x v="2"/>
    <n v="0"/>
    <n v="2000"/>
    <n v="1000"/>
    <n v="1000"/>
    <n v="1000"/>
    <n v="1000"/>
    <x v="0"/>
    <x v="0"/>
    <x v="0"/>
    <n v="0"/>
    <x v="0"/>
    <x v="0"/>
  </r>
  <r>
    <x v="7"/>
    <x v="0"/>
    <s v="１F 和室A"/>
    <x v="0"/>
    <x v="0"/>
    <x v="2"/>
    <x v="0"/>
    <s v="2018年10月06日 (土曜日)"/>
    <x v="2"/>
    <n v="66471"/>
    <n v="2125"/>
    <s v="大江戸玉すだれ隊（千代田会）"/>
    <x v="2"/>
    <x v="0"/>
    <n v="0"/>
    <n v="14500"/>
    <n v="14500"/>
    <n v="14500"/>
    <n v="14500"/>
    <n v="14500"/>
    <x v="0"/>
    <x v="0"/>
    <x v="0"/>
    <n v="0"/>
    <x v="0"/>
    <x v="0"/>
  </r>
  <r>
    <x v="7"/>
    <x v="0"/>
    <s v="B１F 洋室B"/>
    <x v="2"/>
    <x v="1"/>
    <x v="1"/>
    <x v="0"/>
    <s v="2018年10月06日 (土曜日)"/>
    <x v="10"/>
    <n v="66522"/>
    <n v="9751"/>
    <s v="九華会書道"/>
    <x v="3"/>
    <x v="2"/>
    <n v="0"/>
    <n v="3300"/>
    <n v="1650"/>
    <n v="1650"/>
    <n v="1650"/>
    <n v="1650"/>
    <x v="0"/>
    <x v="0"/>
    <x v="0"/>
    <n v="0"/>
    <x v="0"/>
    <x v="0"/>
  </r>
  <r>
    <x v="7"/>
    <x v="0"/>
    <s v="四番町集会室　洋室"/>
    <x v="0"/>
    <x v="0"/>
    <x v="0"/>
    <x v="0"/>
    <s v="2018年10月06日 (土曜日)"/>
    <x v="9"/>
    <n v="66745"/>
    <n v="21004"/>
    <s v="インドに学ぶウエルネス研究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一番町集会室　洋室B（料理室）"/>
    <x v="0"/>
    <x v="0"/>
    <x v="1"/>
    <x v="0"/>
    <s v="2018年10月06日 (土曜日)"/>
    <x v="0"/>
    <n v="66768"/>
    <n v="22350"/>
    <s v="アウトコンシェルジュ"/>
    <x v="1"/>
    <x v="0"/>
    <n v="0"/>
    <n v="1900"/>
    <n v="1900"/>
    <n v="1900"/>
    <n v="1900"/>
    <n v="1900"/>
    <x v="0"/>
    <x v="0"/>
    <x v="0"/>
    <n v="0"/>
    <x v="0"/>
    <x v="0"/>
  </r>
  <r>
    <x v="7"/>
    <x v="0"/>
    <s v="B１F 洋室D"/>
    <x v="2"/>
    <x v="0"/>
    <x v="0"/>
    <x v="0"/>
    <s v="2018年10月06日 (土曜日)"/>
    <x v="8"/>
    <n v="67069"/>
    <n v="24126"/>
    <s v="ザ・サンメゾン二番町エルド管理組合"/>
    <x v="0"/>
    <x v="2"/>
    <n v="10"/>
    <n v="1500"/>
    <n v="750"/>
    <n v="750"/>
    <n v="750"/>
    <n v="750"/>
    <x v="0"/>
    <x v="0"/>
    <x v="0"/>
    <n v="0"/>
    <x v="0"/>
    <x v="0"/>
  </r>
  <r>
    <x v="7"/>
    <x v="0"/>
    <s v="四番町集会室　洋室"/>
    <x v="1"/>
    <x v="1"/>
    <x v="1"/>
    <x v="0"/>
    <s v="2018年10月06日 (土曜日)"/>
    <x v="9"/>
    <n v="67442"/>
    <n v="10513"/>
    <s v="木村　正明　　区政報告会"/>
    <x v="3"/>
    <x v="1"/>
    <n v="0"/>
    <n v="1900"/>
    <n v="0"/>
    <n v="0"/>
    <n v="0"/>
    <n v="0"/>
    <x v="0"/>
    <x v="0"/>
    <x v="0"/>
    <n v="0"/>
    <x v="0"/>
    <x v="1"/>
  </r>
  <r>
    <x v="7"/>
    <x v="0"/>
    <s v="B１F 洋室C"/>
    <x v="3"/>
    <x v="0"/>
    <x v="0"/>
    <x v="0"/>
    <s v="2018年10月06日 (土曜日)"/>
    <x v="3"/>
    <n v="67495"/>
    <n v="24030"/>
    <s v="（企）メラルーカ・オブ・ジャパン・インク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一番町集会室　洋室A"/>
    <x v="0"/>
    <x v="0"/>
    <x v="1"/>
    <x v="0"/>
    <s v="2018年10月06日 (土曜日)"/>
    <x v="6"/>
    <n v="67666"/>
    <n v="7713"/>
    <s v="坂東流　日舞サークル"/>
    <x v="1"/>
    <x v="0"/>
    <n v="0"/>
    <n v="3200"/>
    <n v="3200"/>
    <n v="3200"/>
    <n v="3200"/>
    <n v="3200"/>
    <x v="0"/>
    <x v="0"/>
    <x v="0"/>
    <n v="0"/>
    <x v="0"/>
    <x v="0"/>
  </r>
  <r>
    <x v="7"/>
    <x v="0"/>
    <s v="B１F 洋室A・B"/>
    <x v="2"/>
    <x v="2"/>
    <x v="2"/>
    <x v="0"/>
    <s v="2018年10月06日 (土曜日)"/>
    <x v="1"/>
    <n v="67671"/>
    <n v="23545"/>
    <s v="ＦＣ　ＰＥＴＩＴ　ＰＯＮＴ"/>
    <x v="4"/>
    <x v="2"/>
    <n v="0"/>
    <n v="9800"/>
    <n v="4900"/>
    <n v="4900"/>
    <n v="4900"/>
    <n v="4900"/>
    <x v="0"/>
    <x v="0"/>
    <x v="0"/>
    <n v="0"/>
    <x v="0"/>
    <x v="0"/>
  </r>
  <r>
    <x v="7"/>
    <x v="0"/>
    <s v="B１F 洋室D"/>
    <x v="2"/>
    <x v="2"/>
    <x v="2"/>
    <x v="0"/>
    <s v="2018年10月06日 (土曜日)"/>
    <x v="8"/>
    <n v="68075"/>
    <n v="3778"/>
    <s v="麹町通り商店会"/>
    <x v="4"/>
    <x v="2"/>
    <n v="0"/>
    <n v="30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10"/>
    <n v="60900"/>
    <n v="40300"/>
    <n v="40300"/>
    <n v="40300"/>
    <n v="40300"/>
    <x v="0"/>
    <x v="0"/>
    <x v="0"/>
    <n v="0"/>
    <x v="0"/>
    <x v="2"/>
  </r>
  <r>
    <x v="0"/>
    <x v="0"/>
    <s v="B１F 洋室A・B"/>
    <x v="1"/>
    <x v="1"/>
    <x v="1"/>
    <x v="0"/>
    <s v="2018年10月07日 (日曜日)"/>
    <x v="1"/>
    <n v="53515"/>
    <n v="0"/>
    <s v="一般社団法人　日本らしさ・地域らしさ研究所"/>
    <x v="3"/>
    <x v="6"/>
    <n v="0"/>
    <n v="6600"/>
    <n v="0"/>
    <n v="0"/>
    <n v="0"/>
    <n v="0"/>
    <x v="0"/>
    <x v="0"/>
    <x v="0"/>
    <n v="0"/>
    <x v="0"/>
    <x v="1"/>
  </r>
  <r>
    <x v="0"/>
    <x v="0"/>
    <s v="１F 和室A"/>
    <x v="1"/>
    <x v="0"/>
    <x v="0"/>
    <x v="0"/>
    <s v="2018年10月07日 (日曜日)"/>
    <x v="2"/>
    <n v="65849"/>
    <n v="20925"/>
    <s v="麹町消防少年団"/>
    <x v="0"/>
    <x v="1"/>
    <n v="0"/>
    <n v="3300"/>
    <n v="0"/>
    <n v="0"/>
    <n v="0"/>
    <n v="0"/>
    <x v="0"/>
    <x v="0"/>
    <x v="0"/>
    <n v="0"/>
    <x v="0"/>
    <x v="1"/>
  </r>
  <r>
    <x v="0"/>
    <x v="0"/>
    <s v="１F 和室B"/>
    <x v="1"/>
    <x v="0"/>
    <x v="0"/>
    <x v="0"/>
    <s v="2018年10月07日 (日曜日)"/>
    <x v="4"/>
    <n v="65850"/>
    <n v="20925"/>
    <s v="麹町消防少年団"/>
    <x v="0"/>
    <x v="1"/>
    <n v="0"/>
    <n v="2200"/>
    <n v="0"/>
    <n v="0"/>
    <n v="0"/>
    <n v="0"/>
    <x v="0"/>
    <x v="0"/>
    <x v="0"/>
    <n v="0"/>
    <x v="0"/>
    <x v="1"/>
  </r>
  <r>
    <x v="0"/>
    <x v="0"/>
    <s v="B１F 洋室C"/>
    <x v="2"/>
    <x v="1"/>
    <x v="1"/>
    <x v="0"/>
    <s v="2018年10月07日 (日曜日)"/>
    <x v="3"/>
    <n v="66523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0"/>
    <x v="0"/>
    <s v="１F 和室B"/>
    <x v="0"/>
    <x v="1"/>
    <x v="1"/>
    <x v="0"/>
    <s v="2018年10月07日 (日曜日)"/>
    <x v="4"/>
    <n v="66697"/>
    <n v="8889"/>
    <s v="Ｈｉｒｏｋｏ’ｓ　Ｙｏｇａ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四番町集会室　洋室"/>
    <x v="0"/>
    <x v="0"/>
    <x v="1"/>
    <x v="0"/>
    <s v="2018年10月07日 (日曜日)"/>
    <x v="9"/>
    <n v="67667"/>
    <n v="7713"/>
    <s v="坂東流　日舞サークル"/>
    <x v="1"/>
    <x v="0"/>
    <n v="0"/>
    <n v="3200"/>
    <n v="3200"/>
    <n v="3200"/>
    <n v="3200"/>
    <n v="3200"/>
    <x v="0"/>
    <x v="0"/>
    <x v="0"/>
    <n v="0"/>
    <x v="0"/>
    <x v="0"/>
  </r>
  <r>
    <x v="0"/>
    <x v="0"/>
    <s v="一番町集会室　洋室A"/>
    <x v="0"/>
    <x v="1"/>
    <x v="1"/>
    <x v="0"/>
    <s v="2018年10月07日 (日曜日)"/>
    <x v="6"/>
    <n v="67820"/>
    <n v="10471"/>
    <s v="チームワンネス"/>
    <x v="3"/>
    <x v="0"/>
    <n v="20"/>
    <n v="1900"/>
    <n v="1900"/>
    <n v="1900"/>
    <n v="1900"/>
    <n v="1900"/>
    <x v="0"/>
    <x v="0"/>
    <x v="0"/>
    <n v="0"/>
    <x v="0"/>
    <x v="0"/>
  </r>
  <r>
    <x v="0"/>
    <x v="0"/>
    <s v="B１F 洋室D"/>
    <x v="0"/>
    <x v="0"/>
    <x v="1"/>
    <x v="0"/>
    <s v="2018年10月07日 (日曜日)"/>
    <x v="8"/>
    <n v="69856"/>
    <n v="24912"/>
    <s v="首都圏大学非常勤講師組合日大ユニオン"/>
    <x v="1"/>
    <x v="0"/>
    <n v="25"/>
    <n v="3500"/>
    <n v="3500"/>
    <n v="3500"/>
    <n v="3500"/>
    <n v="3500"/>
    <x v="0"/>
    <x v="0"/>
    <x v="0"/>
    <n v="0"/>
    <x v="0"/>
    <x v="0"/>
  </r>
  <r>
    <x v="0"/>
    <x v="0"/>
    <s v="一番町集会室　洋室A"/>
    <x v="0"/>
    <x v="0"/>
    <x v="0"/>
    <x v="0"/>
    <s v="2018年10月07日 (日曜日)"/>
    <x v="6"/>
    <n v="69983"/>
    <n v="10471"/>
    <s v="チームワンネス"/>
    <x v="0"/>
    <x v="0"/>
    <n v="1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55"/>
    <n v="28000"/>
    <n v="14400"/>
    <n v="14400"/>
    <n v="14400"/>
    <n v="14400"/>
    <x v="0"/>
    <x v="0"/>
    <x v="0"/>
    <n v="0"/>
    <x v="0"/>
    <x v="2"/>
  </r>
  <r>
    <x v="2"/>
    <x v="0"/>
    <s v="１F 和室A"/>
    <x v="1"/>
    <x v="0"/>
    <x v="1"/>
    <x v="0"/>
    <s v="2018年10月08日 (月曜日)"/>
    <x v="2"/>
    <n v="48540"/>
    <n v="1115"/>
    <s v="麹町長寿会"/>
    <x v="1"/>
    <x v="1"/>
    <n v="0"/>
    <n v="7800"/>
    <n v="0"/>
    <n v="0"/>
    <n v="0"/>
    <n v="0"/>
    <x v="0"/>
    <x v="0"/>
    <x v="0"/>
    <n v="0"/>
    <x v="0"/>
    <x v="1"/>
  </r>
  <r>
    <x v="2"/>
    <x v="0"/>
    <s v="B１F 洋室C"/>
    <x v="0"/>
    <x v="1"/>
    <x v="2"/>
    <x v="0"/>
    <s v="2018年10月08日 (月曜日)"/>
    <x v="3"/>
    <n v="66312"/>
    <n v="20796"/>
    <s v="社会人のための経済学セミナー"/>
    <x v="6"/>
    <x v="0"/>
    <n v="0"/>
    <n v="7500"/>
    <n v="7500"/>
    <n v="7500"/>
    <n v="7500"/>
    <n v="7500"/>
    <x v="0"/>
    <x v="0"/>
    <x v="0"/>
    <n v="0"/>
    <x v="0"/>
    <x v="0"/>
  </r>
  <r>
    <x v="2"/>
    <x v="0"/>
    <s v="B１F 洋室A・B"/>
    <x v="2"/>
    <x v="0"/>
    <x v="1"/>
    <x v="0"/>
    <s v="2018年10月08日 (月曜日)"/>
    <x v="1"/>
    <n v="66344"/>
    <n v="10094"/>
    <s v="千代田プレンティー"/>
    <x v="1"/>
    <x v="2"/>
    <n v="0"/>
    <n v="11400"/>
    <n v="5700"/>
    <n v="5700"/>
    <n v="5700"/>
    <n v="2400"/>
    <x v="0"/>
    <x v="0"/>
    <x v="0"/>
    <n v="3300"/>
    <x v="0"/>
    <x v="0"/>
  </r>
  <r>
    <x v="2"/>
    <x v="0"/>
    <s v="B１F 洋室D"/>
    <x v="0"/>
    <x v="2"/>
    <x v="2"/>
    <x v="0"/>
    <s v="2018年10月08日 (月曜日)"/>
    <x v="8"/>
    <n v="67799"/>
    <n v="23138"/>
    <s v="上智大学ロシア語演劇サークル"/>
    <x v="4"/>
    <x v="0"/>
    <n v="0"/>
    <n v="3000"/>
    <n v="3000"/>
    <n v="3000"/>
    <n v="3000"/>
    <n v="3000"/>
    <x v="0"/>
    <x v="0"/>
    <x v="0"/>
    <n v="0"/>
    <x v="0"/>
    <x v="0"/>
  </r>
  <r>
    <x v="2"/>
    <x v="0"/>
    <s v="１F 和室B"/>
    <x v="0"/>
    <x v="2"/>
    <x v="2"/>
    <x v="0"/>
    <s v="2018年10月08日 (月曜日)"/>
    <x v="4"/>
    <n v="69346"/>
    <n v="24755"/>
    <s v="らこもヨーガ"/>
    <x v="4"/>
    <x v="0"/>
    <n v="10"/>
    <n v="4500"/>
    <n v="4500"/>
    <n v="4500"/>
    <n v="4500"/>
    <n v="4500"/>
    <x v="0"/>
    <x v="0"/>
    <x v="0"/>
    <n v="0"/>
    <x v="0"/>
    <x v="0"/>
  </r>
  <r>
    <x v="2"/>
    <x v="0"/>
    <s v="１F 和室A"/>
    <x v="1"/>
    <x v="2"/>
    <x v="2"/>
    <x v="0"/>
    <s v="2018年10月08日 (月曜日)"/>
    <x v="2"/>
    <n v="69388"/>
    <n v="1273"/>
    <s v="麹町出張所一見コード免除"/>
    <x v="4"/>
    <x v="1"/>
    <n v="0"/>
    <n v="6700"/>
    <n v="0"/>
    <n v="0"/>
    <n v="0"/>
    <n v="0"/>
    <x v="0"/>
    <x v="0"/>
    <x v="0"/>
    <n v="0"/>
    <x v="0"/>
    <x v="1"/>
  </r>
  <r>
    <x v="2"/>
    <x v="0"/>
    <s v="B１F 洋室A・B"/>
    <x v="2"/>
    <x v="2"/>
    <x v="2"/>
    <x v="0"/>
    <s v="2018年10月08日 (月曜日)"/>
    <x v="1"/>
    <n v="69689"/>
    <n v="23545"/>
    <s v="ＦＣ　ＰＥＴＩＴ　ＰＯＮＴ"/>
    <x v="4"/>
    <x v="2"/>
    <n v="0"/>
    <n v="98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0"/>
    <n v="50700"/>
    <n v="25600"/>
    <n v="25600"/>
    <n v="25600"/>
    <n v="22300"/>
    <x v="0"/>
    <x v="0"/>
    <x v="0"/>
    <n v="3300"/>
    <x v="0"/>
    <x v="2"/>
  </r>
  <r>
    <x v="3"/>
    <x v="0"/>
    <s v="B１F 洋室A・B"/>
    <x v="1"/>
    <x v="0"/>
    <x v="0"/>
    <x v="0"/>
    <s v="2018年10月09日 (火曜日)"/>
    <x v="1"/>
    <n v="48543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A"/>
    <x v="1"/>
    <x v="1"/>
    <x v="1"/>
    <x v="0"/>
    <s v="2018年10月09日 (火曜日)"/>
    <x v="2"/>
    <n v="48544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3"/>
    <x v="0"/>
    <s v="B１F 洋室C"/>
    <x v="1"/>
    <x v="2"/>
    <x v="2"/>
    <x v="0"/>
    <s v="2018年10月09日 (火曜日)"/>
    <x v="3"/>
    <n v="48545"/>
    <n v="1098"/>
    <s v="平河町一丁目町会"/>
    <x v="4"/>
    <x v="1"/>
    <n v="0"/>
    <n v="4500"/>
    <n v="0"/>
    <n v="0"/>
    <n v="0"/>
    <n v="0"/>
    <x v="0"/>
    <x v="0"/>
    <x v="0"/>
    <n v="0"/>
    <x v="0"/>
    <x v="1"/>
  </r>
  <r>
    <x v="3"/>
    <x v="0"/>
    <s v="B１F 洋室A・B"/>
    <x v="1"/>
    <x v="2"/>
    <x v="2"/>
    <x v="0"/>
    <s v="2018年10月09日 (火曜日)"/>
    <x v="1"/>
    <n v="48546"/>
    <n v="1103"/>
    <s v="糀町惣町睦会"/>
    <x v="4"/>
    <x v="1"/>
    <n v="0"/>
    <n v="9800"/>
    <n v="0"/>
    <n v="0"/>
    <n v="0"/>
    <n v="0"/>
    <x v="0"/>
    <x v="0"/>
    <x v="0"/>
    <n v="0"/>
    <x v="0"/>
    <x v="1"/>
  </r>
  <r>
    <x v="3"/>
    <x v="0"/>
    <s v="B１F 洋室A"/>
    <x v="1"/>
    <x v="1"/>
    <x v="1"/>
    <x v="0"/>
    <s v="2018年10月09日 (火曜日)"/>
    <x v="7"/>
    <n v="57827"/>
    <n v="4844"/>
    <s v="千代田区ラジオ体操会連盟"/>
    <x v="3"/>
    <x v="1"/>
    <n v="0"/>
    <n v="3300"/>
    <n v="0"/>
    <n v="0"/>
    <n v="0"/>
    <n v="0"/>
    <x v="0"/>
    <x v="0"/>
    <x v="0"/>
    <n v="0"/>
    <x v="0"/>
    <x v="1"/>
  </r>
  <r>
    <x v="3"/>
    <x v="0"/>
    <s v="１F 和室B"/>
    <x v="0"/>
    <x v="1"/>
    <x v="1"/>
    <x v="0"/>
    <s v="2018年10月09日 (火曜日)"/>
    <x v="4"/>
    <n v="66307"/>
    <n v="20989"/>
    <s v="花ノ本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B１F 洋室B"/>
    <x v="2"/>
    <x v="1"/>
    <x v="1"/>
    <x v="0"/>
    <s v="2018年10月09日 (火曜日)"/>
    <x v="10"/>
    <n v="66395"/>
    <n v="4795"/>
    <s v="キッズバレエサークル"/>
    <x v="3"/>
    <x v="2"/>
    <n v="0"/>
    <n v="3300"/>
    <n v="1650"/>
    <n v="1650"/>
    <n v="1650"/>
    <n v="1650"/>
    <x v="0"/>
    <x v="0"/>
    <x v="0"/>
    <n v="0"/>
    <x v="0"/>
    <x v="0"/>
  </r>
  <r>
    <x v="3"/>
    <x v="0"/>
    <s v="B１F 洋室D"/>
    <x v="2"/>
    <x v="1"/>
    <x v="2"/>
    <x v="0"/>
    <s v="2018年10月09日 (火曜日)"/>
    <x v="8"/>
    <n v="66398"/>
    <n v="4795"/>
    <s v="キッズバレエサークル"/>
    <x v="6"/>
    <x v="2"/>
    <n v="0"/>
    <n v="5000"/>
    <n v="2500"/>
    <n v="2500"/>
    <n v="2500"/>
    <n v="2500"/>
    <x v="0"/>
    <x v="0"/>
    <x v="0"/>
    <n v="0"/>
    <x v="0"/>
    <x v="0"/>
  </r>
  <r>
    <x v="3"/>
    <x v="0"/>
    <s v="B１F 洋室C"/>
    <x v="0"/>
    <x v="0"/>
    <x v="0"/>
    <x v="0"/>
    <s v="2018年10月09日 (火曜日)"/>
    <x v="3"/>
    <n v="66487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A"/>
    <x v="2"/>
    <x v="0"/>
    <x v="0"/>
    <x v="0"/>
    <s v="2018年10月09日 (火曜日)"/>
    <x v="2"/>
    <n v="66634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１F 和室B"/>
    <x v="3"/>
    <x v="0"/>
    <x v="0"/>
    <x v="0"/>
    <s v="2018年10月09日 (火曜日)"/>
    <x v="4"/>
    <n v="67184"/>
    <n v="10538"/>
    <s v="（企）一般財団法人　ライフ・プランニング・センター"/>
    <x v="0"/>
    <x v="0"/>
    <n v="0"/>
    <n v="2200"/>
    <n v="2200"/>
    <n v="2200"/>
    <n v="2200"/>
    <n v="0"/>
    <x v="0"/>
    <x v="0"/>
    <x v="0"/>
    <n v="2200"/>
    <x v="0"/>
    <x v="0"/>
  </r>
  <r>
    <x v="3"/>
    <x v="0"/>
    <s v="一番町集会室　洋室A"/>
    <x v="0"/>
    <x v="0"/>
    <x v="0"/>
    <x v="0"/>
    <s v="2018年10月09日 (火曜日)"/>
    <x v="6"/>
    <n v="67740"/>
    <n v="23551"/>
    <s v="チーム鈴木"/>
    <x v="0"/>
    <x v="0"/>
    <n v="1"/>
    <n v="1300"/>
    <n v="1300"/>
    <n v="1300"/>
    <n v="1300"/>
    <n v="1300"/>
    <x v="0"/>
    <x v="0"/>
    <x v="0"/>
    <n v="0"/>
    <x v="0"/>
    <x v="0"/>
  </r>
  <r>
    <x v="3"/>
    <x v="0"/>
    <s v="四番町集会室　洋室"/>
    <x v="0"/>
    <x v="2"/>
    <x v="2"/>
    <x v="0"/>
    <s v="2018年10月09日 (火曜日)"/>
    <x v="9"/>
    <n v="68546"/>
    <n v="22379"/>
    <s v="ゆったりストレッチ"/>
    <x v="4"/>
    <x v="0"/>
    <n v="5"/>
    <n v="3000"/>
    <n v="3000"/>
    <n v="3000"/>
    <n v="3000"/>
    <n v="1700"/>
    <x v="0"/>
    <x v="0"/>
    <x v="0"/>
    <n v="1300"/>
    <x v="0"/>
    <x v="0"/>
  </r>
  <r>
    <x v="3"/>
    <x v="0"/>
    <s v="B１F 洋室C"/>
    <x v="0"/>
    <x v="1"/>
    <x v="1"/>
    <x v="0"/>
    <s v="2018年10月09日 (火曜日)"/>
    <x v="3"/>
    <n v="69760"/>
    <n v="0"/>
    <s v="家族信託・空き家セミナー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B１F 洋室D"/>
    <x v="2"/>
    <x v="0"/>
    <x v="0"/>
    <x v="0"/>
    <s v="2018年10月09日 (火曜日)"/>
    <x v="8"/>
    <n v="69969"/>
    <n v="4910"/>
    <s v="つくし会"/>
    <x v="0"/>
    <x v="2"/>
    <n v="0"/>
    <n v="1500"/>
    <n v="750"/>
    <n v="750"/>
    <n v="750"/>
    <n v="7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6"/>
    <n v="54700"/>
    <n v="21250"/>
    <n v="21250"/>
    <n v="21250"/>
    <n v="17750"/>
    <x v="0"/>
    <x v="0"/>
    <x v="0"/>
    <n v="3500"/>
    <x v="0"/>
    <x v="2"/>
  </r>
  <r>
    <x v="4"/>
    <x v="0"/>
    <s v="B１F 洋室A・B"/>
    <x v="1"/>
    <x v="1"/>
    <x v="1"/>
    <x v="0"/>
    <s v="2018年10月10日 (水曜日)"/>
    <x v="1"/>
    <n v="48549"/>
    <n v="13"/>
    <s v="災害対策・危機管理課"/>
    <x v="3"/>
    <x v="1"/>
    <n v="0"/>
    <n v="6600"/>
    <n v="0"/>
    <n v="0"/>
    <n v="0"/>
    <n v="0"/>
    <x v="0"/>
    <x v="0"/>
    <x v="0"/>
    <n v="0"/>
    <x v="0"/>
    <x v="1"/>
  </r>
  <r>
    <x v="4"/>
    <x v="0"/>
    <s v="１F 和室A"/>
    <x v="1"/>
    <x v="2"/>
    <x v="2"/>
    <x v="0"/>
    <s v="2018年10月10日 (水曜日)"/>
    <x v="2"/>
    <n v="48550"/>
    <n v="0"/>
    <s v="区民体育大会練習会"/>
    <x v="4"/>
    <x v="6"/>
    <n v="0"/>
    <n v="6700"/>
    <n v="0"/>
    <n v="0"/>
    <n v="0"/>
    <n v="0"/>
    <x v="0"/>
    <x v="0"/>
    <x v="0"/>
    <n v="0"/>
    <x v="0"/>
    <x v="1"/>
  </r>
  <r>
    <x v="4"/>
    <x v="0"/>
    <s v="１F 和室B"/>
    <x v="1"/>
    <x v="2"/>
    <x v="2"/>
    <x v="0"/>
    <s v="2018年10月10日 (水曜日)"/>
    <x v="4"/>
    <n v="48551"/>
    <n v="0"/>
    <s v="区民体育大会練習会"/>
    <x v="4"/>
    <x v="6"/>
    <n v="0"/>
    <n v="4500"/>
    <n v="0"/>
    <n v="0"/>
    <n v="0"/>
    <n v="0"/>
    <x v="0"/>
    <x v="0"/>
    <x v="0"/>
    <n v="0"/>
    <x v="0"/>
    <x v="1"/>
  </r>
  <r>
    <x v="4"/>
    <x v="0"/>
    <s v="B１F 洋室D"/>
    <x v="2"/>
    <x v="1"/>
    <x v="1"/>
    <x v="0"/>
    <s v="2018年10月10日 (水曜日)"/>
    <x v="8"/>
    <n v="66451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１F 和室A"/>
    <x v="2"/>
    <x v="0"/>
    <x v="0"/>
    <x v="0"/>
    <s v="2018年10月10日 (水曜日)"/>
    <x v="2"/>
    <n v="66498"/>
    <n v="10301"/>
    <s v="ロケラニ"/>
    <x v="0"/>
    <x v="2"/>
    <n v="0"/>
    <n v="3300"/>
    <n v="1650"/>
    <n v="1650"/>
    <n v="1650"/>
    <n v="1650"/>
    <x v="0"/>
    <x v="0"/>
    <x v="0"/>
    <n v="0"/>
    <x v="0"/>
    <x v="0"/>
  </r>
  <r>
    <x v="4"/>
    <x v="0"/>
    <s v="B１F 洋室C"/>
    <x v="2"/>
    <x v="1"/>
    <x v="1"/>
    <x v="0"/>
    <s v="2018年10月10日 (水曜日)"/>
    <x v="3"/>
    <n v="66499"/>
    <n v="10301"/>
    <s v="ロケラニ"/>
    <x v="3"/>
    <x v="2"/>
    <n v="0"/>
    <n v="3000"/>
    <n v="1500"/>
    <n v="1500"/>
    <n v="1500"/>
    <n v="1500"/>
    <x v="0"/>
    <x v="0"/>
    <x v="0"/>
    <n v="0"/>
    <x v="0"/>
    <x v="0"/>
  </r>
  <r>
    <x v="4"/>
    <x v="0"/>
    <s v="B１F 洋室C"/>
    <x v="0"/>
    <x v="2"/>
    <x v="2"/>
    <x v="0"/>
    <s v="2018年10月10日 (水曜日)"/>
    <x v="3"/>
    <n v="66985"/>
    <n v="21192"/>
    <s v="大人の本気プロジェクト"/>
    <x v="4"/>
    <x v="0"/>
    <n v="10"/>
    <n v="4500"/>
    <n v="4500"/>
    <n v="4500"/>
    <n v="4500"/>
    <n v="4500"/>
    <x v="0"/>
    <x v="0"/>
    <x v="0"/>
    <n v="0"/>
    <x v="0"/>
    <x v="0"/>
  </r>
  <r>
    <x v="4"/>
    <x v="0"/>
    <s v="一番町集会室　洋室A"/>
    <x v="0"/>
    <x v="2"/>
    <x v="2"/>
    <x v="0"/>
    <s v="2018年10月10日 (水曜日)"/>
    <x v="6"/>
    <n v="67038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4"/>
    <x v="0"/>
    <s v="１F 和室B"/>
    <x v="1"/>
    <x v="0"/>
    <x v="0"/>
    <x v="0"/>
    <s v="2018年10月10日 (水曜日)"/>
    <x v="4"/>
    <n v="67220"/>
    <n v="3182"/>
    <s v="千代田区立　麹町幼稚園ＰＴＡ"/>
    <x v="0"/>
    <x v="1"/>
    <n v="0"/>
    <n v="2200"/>
    <n v="0"/>
    <n v="0"/>
    <n v="0"/>
    <n v="0"/>
    <x v="0"/>
    <x v="0"/>
    <x v="0"/>
    <n v="0"/>
    <x v="0"/>
    <x v="1"/>
  </r>
  <r>
    <x v="4"/>
    <x v="0"/>
    <s v="四番町集会室　洋室"/>
    <x v="0"/>
    <x v="1"/>
    <x v="1"/>
    <x v="0"/>
    <s v="2018年10月10日 (水曜日)"/>
    <x v="9"/>
    <n v="67664"/>
    <n v="7713"/>
    <s v="坂東流　日舞サークル"/>
    <x v="3"/>
    <x v="0"/>
    <n v="0"/>
    <n v="1900"/>
    <n v="1900"/>
    <n v="1900"/>
    <n v="1900"/>
    <n v="1900"/>
    <x v="0"/>
    <x v="0"/>
    <x v="0"/>
    <n v="0"/>
    <x v="0"/>
    <x v="0"/>
  </r>
  <r>
    <x v="4"/>
    <x v="0"/>
    <s v="B１F 洋室D"/>
    <x v="0"/>
    <x v="2"/>
    <x v="2"/>
    <x v="0"/>
    <s v="2018年10月10日 (水曜日)"/>
    <x v="8"/>
    <n v="67800"/>
    <n v="23138"/>
    <s v="上智大学ロシア語演劇サークル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B１F 洋室C"/>
    <x v="3"/>
    <x v="0"/>
    <x v="0"/>
    <x v="0"/>
    <s v="2018年10月10日 (水曜日)"/>
    <x v="3"/>
    <n v="69130"/>
    <n v="10341"/>
    <s v="（企）㈱東京計画研究所"/>
    <x v="0"/>
    <x v="0"/>
    <n v="10"/>
    <n v="2200"/>
    <n v="2200"/>
    <n v="2200"/>
    <n v="2200"/>
    <n v="2200"/>
    <x v="0"/>
    <x v="0"/>
    <x v="0"/>
    <n v="0"/>
    <x v="0"/>
    <x v="0"/>
  </r>
  <r>
    <x v="4"/>
    <x v="0"/>
    <s v="１F 和室A"/>
    <x v="1"/>
    <x v="1"/>
    <x v="1"/>
    <x v="0"/>
    <s v="2018年10月10日 (水曜日)"/>
    <x v="2"/>
    <n v="70512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B１F 洋室D"/>
    <x v="0"/>
    <x v="0"/>
    <x v="0"/>
    <x v="0"/>
    <s v="2018年10月10日 (水曜日)"/>
    <x v="8"/>
    <n v="70636"/>
    <n v="20145"/>
    <s v="プリフラクラブ　麹町"/>
    <x v="0"/>
    <x v="0"/>
    <n v="3"/>
    <n v="1500"/>
    <n v="1500"/>
    <n v="1500"/>
    <n v="1500"/>
    <n v="1500"/>
    <x v="0"/>
    <x v="0"/>
    <x v="0"/>
    <n v="0"/>
    <x v="0"/>
    <x v="0"/>
  </r>
  <r>
    <x v="4"/>
    <x v="0"/>
    <s v="一番町集会室　洋室A"/>
    <x v="1"/>
    <x v="1"/>
    <x v="1"/>
    <x v="0"/>
    <s v="2018年10月10日 (水曜日)"/>
    <x v="6"/>
    <n v="70916"/>
    <n v="5"/>
    <s v="児童・家庭支援センター"/>
    <x v="3"/>
    <x v="1"/>
    <n v="0"/>
    <n v="1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3"/>
    <n v="43"/>
    <n v="50800"/>
    <n v="20250"/>
    <n v="20250"/>
    <n v="20250"/>
    <n v="20250"/>
    <x v="0"/>
    <x v="0"/>
    <x v="0"/>
    <n v="0"/>
    <x v="0"/>
    <x v="2"/>
  </r>
  <r>
    <x v="5"/>
    <x v="0"/>
    <s v="B１F 洋室C"/>
    <x v="0"/>
    <x v="0"/>
    <x v="0"/>
    <x v="0"/>
    <s v="2018年10月11日 (木曜日)"/>
    <x v="3"/>
    <n v="66488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B１F 洋室C"/>
    <x v="2"/>
    <x v="1"/>
    <x v="1"/>
    <x v="0"/>
    <s v="2018年10月11日 (木曜日)"/>
    <x v="3"/>
    <n v="66605"/>
    <n v="1079"/>
    <s v="麹町料飲組合連合会"/>
    <x v="3"/>
    <x v="2"/>
    <n v="0"/>
    <n v="3000"/>
    <n v="1500"/>
    <n v="1500"/>
    <n v="1500"/>
    <n v="1500"/>
    <x v="0"/>
    <x v="0"/>
    <x v="0"/>
    <n v="0"/>
    <x v="0"/>
    <x v="0"/>
  </r>
  <r>
    <x v="5"/>
    <x v="0"/>
    <s v="B１F 洋室A"/>
    <x v="0"/>
    <x v="1"/>
    <x v="1"/>
    <x v="0"/>
    <s v="2018年10月11日 (木曜日)"/>
    <x v="7"/>
    <n v="66665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B１F 洋室C"/>
    <x v="3"/>
    <x v="2"/>
    <x v="2"/>
    <x v="0"/>
    <s v="2018年10月11日 (木曜日)"/>
    <x v="3"/>
    <n v="67110"/>
    <n v="23716"/>
    <s v="（企）ナーチャーウィズ株式会社"/>
    <x v="4"/>
    <x v="0"/>
    <n v="0"/>
    <n v="4500"/>
    <n v="4500"/>
    <n v="4500"/>
    <n v="4500"/>
    <n v="0"/>
    <x v="0"/>
    <x v="0"/>
    <x v="0"/>
    <n v="4500"/>
    <x v="0"/>
    <x v="0"/>
  </r>
  <r>
    <x v="5"/>
    <x v="0"/>
    <s v="B１F 洋室D"/>
    <x v="0"/>
    <x v="0"/>
    <x v="1"/>
    <x v="0"/>
    <s v="2018年10月11日 (木曜日)"/>
    <x v="8"/>
    <n v="67209"/>
    <n v="22456"/>
    <s v="ＨＲ経済勉強会"/>
    <x v="1"/>
    <x v="0"/>
    <n v="12"/>
    <n v="3500"/>
    <n v="3500"/>
    <n v="3500"/>
    <n v="3500"/>
    <n v="3500"/>
    <x v="0"/>
    <x v="0"/>
    <x v="0"/>
    <n v="0"/>
    <x v="0"/>
    <x v="0"/>
  </r>
  <r>
    <x v="5"/>
    <x v="0"/>
    <s v="B１F 洋室B"/>
    <x v="3"/>
    <x v="0"/>
    <x v="0"/>
    <x v="0"/>
    <s v="2018年10月11日 (木曜日)"/>
    <x v="10"/>
    <n v="67513"/>
    <n v="22621"/>
    <s v="（企）サンヨーホームズ㈱"/>
    <x v="0"/>
    <x v="0"/>
    <n v="0"/>
    <n v="2400"/>
    <n v="2400"/>
    <n v="2400"/>
    <n v="2400"/>
    <n v="2400"/>
    <x v="0"/>
    <x v="0"/>
    <x v="0"/>
    <n v="0"/>
    <x v="0"/>
    <x v="0"/>
  </r>
  <r>
    <x v="5"/>
    <x v="0"/>
    <s v="四番町集会室　洋室"/>
    <x v="2"/>
    <x v="1"/>
    <x v="1"/>
    <x v="0"/>
    <s v="2018年10月11日 (木曜日)"/>
    <x v="9"/>
    <n v="67809"/>
    <n v="4910"/>
    <s v="つくし会"/>
    <x v="3"/>
    <x v="2"/>
    <n v="0"/>
    <n v="1900"/>
    <n v="950"/>
    <n v="950"/>
    <n v="950"/>
    <n v="950"/>
    <x v="0"/>
    <x v="0"/>
    <x v="0"/>
    <n v="0"/>
    <x v="0"/>
    <x v="0"/>
  </r>
  <r>
    <x v="5"/>
    <x v="0"/>
    <s v="B１F 洋室A"/>
    <x v="0"/>
    <x v="0"/>
    <x v="0"/>
    <x v="0"/>
    <s v="2018年10月11日 (木曜日)"/>
    <x v="7"/>
    <n v="70474"/>
    <n v="7374"/>
    <s v="（無効）（企）㈱洋菓子のヒロタ"/>
    <x v="0"/>
    <x v="0"/>
    <n v="0"/>
    <n v="2400"/>
    <n v="2400"/>
    <n v="2400"/>
    <n v="2400"/>
    <n v="2400"/>
    <x v="0"/>
    <x v="0"/>
    <x v="0"/>
    <n v="0"/>
    <x v="0"/>
    <x v="0"/>
  </r>
  <r>
    <x v="5"/>
    <x v="0"/>
    <s v="一番町集会室　洋室A"/>
    <x v="1"/>
    <x v="0"/>
    <x v="0"/>
    <x v="0"/>
    <s v="2018年10月11日 (木曜日)"/>
    <x v="6"/>
    <n v="70835"/>
    <n v="1011"/>
    <s v="一番町児童館"/>
    <x v="0"/>
    <x v="1"/>
    <n v="0"/>
    <n v="1300"/>
    <n v="0"/>
    <n v="0"/>
    <n v="0"/>
    <n v="0"/>
    <x v="0"/>
    <x v="0"/>
    <x v="0"/>
    <n v="0"/>
    <x v="0"/>
    <x v="1"/>
  </r>
  <r>
    <x v="5"/>
    <x v="0"/>
    <s v="四番町集会室　洋室"/>
    <x v="0"/>
    <x v="2"/>
    <x v="2"/>
    <x v="0"/>
    <s v="2018年10月11日 (木曜日)"/>
    <x v="9"/>
    <n v="70904"/>
    <n v="24594"/>
    <s v="学生団体ワールドフット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１F 和室A"/>
    <x v="1"/>
    <x v="1"/>
    <x v="1"/>
    <x v="0"/>
    <s v="2018年10月11日 (木曜日)"/>
    <x v="2"/>
    <n v="71379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0"/>
    <n v="12"/>
    <n v="32000"/>
    <n v="23750"/>
    <n v="23750"/>
    <n v="23750"/>
    <n v="19250"/>
    <x v="0"/>
    <x v="0"/>
    <x v="0"/>
    <n v="4500"/>
    <x v="0"/>
    <x v="2"/>
  </r>
  <r>
    <x v="6"/>
    <x v="0"/>
    <s v="１F 和室A"/>
    <x v="1"/>
    <x v="0"/>
    <x v="0"/>
    <x v="0"/>
    <s v="2018年10月12日 (金曜日)"/>
    <x v="2"/>
    <n v="48555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一番町集会室　洋室A"/>
    <x v="1"/>
    <x v="0"/>
    <x v="1"/>
    <x v="0"/>
    <s v="2018年10月12日 (金曜日)"/>
    <x v="6"/>
    <n v="48556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10月12日 (金曜日)"/>
    <x v="0"/>
    <n v="48557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１F 和室A"/>
    <x v="1"/>
    <x v="1"/>
    <x v="1"/>
    <x v="0"/>
    <s v="2018年10月12日 (金曜日)"/>
    <x v="2"/>
    <n v="48558"/>
    <n v="1099"/>
    <s v="麹町二丁目町会婦人部同好会"/>
    <x v="3"/>
    <x v="1"/>
    <n v="0"/>
    <n v="45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8年10月12日 (金曜日)"/>
    <x v="3"/>
    <n v="48559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D"/>
    <x v="2"/>
    <x v="1"/>
    <x v="2"/>
    <x v="0"/>
    <s v="2018年10月12日 (金曜日)"/>
    <x v="8"/>
    <n v="66427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B１F 洋室A"/>
    <x v="0"/>
    <x v="2"/>
    <x v="2"/>
    <x v="0"/>
    <s v="2018年10月12日 (金曜日)"/>
    <x v="7"/>
    <n v="66436"/>
    <n v="7370"/>
    <s v="カレイ・ナー・プア"/>
    <x v="4"/>
    <x v="0"/>
    <n v="0"/>
    <n v="4900"/>
    <n v="4900"/>
    <n v="4900"/>
    <n v="4900"/>
    <n v="4900"/>
    <x v="0"/>
    <x v="0"/>
    <x v="0"/>
    <n v="0"/>
    <x v="0"/>
    <x v="0"/>
  </r>
  <r>
    <x v="6"/>
    <x v="0"/>
    <s v="B１F 洋室A"/>
    <x v="2"/>
    <x v="1"/>
    <x v="1"/>
    <x v="0"/>
    <s v="2018年10月12日 (金曜日)"/>
    <x v="7"/>
    <n v="66480"/>
    <n v="10641"/>
    <s v="アネラ　パパ　ケイキ"/>
    <x v="3"/>
    <x v="2"/>
    <n v="0"/>
    <n v="3300"/>
    <n v="1650"/>
    <n v="1650"/>
    <n v="1650"/>
    <n v="1650"/>
    <x v="0"/>
    <x v="0"/>
    <x v="0"/>
    <n v="0"/>
    <x v="0"/>
    <x v="0"/>
  </r>
  <r>
    <x v="6"/>
    <x v="0"/>
    <s v="１F 和室A"/>
    <x v="2"/>
    <x v="2"/>
    <x v="2"/>
    <x v="0"/>
    <s v="2018年10月12日 (金曜日)"/>
    <x v="2"/>
    <n v="66481"/>
    <n v="10641"/>
    <s v="アネラ　パパ　ケイキ"/>
    <x v="4"/>
    <x v="2"/>
    <n v="0"/>
    <n v="6700"/>
    <n v="3350"/>
    <n v="3350"/>
    <n v="3350"/>
    <n v="3350"/>
    <x v="0"/>
    <x v="0"/>
    <x v="0"/>
    <n v="0"/>
    <x v="0"/>
    <x v="0"/>
  </r>
  <r>
    <x v="6"/>
    <x v="0"/>
    <s v="１F 和室B"/>
    <x v="2"/>
    <x v="0"/>
    <x v="0"/>
    <x v="0"/>
    <s v="2018年10月12日 (金曜日)"/>
    <x v="4"/>
    <n v="66782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一番町集会室　洋室A"/>
    <x v="2"/>
    <x v="2"/>
    <x v="2"/>
    <x v="0"/>
    <s v="2018年10月12日 (金曜日)"/>
    <x v="6"/>
    <n v="67742"/>
    <n v="1169"/>
    <s v="グランドメゾン一番町管理組合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B１F 洋室C"/>
    <x v="0"/>
    <x v="0"/>
    <x v="0"/>
    <x v="0"/>
    <s v="2018年10月12日 (金曜日)"/>
    <x v="3"/>
    <n v="68516"/>
    <n v="24809"/>
    <s v="みなママ"/>
    <x v="0"/>
    <x v="0"/>
    <n v="0"/>
    <n v="2200"/>
    <n v="2200"/>
    <n v="2200"/>
    <n v="2200"/>
    <n v="2200"/>
    <x v="0"/>
    <x v="0"/>
    <x v="0"/>
    <n v="0"/>
    <x v="0"/>
    <x v="0"/>
  </r>
  <r>
    <x v="6"/>
    <x v="0"/>
    <s v="B１F 洋室B"/>
    <x v="3"/>
    <x v="1"/>
    <x v="2"/>
    <x v="0"/>
    <s v="2018年10月12日 (金曜日)"/>
    <x v="10"/>
    <n v="69680"/>
    <n v="8593"/>
    <s v="（企）㈱テレコムスクエア"/>
    <x v="6"/>
    <x v="0"/>
    <n v="16"/>
    <n v="8200"/>
    <n v="8200"/>
    <n v="8200"/>
    <n v="8200"/>
    <n v="8200"/>
    <x v="0"/>
    <x v="0"/>
    <x v="0"/>
    <n v="0"/>
    <x v="0"/>
    <x v="0"/>
  </r>
  <r>
    <x v="6"/>
    <x v="0"/>
    <s v="B１F 洋室B"/>
    <x v="3"/>
    <x v="0"/>
    <x v="0"/>
    <x v="0"/>
    <s v="2018年10月12日 (金曜日)"/>
    <x v="10"/>
    <n v="69740"/>
    <n v="8593"/>
    <s v="（企）㈱テレコムスクエア"/>
    <x v="0"/>
    <x v="0"/>
    <n v="16"/>
    <n v="2400"/>
    <n v="2400"/>
    <n v="2400"/>
    <n v="2400"/>
    <n v="2400"/>
    <x v="0"/>
    <x v="0"/>
    <x v="0"/>
    <n v="0"/>
    <x v="0"/>
    <x v="0"/>
  </r>
  <r>
    <x v="6"/>
    <x v="0"/>
    <s v="一番町集会室　洋室B（料理室）"/>
    <x v="0"/>
    <x v="2"/>
    <x v="2"/>
    <x v="0"/>
    <s v="2018年10月12日 (金曜日)"/>
    <x v="0"/>
    <n v="70462"/>
    <n v="0"/>
    <s v="sweets　サークル"/>
    <x v="4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32"/>
    <n v="55600"/>
    <n v="29600"/>
    <n v="29600"/>
    <n v="29600"/>
    <n v="29600"/>
    <x v="0"/>
    <x v="0"/>
    <x v="0"/>
    <n v="0"/>
    <x v="0"/>
    <x v="2"/>
  </r>
  <r>
    <x v="7"/>
    <x v="0"/>
    <s v="一番町集会室　洋室A"/>
    <x v="1"/>
    <x v="2"/>
    <x v="2"/>
    <x v="0"/>
    <s v="2018年10月13日 (土曜日)"/>
    <x v="6"/>
    <n v="48561"/>
    <n v="1089"/>
    <s v="麹町囃子（麹町三丁目町会）"/>
    <x v="4"/>
    <x v="1"/>
    <n v="0"/>
    <n v="3000"/>
    <n v="0"/>
    <n v="0"/>
    <n v="0"/>
    <n v="0"/>
    <x v="0"/>
    <x v="0"/>
    <x v="0"/>
    <n v="0"/>
    <x v="0"/>
    <x v="1"/>
  </r>
  <r>
    <x v="7"/>
    <x v="0"/>
    <s v="B１F 洋室A・B"/>
    <x v="1"/>
    <x v="0"/>
    <x v="1"/>
    <x v="0"/>
    <s v="2018年10月13日 (土曜日)"/>
    <x v="1"/>
    <n v="55844"/>
    <n v="0"/>
    <s v="地域振興部商工観光課"/>
    <x v="1"/>
    <x v="6"/>
    <n v="0"/>
    <n v="11400"/>
    <n v="0"/>
    <n v="0"/>
    <n v="0"/>
    <n v="0"/>
    <x v="0"/>
    <x v="0"/>
    <x v="0"/>
    <n v="0"/>
    <x v="0"/>
    <x v="1"/>
  </r>
  <r>
    <x v="7"/>
    <x v="0"/>
    <s v="１F 和室A"/>
    <x v="0"/>
    <x v="1"/>
    <x v="1"/>
    <x v="0"/>
    <s v="2018年10月13日 (土曜日)"/>
    <x v="2"/>
    <n v="66261"/>
    <n v="8423"/>
    <s v="銀漢句会"/>
    <x v="3"/>
    <x v="0"/>
    <n v="0"/>
    <n v="4500"/>
    <n v="4500"/>
    <n v="4500"/>
    <n v="4500"/>
    <n v="4500"/>
    <x v="0"/>
    <x v="0"/>
    <x v="0"/>
    <n v="0"/>
    <x v="0"/>
    <x v="0"/>
  </r>
  <r>
    <x v="7"/>
    <x v="0"/>
    <s v="B１F 洋室C"/>
    <x v="2"/>
    <x v="0"/>
    <x v="1"/>
    <x v="0"/>
    <s v="2018年10月13日 (土曜日)"/>
    <x v="3"/>
    <n v="66406"/>
    <n v="5557"/>
    <s v="麹町パレス管理組合"/>
    <x v="1"/>
    <x v="2"/>
    <n v="0"/>
    <n v="5200"/>
    <n v="2600"/>
    <n v="2600"/>
    <n v="2600"/>
    <n v="2600"/>
    <x v="0"/>
    <x v="0"/>
    <x v="0"/>
    <n v="0"/>
    <x v="0"/>
    <x v="0"/>
  </r>
  <r>
    <x v="7"/>
    <x v="0"/>
    <s v="１F 和室B"/>
    <x v="2"/>
    <x v="1"/>
    <x v="1"/>
    <x v="0"/>
    <s v="2018年10月13日 (土曜日)"/>
    <x v="4"/>
    <n v="66432"/>
    <n v="23757"/>
    <s v="キッズ茶道一番町クラブ"/>
    <x v="3"/>
    <x v="2"/>
    <n v="0"/>
    <n v="3000"/>
    <n v="1500"/>
    <n v="1500"/>
    <n v="1500"/>
    <n v="1500"/>
    <x v="0"/>
    <x v="0"/>
    <x v="0"/>
    <n v="0"/>
    <x v="0"/>
    <x v="0"/>
  </r>
  <r>
    <x v="7"/>
    <x v="0"/>
    <s v="一番町集会室　洋室A"/>
    <x v="2"/>
    <x v="1"/>
    <x v="1"/>
    <x v="0"/>
    <s v="2018年10月13日 (土曜日)"/>
    <x v="6"/>
    <n v="66448"/>
    <n v="1168"/>
    <s v="麹町書道教室"/>
    <x v="3"/>
    <x v="2"/>
    <n v="0"/>
    <n v="1900"/>
    <n v="950"/>
    <n v="950"/>
    <n v="950"/>
    <n v="950"/>
    <x v="0"/>
    <x v="0"/>
    <x v="0"/>
    <n v="0"/>
    <x v="0"/>
    <x v="0"/>
  </r>
  <r>
    <x v="7"/>
    <x v="0"/>
    <s v="１F 和室A"/>
    <x v="0"/>
    <x v="0"/>
    <x v="0"/>
    <x v="0"/>
    <s v="2018年10月13日 (土曜日)"/>
    <x v="2"/>
    <n v="66746"/>
    <n v="21004"/>
    <s v="インドに学ぶウエルネス研究会"/>
    <x v="0"/>
    <x v="0"/>
    <n v="0"/>
    <n v="3300"/>
    <n v="3300"/>
    <n v="3300"/>
    <n v="3300"/>
    <n v="3300"/>
    <x v="0"/>
    <x v="0"/>
    <x v="0"/>
    <n v="0"/>
    <x v="0"/>
    <x v="0"/>
  </r>
  <r>
    <x v="7"/>
    <x v="0"/>
    <s v="四番町集会室　洋室"/>
    <x v="0"/>
    <x v="1"/>
    <x v="1"/>
    <x v="0"/>
    <s v="2018年10月13日 (土曜日)"/>
    <x v="9"/>
    <n v="67420"/>
    <n v="24912"/>
    <s v="首都圏大学非常勤講師組合日大ユニオン"/>
    <x v="3"/>
    <x v="0"/>
    <n v="30"/>
    <n v="1900"/>
    <n v="1900"/>
    <n v="1900"/>
    <n v="1900"/>
    <n v="1900"/>
    <x v="0"/>
    <x v="0"/>
    <x v="0"/>
    <n v="0"/>
    <x v="0"/>
    <x v="0"/>
  </r>
  <r>
    <x v="7"/>
    <x v="0"/>
    <s v="一番町集会室　洋室A"/>
    <x v="0"/>
    <x v="0"/>
    <x v="0"/>
    <x v="0"/>
    <s v="2018年10月13日 (土曜日)"/>
    <x v="6"/>
    <n v="67431"/>
    <n v="22456"/>
    <s v="ＨＲ経済勉強会"/>
    <x v="0"/>
    <x v="0"/>
    <n v="0"/>
    <n v="1300"/>
    <n v="1300"/>
    <n v="1300"/>
    <n v="1300"/>
    <n v="0"/>
    <x v="0"/>
    <x v="0"/>
    <x v="0"/>
    <n v="1300"/>
    <x v="0"/>
    <x v="0"/>
  </r>
  <r>
    <x v="7"/>
    <x v="0"/>
    <s v="B１F 洋室D"/>
    <x v="0"/>
    <x v="1"/>
    <x v="1"/>
    <x v="0"/>
    <s v="2018年10月13日 (土曜日)"/>
    <x v="8"/>
    <n v="70880"/>
    <n v="21570"/>
    <s v="東京Ｇ×Ｂ"/>
    <x v="3"/>
    <x v="0"/>
    <n v="10"/>
    <n v="2000"/>
    <n v="2000"/>
    <n v="2000"/>
    <n v="2000"/>
    <n v="2000"/>
    <x v="0"/>
    <x v="0"/>
    <x v="0"/>
    <n v="0"/>
    <x v="0"/>
    <x v="0"/>
  </r>
  <r>
    <x v="7"/>
    <x v="0"/>
    <s v="１F 和室B"/>
    <x v="1"/>
    <x v="2"/>
    <x v="2"/>
    <x v="0"/>
    <s v="2018年10月13日 (土曜日)"/>
    <x v="4"/>
    <n v="71522"/>
    <n v="1105"/>
    <s v="麹町出張所地区連合町会"/>
    <x v="4"/>
    <x v="1"/>
    <n v="0"/>
    <n v="4500"/>
    <n v="0"/>
    <n v="0"/>
    <n v="0"/>
    <n v="0"/>
    <x v="0"/>
    <x v="0"/>
    <x v="0"/>
    <n v="0"/>
    <x v="0"/>
    <x v="1"/>
  </r>
  <r>
    <x v="7"/>
    <x v="0"/>
    <s v="１F 和室A"/>
    <x v="1"/>
    <x v="2"/>
    <x v="2"/>
    <x v="0"/>
    <s v="2018年10月13日 (土曜日)"/>
    <x v="2"/>
    <n v="71602"/>
    <n v="1105"/>
    <s v="麹町出張所地区連合町会"/>
    <x v="4"/>
    <x v="1"/>
    <n v="0"/>
    <n v="67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8"/>
    <n v="40"/>
    <n v="48700"/>
    <n v="18050"/>
    <n v="18050"/>
    <n v="18050"/>
    <n v="16750"/>
    <x v="0"/>
    <x v="0"/>
    <x v="0"/>
    <n v="1300"/>
    <x v="0"/>
    <x v="2"/>
  </r>
  <r>
    <x v="2"/>
    <x v="0"/>
    <s v="１F 和室B"/>
    <x v="1"/>
    <x v="1"/>
    <x v="1"/>
    <x v="0"/>
    <s v="2018年10月15日 (月曜日)"/>
    <x v="4"/>
    <n v="48562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B１F 洋室A・B"/>
    <x v="2"/>
    <x v="2"/>
    <x v="2"/>
    <x v="0"/>
    <s v="2018年10月15日 (月曜日)"/>
    <x v="1"/>
    <n v="66345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B１F 洋室D"/>
    <x v="2"/>
    <x v="2"/>
    <x v="2"/>
    <x v="0"/>
    <s v="2018年10月15日 (月曜日)"/>
    <x v="8"/>
    <n v="66383"/>
    <n v="7185"/>
    <s v="ホーマットオリエント管理組合"/>
    <x v="4"/>
    <x v="2"/>
    <n v="0"/>
    <n v="3000"/>
    <n v="1500"/>
    <n v="1500"/>
    <n v="1500"/>
    <n v="1500"/>
    <x v="0"/>
    <x v="0"/>
    <x v="0"/>
    <n v="0"/>
    <x v="0"/>
    <x v="0"/>
  </r>
  <r>
    <x v="2"/>
    <x v="0"/>
    <s v="１F 和室B"/>
    <x v="2"/>
    <x v="0"/>
    <x v="0"/>
    <x v="0"/>
    <s v="2018年10月15日 (月曜日)"/>
    <x v="4"/>
    <n v="66783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2"/>
    <x v="0"/>
    <s v="B１F 洋室C"/>
    <x v="3"/>
    <x v="1"/>
    <x v="1"/>
    <x v="0"/>
    <s v="2018年10月15日 (月曜日)"/>
    <x v="3"/>
    <n v="67012"/>
    <n v="10538"/>
    <s v="（企）一般財団法人　ライフ・プランニング・センター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B１F 洋室D"/>
    <x v="2"/>
    <x v="1"/>
    <x v="1"/>
    <x v="0"/>
    <s v="2018年10月15日 (月曜日)"/>
    <x v="8"/>
    <n v="67469"/>
    <n v="6083"/>
    <s v="フラワーサークル　ｒｅｖｅ"/>
    <x v="3"/>
    <x v="2"/>
    <n v="0"/>
    <n v="2000"/>
    <n v="1000"/>
    <n v="1000"/>
    <n v="1000"/>
    <n v="1000"/>
    <x v="0"/>
    <x v="0"/>
    <x v="0"/>
    <n v="0"/>
    <x v="0"/>
    <x v="0"/>
  </r>
  <r>
    <x v="2"/>
    <x v="0"/>
    <s v="B１F 洋室D"/>
    <x v="0"/>
    <x v="0"/>
    <x v="0"/>
    <x v="0"/>
    <s v="2018年10月15日 (月曜日)"/>
    <x v="8"/>
    <n v="67562"/>
    <n v="20145"/>
    <s v="プリフラクラブ　麹町"/>
    <x v="0"/>
    <x v="0"/>
    <n v="4"/>
    <n v="1500"/>
    <n v="1500"/>
    <n v="1500"/>
    <n v="1500"/>
    <n v="1500"/>
    <x v="0"/>
    <x v="0"/>
    <x v="0"/>
    <n v="0"/>
    <x v="0"/>
    <x v="0"/>
  </r>
  <r>
    <x v="2"/>
    <x v="0"/>
    <s v="一番町集会室　洋室A"/>
    <x v="0"/>
    <x v="2"/>
    <x v="2"/>
    <x v="0"/>
    <s v="2018年10月15日 (月曜日)"/>
    <x v="6"/>
    <n v="67804"/>
    <n v="23138"/>
    <s v="上智大学ロシア語演劇サークル"/>
    <x v="4"/>
    <x v="0"/>
    <n v="0"/>
    <n v="3000"/>
    <n v="3000"/>
    <n v="3000"/>
    <n v="3000"/>
    <n v="3000"/>
    <x v="0"/>
    <x v="0"/>
    <x v="0"/>
    <n v="0"/>
    <x v="0"/>
    <x v="0"/>
  </r>
  <r>
    <x v="2"/>
    <x v="0"/>
    <s v="一番町集会室　洋室A"/>
    <x v="3"/>
    <x v="0"/>
    <x v="1"/>
    <x v="0"/>
    <s v="2018年10月15日 (月曜日)"/>
    <x v="6"/>
    <n v="68696"/>
    <n v="21400"/>
    <s v="（企）㈱保健同人社"/>
    <x v="1"/>
    <x v="0"/>
    <n v="10"/>
    <n v="3200"/>
    <n v="3200"/>
    <n v="3200"/>
    <n v="3200"/>
    <n v="3200"/>
    <x v="0"/>
    <x v="0"/>
    <x v="0"/>
    <n v="0"/>
    <x v="0"/>
    <x v="0"/>
  </r>
  <r>
    <x v="2"/>
    <x v="0"/>
    <s v="四番町集会室　洋室"/>
    <x v="2"/>
    <x v="1"/>
    <x v="1"/>
    <x v="0"/>
    <s v="2018年10月15日 (月曜日)"/>
    <x v="9"/>
    <n v="69968"/>
    <n v="4910"/>
    <s v="つくし会"/>
    <x v="3"/>
    <x v="2"/>
    <n v="0"/>
    <n v="1900"/>
    <n v="950"/>
    <n v="950"/>
    <n v="950"/>
    <n v="950"/>
    <x v="0"/>
    <x v="0"/>
    <x v="0"/>
    <n v="0"/>
    <x v="0"/>
    <x v="0"/>
  </r>
  <r>
    <x v="2"/>
    <x v="0"/>
    <s v="一番町集会室　洋室B（料理室）"/>
    <x v="0"/>
    <x v="2"/>
    <x v="2"/>
    <x v="0"/>
    <s v="2018年10月15日 (月曜日)"/>
    <x v="0"/>
    <n v="70673"/>
    <n v="23363"/>
    <s v="自治体問題研究会"/>
    <x v="4"/>
    <x v="0"/>
    <n v="0"/>
    <n v="1800"/>
    <n v="1800"/>
    <n v="1800"/>
    <n v="1800"/>
    <n v="1800"/>
    <x v="0"/>
    <x v="0"/>
    <x v="0"/>
    <n v="0"/>
    <x v="0"/>
    <x v="0"/>
  </r>
  <r>
    <x v="2"/>
    <x v="0"/>
    <s v="B１F 洋室C"/>
    <x v="3"/>
    <x v="0"/>
    <x v="0"/>
    <x v="0"/>
    <s v="2018年10月15日 (月曜日)"/>
    <x v="3"/>
    <n v="71471"/>
    <n v="23638"/>
    <s v="（企）㈱ファクトリージャパングループ"/>
    <x v="0"/>
    <x v="0"/>
    <n v="6"/>
    <n v="2200"/>
    <n v="2200"/>
    <n v="2200"/>
    <n v="2200"/>
    <n v="2200"/>
    <x v="0"/>
    <x v="0"/>
    <x v="0"/>
    <n v="0"/>
    <x v="0"/>
    <x v="0"/>
  </r>
  <r>
    <x v="2"/>
    <x v="0"/>
    <s v="B１F 洋室C"/>
    <x v="1"/>
    <x v="2"/>
    <x v="2"/>
    <x v="0"/>
    <s v="2018年10月15日 (月曜日)"/>
    <x v="3"/>
    <n v="71905"/>
    <n v="24066"/>
    <s v="商工観光課"/>
    <x v="4"/>
    <x v="1"/>
    <n v="0"/>
    <n v="4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4"/>
    <n v="20"/>
    <n v="41100"/>
    <n v="24150"/>
    <n v="24150"/>
    <n v="24150"/>
    <n v="24150"/>
    <x v="0"/>
    <x v="0"/>
    <x v="0"/>
    <n v="0"/>
    <x v="0"/>
    <x v="2"/>
  </r>
  <r>
    <x v="3"/>
    <x v="0"/>
    <s v="B１F 洋室A・B"/>
    <x v="1"/>
    <x v="0"/>
    <x v="0"/>
    <x v="0"/>
    <s v="2018年10月16日 (火曜日)"/>
    <x v="1"/>
    <n v="48563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A"/>
    <x v="1"/>
    <x v="1"/>
    <x v="1"/>
    <x v="0"/>
    <s v="2018年10月16日 (火曜日)"/>
    <x v="2"/>
    <n v="48564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3"/>
    <x v="0"/>
    <s v="１F 和室B"/>
    <x v="1"/>
    <x v="1"/>
    <x v="1"/>
    <x v="0"/>
    <s v="2018年10月16日 (火曜日)"/>
    <x v="4"/>
    <n v="57828"/>
    <n v="4844"/>
    <s v="千代田区ラジオ体操会連盟"/>
    <x v="3"/>
    <x v="1"/>
    <n v="0"/>
    <n v="3000"/>
    <n v="0"/>
    <n v="0"/>
    <n v="0"/>
    <n v="0"/>
    <x v="0"/>
    <x v="0"/>
    <x v="0"/>
    <n v="0"/>
    <x v="0"/>
    <x v="1"/>
  </r>
  <r>
    <x v="3"/>
    <x v="0"/>
    <s v="B１F 洋室A・B"/>
    <x v="2"/>
    <x v="1"/>
    <x v="2"/>
    <x v="0"/>
    <s v="2018年10月16日 (火曜日)"/>
    <x v="1"/>
    <n v="66396"/>
    <n v="4795"/>
    <s v="キッズバレエサークル"/>
    <x v="6"/>
    <x v="2"/>
    <n v="0"/>
    <n v="16400"/>
    <n v="8200"/>
    <n v="8200"/>
    <n v="8200"/>
    <n v="8200"/>
    <x v="0"/>
    <x v="0"/>
    <x v="0"/>
    <n v="0"/>
    <x v="0"/>
    <x v="0"/>
  </r>
  <r>
    <x v="3"/>
    <x v="0"/>
    <s v="B１F 洋室C"/>
    <x v="0"/>
    <x v="0"/>
    <x v="0"/>
    <x v="0"/>
    <s v="2018年10月16日 (火曜日)"/>
    <x v="3"/>
    <n v="66489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A"/>
    <x v="2"/>
    <x v="0"/>
    <x v="0"/>
    <x v="0"/>
    <s v="2018年10月16日 (火曜日)"/>
    <x v="2"/>
    <n v="66635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四番町集会室　洋室"/>
    <x v="0"/>
    <x v="2"/>
    <x v="2"/>
    <x v="0"/>
    <s v="2018年10月16日 (火曜日)"/>
    <x v="9"/>
    <n v="66759"/>
    <n v="22379"/>
    <s v="ゆったりストレッチ"/>
    <x v="4"/>
    <x v="0"/>
    <n v="0"/>
    <n v="3000"/>
    <n v="3000"/>
    <n v="3000"/>
    <n v="3000"/>
    <n v="0"/>
    <x v="0"/>
    <x v="0"/>
    <x v="0"/>
    <n v="3000"/>
    <x v="0"/>
    <x v="0"/>
  </r>
  <r>
    <x v="3"/>
    <x v="0"/>
    <s v="１F 和室B"/>
    <x v="3"/>
    <x v="0"/>
    <x v="0"/>
    <x v="0"/>
    <s v="2018年10月16日 (火曜日)"/>
    <x v="4"/>
    <n v="67183"/>
    <n v="10538"/>
    <s v="（企）一般財団法人　ライフ・プランニング・センター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C"/>
    <x v="3"/>
    <x v="1"/>
    <x v="1"/>
    <x v="0"/>
    <s v="2018年10月16日 (火曜日)"/>
    <x v="3"/>
    <n v="67351"/>
    <n v="10538"/>
    <s v="（企）一般財団法人　ライフ・プランニング・センター"/>
    <x v="3"/>
    <x v="0"/>
    <n v="10"/>
    <n v="3000"/>
    <n v="3000"/>
    <n v="3000"/>
    <n v="3000"/>
    <n v="3000"/>
    <x v="0"/>
    <x v="0"/>
    <x v="0"/>
    <n v="0"/>
    <x v="0"/>
    <x v="0"/>
  </r>
  <r>
    <x v="3"/>
    <x v="0"/>
    <s v="B１F 洋室D"/>
    <x v="0"/>
    <x v="1"/>
    <x v="1"/>
    <x v="0"/>
    <s v="2018年10月16日 (火曜日)"/>
    <x v="8"/>
    <n v="67554"/>
    <n v="22456"/>
    <s v="ＨＲ経済勉強会"/>
    <x v="3"/>
    <x v="0"/>
    <n v="0"/>
    <n v="2000"/>
    <n v="2000"/>
    <n v="2000"/>
    <n v="2000"/>
    <n v="2000"/>
    <x v="0"/>
    <x v="0"/>
    <x v="0"/>
    <n v="0"/>
    <x v="0"/>
    <x v="0"/>
  </r>
  <r>
    <x v="3"/>
    <x v="0"/>
    <s v="１F 和室A"/>
    <x v="1"/>
    <x v="2"/>
    <x v="2"/>
    <x v="0"/>
    <s v="2018年10月16日 (火曜日)"/>
    <x v="2"/>
    <n v="67673"/>
    <n v="1273"/>
    <s v="麹町出張所一見コード免除"/>
    <x v="4"/>
    <x v="1"/>
    <n v="0"/>
    <n v="6700"/>
    <n v="0"/>
    <n v="0"/>
    <n v="0"/>
    <n v="0"/>
    <x v="0"/>
    <x v="0"/>
    <x v="0"/>
    <n v="0"/>
    <x v="0"/>
    <x v="1"/>
  </r>
  <r>
    <x v="3"/>
    <x v="0"/>
    <s v="B１F 洋室D"/>
    <x v="2"/>
    <x v="2"/>
    <x v="2"/>
    <x v="0"/>
    <s v="2018年10月16日 (火曜日)"/>
    <x v="8"/>
    <n v="67762"/>
    <n v="21984"/>
    <s v="ザ・ドチェスター六番町管理組合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１F 和室B"/>
    <x v="0"/>
    <x v="2"/>
    <x v="2"/>
    <x v="0"/>
    <s v="2018年10月16日 (火曜日)"/>
    <x v="4"/>
    <n v="68529"/>
    <n v="24920"/>
    <s v="小百合ピラティス会"/>
    <x v="4"/>
    <x v="0"/>
    <n v="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10"/>
    <n v="58600"/>
    <n v="28250"/>
    <n v="28250"/>
    <n v="28250"/>
    <n v="25250"/>
    <x v="0"/>
    <x v="0"/>
    <x v="0"/>
    <n v="3000"/>
    <x v="0"/>
    <x v="2"/>
  </r>
  <r>
    <x v="4"/>
    <x v="0"/>
    <s v="B１F 洋室C"/>
    <x v="1"/>
    <x v="0"/>
    <x v="0"/>
    <x v="0"/>
    <s v="2018年10月17日 (水曜日)"/>
    <x v="3"/>
    <n v="48565"/>
    <n v="1066"/>
    <s v="墨千会"/>
    <x v="0"/>
    <x v="1"/>
    <n v="0"/>
    <n v="2200"/>
    <n v="0"/>
    <n v="0"/>
    <n v="0"/>
    <n v="0"/>
    <x v="0"/>
    <x v="0"/>
    <x v="0"/>
    <n v="0"/>
    <x v="0"/>
    <x v="1"/>
  </r>
  <r>
    <x v="4"/>
    <x v="0"/>
    <s v="B１F 洋室D"/>
    <x v="2"/>
    <x v="2"/>
    <x v="2"/>
    <x v="0"/>
    <s v="2018年10月17日 (水曜日)"/>
    <x v="8"/>
    <n v="66293"/>
    <n v="1151"/>
    <s v="ルミナス一番町管理組合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B１F 洋室D"/>
    <x v="2"/>
    <x v="1"/>
    <x v="1"/>
    <x v="0"/>
    <s v="2018年10月17日 (水曜日)"/>
    <x v="8"/>
    <n v="66452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１F 和室A"/>
    <x v="0"/>
    <x v="2"/>
    <x v="2"/>
    <x v="0"/>
    <s v="2018年10月17日 (水曜日)"/>
    <x v="2"/>
    <n v="66515"/>
    <n v="24090"/>
    <s v="呼吸の会"/>
    <x v="4"/>
    <x v="0"/>
    <n v="0"/>
    <n v="6700"/>
    <n v="6700"/>
    <n v="6700"/>
    <n v="6700"/>
    <n v="6700"/>
    <x v="0"/>
    <x v="0"/>
    <x v="0"/>
    <n v="0"/>
    <x v="0"/>
    <x v="0"/>
  </r>
  <r>
    <x v="4"/>
    <x v="0"/>
    <s v="B１F 洋室D"/>
    <x v="2"/>
    <x v="0"/>
    <x v="0"/>
    <x v="0"/>
    <s v="2018年10月17日 (水曜日)"/>
    <x v="8"/>
    <n v="66526"/>
    <n v="9751"/>
    <s v="九華会書道"/>
    <x v="0"/>
    <x v="2"/>
    <n v="0"/>
    <n v="1500"/>
    <n v="750"/>
    <n v="750"/>
    <n v="750"/>
    <n v="750"/>
    <x v="0"/>
    <x v="0"/>
    <x v="0"/>
    <n v="0"/>
    <x v="0"/>
    <x v="0"/>
  </r>
  <r>
    <x v="4"/>
    <x v="0"/>
    <s v="B１F 洋室B"/>
    <x v="0"/>
    <x v="2"/>
    <x v="2"/>
    <x v="0"/>
    <s v="2018年10月17日 (水曜日)"/>
    <x v="10"/>
    <n v="66831"/>
    <n v="20616"/>
    <s v="神田古武道研究会"/>
    <x v="4"/>
    <x v="0"/>
    <n v="0"/>
    <n v="4900"/>
    <n v="4900"/>
    <n v="4900"/>
    <n v="4900"/>
    <n v="4900"/>
    <x v="0"/>
    <x v="0"/>
    <x v="0"/>
    <n v="0"/>
    <x v="0"/>
    <x v="0"/>
  </r>
  <r>
    <x v="4"/>
    <x v="0"/>
    <s v="B１F 洋室A"/>
    <x v="2"/>
    <x v="2"/>
    <x v="2"/>
    <x v="0"/>
    <s v="2018年10月17日 (水曜日)"/>
    <x v="7"/>
    <n v="66885"/>
    <n v="21476"/>
    <s v="ライオンズマンション一番町第２管理組合"/>
    <x v="4"/>
    <x v="2"/>
    <n v="0"/>
    <n v="4900"/>
    <n v="2450"/>
    <n v="2450"/>
    <n v="2450"/>
    <n v="2450"/>
    <x v="0"/>
    <x v="0"/>
    <x v="0"/>
    <n v="0"/>
    <x v="0"/>
    <x v="0"/>
  </r>
  <r>
    <x v="4"/>
    <x v="0"/>
    <s v="一番町集会室　洋室B（料理室）"/>
    <x v="0"/>
    <x v="2"/>
    <x v="2"/>
    <x v="0"/>
    <s v="2018年10月17日 (水曜日)"/>
    <x v="0"/>
    <n v="66988"/>
    <n v="22625"/>
    <s v="ＫＬ蕎麦打ち会　東京本部"/>
    <x v="4"/>
    <x v="0"/>
    <n v="5"/>
    <n v="1800"/>
    <n v="1800"/>
    <n v="1800"/>
    <n v="1800"/>
    <n v="1800"/>
    <x v="0"/>
    <x v="0"/>
    <x v="0"/>
    <n v="0"/>
    <x v="0"/>
    <x v="0"/>
  </r>
  <r>
    <x v="4"/>
    <x v="0"/>
    <s v="一番町集会室　洋室A"/>
    <x v="0"/>
    <x v="2"/>
    <x v="2"/>
    <x v="0"/>
    <s v="2018年10月17日 (水曜日)"/>
    <x v="6"/>
    <n v="67040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4"/>
    <x v="0"/>
    <s v="B１F 洋室A"/>
    <x v="2"/>
    <x v="0"/>
    <x v="0"/>
    <x v="0"/>
    <s v="2018年10月17日 (水曜日)"/>
    <x v="7"/>
    <n v="68562"/>
    <n v="1077"/>
    <s v="千代田理容組合"/>
    <x v="0"/>
    <x v="2"/>
    <n v="0"/>
    <n v="2400"/>
    <n v="1200"/>
    <n v="1200"/>
    <n v="1200"/>
    <n v="1200"/>
    <x v="0"/>
    <x v="0"/>
    <x v="0"/>
    <n v="0"/>
    <x v="0"/>
    <x v="0"/>
  </r>
  <r>
    <x v="4"/>
    <x v="0"/>
    <s v="B１F 洋室C"/>
    <x v="0"/>
    <x v="2"/>
    <x v="2"/>
    <x v="0"/>
    <s v="2018年10月17日 (水曜日)"/>
    <x v="3"/>
    <n v="69608"/>
    <n v="23225"/>
    <s v="古典に学ぶ人間学勉強会"/>
    <x v="4"/>
    <x v="0"/>
    <n v="5"/>
    <n v="4500"/>
    <n v="4500"/>
    <n v="4500"/>
    <n v="4500"/>
    <n v="4500"/>
    <x v="0"/>
    <x v="0"/>
    <x v="0"/>
    <n v="0"/>
    <x v="0"/>
    <x v="0"/>
  </r>
  <r>
    <x v="4"/>
    <x v="0"/>
    <s v="四番町集会室　洋室"/>
    <x v="0"/>
    <x v="0"/>
    <x v="0"/>
    <x v="0"/>
    <s v="2018年10月17日 (水曜日)"/>
    <x v="9"/>
    <n v="70292"/>
    <n v="7746"/>
    <s v="洋美会"/>
    <x v="0"/>
    <x v="0"/>
    <n v="0"/>
    <n v="1300"/>
    <n v="1300"/>
    <n v="1300"/>
    <n v="1300"/>
    <n v="1300"/>
    <x v="0"/>
    <x v="0"/>
    <x v="0"/>
    <n v="0"/>
    <x v="0"/>
    <x v="0"/>
  </r>
  <r>
    <x v="4"/>
    <x v="0"/>
    <s v="四番町集会室　洋室"/>
    <x v="0"/>
    <x v="1"/>
    <x v="1"/>
    <x v="0"/>
    <s v="2018年10月17日 (水曜日)"/>
    <x v="9"/>
    <n v="70293"/>
    <n v="7746"/>
    <s v="洋美会"/>
    <x v="3"/>
    <x v="0"/>
    <n v="0"/>
    <n v="1900"/>
    <n v="1900"/>
    <n v="1900"/>
    <n v="1900"/>
    <n v="1900"/>
    <x v="0"/>
    <x v="0"/>
    <x v="0"/>
    <n v="0"/>
    <x v="0"/>
    <x v="0"/>
  </r>
  <r>
    <x v="4"/>
    <x v="0"/>
    <s v="四番町集会室　洋室"/>
    <x v="0"/>
    <x v="2"/>
    <x v="2"/>
    <x v="0"/>
    <s v="2018年10月17日 (水曜日)"/>
    <x v="9"/>
    <n v="70294"/>
    <n v="7746"/>
    <s v="洋美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一番町集会室　洋室A"/>
    <x v="0"/>
    <x v="0"/>
    <x v="1"/>
    <x v="0"/>
    <s v="2018年10月17日 (水曜日)"/>
    <x v="6"/>
    <n v="70418"/>
    <n v="7713"/>
    <s v="坂東流　日舞サークル"/>
    <x v="1"/>
    <x v="0"/>
    <n v="0"/>
    <n v="3200"/>
    <n v="3200"/>
    <n v="3200"/>
    <n v="3200"/>
    <n v="3200"/>
    <x v="0"/>
    <x v="0"/>
    <x v="0"/>
    <n v="0"/>
    <x v="0"/>
    <x v="0"/>
  </r>
  <r>
    <x v="4"/>
    <x v="0"/>
    <s v="１F 和室B"/>
    <x v="1"/>
    <x v="0"/>
    <x v="0"/>
    <x v="0"/>
    <s v="2018年10月17日 (水曜日)"/>
    <x v="4"/>
    <n v="70460"/>
    <n v="3182"/>
    <s v="千代田区立　麹町幼稚園ＰＴＡ"/>
    <x v="0"/>
    <x v="1"/>
    <n v="0"/>
    <n v="2200"/>
    <n v="0"/>
    <n v="0"/>
    <n v="0"/>
    <n v="0"/>
    <x v="0"/>
    <x v="0"/>
    <x v="0"/>
    <n v="0"/>
    <x v="0"/>
    <x v="1"/>
  </r>
  <r>
    <x v="4"/>
    <x v="0"/>
    <s v="１F 和室A"/>
    <x v="1"/>
    <x v="1"/>
    <x v="1"/>
    <x v="0"/>
    <s v="2018年10月17日 (水曜日)"/>
    <x v="2"/>
    <n v="70513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１F 和室B"/>
    <x v="0"/>
    <x v="2"/>
    <x v="2"/>
    <x v="0"/>
    <s v="2018年10月17日 (水曜日)"/>
    <x v="4"/>
    <n v="71377"/>
    <n v="24470"/>
    <s v="アイビス　クラブ"/>
    <x v="4"/>
    <x v="0"/>
    <n v="0"/>
    <n v="4500"/>
    <n v="4500"/>
    <n v="4500"/>
    <n v="4500"/>
    <n v="4500"/>
    <x v="0"/>
    <x v="0"/>
    <x v="0"/>
    <n v="0"/>
    <x v="0"/>
    <x v="0"/>
  </r>
  <r>
    <x v="4"/>
    <x v="0"/>
    <s v="B１F 洋室B"/>
    <x v="1"/>
    <x v="0"/>
    <x v="0"/>
    <x v="0"/>
    <s v="2018年10月17日 (水曜日)"/>
    <x v="10"/>
    <n v="71421"/>
    <n v="3182"/>
    <s v="千代田区立　麹町幼稚園ＰＴＡ"/>
    <x v="0"/>
    <x v="1"/>
    <n v="0"/>
    <n v="2400"/>
    <n v="0"/>
    <n v="0"/>
    <n v="0"/>
    <n v="0"/>
    <x v="0"/>
    <x v="0"/>
    <x v="0"/>
    <n v="0"/>
    <x v="0"/>
    <x v="1"/>
  </r>
  <r>
    <x v="4"/>
    <x v="0"/>
    <s v="B１F 洋室C"/>
    <x v="0"/>
    <x v="1"/>
    <x v="1"/>
    <x v="0"/>
    <s v="2018年10月17日 (水曜日)"/>
    <x v="3"/>
    <n v="71461"/>
    <n v="24732"/>
    <s v="ＮＰＯ法人　フォトカルチャー倶楽部"/>
    <x v="3"/>
    <x v="0"/>
    <n v="5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1"/>
    <n v="35"/>
    <n v="62900"/>
    <n v="44700"/>
    <n v="44700"/>
    <n v="44700"/>
    <n v="44700"/>
    <x v="0"/>
    <x v="0"/>
    <x v="0"/>
    <n v="0"/>
    <x v="0"/>
    <x v="2"/>
  </r>
  <r>
    <x v="5"/>
    <x v="0"/>
    <s v="四番町集会室　洋室"/>
    <x v="1"/>
    <x v="0"/>
    <x v="0"/>
    <x v="0"/>
    <s v="2018年10月18日 (木曜日)"/>
    <x v="9"/>
    <n v="63624"/>
    <n v="16"/>
    <s v="高齢介護課"/>
    <x v="0"/>
    <x v="1"/>
    <n v="0"/>
    <n v="1300"/>
    <n v="0"/>
    <n v="0"/>
    <n v="0"/>
    <n v="0"/>
    <x v="0"/>
    <x v="0"/>
    <x v="0"/>
    <n v="0"/>
    <x v="0"/>
    <x v="1"/>
  </r>
  <r>
    <x v="5"/>
    <x v="0"/>
    <s v="B１F 洋室A"/>
    <x v="0"/>
    <x v="2"/>
    <x v="2"/>
    <x v="0"/>
    <s v="2018年10月18日 (木曜日)"/>
    <x v="7"/>
    <n v="66437"/>
    <n v="7370"/>
    <s v="カレイ・ナー・プア"/>
    <x v="4"/>
    <x v="0"/>
    <n v="0"/>
    <n v="4900"/>
    <n v="4900"/>
    <n v="4900"/>
    <n v="4900"/>
    <n v="4900"/>
    <x v="0"/>
    <x v="0"/>
    <x v="0"/>
    <n v="0"/>
    <x v="0"/>
    <x v="0"/>
  </r>
  <r>
    <x v="5"/>
    <x v="0"/>
    <s v="B１F 洋室A・B"/>
    <x v="2"/>
    <x v="0"/>
    <x v="1"/>
    <x v="0"/>
    <s v="2018年10月18日 (木曜日)"/>
    <x v="1"/>
    <n v="66442"/>
    <n v="4927"/>
    <s v="觀風會"/>
    <x v="1"/>
    <x v="2"/>
    <n v="0"/>
    <n v="11400"/>
    <n v="5700"/>
    <n v="5700"/>
    <n v="5700"/>
    <n v="5700"/>
    <x v="0"/>
    <x v="0"/>
    <x v="0"/>
    <n v="0"/>
    <x v="0"/>
    <x v="0"/>
  </r>
  <r>
    <x v="5"/>
    <x v="0"/>
    <s v="B１F 洋室B"/>
    <x v="2"/>
    <x v="2"/>
    <x v="2"/>
    <x v="0"/>
    <s v="2018年10月18日 (木曜日)"/>
    <x v="10"/>
    <n v="66446"/>
    <n v="4927"/>
    <s v="觀風會"/>
    <x v="4"/>
    <x v="2"/>
    <n v="0"/>
    <n v="4900"/>
    <n v="2450"/>
    <n v="2450"/>
    <n v="2450"/>
    <n v="2450"/>
    <x v="0"/>
    <x v="0"/>
    <x v="0"/>
    <n v="0"/>
    <x v="0"/>
    <x v="0"/>
  </r>
  <r>
    <x v="5"/>
    <x v="0"/>
    <s v="B１F 洋室D"/>
    <x v="0"/>
    <x v="0"/>
    <x v="0"/>
    <x v="0"/>
    <s v="2018年10月18日 (木曜日)"/>
    <x v="8"/>
    <n v="66495"/>
    <n v="7179"/>
    <s v="トランスミッション・メディテーション"/>
    <x v="0"/>
    <x v="0"/>
    <n v="0"/>
    <n v="1500"/>
    <n v="1500"/>
    <n v="1500"/>
    <n v="1500"/>
    <n v="1500"/>
    <x v="0"/>
    <x v="0"/>
    <x v="0"/>
    <n v="0"/>
    <x v="0"/>
    <x v="0"/>
  </r>
  <r>
    <x v="5"/>
    <x v="0"/>
    <s v="１F 和室B"/>
    <x v="0"/>
    <x v="1"/>
    <x v="1"/>
    <x v="0"/>
    <s v="2018年10月18日 (木曜日)"/>
    <x v="4"/>
    <n v="66520"/>
    <n v="21699"/>
    <s v="「和」を楽しむ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B１F 洋室C"/>
    <x v="3"/>
    <x v="1"/>
    <x v="2"/>
    <x v="0"/>
    <s v="2018年10月18日 (木曜日)"/>
    <x v="3"/>
    <n v="67056"/>
    <n v="22497"/>
    <s v="（企）ソウルドアウト株式会社"/>
    <x v="6"/>
    <x v="0"/>
    <n v="15"/>
    <n v="7500"/>
    <n v="7500"/>
    <n v="7500"/>
    <n v="7500"/>
    <n v="7500"/>
    <x v="0"/>
    <x v="0"/>
    <x v="0"/>
    <n v="0"/>
    <x v="0"/>
    <x v="0"/>
  </r>
  <r>
    <x v="5"/>
    <x v="0"/>
    <s v="一番町集会室　洋室A"/>
    <x v="0"/>
    <x v="1"/>
    <x v="1"/>
    <x v="0"/>
    <s v="2018年10月18日 (木曜日)"/>
    <x v="6"/>
    <n v="68557"/>
    <n v="9516"/>
    <s v="翠風会"/>
    <x v="3"/>
    <x v="0"/>
    <n v="0"/>
    <n v="1900"/>
    <n v="1900"/>
    <n v="1900"/>
    <n v="1900"/>
    <n v="1900"/>
    <x v="0"/>
    <x v="0"/>
    <x v="0"/>
    <n v="0"/>
    <x v="0"/>
    <x v="0"/>
  </r>
  <r>
    <x v="5"/>
    <x v="0"/>
    <s v="B１F 洋室D"/>
    <x v="1"/>
    <x v="2"/>
    <x v="2"/>
    <x v="0"/>
    <s v="2018年10月18日 (木曜日)"/>
    <x v="8"/>
    <n v="69334"/>
    <n v="1096"/>
    <s v="麹町三丁目町会"/>
    <x v="4"/>
    <x v="1"/>
    <n v="0"/>
    <n v="3000"/>
    <n v="0"/>
    <n v="0"/>
    <n v="0"/>
    <n v="0"/>
    <x v="0"/>
    <x v="0"/>
    <x v="0"/>
    <n v="0"/>
    <x v="0"/>
    <x v="1"/>
  </r>
  <r>
    <x v="5"/>
    <x v="0"/>
    <s v="一番町集会室　洋室A"/>
    <x v="1"/>
    <x v="0"/>
    <x v="0"/>
    <x v="0"/>
    <s v="2018年10月18日 (木曜日)"/>
    <x v="6"/>
    <n v="70834"/>
    <n v="1011"/>
    <s v="一番町児童館"/>
    <x v="0"/>
    <x v="1"/>
    <n v="0"/>
    <n v="1300"/>
    <n v="0"/>
    <n v="0"/>
    <n v="0"/>
    <n v="0"/>
    <x v="0"/>
    <x v="0"/>
    <x v="0"/>
    <n v="0"/>
    <x v="0"/>
    <x v="1"/>
  </r>
  <r>
    <x v="5"/>
    <x v="0"/>
    <s v="B１F 洋室C"/>
    <x v="0"/>
    <x v="0"/>
    <x v="0"/>
    <x v="0"/>
    <s v="2018年10月18日 (木曜日)"/>
    <x v="3"/>
    <n v="71278"/>
    <n v="0"/>
    <s v="中小企業支援勉強会（安藤孝政）"/>
    <x v="0"/>
    <x v="0"/>
    <n v="0"/>
    <n v="2200"/>
    <n v="2200"/>
    <n v="2200"/>
    <n v="2200"/>
    <n v="2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15"/>
    <n v="42900"/>
    <n v="29150"/>
    <n v="29150"/>
    <n v="29150"/>
    <n v="29150"/>
    <x v="0"/>
    <x v="0"/>
    <x v="0"/>
    <n v="0"/>
    <x v="0"/>
    <x v="2"/>
  </r>
  <r>
    <x v="6"/>
    <x v="0"/>
    <s v="１F 和室A"/>
    <x v="1"/>
    <x v="0"/>
    <x v="0"/>
    <x v="0"/>
    <s v="2018年10月19日 (金曜日)"/>
    <x v="2"/>
    <n v="48568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B１F 洋室A・B"/>
    <x v="1"/>
    <x v="0"/>
    <x v="1"/>
    <x v="0"/>
    <s v="2018年10月19日 (金曜日)"/>
    <x v="1"/>
    <n v="48570"/>
    <n v="1105"/>
    <s v="麹町出張所地区連合町会"/>
    <x v="1"/>
    <x v="1"/>
    <n v="0"/>
    <n v="11400"/>
    <n v="0"/>
    <n v="0"/>
    <n v="0"/>
    <n v="0"/>
    <x v="0"/>
    <x v="0"/>
    <x v="0"/>
    <n v="0"/>
    <x v="0"/>
    <x v="1"/>
  </r>
  <r>
    <x v="6"/>
    <x v="0"/>
    <s v="一番町集会室　洋室A"/>
    <x v="1"/>
    <x v="0"/>
    <x v="1"/>
    <x v="0"/>
    <s v="2018年10月19日 (金曜日)"/>
    <x v="6"/>
    <n v="48571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10月19日 (金曜日)"/>
    <x v="0"/>
    <n v="48572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１F 和室A"/>
    <x v="1"/>
    <x v="1"/>
    <x v="1"/>
    <x v="0"/>
    <s v="2018年10月19日 (金曜日)"/>
    <x v="2"/>
    <n v="48573"/>
    <n v="1099"/>
    <s v="麹町二丁目町会婦人部同好会"/>
    <x v="3"/>
    <x v="1"/>
    <n v="0"/>
    <n v="45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8年10月19日 (金曜日)"/>
    <x v="3"/>
    <n v="48574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一番町集会室　洋室A"/>
    <x v="1"/>
    <x v="2"/>
    <x v="2"/>
    <x v="0"/>
    <s v="2018年10月19日 (金曜日)"/>
    <x v="6"/>
    <n v="63468"/>
    <n v="2501"/>
    <s v="ちよだボランティアセンター"/>
    <x v="4"/>
    <x v="1"/>
    <n v="0"/>
    <n v="30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2"/>
    <x v="2"/>
    <x v="0"/>
    <s v="2018年10月19日 (金曜日)"/>
    <x v="0"/>
    <n v="63470"/>
    <n v="2501"/>
    <s v="ちよだボランティアセンター"/>
    <x v="4"/>
    <x v="1"/>
    <n v="0"/>
    <n v="1800"/>
    <n v="0"/>
    <n v="0"/>
    <n v="0"/>
    <n v="0"/>
    <x v="0"/>
    <x v="0"/>
    <x v="0"/>
    <n v="0"/>
    <x v="0"/>
    <x v="1"/>
  </r>
  <r>
    <x v="6"/>
    <x v="0"/>
    <s v="B１F 洋室D"/>
    <x v="1"/>
    <x v="2"/>
    <x v="2"/>
    <x v="0"/>
    <s v="2018年10月19日 (金曜日)"/>
    <x v="8"/>
    <n v="63611"/>
    <n v="1112"/>
    <s v="平河町二丁目町会"/>
    <x v="4"/>
    <x v="1"/>
    <n v="0"/>
    <n v="3000"/>
    <n v="0"/>
    <n v="0"/>
    <n v="0"/>
    <n v="0"/>
    <x v="0"/>
    <x v="0"/>
    <x v="0"/>
    <n v="0"/>
    <x v="0"/>
    <x v="1"/>
  </r>
  <r>
    <x v="6"/>
    <x v="0"/>
    <s v="B１F 洋室D"/>
    <x v="2"/>
    <x v="1"/>
    <x v="1"/>
    <x v="0"/>
    <s v="2018年10月19日 (金曜日)"/>
    <x v="8"/>
    <n v="66482"/>
    <n v="10641"/>
    <s v="アネラ　パパ　ケイキ"/>
    <x v="3"/>
    <x v="2"/>
    <n v="0"/>
    <n v="2000"/>
    <n v="1000"/>
    <n v="1000"/>
    <n v="1000"/>
    <n v="1000"/>
    <x v="0"/>
    <x v="0"/>
    <x v="0"/>
    <n v="0"/>
    <x v="0"/>
    <x v="0"/>
  </r>
  <r>
    <x v="6"/>
    <x v="0"/>
    <s v="B１F 洋室A"/>
    <x v="2"/>
    <x v="2"/>
    <x v="2"/>
    <x v="0"/>
    <s v="2018年10月19日 (金曜日)"/>
    <x v="7"/>
    <n v="66483"/>
    <n v="10641"/>
    <s v="アネラ　パパ　ケイキ"/>
    <x v="4"/>
    <x v="2"/>
    <n v="0"/>
    <n v="4900"/>
    <n v="2450"/>
    <n v="2450"/>
    <n v="2450"/>
    <n v="2450"/>
    <x v="0"/>
    <x v="0"/>
    <x v="0"/>
    <n v="0"/>
    <x v="0"/>
    <x v="0"/>
  </r>
  <r>
    <x v="6"/>
    <x v="0"/>
    <s v="１F 和室B"/>
    <x v="2"/>
    <x v="0"/>
    <x v="0"/>
    <x v="0"/>
    <s v="2018年10月19日 (金曜日)"/>
    <x v="4"/>
    <n v="66784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B１F 洋室C"/>
    <x v="3"/>
    <x v="0"/>
    <x v="0"/>
    <x v="0"/>
    <s v="2018年10月19日 (金曜日)"/>
    <x v="3"/>
    <n v="67017"/>
    <n v="11152"/>
    <s v="（企）㈱総合防災ソリューション"/>
    <x v="0"/>
    <x v="0"/>
    <n v="0"/>
    <n v="2200"/>
    <n v="2200"/>
    <n v="2200"/>
    <n v="2200"/>
    <n v="2200"/>
    <x v="0"/>
    <x v="0"/>
    <x v="0"/>
    <n v="0"/>
    <x v="0"/>
    <x v="0"/>
  </r>
  <r>
    <x v="6"/>
    <x v="0"/>
    <s v="B１F 洋室D"/>
    <x v="0"/>
    <x v="0"/>
    <x v="0"/>
    <x v="0"/>
    <s v="2018年10月19日 (金曜日)"/>
    <x v="8"/>
    <n v="67074"/>
    <n v="0"/>
    <s v="麹町１丁目３番地ビル管理組合"/>
    <x v="0"/>
    <x v="0"/>
    <n v="0"/>
    <n v="1500"/>
    <n v="1500"/>
    <n v="1500"/>
    <n v="1500"/>
    <n v="1500"/>
    <x v="0"/>
    <x v="0"/>
    <x v="0"/>
    <n v="0"/>
    <x v="0"/>
    <x v="0"/>
  </r>
  <r>
    <x v="6"/>
    <x v="0"/>
    <s v="四番町集会室　洋室"/>
    <x v="2"/>
    <x v="1"/>
    <x v="2"/>
    <x v="0"/>
    <s v="2018年10月19日 (金曜日)"/>
    <x v="9"/>
    <n v="67189"/>
    <n v="20321"/>
    <s v="番町きりんキッズ"/>
    <x v="6"/>
    <x v="2"/>
    <n v="0"/>
    <n v="4900"/>
    <n v="2450"/>
    <n v="2450"/>
    <n v="2450"/>
    <n v="2450"/>
    <x v="0"/>
    <x v="0"/>
    <x v="0"/>
    <n v="0"/>
    <x v="0"/>
    <x v="0"/>
  </r>
  <r>
    <x v="6"/>
    <x v="0"/>
    <s v="B１F 洋室C"/>
    <x v="3"/>
    <x v="2"/>
    <x v="2"/>
    <x v="0"/>
    <s v="2018年10月19日 (金曜日)"/>
    <x v="3"/>
    <n v="71889"/>
    <n v="22621"/>
    <s v="（企）サンヨーホームズ㈱"/>
    <x v="4"/>
    <x v="0"/>
    <n v="10"/>
    <n v="4500"/>
    <n v="4500"/>
    <n v="4500"/>
    <n v="4500"/>
    <n v="4500"/>
    <x v="0"/>
    <x v="0"/>
    <x v="0"/>
    <n v="0"/>
    <x v="0"/>
    <x v="0"/>
  </r>
  <r>
    <x v="6"/>
    <x v="0"/>
    <s v="１F 和室B"/>
    <x v="0"/>
    <x v="1"/>
    <x v="1"/>
    <x v="0"/>
    <s v="2018年10月19日 (金曜日)"/>
    <x v="4"/>
    <n v="72581"/>
    <n v="20989"/>
    <s v="花ノ本会"/>
    <x v="3"/>
    <x v="0"/>
    <n v="0"/>
    <n v="3000"/>
    <n v="3000"/>
    <n v="3000"/>
    <n v="3000"/>
    <n v="3000"/>
    <x v="0"/>
    <x v="0"/>
    <x v="0"/>
    <n v="0"/>
    <x v="0"/>
    <x v="0"/>
  </r>
  <r>
    <x v="6"/>
    <x v="0"/>
    <s v="１F 和室B"/>
    <x v="0"/>
    <x v="2"/>
    <x v="2"/>
    <x v="0"/>
    <s v="2018年10月19日 (金曜日)"/>
    <x v="4"/>
    <n v="72582"/>
    <n v="20989"/>
    <s v="花ノ本会"/>
    <x v="4"/>
    <x v="0"/>
    <n v="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9"/>
    <n v="10"/>
    <n v="64800"/>
    <n v="22700"/>
    <n v="22700"/>
    <n v="22700"/>
    <n v="22700"/>
    <x v="0"/>
    <x v="0"/>
    <x v="0"/>
    <n v="0"/>
    <x v="0"/>
    <x v="2"/>
  </r>
  <r>
    <x v="7"/>
    <x v="0"/>
    <s v="B１F 洋室D"/>
    <x v="1"/>
    <x v="1"/>
    <x v="2"/>
    <x v="0"/>
    <s v="2018年10月20日 (土曜日)"/>
    <x v="8"/>
    <n v="48576"/>
    <n v="1101"/>
    <s v="隼町町会"/>
    <x v="6"/>
    <x v="1"/>
    <n v="0"/>
    <n v="5000"/>
    <n v="0"/>
    <n v="0"/>
    <n v="0"/>
    <n v="0"/>
    <x v="0"/>
    <x v="0"/>
    <x v="0"/>
    <n v="0"/>
    <x v="0"/>
    <x v="1"/>
  </r>
  <r>
    <x v="7"/>
    <x v="0"/>
    <s v="一番町集会室　洋室A"/>
    <x v="1"/>
    <x v="0"/>
    <x v="2"/>
    <x v="0"/>
    <s v="2018年10月20日 (土曜日)"/>
    <x v="6"/>
    <n v="63469"/>
    <n v="2501"/>
    <s v="ちよだボランティアセンター"/>
    <x v="2"/>
    <x v="1"/>
    <n v="0"/>
    <n v="6200"/>
    <n v="0"/>
    <n v="0"/>
    <n v="0"/>
    <n v="0"/>
    <x v="0"/>
    <x v="0"/>
    <x v="0"/>
    <n v="0"/>
    <x v="0"/>
    <x v="1"/>
  </r>
  <r>
    <x v="7"/>
    <x v="0"/>
    <s v="一番町集会室　洋室B（料理室）"/>
    <x v="1"/>
    <x v="0"/>
    <x v="2"/>
    <x v="0"/>
    <s v="2018年10月20日 (土曜日)"/>
    <x v="0"/>
    <n v="63471"/>
    <n v="2501"/>
    <s v="ちよだボランティアセンター"/>
    <x v="2"/>
    <x v="1"/>
    <n v="0"/>
    <n v="3700"/>
    <n v="0"/>
    <n v="0"/>
    <n v="0"/>
    <n v="0"/>
    <x v="0"/>
    <x v="0"/>
    <x v="0"/>
    <n v="0"/>
    <x v="0"/>
    <x v="1"/>
  </r>
  <r>
    <x v="7"/>
    <x v="0"/>
    <s v="四番町集会室　洋室"/>
    <x v="2"/>
    <x v="2"/>
    <x v="2"/>
    <x v="0"/>
    <s v="2018年10月20日 (土曜日)"/>
    <x v="9"/>
    <n v="66459"/>
    <n v="1085"/>
    <s v="東京魚商業組合麹町支部"/>
    <x v="4"/>
    <x v="2"/>
    <n v="0"/>
    <n v="3000"/>
    <n v="1500"/>
    <n v="1500"/>
    <n v="1500"/>
    <n v="1500"/>
    <x v="0"/>
    <x v="0"/>
    <x v="0"/>
    <n v="0"/>
    <x v="0"/>
    <x v="0"/>
  </r>
  <r>
    <x v="7"/>
    <x v="0"/>
    <s v="１F 和室A"/>
    <x v="0"/>
    <x v="0"/>
    <x v="2"/>
    <x v="0"/>
    <s v="2018年10月20日 (土曜日)"/>
    <x v="2"/>
    <n v="66473"/>
    <n v="2125"/>
    <s v="大江戸玉すだれ隊（千代田会）"/>
    <x v="2"/>
    <x v="0"/>
    <n v="0"/>
    <n v="14500"/>
    <n v="14500"/>
    <n v="14500"/>
    <n v="14500"/>
    <n v="14500"/>
    <x v="0"/>
    <x v="0"/>
    <x v="0"/>
    <n v="0"/>
    <x v="0"/>
    <x v="0"/>
  </r>
  <r>
    <x v="7"/>
    <x v="0"/>
    <s v="B１F 洋室C"/>
    <x v="2"/>
    <x v="1"/>
    <x v="1"/>
    <x v="0"/>
    <s v="2018年10月20日 (土曜日)"/>
    <x v="3"/>
    <n v="66527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7"/>
    <x v="0"/>
    <s v="B１F 洋室D"/>
    <x v="0"/>
    <x v="0"/>
    <x v="0"/>
    <x v="0"/>
    <s v="2018年10月20日 (土曜日)"/>
    <x v="8"/>
    <n v="66710"/>
    <n v="11158"/>
    <s v="文学と香りの会"/>
    <x v="0"/>
    <x v="0"/>
    <n v="0"/>
    <n v="1500"/>
    <n v="1500"/>
    <n v="1500"/>
    <n v="1500"/>
    <n v="1500"/>
    <x v="0"/>
    <x v="0"/>
    <x v="0"/>
    <n v="0"/>
    <x v="0"/>
    <x v="0"/>
  </r>
  <r>
    <x v="7"/>
    <x v="0"/>
    <s v="１F 和室B"/>
    <x v="0"/>
    <x v="0"/>
    <x v="0"/>
    <x v="0"/>
    <s v="2018年10月20日 (土曜日)"/>
    <x v="4"/>
    <n v="66748"/>
    <n v="21004"/>
    <s v="インドに学ぶウエルネス研究会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四番町集会室　洋室"/>
    <x v="0"/>
    <x v="0"/>
    <x v="1"/>
    <x v="0"/>
    <s v="2018年10月20日 (土曜日)"/>
    <x v="9"/>
    <n v="66840"/>
    <n v="23718"/>
    <s v="自治労社会保険関係労働組合連合　南関東地方本部"/>
    <x v="1"/>
    <x v="0"/>
    <n v="0"/>
    <n v="3200"/>
    <n v="3200"/>
    <n v="3200"/>
    <n v="3200"/>
    <n v="3200"/>
    <x v="0"/>
    <x v="0"/>
    <x v="0"/>
    <n v="0"/>
    <x v="0"/>
    <x v="0"/>
  </r>
  <r>
    <x v="7"/>
    <x v="0"/>
    <s v="B１F 洋室A"/>
    <x v="2"/>
    <x v="0"/>
    <x v="0"/>
    <x v="0"/>
    <s v="2018年10月20日 (土曜日)"/>
    <x v="7"/>
    <n v="67379"/>
    <n v="23421"/>
    <s v="フェリシテ"/>
    <x v="0"/>
    <x v="2"/>
    <n v="10"/>
    <n v="2400"/>
    <n v="1200"/>
    <n v="1200"/>
    <n v="1200"/>
    <n v="1200"/>
    <x v="0"/>
    <x v="0"/>
    <x v="0"/>
    <n v="0"/>
    <x v="0"/>
    <x v="0"/>
  </r>
  <r>
    <x v="7"/>
    <x v="0"/>
    <s v="B１F 洋室B"/>
    <x v="0"/>
    <x v="1"/>
    <x v="1"/>
    <x v="0"/>
    <s v="2018年10月20日 (土曜日)"/>
    <x v="10"/>
    <n v="67661"/>
    <n v="24502"/>
    <s v="１５ベアクラブ"/>
    <x v="3"/>
    <x v="0"/>
    <n v="0"/>
    <n v="3300"/>
    <n v="3300"/>
    <n v="3300"/>
    <n v="3300"/>
    <n v="3300"/>
    <x v="0"/>
    <x v="0"/>
    <x v="0"/>
    <n v="0"/>
    <x v="0"/>
    <x v="0"/>
  </r>
  <r>
    <x v="7"/>
    <x v="0"/>
    <s v="B１F 洋室C"/>
    <x v="2"/>
    <x v="0"/>
    <x v="0"/>
    <x v="0"/>
    <s v="2018年10月20日 (土曜日)"/>
    <x v="3"/>
    <n v="69893"/>
    <n v="21635"/>
    <s v="レグノ・グランデ一番町タワー管理組合"/>
    <x v="0"/>
    <x v="2"/>
    <n v="0"/>
    <n v="2200"/>
    <n v="1100"/>
    <n v="1100"/>
    <n v="1100"/>
    <n v="1100"/>
    <x v="0"/>
    <x v="0"/>
    <x v="0"/>
    <n v="0"/>
    <x v="0"/>
    <x v="0"/>
  </r>
  <r>
    <x v="7"/>
    <x v="0"/>
    <s v="１F 和室B"/>
    <x v="0"/>
    <x v="1"/>
    <x v="1"/>
    <x v="0"/>
    <s v="2018年10月20日 (土曜日)"/>
    <x v="4"/>
    <n v="72583"/>
    <n v="20989"/>
    <s v="花ノ本会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10"/>
    <n v="53200"/>
    <n v="33000"/>
    <n v="33000"/>
    <n v="33000"/>
    <n v="33000"/>
    <x v="0"/>
    <x v="0"/>
    <x v="0"/>
    <n v="0"/>
    <x v="0"/>
    <x v="2"/>
  </r>
  <r>
    <x v="0"/>
    <x v="0"/>
    <s v="一番町集会室　洋室A"/>
    <x v="1"/>
    <x v="1"/>
    <x v="1"/>
    <x v="0"/>
    <s v="2018年10月21日 (日曜日)"/>
    <x v="6"/>
    <n v="48578"/>
    <n v="1089"/>
    <s v="麹町囃子（麹町三丁目町会）"/>
    <x v="3"/>
    <x v="1"/>
    <n v="0"/>
    <n v="1900"/>
    <n v="0"/>
    <n v="0"/>
    <n v="0"/>
    <n v="0"/>
    <x v="0"/>
    <x v="0"/>
    <x v="0"/>
    <n v="0"/>
    <x v="0"/>
    <x v="1"/>
  </r>
  <r>
    <x v="0"/>
    <x v="0"/>
    <s v="一番町集会室　洋室B（料理室）"/>
    <x v="1"/>
    <x v="1"/>
    <x v="1"/>
    <x v="0"/>
    <s v="2018年10月21日 (日曜日)"/>
    <x v="0"/>
    <n v="48579"/>
    <n v="2501"/>
    <s v="ちよだボランティアセンター"/>
    <x v="3"/>
    <x v="1"/>
    <n v="0"/>
    <n v="1200"/>
    <n v="0"/>
    <n v="0"/>
    <n v="0"/>
    <n v="0"/>
    <x v="0"/>
    <x v="0"/>
    <x v="0"/>
    <n v="0"/>
    <x v="0"/>
    <x v="1"/>
  </r>
  <r>
    <x v="0"/>
    <x v="0"/>
    <s v="一番町集会室　洋室B（料理室）"/>
    <x v="1"/>
    <x v="2"/>
    <x v="2"/>
    <x v="0"/>
    <s v="2018年10月21日 (日曜日)"/>
    <x v="0"/>
    <n v="48581"/>
    <n v="2501"/>
    <s v="ちよだボランティアセンター"/>
    <x v="4"/>
    <x v="1"/>
    <n v="0"/>
    <n v="1800"/>
    <n v="0"/>
    <n v="0"/>
    <n v="0"/>
    <n v="0"/>
    <x v="0"/>
    <x v="0"/>
    <x v="0"/>
    <n v="0"/>
    <x v="0"/>
    <x v="1"/>
  </r>
  <r>
    <x v="0"/>
    <x v="0"/>
    <s v="B１F 洋室D"/>
    <x v="0"/>
    <x v="0"/>
    <x v="1"/>
    <x v="0"/>
    <s v="2018年10月21日 (日曜日)"/>
    <x v="8"/>
    <n v="66460"/>
    <n v="8830"/>
    <s v="ケースメソッド勉強会"/>
    <x v="1"/>
    <x v="0"/>
    <n v="0"/>
    <n v="3500"/>
    <n v="3500"/>
    <n v="3500"/>
    <n v="3500"/>
    <n v="3500"/>
    <x v="0"/>
    <x v="0"/>
    <x v="0"/>
    <n v="0"/>
    <x v="0"/>
    <x v="0"/>
  </r>
  <r>
    <x v="0"/>
    <x v="0"/>
    <s v="B１F 洋室A・B"/>
    <x v="2"/>
    <x v="0"/>
    <x v="0"/>
    <x v="0"/>
    <s v="2018年10月21日 (日曜日)"/>
    <x v="1"/>
    <n v="66476"/>
    <n v="7583"/>
    <s v="バトンクラブＲｏｓｙトワラーズ"/>
    <x v="0"/>
    <x v="2"/>
    <n v="0"/>
    <n v="4800"/>
    <n v="2400"/>
    <n v="2400"/>
    <n v="2400"/>
    <n v="2400"/>
    <x v="0"/>
    <x v="0"/>
    <x v="0"/>
    <n v="0"/>
    <x v="0"/>
    <x v="0"/>
  </r>
  <r>
    <x v="0"/>
    <x v="0"/>
    <s v="四番町集会室　洋室"/>
    <x v="0"/>
    <x v="0"/>
    <x v="1"/>
    <x v="0"/>
    <s v="2018年10月21日 (日曜日)"/>
    <x v="9"/>
    <n v="66913"/>
    <n v="24531"/>
    <s v="文房印会"/>
    <x v="1"/>
    <x v="0"/>
    <n v="0"/>
    <n v="3200"/>
    <n v="3200"/>
    <n v="3200"/>
    <n v="3200"/>
    <n v="3200"/>
    <x v="0"/>
    <x v="0"/>
    <x v="0"/>
    <n v="0"/>
    <x v="0"/>
    <x v="0"/>
  </r>
  <r>
    <x v="0"/>
    <x v="0"/>
    <s v="１F 和室B"/>
    <x v="0"/>
    <x v="1"/>
    <x v="1"/>
    <x v="0"/>
    <s v="2018年10月21日 (日曜日)"/>
    <x v="4"/>
    <n v="67014"/>
    <n v="24919"/>
    <s v="ＣＴＣ相互会茶道部"/>
    <x v="3"/>
    <x v="0"/>
    <n v="5"/>
    <n v="3000"/>
    <n v="3000"/>
    <n v="3000"/>
    <n v="3000"/>
    <n v="3000"/>
    <x v="0"/>
    <x v="0"/>
    <x v="0"/>
    <n v="0"/>
    <x v="0"/>
    <x v="0"/>
  </r>
  <r>
    <x v="0"/>
    <x v="0"/>
    <s v="B１F 洋室A"/>
    <x v="0"/>
    <x v="1"/>
    <x v="1"/>
    <x v="0"/>
    <s v="2018年10月21日 (日曜日)"/>
    <x v="7"/>
    <n v="67212"/>
    <n v="23543"/>
    <s v="麹町ドリームス父母会"/>
    <x v="3"/>
    <x v="0"/>
    <n v="30"/>
    <n v="3300"/>
    <n v="3300"/>
    <n v="3300"/>
    <n v="3300"/>
    <n v="3300"/>
    <x v="0"/>
    <x v="0"/>
    <x v="0"/>
    <n v="0"/>
    <x v="0"/>
    <x v="0"/>
  </r>
  <r>
    <x v="0"/>
    <x v="0"/>
    <s v="B１F 洋室B"/>
    <x v="0"/>
    <x v="1"/>
    <x v="1"/>
    <x v="0"/>
    <s v="2018年10月21日 (日曜日)"/>
    <x v="10"/>
    <n v="67395"/>
    <n v="23787"/>
    <s v="メンタルチャージ"/>
    <x v="3"/>
    <x v="0"/>
    <n v="8"/>
    <n v="3300"/>
    <n v="3300"/>
    <n v="3300"/>
    <n v="3300"/>
    <n v="3300"/>
    <x v="0"/>
    <x v="0"/>
    <x v="0"/>
    <n v="0"/>
    <x v="0"/>
    <x v="0"/>
  </r>
  <r>
    <x v="0"/>
    <x v="0"/>
    <s v="B１F 洋室C"/>
    <x v="3"/>
    <x v="0"/>
    <x v="0"/>
    <x v="0"/>
    <s v="2018年10月21日 (日曜日)"/>
    <x v="3"/>
    <n v="67496"/>
    <n v="24030"/>
    <s v="（企）メラルーカ・オブ・ジャパン・インク"/>
    <x v="0"/>
    <x v="0"/>
    <n v="0"/>
    <n v="2200"/>
    <n v="2200"/>
    <n v="2200"/>
    <n v="2200"/>
    <n v="2200"/>
    <x v="0"/>
    <x v="0"/>
    <x v="0"/>
    <n v="0"/>
    <x v="0"/>
    <x v="0"/>
  </r>
  <r>
    <x v="0"/>
    <x v="0"/>
    <s v="１F 和室A"/>
    <x v="0"/>
    <x v="1"/>
    <x v="1"/>
    <x v="0"/>
    <s v="2018年10月21日 (日曜日)"/>
    <x v="2"/>
    <n v="69854"/>
    <n v="24956"/>
    <s v="タオゼン"/>
    <x v="3"/>
    <x v="0"/>
    <n v="12"/>
    <n v="4500"/>
    <n v="4500"/>
    <n v="4500"/>
    <n v="4500"/>
    <n v="4500"/>
    <x v="0"/>
    <x v="0"/>
    <x v="0"/>
    <n v="0"/>
    <x v="0"/>
    <x v="0"/>
  </r>
  <r>
    <x v="0"/>
    <x v="0"/>
    <s v="１F 和室B"/>
    <x v="0"/>
    <x v="0"/>
    <x v="0"/>
    <x v="0"/>
    <s v="2018年10月21日 (日曜日)"/>
    <x v="4"/>
    <n v="71875"/>
    <n v="22155"/>
    <s v="二番町狂言練習会"/>
    <x v="0"/>
    <x v="0"/>
    <n v="2"/>
    <n v="2200"/>
    <n v="2200"/>
    <n v="2200"/>
    <n v="2200"/>
    <n v="2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57"/>
    <n v="34900"/>
    <n v="27600"/>
    <n v="27600"/>
    <n v="27600"/>
    <n v="27600"/>
    <x v="0"/>
    <x v="0"/>
    <x v="0"/>
    <n v="0"/>
    <x v="0"/>
    <x v="2"/>
  </r>
  <r>
    <x v="2"/>
    <x v="0"/>
    <s v="一番町集会室　洋室A"/>
    <x v="1"/>
    <x v="0"/>
    <x v="1"/>
    <x v="0"/>
    <s v="2018年10月22日 (月曜日)"/>
    <x v="6"/>
    <n v="48583"/>
    <n v="2501"/>
    <s v="ちよだボランティアセンター"/>
    <x v="1"/>
    <x v="1"/>
    <n v="0"/>
    <n v="3200"/>
    <n v="0"/>
    <n v="0"/>
    <n v="0"/>
    <n v="0"/>
    <x v="0"/>
    <x v="0"/>
    <x v="0"/>
    <n v="0"/>
    <x v="0"/>
    <x v="1"/>
  </r>
  <r>
    <x v="2"/>
    <x v="0"/>
    <s v="一番町集会室　洋室B（料理室）"/>
    <x v="1"/>
    <x v="0"/>
    <x v="1"/>
    <x v="0"/>
    <s v="2018年10月22日 (月曜日)"/>
    <x v="0"/>
    <n v="48584"/>
    <n v="2501"/>
    <s v="ちよだボランティアセンター"/>
    <x v="1"/>
    <x v="1"/>
    <n v="0"/>
    <n v="1900"/>
    <n v="0"/>
    <n v="0"/>
    <n v="0"/>
    <n v="0"/>
    <x v="0"/>
    <x v="0"/>
    <x v="0"/>
    <n v="0"/>
    <x v="0"/>
    <x v="1"/>
  </r>
  <r>
    <x v="2"/>
    <x v="0"/>
    <s v="１F 和室B"/>
    <x v="1"/>
    <x v="1"/>
    <x v="1"/>
    <x v="0"/>
    <s v="2018年10月22日 (月曜日)"/>
    <x v="4"/>
    <n v="48585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B１F 洋室A・B"/>
    <x v="2"/>
    <x v="2"/>
    <x v="2"/>
    <x v="0"/>
    <s v="2018年10月22日 (月曜日)"/>
    <x v="1"/>
    <n v="66346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B１F 洋室A・B"/>
    <x v="1"/>
    <x v="1"/>
    <x v="1"/>
    <x v="0"/>
    <s v="2018年10月22日 (月曜日)"/>
    <x v="1"/>
    <n v="66677"/>
    <n v="6"/>
    <s v="環境まちづくり部"/>
    <x v="3"/>
    <x v="1"/>
    <n v="0"/>
    <n v="6600"/>
    <n v="0"/>
    <n v="0"/>
    <n v="0"/>
    <n v="0"/>
    <x v="0"/>
    <x v="0"/>
    <x v="0"/>
    <n v="0"/>
    <x v="0"/>
    <x v="1"/>
  </r>
  <r>
    <x v="2"/>
    <x v="0"/>
    <s v="１F 和室B"/>
    <x v="2"/>
    <x v="0"/>
    <x v="0"/>
    <x v="0"/>
    <s v="2018年10月22日 (月曜日)"/>
    <x v="4"/>
    <n v="66785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2"/>
    <x v="0"/>
    <s v="B１F 洋室C"/>
    <x v="0"/>
    <x v="2"/>
    <x v="2"/>
    <x v="0"/>
    <s v="2018年10月22日 (月曜日)"/>
    <x v="3"/>
    <n v="67754"/>
    <n v="10030"/>
    <s v="ＣＥＰＥＳ　ＡＬＵＭＮＩ　同友会"/>
    <x v="4"/>
    <x v="0"/>
    <n v="0"/>
    <n v="4500"/>
    <n v="4500"/>
    <n v="4500"/>
    <n v="4500"/>
    <n v="0"/>
    <x v="0"/>
    <x v="0"/>
    <x v="0"/>
    <n v="4500"/>
    <x v="0"/>
    <x v="0"/>
  </r>
  <r>
    <x v="2"/>
    <x v="0"/>
    <s v="B１F 洋室D"/>
    <x v="0"/>
    <x v="2"/>
    <x v="2"/>
    <x v="0"/>
    <s v="2018年10月22日 (月曜日)"/>
    <x v="8"/>
    <n v="67801"/>
    <n v="23138"/>
    <s v="上智大学ロシア語演劇サークル"/>
    <x v="4"/>
    <x v="0"/>
    <n v="0"/>
    <n v="3000"/>
    <n v="3000"/>
    <n v="3000"/>
    <n v="3000"/>
    <n v="3000"/>
    <x v="0"/>
    <x v="0"/>
    <x v="0"/>
    <n v="0"/>
    <x v="0"/>
    <x v="0"/>
  </r>
  <r>
    <x v="2"/>
    <x v="0"/>
    <s v="B１F 洋室C"/>
    <x v="3"/>
    <x v="0"/>
    <x v="1"/>
    <x v="0"/>
    <s v="2018年10月22日 (月曜日)"/>
    <x v="3"/>
    <n v="70647"/>
    <n v="8670"/>
    <s v="（企）東京エグゼクティブ・サーチ株式会社"/>
    <x v="1"/>
    <x v="0"/>
    <n v="20"/>
    <n v="5200"/>
    <n v="5200"/>
    <n v="5200"/>
    <n v="5200"/>
    <n v="5200"/>
    <x v="0"/>
    <x v="0"/>
    <x v="0"/>
    <n v="0"/>
    <x v="0"/>
    <x v="0"/>
  </r>
  <r>
    <x v="2"/>
    <x v="0"/>
    <s v="B１F 洋室D"/>
    <x v="3"/>
    <x v="0"/>
    <x v="0"/>
    <x v="0"/>
    <s v="2018年10月22日 (月曜日)"/>
    <x v="8"/>
    <n v="71476"/>
    <n v="23638"/>
    <s v="（企）㈱ファクトリージャパングループ"/>
    <x v="0"/>
    <x v="0"/>
    <n v="6"/>
    <n v="1500"/>
    <n v="1500"/>
    <n v="1500"/>
    <n v="1500"/>
    <n v="1500"/>
    <x v="0"/>
    <x v="0"/>
    <x v="0"/>
    <n v="0"/>
    <x v="0"/>
    <x v="0"/>
  </r>
  <r>
    <x v="2"/>
    <x v="0"/>
    <s v="四番町集会室　洋室"/>
    <x v="1"/>
    <x v="2"/>
    <x v="2"/>
    <x v="0"/>
    <s v="2018年10月22日 (月曜日)"/>
    <x v="9"/>
    <n v="72600"/>
    <n v="1091"/>
    <s v="四番町町会"/>
    <x v="4"/>
    <x v="1"/>
    <n v="0"/>
    <n v="3000"/>
    <n v="0"/>
    <n v="0"/>
    <n v="0"/>
    <n v="0"/>
    <x v="0"/>
    <x v="0"/>
    <x v="0"/>
    <n v="0"/>
    <x v="0"/>
    <x v="1"/>
  </r>
  <r>
    <x v="2"/>
    <x v="0"/>
    <s v="１F 和室A"/>
    <x v="0"/>
    <x v="1"/>
    <x v="1"/>
    <x v="0"/>
    <s v="2018年10月22日 (月曜日)"/>
    <x v="2"/>
    <n v="72830"/>
    <n v="20989"/>
    <s v="花ノ本会"/>
    <x v="3"/>
    <x v="0"/>
    <n v="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6"/>
    <n v="48400"/>
    <n v="24700"/>
    <n v="24700"/>
    <n v="24700"/>
    <n v="20200"/>
    <x v="0"/>
    <x v="0"/>
    <x v="0"/>
    <n v="4500"/>
    <x v="0"/>
    <x v="2"/>
  </r>
  <r>
    <x v="3"/>
    <x v="0"/>
    <s v="B１F 洋室A・B"/>
    <x v="1"/>
    <x v="0"/>
    <x v="0"/>
    <x v="0"/>
    <s v="2018年10月23日 (火曜日)"/>
    <x v="1"/>
    <n v="48586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A"/>
    <x v="1"/>
    <x v="1"/>
    <x v="1"/>
    <x v="0"/>
    <s v="2018年10月23日 (火曜日)"/>
    <x v="2"/>
    <n v="48587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3"/>
    <x v="0"/>
    <s v="B１F 洋室A"/>
    <x v="1"/>
    <x v="1"/>
    <x v="1"/>
    <x v="0"/>
    <s v="2018年10月23日 (火曜日)"/>
    <x v="7"/>
    <n v="57829"/>
    <n v="4844"/>
    <s v="千代田区ラジオ体操会連盟"/>
    <x v="3"/>
    <x v="1"/>
    <n v="0"/>
    <n v="3300"/>
    <n v="0"/>
    <n v="0"/>
    <n v="0"/>
    <n v="0"/>
    <x v="0"/>
    <x v="0"/>
    <x v="0"/>
    <n v="0"/>
    <x v="0"/>
    <x v="1"/>
  </r>
  <r>
    <x v="3"/>
    <x v="0"/>
    <s v="B１F 洋室A・B"/>
    <x v="2"/>
    <x v="2"/>
    <x v="2"/>
    <x v="0"/>
    <s v="2018年10月23日 (火曜日)"/>
    <x v="1"/>
    <n v="66400"/>
    <n v="4795"/>
    <s v="キッズバレエサークル"/>
    <x v="4"/>
    <x v="2"/>
    <n v="0"/>
    <n v="9800"/>
    <n v="4900"/>
    <n v="4900"/>
    <n v="4900"/>
    <n v="4900"/>
    <x v="0"/>
    <x v="0"/>
    <x v="0"/>
    <n v="0"/>
    <x v="0"/>
    <x v="0"/>
  </r>
  <r>
    <x v="3"/>
    <x v="0"/>
    <s v="B１F 洋室C"/>
    <x v="0"/>
    <x v="0"/>
    <x v="0"/>
    <x v="0"/>
    <s v="2018年10月23日 (火曜日)"/>
    <x v="3"/>
    <n v="66490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A"/>
    <x v="2"/>
    <x v="0"/>
    <x v="0"/>
    <x v="0"/>
    <s v="2018年10月23日 (火曜日)"/>
    <x v="2"/>
    <n v="66636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四番町集会室　洋室"/>
    <x v="0"/>
    <x v="0"/>
    <x v="0"/>
    <x v="0"/>
    <s v="2018年10月23日 (火曜日)"/>
    <x v="9"/>
    <n v="66756"/>
    <n v="22379"/>
    <s v="ゆったりストレッチ"/>
    <x v="0"/>
    <x v="0"/>
    <n v="0"/>
    <n v="1300"/>
    <n v="1300"/>
    <n v="1300"/>
    <n v="1300"/>
    <n v="1300"/>
    <x v="0"/>
    <x v="0"/>
    <x v="0"/>
    <n v="0"/>
    <x v="0"/>
    <x v="0"/>
  </r>
  <r>
    <x v="3"/>
    <x v="0"/>
    <s v="B１F 洋室C"/>
    <x v="0"/>
    <x v="2"/>
    <x v="2"/>
    <x v="0"/>
    <s v="2018年10月23日 (火曜日)"/>
    <x v="3"/>
    <n v="66776"/>
    <n v="5761"/>
    <s v="麹町倶楽部"/>
    <x v="4"/>
    <x v="0"/>
    <n v="0"/>
    <n v="4500"/>
    <n v="4500"/>
    <n v="4500"/>
    <n v="4500"/>
    <n v="4500"/>
    <x v="0"/>
    <x v="0"/>
    <x v="0"/>
    <n v="0"/>
    <x v="0"/>
    <x v="0"/>
  </r>
  <r>
    <x v="3"/>
    <x v="0"/>
    <s v="B１F 洋室C"/>
    <x v="3"/>
    <x v="1"/>
    <x v="1"/>
    <x v="0"/>
    <s v="2018年10月23日 (火曜日)"/>
    <x v="3"/>
    <n v="67002"/>
    <n v="10538"/>
    <s v="（企）一般財団法人　ライフ・プランニング・センター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１F 和室B"/>
    <x v="1"/>
    <x v="2"/>
    <x v="2"/>
    <x v="0"/>
    <s v="2018年10月23日 (火曜日)"/>
    <x v="4"/>
    <n v="67815"/>
    <n v="1059"/>
    <s v="麹町地区野球会"/>
    <x v="4"/>
    <x v="1"/>
    <n v="0"/>
    <n v="4500"/>
    <n v="0"/>
    <n v="0"/>
    <n v="0"/>
    <n v="0"/>
    <x v="0"/>
    <x v="0"/>
    <x v="0"/>
    <n v="0"/>
    <x v="0"/>
    <x v="1"/>
  </r>
  <r>
    <x v="3"/>
    <x v="0"/>
    <s v="B１F 洋室B"/>
    <x v="2"/>
    <x v="1"/>
    <x v="1"/>
    <x v="0"/>
    <s v="2018年10月23日 (火曜日)"/>
    <x v="10"/>
    <n v="68511"/>
    <n v="4795"/>
    <s v="キッズバレエサークル"/>
    <x v="3"/>
    <x v="2"/>
    <n v="0"/>
    <n v="3300"/>
    <n v="1650"/>
    <n v="1650"/>
    <n v="1650"/>
    <n v="1650"/>
    <x v="0"/>
    <x v="0"/>
    <x v="0"/>
    <n v="0"/>
    <x v="0"/>
    <x v="0"/>
  </r>
  <r>
    <x v="3"/>
    <x v="0"/>
    <s v="B１F 洋室D"/>
    <x v="0"/>
    <x v="1"/>
    <x v="1"/>
    <x v="0"/>
    <s v="2018年10月23日 (火曜日)"/>
    <x v="8"/>
    <n v="69761"/>
    <n v="0"/>
    <s v="家族信託・空き家セミナー"/>
    <x v="3"/>
    <x v="0"/>
    <n v="0"/>
    <n v="2000"/>
    <n v="2000"/>
    <n v="2000"/>
    <n v="2000"/>
    <n v="2000"/>
    <x v="0"/>
    <x v="0"/>
    <x v="0"/>
    <n v="0"/>
    <x v="0"/>
    <x v="0"/>
  </r>
  <r>
    <x v="3"/>
    <x v="0"/>
    <s v="一番町集会室　洋室A"/>
    <x v="3"/>
    <x v="2"/>
    <x v="2"/>
    <x v="0"/>
    <s v="2018年10月23日 (火曜日)"/>
    <x v="6"/>
    <n v="70830"/>
    <n v="20834"/>
    <s v="（企）日本イスラエル親善協会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B１F 洋室D"/>
    <x v="0"/>
    <x v="2"/>
    <x v="2"/>
    <x v="0"/>
    <s v="2018年10月23日 (火曜日)"/>
    <x v="8"/>
    <n v="72514"/>
    <n v="24912"/>
    <s v="首都圏大学非常勤講師組合日大ユニオン"/>
    <x v="4"/>
    <x v="0"/>
    <n v="2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20"/>
    <n v="52500"/>
    <n v="27200"/>
    <n v="27200"/>
    <n v="27200"/>
    <n v="27200"/>
    <x v="0"/>
    <x v="0"/>
    <x v="0"/>
    <n v="0"/>
    <x v="0"/>
    <x v="2"/>
  </r>
  <r>
    <x v="4"/>
    <x v="0"/>
    <s v="B１F 洋室D"/>
    <x v="2"/>
    <x v="1"/>
    <x v="1"/>
    <x v="0"/>
    <s v="2018年10月24日 (水曜日)"/>
    <x v="8"/>
    <n v="66453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１F 和室A"/>
    <x v="2"/>
    <x v="0"/>
    <x v="0"/>
    <x v="0"/>
    <s v="2018年10月24日 (水曜日)"/>
    <x v="2"/>
    <n v="66502"/>
    <n v="10301"/>
    <s v="ロケラニ"/>
    <x v="0"/>
    <x v="2"/>
    <n v="0"/>
    <n v="3300"/>
    <n v="1650"/>
    <n v="1650"/>
    <n v="1650"/>
    <n v="1650"/>
    <x v="0"/>
    <x v="0"/>
    <x v="0"/>
    <n v="0"/>
    <x v="0"/>
    <x v="0"/>
  </r>
  <r>
    <x v="4"/>
    <x v="0"/>
    <s v="B１F 洋室A"/>
    <x v="2"/>
    <x v="1"/>
    <x v="1"/>
    <x v="0"/>
    <s v="2018年10月24日 (水曜日)"/>
    <x v="7"/>
    <n v="66503"/>
    <n v="10301"/>
    <s v="ロケラニ"/>
    <x v="3"/>
    <x v="2"/>
    <n v="0"/>
    <n v="3300"/>
    <n v="1650"/>
    <n v="1650"/>
    <n v="1650"/>
    <n v="1650"/>
    <x v="0"/>
    <x v="0"/>
    <x v="0"/>
    <n v="0"/>
    <x v="0"/>
    <x v="0"/>
  </r>
  <r>
    <x v="4"/>
    <x v="0"/>
    <s v="一番町集会室　洋室A"/>
    <x v="0"/>
    <x v="2"/>
    <x v="2"/>
    <x v="0"/>
    <s v="2018年10月24日 (水曜日)"/>
    <x v="6"/>
    <n v="67041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4"/>
    <x v="0"/>
    <s v="B１F 洋室C"/>
    <x v="0"/>
    <x v="1"/>
    <x v="1"/>
    <x v="0"/>
    <s v="2018年10月24日 (水曜日)"/>
    <x v="3"/>
    <n v="67063"/>
    <n v="24407"/>
    <s v="キューピット倶楽部"/>
    <x v="3"/>
    <x v="0"/>
    <n v="28"/>
    <n v="3000"/>
    <n v="3000"/>
    <n v="3000"/>
    <n v="3000"/>
    <n v="3000"/>
    <x v="0"/>
    <x v="0"/>
    <x v="0"/>
    <n v="0"/>
    <x v="0"/>
    <x v="0"/>
  </r>
  <r>
    <x v="4"/>
    <x v="0"/>
    <s v="四番町集会室　洋室"/>
    <x v="0"/>
    <x v="1"/>
    <x v="1"/>
    <x v="0"/>
    <s v="2018年10月24日 (水曜日)"/>
    <x v="9"/>
    <n v="67665"/>
    <n v="7713"/>
    <s v="坂東流　日舞サークル"/>
    <x v="3"/>
    <x v="0"/>
    <n v="0"/>
    <n v="1900"/>
    <n v="1900"/>
    <n v="1900"/>
    <n v="1900"/>
    <n v="1900"/>
    <x v="0"/>
    <x v="0"/>
    <x v="0"/>
    <n v="0"/>
    <x v="0"/>
    <x v="0"/>
  </r>
  <r>
    <x v="4"/>
    <x v="0"/>
    <s v="B１F 洋室A・B"/>
    <x v="3"/>
    <x v="0"/>
    <x v="0"/>
    <x v="0"/>
    <s v="2018年10月24日 (水曜日)"/>
    <x v="1"/>
    <n v="67766"/>
    <n v="10307"/>
    <s v="（企）楽天損害保険株式会社"/>
    <x v="0"/>
    <x v="0"/>
    <n v="0"/>
    <n v="4800"/>
    <n v="4800"/>
    <n v="4800"/>
    <n v="4800"/>
    <n v="4800"/>
    <x v="0"/>
    <x v="0"/>
    <x v="0"/>
    <n v="0"/>
    <x v="0"/>
    <x v="0"/>
  </r>
  <r>
    <x v="4"/>
    <x v="0"/>
    <s v="B１F 洋室D"/>
    <x v="0"/>
    <x v="2"/>
    <x v="2"/>
    <x v="0"/>
    <s v="2018年10月24日 (水曜日)"/>
    <x v="8"/>
    <n v="67802"/>
    <n v="23138"/>
    <s v="上智大学ロシア語演劇サークル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四番町集会室　洋室"/>
    <x v="2"/>
    <x v="2"/>
    <x v="2"/>
    <x v="0"/>
    <s v="2018年10月24日 (水曜日)"/>
    <x v="9"/>
    <n v="69810"/>
    <n v="1252"/>
    <s v="エクレール一番町管理組合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一番町集会室　洋室A"/>
    <x v="2"/>
    <x v="1"/>
    <x v="1"/>
    <x v="0"/>
    <s v="2018年10月24日 (水曜日)"/>
    <x v="6"/>
    <n v="69902"/>
    <n v="6071"/>
    <s v="ユニパリス一番町管理組合"/>
    <x v="3"/>
    <x v="2"/>
    <n v="0"/>
    <n v="1900"/>
    <n v="950"/>
    <n v="950"/>
    <n v="950"/>
    <n v="950"/>
    <x v="0"/>
    <x v="0"/>
    <x v="0"/>
    <n v="0"/>
    <x v="0"/>
    <x v="0"/>
  </r>
  <r>
    <x v="4"/>
    <x v="0"/>
    <s v="１F 和室A"/>
    <x v="1"/>
    <x v="1"/>
    <x v="1"/>
    <x v="0"/>
    <s v="2018年10月24日 (水曜日)"/>
    <x v="2"/>
    <n v="70514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１F 和室B"/>
    <x v="3"/>
    <x v="2"/>
    <x v="2"/>
    <x v="0"/>
    <s v="2018年10月24日 (水曜日)"/>
    <x v="4"/>
    <n v="70815"/>
    <n v="10655"/>
    <s v="（企）千代田郵便局会"/>
    <x v="4"/>
    <x v="0"/>
    <n v="0"/>
    <n v="4500"/>
    <n v="4500"/>
    <n v="4500"/>
    <n v="4500"/>
    <n v="4500"/>
    <x v="0"/>
    <x v="0"/>
    <x v="0"/>
    <n v="0"/>
    <x v="0"/>
    <x v="0"/>
  </r>
  <r>
    <x v="4"/>
    <x v="0"/>
    <s v="B１F 洋室A"/>
    <x v="0"/>
    <x v="2"/>
    <x v="2"/>
    <x v="0"/>
    <s v="2018年10月24日 (水曜日)"/>
    <x v="7"/>
    <n v="71378"/>
    <n v="24470"/>
    <s v="アイビス　クラブ"/>
    <x v="4"/>
    <x v="0"/>
    <n v="0"/>
    <n v="4900"/>
    <n v="4900"/>
    <n v="4900"/>
    <n v="4900"/>
    <n v="4900"/>
    <x v="0"/>
    <x v="0"/>
    <x v="0"/>
    <n v="0"/>
    <x v="0"/>
    <x v="0"/>
  </r>
  <r>
    <x v="4"/>
    <x v="0"/>
    <s v="B１F 洋室B"/>
    <x v="1"/>
    <x v="1"/>
    <x v="1"/>
    <x v="0"/>
    <s v="2018年10月24日 (水曜日)"/>
    <x v="10"/>
    <n v="73511"/>
    <n v="1273"/>
    <s v="麹町出張所一見コード免除"/>
    <x v="3"/>
    <x v="1"/>
    <n v="0"/>
    <n v="3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2"/>
    <n v="48"/>
    <n v="46400"/>
    <n v="31850"/>
    <n v="31850"/>
    <n v="31850"/>
    <n v="31850"/>
    <x v="0"/>
    <x v="0"/>
    <x v="0"/>
    <n v="0"/>
    <x v="0"/>
    <x v="2"/>
  </r>
  <r>
    <x v="5"/>
    <x v="0"/>
    <s v="B１F 洋室C"/>
    <x v="2"/>
    <x v="2"/>
    <x v="2"/>
    <x v="0"/>
    <s v="2018年10月25日 (木曜日)"/>
    <x v="3"/>
    <n v="66366"/>
    <n v="1158"/>
    <s v="コープ野村一番町管理組合"/>
    <x v="4"/>
    <x v="2"/>
    <n v="0"/>
    <n v="4500"/>
    <n v="2250"/>
    <n v="2250"/>
    <n v="2250"/>
    <n v="2250"/>
    <x v="0"/>
    <x v="0"/>
    <x v="0"/>
    <n v="0"/>
    <x v="0"/>
    <x v="0"/>
  </r>
  <r>
    <x v="5"/>
    <x v="0"/>
    <s v="B１F 洋室B"/>
    <x v="0"/>
    <x v="1"/>
    <x v="2"/>
    <x v="0"/>
    <s v="2018年10月25日 (木曜日)"/>
    <x v="10"/>
    <n v="66469"/>
    <n v="10906"/>
    <s v="ＮＰＯ　日本ビデオコミュニケーション協会"/>
    <x v="6"/>
    <x v="0"/>
    <n v="0"/>
    <n v="8200"/>
    <n v="8200"/>
    <n v="8200"/>
    <n v="8200"/>
    <n v="8200"/>
    <x v="0"/>
    <x v="0"/>
    <x v="0"/>
    <n v="0"/>
    <x v="0"/>
    <x v="0"/>
  </r>
  <r>
    <x v="5"/>
    <x v="0"/>
    <s v="B１F 洋室C"/>
    <x v="0"/>
    <x v="0"/>
    <x v="0"/>
    <x v="0"/>
    <s v="2018年10月25日 (木曜日)"/>
    <x v="3"/>
    <n v="66491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１F 和室B"/>
    <x v="0"/>
    <x v="2"/>
    <x v="2"/>
    <x v="0"/>
    <s v="2018年10月25日 (木曜日)"/>
    <x v="4"/>
    <n v="66506"/>
    <n v="7179"/>
    <s v="トランスミッション・メディテーション"/>
    <x v="4"/>
    <x v="0"/>
    <n v="0"/>
    <n v="4500"/>
    <n v="4500"/>
    <n v="4500"/>
    <n v="4500"/>
    <n v="4500"/>
    <x v="0"/>
    <x v="0"/>
    <x v="0"/>
    <n v="0"/>
    <x v="0"/>
    <x v="0"/>
  </r>
  <r>
    <x v="5"/>
    <x v="0"/>
    <s v="１F 和室A"/>
    <x v="0"/>
    <x v="2"/>
    <x v="2"/>
    <x v="0"/>
    <s v="2018年10月25日 (木曜日)"/>
    <x v="2"/>
    <n v="67165"/>
    <n v="22155"/>
    <s v="二番町狂言練習会"/>
    <x v="4"/>
    <x v="0"/>
    <n v="0"/>
    <n v="6700"/>
    <n v="6700"/>
    <n v="6700"/>
    <n v="6700"/>
    <n v="6700"/>
    <x v="0"/>
    <x v="0"/>
    <x v="0"/>
    <n v="0"/>
    <x v="0"/>
    <x v="0"/>
  </r>
  <r>
    <x v="5"/>
    <x v="0"/>
    <s v="四番町集会室　洋室"/>
    <x v="0"/>
    <x v="2"/>
    <x v="2"/>
    <x v="0"/>
    <s v="2018年10月25日 (木曜日)"/>
    <x v="9"/>
    <n v="69360"/>
    <n v="24755"/>
    <s v="らこもヨーガ"/>
    <x v="4"/>
    <x v="0"/>
    <n v="10"/>
    <n v="3000"/>
    <n v="3000"/>
    <n v="3000"/>
    <n v="3000"/>
    <n v="3000"/>
    <x v="0"/>
    <x v="0"/>
    <x v="0"/>
    <n v="0"/>
    <x v="0"/>
    <x v="0"/>
  </r>
  <r>
    <x v="5"/>
    <x v="0"/>
    <s v="１F 和室A"/>
    <x v="1"/>
    <x v="1"/>
    <x v="1"/>
    <x v="0"/>
    <s v="2018年10月25日 (木曜日)"/>
    <x v="2"/>
    <n v="70515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5"/>
    <x v="0"/>
    <s v="B１F 洋室D"/>
    <x v="0"/>
    <x v="1"/>
    <x v="1"/>
    <x v="0"/>
    <s v="2018年10月25日 (木曜日)"/>
    <x v="8"/>
    <n v="70575"/>
    <n v="24446"/>
    <s v="ＴＯＫＹＯ住まいと暮らしの勉強会"/>
    <x v="3"/>
    <x v="0"/>
    <n v="0"/>
    <n v="2000"/>
    <n v="2000"/>
    <n v="2000"/>
    <n v="2000"/>
    <n v="2000"/>
    <x v="0"/>
    <x v="0"/>
    <x v="0"/>
    <n v="0"/>
    <x v="0"/>
    <x v="0"/>
  </r>
  <r>
    <x v="5"/>
    <x v="0"/>
    <s v="B１F 洋室D"/>
    <x v="0"/>
    <x v="2"/>
    <x v="2"/>
    <x v="0"/>
    <s v="2018年10月25日 (木曜日)"/>
    <x v="8"/>
    <n v="70576"/>
    <n v="24446"/>
    <s v="ＴＯＫＹＯ住まいと暮らしの勉強会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一番町集会室　洋室A"/>
    <x v="1"/>
    <x v="0"/>
    <x v="0"/>
    <x v="0"/>
    <s v="2018年10月25日 (木曜日)"/>
    <x v="6"/>
    <n v="70833"/>
    <n v="1011"/>
    <s v="一番町児童館"/>
    <x v="0"/>
    <x v="1"/>
    <n v="0"/>
    <n v="1300"/>
    <n v="0"/>
    <n v="0"/>
    <n v="0"/>
    <n v="0"/>
    <x v="0"/>
    <x v="0"/>
    <x v="0"/>
    <n v="0"/>
    <x v="0"/>
    <x v="1"/>
  </r>
  <r>
    <x v="5"/>
    <x v="0"/>
    <s v="B１F 洋室A"/>
    <x v="2"/>
    <x v="2"/>
    <x v="2"/>
    <x v="0"/>
    <s v="2018年10月25日 (木曜日)"/>
    <x v="7"/>
    <n v="71202"/>
    <n v="10641"/>
    <s v="アネラ　パパ　ケイキ"/>
    <x v="4"/>
    <x v="2"/>
    <n v="0"/>
    <n v="4900"/>
    <n v="2450"/>
    <n v="2450"/>
    <n v="2450"/>
    <n v="2450"/>
    <x v="0"/>
    <x v="0"/>
    <x v="0"/>
    <n v="0"/>
    <x v="0"/>
    <x v="0"/>
  </r>
  <r>
    <x v="5"/>
    <x v="0"/>
    <s v="一番町集会室　洋室A"/>
    <x v="0"/>
    <x v="2"/>
    <x v="2"/>
    <x v="0"/>
    <s v="2018年10月25日 (木曜日)"/>
    <x v="6"/>
    <n v="71549"/>
    <n v="9535"/>
    <s v="東京都行政書士会千代田支部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B１F 洋室C"/>
    <x v="1"/>
    <x v="1"/>
    <x v="1"/>
    <x v="0"/>
    <s v="2018年10月25日 (木曜日)"/>
    <x v="3"/>
    <n v="73508"/>
    <n v="1093"/>
    <s v="麹町二丁目町会"/>
    <x v="3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4"/>
    <n v="10"/>
    <n v="50800"/>
    <n v="37300"/>
    <n v="37300"/>
    <n v="37300"/>
    <n v="37300"/>
    <x v="0"/>
    <x v="0"/>
    <x v="0"/>
    <n v="0"/>
    <x v="0"/>
    <x v="2"/>
  </r>
  <r>
    <x v="6"/>
    <x v="0"/>
    <s v="１F 和室A"/>
    <x v="1"/>
    <x v="0"/>
    <x v="0"/>
    <x v="0"/>
    <s v="2018年10月26日 (金曜日)"/>
    <x v="2"/>
    <n v="48589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一番町集会室　洋室A"/>
    <x v="1"/>
    <x v="0"/>
    <x v="1"/>
    <x v="0"/>
    <s v="2018年10月26日 (金曜日)"/>
    <x v="6"/>
    <n v="48590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10月26日 (金曜日)"/>
    <x v="0"/>
    <n v="48591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１F 和室A"/>
    <x v="1"/>
    <x v="1"/>
    <x v="1"/>
    <x v="0"/>
    <s v="2018年10月26日 (金曜日)"/>
    <x v="2"/>
    <n v="48592"/>
    <n v="1099"/>
    <s v="麹町二丁目町会婦人部同好会"/>
    <x v="3"/>
    <x v="1"/>
    <n v="0"/>
    <n v="4500"/>
    <n v="0"/>
    <n v="0"/>
    <n v="0"/>
    <n v="0"/>
    <x v="0"/>
    <x v="0"/>
    <x v="0"/>
    <n v="0"/>
    <x v="0"/>
    <x v="1"/>
  </r>
  <r>
    <x v="6"/>
    <x v="0"/>
    <s v="B１F 洋室A"/>
    <x v="0"/>
    <x v="2"/>
    <x v="2"/>
    <x v="0"/>
    <s v="2018年10月26日 (金曜日)"/>
    <x v="7"/>
    <n v="66438"/>
    <n v="7370"/>
    <s v="カレイ・ナー・プア"/>
    <x v="4"/>
    <x v="0"/>
    <n v="0"/>
    <n v="4900"/>
    <n v="4900"/>
    <n v="4900"/>
    <n v="4900"/>
    <n v="4900"/>
    <x v="0"/>
    <x v="0"/>
    <x v="0"/>
    <n v="0"/>
    <x v="0"/>
    <x v="0"/>
  </r>
  <r>
    <x v="6"/>
    <x v="0"/>
    <s v="B１F 洋室A"/>
    <x v="2"/>
    <x v="1"/>
    <x v="1"/>
    <x v="0"/>
    <s v="2018年10月26日 (金曜日)"/>
    <x v="7"/>
    <n v="66484"/>
    <n v="10641"/>
    <s v="アネラ　パパ　ケイキ"/>
    <x v="3"/>
    <x v="2"/>
    <n v="0"/>
    <n v="3300"/>
    <n v="1650"/>
    <n v="1650"/>
    <n v="1650"/>
    <n v="1650"/>
    <x v="0"/>
    <x v="0"/>
    <x v="0"/>
    <n v="0"/>
    <x v="0"/>
    <x v="0"/>
  </r>
  <r>
    <x v="6"/>
    <x v="0"/>
    <s v="１F 和室A"/>
    <x v="2"/>
    <x v="2"/>
    <x v="2"/>
    <x v="0"/>
    <s v="2018年10月26日 (金曜日)"/>
    <x v="2"/>
    <n v="66485"/>
    <n v="10641"/>
    <s v="アネラ　パパ　ケイキ"/>
    <x v="4"/>
    <x v="2"/>
    <n v="0"/>
    <n v="6700"/>
    <n v="3350"/>
    <n v="3350"/>
    <n v="3350"/>
    <n v="3350"/>
    <x v="0"/>
    <x v="0"/>
    <x v="0"/>
    <n v="0"/>
    <x v="0"/>
    <x v="0"/>
  </r>
  <r>
    <x v="6"/>
    <x v="0"/>
    <s v="四番町集会室　洋室"/>
    <x v="0"/>
    <x v="1"/>
    <x v="1"/>
    <x v="0"/>
    <s v="2018年10月26日 (金曜日)"/>
    <x v="9"/>
    <n v="66584"/>
    <n v="24501"/>
    <s v="フラワーアレンジの会"/>
    <x v="3"/>
    <x v="0"/>
    <n v="0"/>
    <n v="1900"/>
    <n v="1900"/>
    <n v="1900"/>
    <n v="1900"/>
    <n v="1900"/>
    <x v="0"/>
    <x v="0"/>
    <x v="0"/>
    <n v="0"/>
    <x v="0"/>
    <x v="0"/>
  </r>
  <r>
    <x v="6"/>
    <x v="0"/>
    <s v="１F 和室B"/>
    <x v="2"/>
    <x v="0"/>
    <x v="0"/>
    <x v="0"/>
    <s v="2018年10月26日 (金曜日)"/>
    <x v="4"/>
    <n v="66786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B１F 洋室C"/>
    <x v="3"/>
    <x v="1"/>
    <x v="1"/>
    <x v="0"/>
    <s v="2018年10月26日 (金曜日)"/>
    <x v="3"/>
    <n v="68073"/>
    <n v="22621"/>
    <s v="（企）サンヨーホームズ㈱"/>
    <x v="3"/>
    <x v="0"/>
    <n v="15"/>
    <n v="3000"/>
    <n v="3000"/>
    <n v="3000"/>
    <n v="3000"/>
    <n v="3000"/>
    <x v="0"/>
    <x v="0"/>
    <x v="0"/>
    <n v="0"/>
    <x v="0"/>
    <x v="0"/>
  </r>
  <r>
    <x v="6"/>
    <x v="0"/>
    <s v="１F 和室B"/>
    <x v="2"/>
    <x v="1"/>
    <x v="1"/>
    <x v="0"/>
    <s v="2018年10月26日 (金曜日)"/>
    <x v="4"/>
    <n v="69351"/>
    <n v="4910"/>
    <s v="つくし会"/>
    <x v="3"/>
    <x v="2"/>
    <n v="0"/>
    <n v="3000"/>
    <n v="1500"/>
    <n v="1500"/>
    <n v="1500"/>
    <n v="1500"/>
    <x v="0"/>
    <x v="0"/>
    <x v="0"/>
    <n v="0"/>
    <x v="0"/>
    <x v="0"/>
  </r>
  <r>
    <x v="6"/>
    <x v="0"/>
    <s v="B１F 洋室B"/>
    <x v="3"/>
    <x v="0"/>
    <x v="1"/>
    <x v="0"/>
    <s v="2018年10月26日 (金曜日)"/>
    <x v="10"/>
    <n v="69762"/>
    <n v="23716"/>
    <s v="（企）ナーチャーウィズ株式会社"/>
    <x v="1"/>
    <x v="0"/>
    <n v="30"/>
    <n v="5700"/>
    <n v="5700"/>
    <n v="5700"/>
    <n v="5700"/>
    <n v="5700"/>
    <x v="0"/>
    <x v="0"/>
    <x v="0"/>
    <n v="0"/>
    <x v="0"/>
    <x v="0"/>
  </r>
  <r>
    <x v="6"/>
    <x v="0"/>
    <s v="B１F 洋室D"/>
    <x v="0"/>
    <x v="0"/>
    <x v="1"/>
    <x v="0"/>
    <s v="2018年10月26日 (金曜日)"/>
    <x v="8"/>
    <n v="70679"/>
    <n v="7374"/>
    <s v="（無効）（企）㈱洋菓子のヒロタ"/>
    <x v="1"/>
    <x v="0"/>
    <n v="0"/>
    <n v="3500"/>
    <n v="3500"/>
    <n v="3500"/>
    <n v="3500"/>
    <n v="3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45"/>
    <n v="47100"/>
    <n v="26600"/>
    <n v="26600"/>
    <n v="26600"/>
    <n v="26600"/>
    <x v="0"/>
    <x v="0"/>
    <x v="0"/>
    <n v="0"/>
    <x v="0"/>
    <x v="2"/>
  </r>
  <r>
    <x v="7"/>
    <x v="0"/>
    <s v="１F 和室A"/>
    <x v="1"/>
    <x v="0"/>
    <x v="0"/>
    <x v="0"/>
    <s v="2018年10月27日 (土曜日)"/>
    <x v="2"/>
    <n v="48594"/>
    <n v="17"/>
    <s v="社会福祉協議会"/>
    <x v="0"/>
    <x v="1"/>
    <n v="0"/>
    <n v="3300"/>
    <n v="0"/>
    <n v="0"/>
    <n v="0"/>
    <n v="0"/>
    <x v="0"/>
    <x v="0"/>
    <x v="0"/>
    <n v="0"/>
    <x v="0"/>
    <x v="1"/>
  </r>
  <r>
    <x v="7"/>
    <x v="0"/>
    <s v="１F 和室B"/>
    <x v="1"/>
    <x v="0"/>
    <x v="0"/>
    <x v="0"/>
    <s v="2018年10月27日 (土曜日)"/>
    <x v="4"/>
    <n v="48595"/>
    <n v="17"/>
    <s v="社会福祉協議会"/>
    <x v="0"/>
    <x v="1"/>
    <n v="0"/>
    <n v="2200"/>
    <n v="0"/>
    <n v="0"/>
    <n v="0"/>
    <n v="0"/>
    <x v="0"/>
    <x v="0"/>
    <x v="0"/>
    <n v="0"/>
    <x v="0"/>
    <x v="1"/>
  </r>
  <r>
    <x v="7"/>
    <x v="0"/>
    <s v="一番町集会室　洋室A"/>
    <x v="1"/>
    <x v="2"/>
    <x v="2"/>
    <x v="0"/>
    <s v="2018年10月27日 (土曜日)"/>
    <x v="6"/>
    <n v="48596"/>
    <n v="1089"/>
    <s v="麹町囃子（麹町三丁目町会）"/>
    <x v="4"/>
    <x v="1"/>
    <n v="0"/>
    <n v="3000"/>
    <n v="0"/>
    <n v="0"/>
    <n v="0"/>
    <n v="0"/>
    <x v="0"/>
    <x v="0"/>
    <x v="0"/>
    <n v="0"/>
    <x v="0"/>
    <x v="1"/>
  </r>
  <r>
    <x v="7"/>
    <x v="0"/>
    <s v="B１F 洋室D"/>
    <x v="2"/>
    <x v="1"/>
    <x v="1"/>
    <x v="0"/>
    <s v="2018年10月27日 (土曜日)"/>
    <x v="8"/>
    <n v="66449"/>
    <n v="1168"/>
    <s v="麹町書道教室"/>
    <x v="3"/>
    <x v="2"/>
    <n v="0"/>
    <n v="2000"/>
    <n v="1000"/>
    <n v="1000"/>
    <n v="1000"/>
    <n v="1000"/>
    <x v="0"/>
    <x v="0"/>
    <x v="0"/>
    <n v="0"/>
    <x v="0"/>
    <x v="0"/>
  </r>
  <r>
    <x v="7"/>
    <x v="0"/>
    <s v="１F 和室A"/>
    <x v="0"/>
    <x v="1"/>
    <x v="2"/>
    <x v="0"/>
    <s v="2018年10月27日 (土曜日)"/>
    <x v="2"/>
    <n v="66472"/>
    <n v="2125"/>
    <s v="大江戸玉すだれ隊（千代田会）"/>
    <x v="6"/>
    <x v="0"/>
    <n v="0"/>
    <n v="11200"/>
    <n v="11200"/>
    <n v="11200"/>
    <n v="11200"/>
    <n v="11200"/>
    <x v="0"/>
    <x v="0"/>
    <x v="0"/>
    <n v="0"/>
    <x v="0"/>
    <x v="0"/>
  </r>
  <r>
    <x v="7"/>
    <x v="0"/>
    <s v="B１F 洋室A"/>
    <x v="2"/>
    <x v="0"/>
    <x v="0"/>
    <x v="0"/>
    <s v="2018年10月27日 (土曜日)"/>
    <x v="7"/>
    <n v="66578"/>
    <n v="6533"/>
    <s v="一番町ロイアルハイツ管理組合"/>
    <x v="0"/>
    <x v="2"/>
    <n v="0"/>
    <n v="2400"/>
    <n v="1200"/>
    <n v="1200"/>
    <n v="1200"/>
    <n v="1200"/>
    <x v="0"/>
    <x v="0"/>
    <x v="0"/>
    <n v="0"/>
    <x v="0"/>
    <x v="0"/>
  </r>
  <r>
    <x v="7"/>
    <x v="0"/>
    <s v="四番町集会室　洋室"/>
    <x v="0"/>
    <x v="0"/>
    <x v="0"/>
    <x v="0"/>
    <s v="2018年10月27日 (土曜日)"/>
    <x v="9"/>
    <n v="66747"/>
    <n v="21004"/>
    <s v="インドに学ぶウエルネス研究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一番町集会室　洋室A"/>
    <x v="0"/>
    <x v="0"/>
    <x v="1"/>
    <x v="0"/>
    <s v="2018年10月27日 (土曜日)"/>
    <x v="6"/>
    <n v="66771"/>
    <n v="23219"/>
    <s v="赤もちくらぶ"/>
    <x v="1"/>
    <x v="0"/>
    <n v="0"/>
    <n v="3200"/>
    <n v="3200"/>
    <n v="3200"/>
    <n v="3200"/>
    <n v="3200"/>
    <x v="0"/>
    <x v="0"/>
    <x v="0"/>
    <n v="0"/>
    <x v="0"/>
    <x v="0"/>
  </r>
  <r>
    <x v="7"/>
    <x v="0"/>
    <s v="１F 和室B"/>
    <x v="2"/>
    <x v="1"/>
    <x v="1"/>
    <x v="0"/>
    <s v="2018年10月27日 (土曜日)"/>
    <x v="4"/>
    <n v="67218"/>
    <n v="21420"/>
    <s v="メゾン平河町管理組合"/>
    <x v="3"/>
    <x v="2"/>
    <n v="10"/>
    <n v="3000"/>
    <n v="1500"/>
    <n v="1500"/>
    <n v="1500"/>
    <n v="1500"/>
    <x v="0"/>
    <x v="0"/>
    <x v="0"/>
    <n v="0"/>
    <x v="0"/>
    <x v="0"/>
  </r>
  <r>
    <x v="7"/>
    <x v="0"/>
    <s v="B１F 洋室A・B"/>
    <x v="2"/>
    <x v="2"/>
    <x v="2"/>
    <x v="0"/>
    <s v="2018年10月27日 (土曜日)"/>
    <x v="1"/>
    <n v="69962"/>
    <n v="24141"/>
    <s v="麹町山王マンション管理組合法人"/>
    <x v="4"/>
    <x v="2"/>
    <n v="0"/>
    <n v="9800"/>
    <n v="4900"/>
    <n v="4900"/>
    <n v="4900"/>
    <n v="4900"/>
    <x v="0"/>
    <x v="0"/>
    <x v="0"/>
    <n v="0"/>
    <x v="0"/>
    <x v="0"/>
  </r>
  <r>
    <x v="7"/>
    <x v="0"/>
    <s v="B１F 洋室C"/>
    <x v="0"/>
    <x v="0"/>
    <x v="1"/>
    <x v="0"/>
    <s v="2018年10月27日 (土曜日)"/>
    <x v="3"/>
    <n v="70408"/>
    <n v="24767"/>
    <s v="ＮＰＯ　ドットジェイピー"/>
    <x v="1"/>
    <x v="0"/>
    <n v="20"/>
    <n v="5200"/>
    <n v="5200"/>
    <n v="5200"/>
    <n v="5200"/>
    <n v="5200"/>
    <x v="0"/>
    <x v="0"/>
    <x v="0"/>
    <n v="0"/>
    <x v="0"/>
    <x v="0"/>
  </r>
  <r>
    <x v="7"/>
    <x v="0"/>
    <s v="B１F 洋室D"/>
    <x v="0"/>
    <x v="2"/>
    <x v="2"/>
    <x v="0"/>
    <s v="2018年10月27日 (土曜日)"/>
    <x v="8"/>
    <n v="70419"/>
    <n v="7713"/>
    <s v="坂東流　日舞サークル"/>
    <x v="4"/>
    <x v="0"/>
    <n v="0"/>
    <n v="3000"/>
    <n v="3000"/>
    <n v="3000"/>
    <n v="3000"/>
    <n v="3000"/>
    <x v="0"/>
    <x v="0"/>
    <x v="0"/>
    <n v="0"/>
    <x v="0"/>
    <x v="0"/>
  </r>
  <r>
    <x v="7"/>
    <x v="0"/>
    <s v="B１F 洋室C"/>
    <x v="0"/>
    <x v="2"/>
    <x v="2"/>
    <x v="0"/>
    <s v="2018年10月27日 (土曜日)"/>
    <x v="3"/>
    <n v="70796"/>
    <n v="24767"/>
    <s v="ＮＰＯ　ドットジェイピー"/>
    <x v="4"/>
    <x v="0"/>
    <n v="20"/>
    <n v="4500"/>
    <n v="4500"/>
    <n v="4500"/>
    <n v="4500"/>
    <n v="4500"/>
    <x v="0"/>
    <x v="0"/>
    <x v="0"/>
    <n v="0"/>
    <x v="0"/>
    <x v="0"/>
  </r>
  <r>
    <x v="7"/>
    <x v="0"/>
    <s v="B１F 洋室B"/>
    <x v="2"/>
    <x v="0"/>
    <x v="1"/>
    <x v="0"/>
    <s v="2018年10月27日 (土曜日)"/>
    <x v="10"/>
    <n v="71480"/>
    <n v="1077"/>
    <s v="千代田理容組合"/>
    <x v="1"/>
    <x v="2"/>
    <n v="15"/>
    <n v="5700"/>
    <n v="2850"/>
    <n v="2850"/>
    <n v="2850"/>
    <n v="2850"/>
    <x v="0"/>
    <x v="0"/>
    <x v="0"/>
    <n v="0"/>
    <x v="0"/>
    <x v="0"/>
  </r>
  <r>
    <x v="7"/>
    <x v="0"/>
    <s v="B１F 洋室D"/>
    <x v="0"/>
    <x v="0"/>
    <x v="0"/>
    <x v="0"/>
    <s v="2018年10月27日 (土曜日)"/>
    <x v="8"/>
    <n v="72908"/>
    <n v="24795"/>
    <s v="劇団玉虫"/>
    <x v="0"/>
    <x v="0"/>
    <n v="0"/>
    <n v="1500"/>
    <n v="1500"/>
    <n v="1500"/>
    <n v="1500"/>
    <n v="1500"/>
    <x v="0"/>
    <x v="0"/>
    <x v="0"/>
    <n v="0"/>
    <x v="0"/>
    <x v="0"/>
  </r>
  <r>
    <x v="7"/>
    <x v="0"/>
    <s v="四番町集会室　洋室"/>
    <x v="0"/>
    <x v="1"/>
    <x v="1"/>
    <x v="0"/>
    <s v="2018年10月27日 (土曜日)"/>
    <x v="9"/>
    <n v="73525"/>
    <n v="4293"/>
    <s v="アンサンブル・ベル"/>
    <x v="3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1"/>
    <n v="65"/>
    <n v="63200"/>
    <n v="43250"/>
    <n v="43250"/>
    <n v="43250"/>
    <n v="43250"/>
    <x v="0"/>
    <x v="0"/>
    <x v="0"/>
    <n v="0"/>
    <x v="0"/>
    <x v="2"/>
  </r>
  <r>
    <x v="0"/>
    <x v="0"/>
    <s v="１F 和室A"/>
    <x v="0"/>
    <x v="0"/>
    <x v="2"/>
    <x v="0"/>
    <s v="2018年10月28日 (日曜日)"/>
    <x v="2"/>
    <n v="66413"/>
    <n v="7746"/>
    <s v="洋美会"/>
    <x v="2"/>
    <x v="0"/>
    <n v="0"/>
    <n v="14500"/>
    <n v="14500"/>
    <n v="14500"/>
    <n v="14500"/>
    <n v="14500"/>
    <x v="0"/>
    <x v="0"/>
    <x v="0"/>
    <n v="0"/>
    <x v="0"/>
    <x v="0"/>
  </r>
  <r>
    <x v="0"/>
    <x v="0"/>
    <s v="１F 和室B"/>
    <x v="0"/>
    <x v="0"/>
    <x v="1"/>
    <x v="0"/>
    <s v="2018年10月28日 (日曜日)"/>
    <x v="4"/>
    <n v="66414"/>
    <n v="7746"/>
    <s v="洋美会"/>
    <x v="1"/>
    <x v="0"/>
    <n v="0"/>
    <n v="5200"/>
    <n v="5200"/>
    <n v="5200"/>
    <n v="5200"/>
    <n v="5200"/>
    <x v="0"/>
    <x v="0"/>
    <x v="0"/>
    <n v="0"/>
    <x v="0"/>
    <x v="0"/>
  </r>
  <r>
    <x v="0"/>
    <x v="0"/>
    <s v="B１F 洋室C"/>
    <x v="2"/>
    <x v="1"/>
    <x v="1"/>
    <x v="0"/>
    <s v="2018年10月28日 (日曜日)"/>
    <x v="3"/>
    <n v="66529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0"/>
    <x v="0"/>
    <s v="B１F 洋室A・B"/>
    <x v="0"/>
    <x v="1"/>
    <x v="1"/>
    <x v="0"/>
    <s v="2018年10月28日 (日曜日)"/>
    <x v="1"/>
    <n v="66565"/>
    <n v="20781"/>
    <s v="ＮＰＯ　テクノロジー犯罪被害ネットワーク"/>
    <x v="3"/>
    <x v="0"/>
    <n v="0"/>
    <n v="6600"/>
    <n v="6600"/>
    <n v="6600"/>
    <n v="6600"/>
    <n v="6600"/>
    <x v="0"/>
    <x v="0"/>
    <x v="0"/>
    <n v="0"/>
    <x v="0"/>
    <x v="0"/>
  </r>
  <r>
    <x v="0"/>
    <x v="0"/>
    <s v="一番町集会室　洋室A"/>
    <x v="0"/>
    <x v="0"/>
    <x v="1"/>
    <x v="0"/>
    <s v="2018年10月28日 (日曜日)"/>
    <x v="6"/>
    <n v="66772"/>
    <n v="23219"/>
    <s v="赤もちくらぶ"/>
    <x v="1"/>
    <x v="0"/>
    <n v="0"/>
    <n v="3200"/>
    <n v="3200"/>
    <n v="3200"/>
    <n v="3200"/>
    <n v="3200"/>
    <x v="0"/>
    <x v="0"/>
    <x v="0"/>
    <n v="0"/>
    <x v="0"/>
    <x v="0"/>
  </r>
  <r>
    <x v="0"/>
    <x v="0"/>
    <s v="B１F 洋室D"/>
    <x v="2"/>
    <x v="0"/>
    <x v="0"/>
    <x v="0"/>
    <s v="2018年10月28日 (日曜日)"/>
    <x v="8"/>
    <n v="67494"/>
    <n v="20077"/>
    <s v="パークハウス平河町管理組合"/>
    <x v="0"/>
    <x v="2"/>
    <n v="0"/>
    <n v="1500"/>
    <n v="750"/>
    <n v="750"/>
    <n v="750"/>
    <n v="750"/>
    <x v="0"/>
    <x v="0"/>
    <x v="0"/>
    <n v="0"/>
    <x v="0"/>
    <x v="0"/>
  </r>
  <r>
    <x v="0"/>
    <x v="0"/>
    <s v="四番町集会室　洋室"/>
    <x v="0"/>
    <x v="1"/>
    <x v="1"/>
    <x v="0"/>
    <s v="2018年10月28日 (日曜日)"/>
    <x v="9"/>
    <n v="67574"/>
    <n v="24912"/>
    <s v="首都圏大学非常勤講師組合日大ユニオン"/>
    <x v="3"/>
    <x v="0"/>
    <n v="30"/>
    <n v="1900"/>
    <n v="1900"/>
    <n v="1900"/>
    <n v="1900"/>
    <n v="1900"/>
    <x v="0"/>
    <x v="0"/>
    <x v="0"/>
    <n v="0"/>
    <x v="0"/>
    <x v="0"/>
  </r>
  <r>
    <x v="0"/>
    <x v="0"/>
    <s v="B１F 洋室D"/>
    <x v="0"/>
    <x v="1"/>
    <x v="1"/>
    <x v="0"/>
    <s v="2018年10月28日 (日曜日)"/>
    <x v="8"/>
    <n v="67668"/>
    <n v="7713"/>
    <s v="坂東流　日舞サークル"/>
    <x v="3"/>
    <x v="0"/>
    <n v="0"/>
    <n v="2000"/>
    <n v="2000"/>
    <n v="2000"/>
    <n v="2000"/>
    <n v="2000"/>
    <x v="0"/>
    <x v="0"/>
    <x v="0"/>
    <n v="0"/>
    <x v="0"/>
    <x v="0"/>
  </r>
  <r>
    <x v="0"/>
    <x v="0"/>
    <s v="B１F 洋室C"/>
    <x v="1"/>
    <x v="0"/>
    <x v="0"/>
    <x v="0"/>
    <s v="2018年10月28日 (日曜日)"/>
    <x v="3"/>
    <n v="68542"/>
    <n v="1113"/>
    <s v="二番町町会"/>
    <x v="0"/>
    <x v="1"/>
    <n v="0"/>
    <n v="2200"/>
    <n v="0"/>
    <n v="0"/>
    <n v="0"/>
    <n v="0"/>
    <x v="0"/>
    <x v="0"/>
    <x v="0"/>
    <n v="0"/>
    <x v="0"/>
    <x v="1"/>
  </r>
  <r>
    <x v="0"/>
    <x v="0"/>
    <s v="B１F 洋室D"/>
    <x v="1"/>
    <x v="2"/>
    <x v="2"/>
    <x v="0"/>
    <s v="2018年10月28日 (日曜日)"/>
    <x v="8"/>
    <n v="69984"/>
    <n v="1106"/>
    <s v="麹町三丁目町会青年部"/>
    <x v="4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30"/>
    <n v="43100"/>
    <n v="35650"/>
    <n v="35650"/>
    <n v="35650"/>
    <n v="35650"/>
    <x v="0"/>
    <x v="0"/>
    <x v="0"/>
    <n v="0"/>
    <x v="0"/>
    <x v="2"/>
  </r>
  <r>
    <x v="2"/>
    <x v="0"/>
    <s v="１F 和室B"/>
    <x v="1"/>
    <x v="1"/>
    <x v="1"/>
    <x v="0"/>
    <s v="2018年10月29日 (月曜日)"/>
    <x v="4"/>
    <n v="48597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１F 和室B"/>
    <x v="2"/>
    <x v="0"/>
    <x v="0"/>
    <x v="0"/>
    <s v="2018年10月29日 (月曜日)"/>
    <x v="4"/>
    <n v="66787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2"/>
    <x v="0"/>
    <s v="B１F 洋室D"/>
    <x v="0"/>
    <x v="2"/>
    <x v="2"/>
    <x v="0"/>
    <s v="2018年10月29日 (月曜日)"/>
    <x v="8"/>
    <n v="67803"/>
    <n v="23138"/>
    <s v="上智大学ロシア語演劇サークル"/>
    <x v="4"/>
    <x v="0"/>
    <n v="0"/>
    <n v="3000"/>
    <n v="3000"/>
    <n v="3000"/>
    <n v="3000"/>
    <n v="3000"/>
    <x v="0"/>
    <x v="0"/>
    <x v="0"/>
    <n v="0"/>
    <x v="0"/>
    <x v="0"/>
  </r>
  <r>
    <x v="2"/>
    <x v="0"/>
    <s v="１F 和室B"/>
    <x v="0"/>
    <x v="2"/>
    <x v="2"/>
    <x v="0"/>
    <s v="2018年10月29日 (月曜日)"/>
    <x v="4"/>
    <n v="68530"/>
    <n v="24920"/>
    <s v="小百合ピラティス会"/>
    <x v="4"/>
    <x v="0"/>
    <n v="0"/>
    <n v="4500"/>
    <n v="4500"/>
    <n v="4500"/>
    <n v="4500"/>
    <n v="4500"/>
    <x v="0"/>
    <x v="0"/>
    <x v="0"/>
    <n v="0"/>
    <x v="0"/>
    <x v="0"/>
  </r>
  <r>
    <x v="2"/>
    <x v="0"/>
    <s v="一番町集会室　洋室B（料理室）"/>
    <x v="0"/>
    <x v="2"/>
    <x v="2"/>
    <x v="0"/>
    <s v="2018年10月29日 (月曜日)"/>
    <x v="0"/>
    <n v="68596"/>
    <n v="23844"/>
    <s v="料理サークルわりばし"/>
    <x v="4"/>
    <x v="0"/>
    <n v="18"/>
    <n v="1800"/>
    <n v="1800"/>
    <n v="1800"/>
    <n v="1800"/>
    <n v="1800"/>
    <x v="0"/>
    <x v="0"/>
    <x v="0"/>
    <n v="0"/>
    <x v="0"/>
    <x v="0"/>
  </r>
  <r>
    <x v="2"/>
    <x v="0"/>
    <s v="B１F 洋室C"/>
    <x v="2"/>
    <x v="2"/>
    <x v="2"/>
    <x v="0"/>
    <s v="2018年10月29日 (月曜日)"/>
    <x v="3"/>
    <n v="69865"/>
    <n v="1186"/>
    <s v="ニューライフ一番町管理組合"/>
    <x v="4"/>
    <x v="2"/>
    <n v="0"/>
    <n v="4500"/>
    <n v="2250"/>
    <n v="2250"/>
    <n v="2250"/>
    <n v="2250"/>
    <x v="0"/>
    <x v="0"/>
    <x v="0"/>
    <n v="0"/>
    <x v="0"/>
    <x v="0"/>
  </r>
  <r>
    <x v="2"/>
    <x v="0"/>
    <s v="B１F 洋室A・B"/>
    <x v="2"/>
    <x v="2"/>
    <x v="2"/>
    <x v="0"/>
    <s v="2018年10月29日 (月曜日)"/>
    <x v="1"/>
    <n v="69963"/>
    <n v="24141"/>
    <s v="麹町山王マンション管理組合法人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１F 和室A"/>
    <x v="1"/>
    <x v="1"/>
    <x v="1"/>
    <x v="0"/>
    <s v="2018年10月29日 (月曜日)"/>
    <x v="2"/>
    <n v="70516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2"/>
    <x v="0"/>
    <s v="１F 和室A"/>
    <x v="2"/>
    <x v="2"/>
    <x v="2"/>
    <x v="0"/>
    <s v="2018年10月29日 (月曜日)"/>
    <x v="2"/>
    <n v="71555"/>
    <n v="23545"/>
    <s v="ＦＣ　ＰＥＴＩＴ　ＰＯＮＴ"/>
    <x v="4"/>
    <x v="2"/>
    <n v="0"/>
    <n v="6700"/>
    <n v="3350"/>
    <n v="3350"/>
    <n v="3350"/>
    <n v="3350"/>
    <x v="0"/>
    <x v="0"/>
    <x v="0"/>
    <n v="0"/>
    <x v="0"/>
    <x v="0"/>
  </r>
  <r>
    <x v="2"/>
    <x v="0"/>
    <s v="B１F 洋室C"/>
    <x v="3"/>
    <x v="0"/>
    <x v="0"/>
    <x v="0"/>
    <s v="2018年10月29日 (月曜日)"/>
    <x v="3"/>
    <n v="73578"/>
    <n v="23638"/>
    <s v="（企）㈱ファクトリージャパングループ"/>
    <x v="0"/>
    <x v="0"/>
    <n v="6"/>
    <n v="2200"/>
    <n v="2200"/>
    <n v="2200"/>
    <n v="2200"/>
    <n v="2200"/>
    <x v="0"/>
    <x v="0"/>
    <x v="0"/>
    <n v="0"/>
    <x v="0"/>
    <x v="0"/>
  </r>
  <r>
    <x v="2"/>
    <x v="0"/>
    <s v="B１F 洋室B"/>
    <x v="3"/>
    <x v="0"/>
    <x v="0"/>
    <x v="0"/>
    <s v="2018年10月29日 (月曜日)"/>
    <x v="10"/>
    <n v="73878"/>
    <n v="24645"/>
    <s v="（企）ＤＡＴＡビジネス㈱"/>
    <x v="0"/>
    <x v="0"/>
    <n v="0"/>
    <n v="2400"/>
    <n v="2400"/>
    <n v="2400"/>
    <n v="2400"/>
    <n v="2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24"/>
    <n v="44600"/>
    <n v="25500"/>
    <n v="25500"/>
    <n v="25500"/>
    <n v="25500"/>
    <x v="0"/>
    <x v="0"/>
    <x v="0"/>
    <n v="0"/>
    <x v="0"/>
    <x v="2"/>
  </r>
  <r>
    <x v="3"/>
    <x v="0"/>
    <s v="B１F 洋室A・B"/>
    <x v="1"/>
    <x v="0"/>
    <x v="0"/>
    <x v="0"/>
    <s v="2018年10月30日 (火曜日)"/>
    <x v="1"/>
    <n v="48598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A"/>
    <x v="1"/>
    <x v="1"/>
    <x v="1"/>
    <x v="0"/>
    <s v="2018年10月30日 (火曜日)"/>
    <x v="2"/>
    <n v="48599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3"/>
    <x v="0"/>
    <s v="１F 和室B"/>
    <x v="1"/>
    <x v="1"/>
    <x v="1"/>
    <x v="0"/>
    <s v="2018年10月30日 (火曜日)"/>
    <x v="4"/>
    <n v="57830"/>
    <n v="4844"/>
    <s v="千代田区ラジオ体操会連盟"/>
    <x v="3"/>
    <x v="1"/>
    <n v="0"/>
    <n v="3000"/>
    <n v="0"/>
    <n v="0"/>
    <n v="0"/>
    <n v="0"/>
    <x v="0"/>
    <x v="0"/>
    <x v="0"/>
    <n v="0"/>
    <x v="0"/>
    <x v="1"/>
  </r>
  <r>
    <x v="3"/>
    <x v="0"/>
    <s v="１F 和室A"/>
    <x v="2"/>
    <x v="0"/>
    <x v="0"/>
    <x v="0"/>
    <s v="2018年10月30日 (火曜日)"/>
    <x v="2"/>
    <n v="66443"/>
    <n v="4927"/>
    <s v="觀風會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B１F 洋室C"/>
    <x v="0"/>
    <x v="0"/>
    <x v="0"/>
    <x v="0"/>
    <s v="2018年10月30日 (火曜日)"/>
    <x v="3"/>
    <n v="66492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B"/>
    <x v="2"/>
    <x v="0"/>
    <x v="0"/>
    <x v="0"/>
    <s v="2018年10月30日 (火曜日)"/>
    <x v="4"/>
    <n v="66642"/>
    <n v="10809"/>
    <s v="レフア"/>
    <x v="0"/>
    <x v="2"/>
    <n v="0"/>
    <n v="2200"/>
    <n v="1100"/>
    <n v="1100"/>
    <n v="1100"/>
    <n v="1100"/>
    <x v="0"/>
    <x v="0"/>
    <x v="0"/>
    <n v="0"/>
    <x v="0"/>
    <x v="0"/>
  </r>
  <r>
    <x v="3"/>
    <x v="0"/>
    <s v="四番町集会室　洋室"/>
    <x v="0"/>
    <x v="2"/>
    <x v="2"/>
    <x v="0"/>
    <s v="2018年10月30日 (火曜日)"/>
    <x v="9"/>
    <n v="66760"/>
    <n v="22379"/>
    <s v="ゆったりストレッチ"/>
    <x v="4"/>
    <x v="0"/>
    <n v="0"/>
    <n v="3000"/>
    <n v="3000"/>
    <n v="3000"/>
    <n v="3000"/>
    <n v="1500"/>
    <x v="0"/>
    <x v="0"/>
    <x v="0"/>
    <n v="1500"/>
    <x v="0"/>
    <x v="0"/>
  </r>
  <r>
    <x v="3"/>
    <x v="0"/>
    <s v="１F 和室B"/>
    <x v="0"/>
    <x v="2"/>
    <x v="2"/>
    <x v="0"/>
    <s v="2018年10月30日 (火曜日)"/>
    <x v="4"/>
    <n v="67164"/>
    <n v="22155"/>
    <s v="二番町狂言練習会"/>
    <x v="4"/>
    <x v="0"/>
    <n v="0"/>
    <n v="4500"/>
    <n v="4500"/>
    <n v="4500"/>
    <n v="4500"/>
    <n v="4500"/>
    <x v="0"/>
    <x v="0"/>
    <x v="0"/>
    <n v="0"/>
    <x v="0"/>
    <x v="0"/>
  </r>
  <r>
    <x v="3"/>
    <x v="0"/>
    <s v="B１F 洋室C"/>
    <x v="3"/>
    <x v="1"/>
    <x v="1"/>
    <x v="0"/>
    <s v="2018年10月30日 (火曜日)"/>
    <x v="3"/>
    <n v="67353"/>
    <n v="10538"/>
    <s v="（企）一般財団法人　ライフ・プランニング・センター"/>
    <x v="3"/>
    <x v="0"/>
    <n v="10"/>
    <n v="3000"/>
    <n v="3000"/>
    <n v="3000"/>
    <n v="3000"/>
    <n v="3000"/>
    <x v="0"/>
    <x v="0"/>
    <x v="0"/>
    <n v="0"/>
    <x v="0"/>
    <x v="0"/>
  </r>
  <r>
    <x v="3"/>
    <x v="0"/>
    <s v="一番町集会室　洋室B（料理室）"/>
    <x v="0"/>
    <x v="1"/>
    <x v="1"/>
    <x v="0"/>
    <s v="2018年10月30日 (火曜日)"/>
    <x v="0"/>
    <n v="67362"/>
    <n v="24502"/>
    <s v="１５ベアクラブ"/>
    <x v="3"/>
    <x v="0"/>
    <n v="0"/>
    <n v="1200"/>
    <n v="1200"/>
    <n v="1200"/>
    <n v="1200"/>
    <n v="1200"/>
    <x v="0"/>
    <x v="0"/>
    <x v="0"/>
    <n v="0"/>
    <x v="0"/>
    <x v="0"/>
  </r>
  <r>
    <x v="3"/>
    <x v="0"/>
    <s v="B１F 洋室D"/>
    <x v="3"/>
    <x v="0"/>
    <x v="1"/>
    <x v="0"/>
    <s v="2018年10月30日 (火曜日)"/>
    <x v="8"/>
    <n v="67821"/>
    <n v="9401"/>
    <s v="（企）一般社団法人　日本電機工業会"/>
    <x v="1"/>
    <x v="0"/>
    <n v="0"/>
    <n v="3500"/>
    <n v="3500"/>
    <n v="3500"/>
    <n v="3500"/>
    <n v="3500"/>
    <x v="0"/>
    <x v="0"/>
    <x v="0"/>
    <n v="0"/>
    <x v="0"/>
    <x v="0"/>
  </r>
  <r>
    <x v="3"/>
    <x v="0"/>
    <s v="一番町集会室　洋室A"/>
    <x v="0"/>
    <x v="0"/>
    <x v="0"/>
    <x v="0"/>
    <s v="2018年10月30日 (火曜日)"/>
    <x v="6"/>
    <n v="73591"/>
    <n v="24470"/>
    <s v="アイビス　クラブ"/>
    <x v="0"/>
    <x v="0"/>
    <n v="0"/>
    <n v="1300"/>
    <n v="1300"/>
    <n v="1300"/>
    <n v="1300"/>
    <n v="1300"/>
    <x v="0"/>
    <x v="0"/>
    <x v="0"/>
    <n v="0"/>
    <x v="0"/>
    <x v="0"/>
  </r>
  <r>
    <x v="3"/>
    <x v="0"/>
    <s v="一番町集会室　洋室A"/>
    <x v="0"/>
    <x v="1"/>
    <x v="1"/>
    <x v="0"/>
    <s v="2018年10月30日 (火曜日)"/>
    <x v="6"/>
    <n v="73592"/>
    <n v="24470"/>
    <s v="アイビス　クラブ"/>
    <x v="3"/>
    <x v="0"/>
    <n v="0"/>
    <n v="1900"/>
    <n v="1900"/>
    <n v="1900"/>
    <n v="1900"/>
    <n v="1900"/>
    <x v="0"/>
    <x v="0"/>
    <x v="0"/>
    <n v="0"/>
    <x v="0"/>
    <x v="0"/>
  </r>
  <r>
    <x v="3"/>
    <x v="0"/>
    <s v="１F 和室A"/>
    <x v="2"/>
    <x v="2"/>
    <x v="2"/>
    <x v="0"/>
    <s v="2018年10月30日 (火曜日)"/>
    <x v="2"/>
    <n v="73594"/>
    <n v="10809"/>
    <s v="レフア"/>
    <x v="4"/>
    <x v="2"/>
    <n v="15"/>
    <n v="6700"/>
    <n v="3350"/>
    <n v="3350"/>
    <n v="3350"/>
    <n v="3350"/>
    <x v="0"/>
    <x v="0"/>
    <x v="0"/>
    <n v="0"/>
    <x v="0"/>
    <x v="0"/>
  </r>
  <r>
    <x v="3"/>
    <x v="0"/>
    <s v="B１F 洋室A"/>
    <x v="2"/>
    <x v="1"/>
    <x v="2"/>
    <x v="0"/>
    <s v="2018年10月30日 (火曜日)"/>
    <x v="7"/>
    <n v="74010"/>
    <n v="4910"/>
    <s v="つくし会"/>
    <x v="6"/>
    <x v="2"/>
    <n v="0"/>
    <n v="8200"/>
    <n v="4100"/>
    <n v="4100"/>
    <n v="4100"/>
    <n v="4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25"/>
    <n v="53300"/>
    <n v="30800"/>
    <n v="30800"/>
    <n v="30800"/>
    <n v="29300"/>
    <x v="0"/>
    <x v="0"/>
    <x v="0"/>
    <n v="1500"/>
    <x v="0"/>
    <x v="2"/>
  </r>
  <r>
    <x v="4"/>
    <x v="0"/>
    <s v="B１F 洋室C"/>
    <x v="1"/>
    <x v="0"/>
    <x v="0"/>
    <x v="0"/>
    <s v="2018年10月31日 (水曜日)"/>
    <x v="3"/>
    <n v="48600"/>
    <n v="1066"/>
    <s v="墨千会"/>
    <x v="0"/>
    <x v="1"/>
    <n v="0"/>
    <n v="2200"/>
    <n v="0"/>
    <n v="0"/>
    <n v="0"/>
    <n v="0"/>
    <x v="0"/>
    <x v="0"/>
    <x v="0"/>
    <n v="0"/>
    <x v="0"/>
    <x v="1"/>
  </r>
  <r>
    <x v="4"/>
    <x v="0"/>
    <s v="B１F 洋室A・B"/>
    <x v="2"/>
    <x v="1"/>
    <x v="1"/>
    <x v="0"/>
    <s v="2018年10月31日 (水曜日)"/>
    <x v="1"/>
    <n v="66347"/>
    <n v="10094"/>
    <s v="千代田プレンティー"/>
    <x v="3"/>
    <x v="2"/>
    <n v="0"/>
    <n v="6600"/>
    <n v="3300"/>
    <n v="3300"/>
    <n v="3300"/>
    <n v="3300"/>
    <x v="0"/>
    <x v="0"/>
    <x v="0"/>
    <n v="0"/>
    <x v="0"/>
    <x v="0"/>
  </r>
  <r>
    <x v="4"/>
    <x v="0"/>
    <s v="四番町集会室　洋室"/>
    <x v="0"/>
    <x v="1"/>
    <x v="2"/>
    <x v="0"/>
    <s v="2018年10月31日 (水曜日)"/>
    <x v="9"/>
    <n v="66415"/>
    <n v="7746"/>
    <s v="洋美会"/>
    <x v="6"/>
    <x v="0"/>
    <n v="0"/>
    <n v="4900"/>
    <n v="4900"/>
    <n v="4900"/>
    <n v="4900"/>
    <n v="4900"/>
    <x v="0"/>
    <x v="0"/>
    <x v="0"/>
    <n v="0"/>
    <x v="0"/>
    <x v="0"/>
  </r>
  <r>
    <x v="4"/>
    <x v="0"/>
    <s v="１F 和室A"/>
    <x v="2"/>
    <x v="0"/>
    <x v="0"/>
    <x v="0"/>
    <s v="2018年10月31日 (水曜日)"/>
    <x v="2"/>
    <n v="66504"/>
    <n v="10301"/>
    <s v="ロケラニ"/>
    <x v="0"/>
    <x v="2"/>
    <n v="0"/>
    <n v="3300"/>
    <n v="1650"/>
    <n v="1650"/>
    <n v="1650"/>
    <n v="1650"/>
    <x v="0"/>
    <x v="0"/>
    <x v="0"/>
    <n v="0"/>
    <x v="0"/>
    <x v="0"/>
  </r>
  <r>
    <x v="4"/>
    <x v="0"/>
    <s v="B１F 洋室C"/>
    <x v="2"/>
    <x v="1"/>
    <x v="1"/>
    <x v="0"/>
    <s v="2018年10月31日 (水曜日)"/>
    <x v="3"/>
    <n v="66505"/>
    <n v="10301"/>
    <s v="ロケラニ"/>
    <x v="3"/>
    <x v="2"/>
    <n v="0"/>
    <n v="3000"/>
    <n v="1500"/>
    <n v="1500"/>
    <n v="1500"/>
    <n v="1500"/>
    <x v="0"/>
    <x v="0"/>
    <x v="0"/>
    <n v="0"/>
    <x v="0"/>
    <x v="0"/>
  </r>
  <r>
    <x v="4"/>
    <x v="0"/>
    <s v="１F 和室A"/>
    <x v="0"/>
    <x v="2"/>
    <x v="2"/>
    <x v="0"/>
    <s v="2018年10月31日 (水曜日)"/>
    <x v="2"/>
    <n v="66517"/>
    <n v="24090"/>
    <s v="呼吸の会"/>
    <x v="4"/>
    <x v="0"/>
    <n v="0"/>
    <n v="6700"/>
    <n v="6700"/>
    <n v="6700"/>
    <n v="6700"/>
    <n v="100"/>
    <x v="0"/>
    <x v="0"/>
    <x v="0"/>
    <n v="6600"/>
    <x v="0"/>
    <x v="0"/>
  </r>
  <r>
    <x v="4"/>
    <x v="0"/>
    <s v="１F 和室B"/>
    <x v="2"/>
    <x v="0"/>
    <x v="2"/>
    <x v="0"/>
    <s v="2018年10月31日 (水曜日)"/>
    <x v="4"/>
    <n v="66532"/>
    <n v="4910"/>
    <s v="つくし会"/>
    <x v="2"/>
    <x v="2"/>
    <n v="0"/>
    <n v="9700"/>
    <n v="4850"/>
    <n v="4850"/>
    <n v="4850"/>
    <n v="4850"/>
    <x v="0"/>
    <x v="0"/>
    <x v="0"/>
    <n v="0"/>
    <x v="0"/>
    <x v="0"/>
  </r>
  <r>
    <x v="4"/>
    <x v="0"/>
    <s v="一番町集会室　洋室A"/>
    <x v="2"/>
    <x v="2"/>
    <x v="2"/>
    <x v="0"/>
    <s v="2018年10月31日 (水曜日)"/>
    <x v="6"/>
    <n v="66886"/>
    <n v="21476"/>
    <s v="ライオンズマンション一番町第２管理組合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B１F 洋室D"/>
    <x v="3"/>
    <x v="0"/>
    <x v="0"/>
    <x v="0"/>
    <s v="2018年10月31日 (水曜日)"/>
    <x v="8"/>
    <n v="67034"/>
    <n v="10341"/>
    <s v="（企）㈱東京計画研究所"/>
    <x v="0"/>
    <x v="0"/>
    <n v="10"/>
    <n v="1500"/>
    <n v="1500"/>
    <n v="1500"/>
    <n v="1500"/>
    <n v="1500"/>
    <x v="0"/>
    <x v="0"/>
    <x v="0"/>
    <n v="0"/>
    <x v="0"/>
    <x v="0"/>
  </r>
  <r>
    <x v="4"/>
    <x v="0"/>
    <s v="B１F 洋室D"/>
    <x v="0"/>
    <x v="2"/>
    <x v="2"/>
    <x v="0"/>
    <s v="2018年10月31日 (水曜日)"/>
    <x v="8"/>
    <n v="67043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4"/>
    <x v="0"/>
    <s v="B１F 洋室C"/>
    <x v="3"/>
    <x v="2"/>
    <x v="2"/>
    <x v="0"/>
    <s v="2018年10月31日 (水曜日)"/>
    <x v="3"/>
    <n v="67111"/>
    <n v="23716"/>
    <s v="（企）ナーチャーウィズ株式会社"/>
    <x v="4"/>
    <x v="0"/>
    <n v="0"/>
    <n v="4500"/>
    <n v="4500"/>
    <n v="4500"/>
    <n v="4500"/>
    <n v="4500"/>
    <x v="0"/>
    <x v="0"/>
    <x v="0"/>
    <n v="0"/>
    <x v="0"/>
    <x v="0"/>
  </r>
  <r>
    <x v="4"/>
    <x v="0"/>
    <s v="１F 和室A"/>
    <x v="1"/>
    <x v="1"/>
    <x v="1"/>
    <x v="0"/>
    <s v="2018年10月31日 (水曜日)"/>
    <x v="2"/>
    <n v="70517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一番町集会室　洋室A"/>
    <x v="1"/>
    <x v="1"/>
    <x v="1"/>
    <x v="0"/>
    <s v="2018年10月31日 (水曜日)"/>
    <x v="6"/>
    <n v="71468"/>
    <n v="5"/>
    <s v="児童・家庭支援センター"/>
    <x v="3"/>
    <x v="1"/>
    <n v="0"/>
    <n v="1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4"/>
    <n v="30"/>
    <n v="54800"/>
    <n v="33400"/>
    <n v="33400"/>
    <n v="33400"/>
    <n v="26800"/>
    <x v="0"/>
    <x v="0"/>
    <x v="0"/>
    <n v="6600"/>
    <x v="0"/>
    <x v="2"/>
  </r>
  <r>
    <x v="5"/>
    <x v="0"/>
    <s v="B１F 洋室C"/>
    <x v="1"/>
    <x v="2"/>
    <x v="2"/>
    <x v="0"/>
    <s v="2018年11月01日 (木曜日)"/>
    <x v="3"/>
    <n v="48603"/>
    <n v="1111"/>
    <s v="一番町町会"/>
    <x v="4"/>
    <x v="1"/>
    <n v="0"/>
    <n v="4500"/>
    <n v="0"/>
    <n v="0"/>
    <n v="0"/>
    <n v="0"/>
    <x v="0"/>
    <x v="0"/>
    <x v="0"/>
    <n v="0"/>
    <x v="0"/>
    <x v="1"/>
  </r>
  <r>
    <x v="5"/>
    <x v="0"/>
    <s v="四番町集会室　洋室"/>
    <x v="1"/>
    <x v="0"/>
    <x v="0"/>
    <x v="0"/>
    <s v="2018年11月01日 (木曜日)"/>
    <x v="9"/>
    <n v="63625"/>
    <n v="16"/>
    <s v="高齢介護課"/>
    <x v="0"/>
    <x v="1"/>
    <n v="0"/>
    <n v="1300"/>
    <n v="0"/>
    <n v="0"/>
    <n v="0"/>
    <n v="0"/>
    <x v="0"/>
    <x v="0"/>
    <x v="0"/>
    <n v="0"/>
    <x v="0"/>
    <x v="1"/>
  </r>
  <r>
    <x v="5"/>
    <x v="0"/>
    <s v="１F 和室B"/>
    <x v="0"/>
    <x v="1"/>
    <x v="1"/>
    <x v="0"/>
    <s v="2018年11月01日 (木曜日)"/>
    <x v="4"/>
    <n v="70247"/>
    <n v="21699"/>
    <s v="「和」を楽しむ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B１F 洋室C"/>
    <x v="0"/>
    <x v="0"/>
    <x v="0"/>
    <x v="0"/>
    <s v="2018年11月01日 (木曜日)"/>
    <x v="3"/>
    <n v="70301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B１F 洋室A"/>
    <x v="0"/>
    <x v="1"/>
    <x v="1"/>
    <x v="0"/>
    <s v="2018年11月01日 (木曜日)"/>
    <x v="7"/>
    <n v="70330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一番町集会室　洋室A"/>
    <x v="1"/>
    <x v="0"/>
    <x v="0"/>
    <x v="0"/>
    <s v="2018年11月01日 (木曜日)"/>
    <x v="6"/>
    <n v="70832"/>
    <n v="1011"/>
    <s v="一番町児童館"/>
    <x v="0"/>
    <x v="1"/>
    <n v="0"/>
    <n v="1300"/>
    <n v="0"/>
    <n v="0"/>
    <n v="0"/>
    <n v="0"/>
    <x v="0"/>
    <x v="0"/>
    <x v="0"/>
    <n v="0"/>
    <x v="0"/>
    <x v="1"/>
  </r>
  <r>
    <x v="5"/>
    <x v="0"/>
    <s v="１F 和室A"/>
    <x v="3"/>
    <x v="1"/>
    <x v="2"/>
    <x v="0"/>
    <s v="2018年11月01日 (木曜日)"/>
    <x v="2"/>
    <n v="70999"/>
    <n v="24030"/>
    <s v="（企）メラルーカ・オブ・ジャパン・インク"/>
    <x v="6"/>
    <x v="0"/>
    <n v="0"/>
    <n v="11200"/>
    <n v="11200"/>
    <n v="11200"/>
    <n v="11200"/>
    <n v="11200"/>
    <x v="0"/>
    <x v="0"/>
    <x v="0"/>
    <n v="0"/>
    <x v="0"/>
    <x v="0"/>
  </r>
  <r>
    <x v="5"/>
    <x v="0"/>
    <s v="B１F 洋室C"/>
    <x v="3"/>
    <x v="1"/>
    <x v="1"/>
    <x v="0"/>
    <s v="2018年11月01日 (木曜日)"/>
    <x v="3"/>
    <n v="71490"/>
    <n v="22621"/>
    <s v="（企）サンヨーホームズ㈱"/>
    <x v="3"/>
    <x v="0"/>
    <n v="3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30"/>
    <n v="29800"/>
    <n v="22700"/>
    <n v="22700"/>
    <n v="22700"/>
    <n v="22700"/>
    <x v="0"/>
    <x v="0"/>
    <x v="0"/>
    <n v="0"/>
    <x v="0"/>
    <x v="2"/>
  </r>
  <r>
    <x v="6"/>
    <x v="0"/>
    <s v="１F 和室A"/>
    <x v="1"/>
    <x v="0"/>
    <x v="0"/>
    <x v="0"/>
    <s v="2018年11月02日 (金曜日)"/>
    <x v="2"/>
    <n v="48604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１F 和室A"/>
    <x v="1"/>
    <x v="1"/>
    <x v="1"/>
    <x v="0"/>
    <s v="2018年11月02日 (金曜日)"/>
    <x v="2"/>
    <n v="48607"/>
    <n v="1099"/>
    <s v="麹町二丁目町会婦人部同好会"/>
    <x v="3"/>
    <x v="1"/>
    <n v="0"/>
    <n v="4500"/>
    <n v="0"/>
    <n v="0"/>
    <n v="0"/>
    <n v="0"/>
    <x v="0"/>
    <x v="0"/>
    <x v="0"/>
    <n v="0"/>
    <x v="0"/>
    <x v="1"/>
  </r>
  <r>
    <x v="6"/>
    <x v="0"/>
    <s v="B１F 洋室A・B"/>
    <x v="1"/>
    <x v="1"/>
    <x v="1"/>
    <x v="0"/>
    <s v="2018年11月02日 (金曜日)"/>
    <x v="1"/>
    <n v="63640"/>
    <n v="0"/>
    <s v="麹町納税貯蓄組合連合会"/>
    <x v="3"/>
    <x v="6"/>
    <n v="0"/>
    <n v="6600"/>
    <n v="0"/>
    <n v="0"/>
    <n v="0"/>
    <n v="0"/>
    <x v="0"/>
    <x v="0"/>
    <x v="0"/>
    <n v="0"/>
    <x v="0"/>
    <x v="1"/>
  </r>
  <r>
    <x v="6"/>
    <x v="0"/>
    <s v="B１F 洋室C"/>
    <x v="0"/>
    <x v="2"/>
    <x v="2"/>
    <x v="0"/>
    <s v="2018年11月02日 (金曜日)"/>
    <x v="3"/>
    <n v="70182"/>
    <n v="7880"/>
    <s v="東京司法書士会千代田支部"/>
    <x v="4"/>
    <x v="0"/>
    <n v="0"/>
    <n v="4500"/>
    <n v="4500"/>
    <n v="4500"/>
    <n v="4500"/>
    <n v="4500"/>
    <x v="0"/>
    <x v="0"/>
    <x v="0"/>
    <n v="0"/>
    <x v="0"/>
    <x v="0"/>
  </r>
  <r>
    <x v="6"/>
    <x v="0"/>
    <s v="１F 和室B"/>
    <x v="2"/>
    <x v="1"/>
    <x v="1"/>
    <x v="0"/>
    <s v="2018年11月02日 (金曜日)"/>
    <x v="4"/>
    <n v="70222"/>
    <n v="10641"/>
    <s v="アネラ　パパ　ケイキ"/>
    <x v="3"/>
    <x v="2"/>
    <n v="0"/>
    <n v="3000"/>
    <n v="1500"/>
    <n v="1500"/>
    <n v="1500"/>
    <n v="1500"/>
    <x v="0"/>
    <x v="0"/>
    <x v="0"/>
    <n v="0"/>
    <x v="0"/>
    <x v="0"/>
  </r>
  <r>
    <x v="6"/>
    <x v="0"/>
    <s v="１F 和室A"/>
    <x v="2"/>
    <x v="2"/>
    <x v="2"/>
    <x v="0"/>
    <s v="2018年11月02日 (金曜日)"/>
    <x v="2"/>
    <n v="70223"/>
    <n v="10641"/>
    <s v="アネラ　パパ　ケイキ"/>
    <x v="4"/>
    <x v="2"/>
    <n v="0"/>
    <n v="6700"/>
    <n v="3350"/>
    <n v="3350"/>
    <n v="3350"/>
    <n v="3350"/>
    <x v="0"/>
    <x v="0"/>
    <x v="0"/>
    <n v="0"/>
    <x v="0"/>
    <x v="0"/>
  </r>
  <r>
    <x v="6"/>
    <x v="0"/>
    <s v="B１F 洋室A"/>
    <x v="0"/>
    <x v="2"/>
    <x v="2"/>
    <x v="0"/>
    <s v="2018年11月02日 (金曜日)"/>
    <x v="7"/>
    <n v="70269"/>
    <n v="7370"/>
    <s v="カレイ・ナー・プア"/>
    <x v="4"/>
    <x v="0"/>
    <n v="0"/>
    <n v="4900"/>
    <n v="4900"/>
    <n v="4900"/>
    <n v="4900"/>
    <n v="4900"/>
    <x v="0"/>
    <x v="0"/>
    <x v="0"/>
    <n v="0"/>
    <x v="0"/>
    <x v="0"/>
  </r>
  <r>
    <x v="6"/>
    <x v="0"/>
    <s v="B１F 洋室D"/>
    <x v="2"/>
    <x v="1"/>
    <x v="2"/>
    <x v="0"/>
    <s v="2018年11月02日 (金曜日)"/>
    <x v="8"/>
    <n v="70297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１F 和室B"/>
    <x v="2"/>
    <x v="0"/>
    <x v="0"/>
    <x v="0"/>
    <s v="2018年11月02日 (金曜日)"/>
    <x v="4"/>
    <n v="70870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一番町集会室　洋室B（料理室）"/>
    <x v="0"/>
    <x v="1"/>
    <x v="1"/>
    <x v="0"/>
    <s v="2018年11月02日 (金曜日)"/>
    <x v="0"/>
    <n v="72569"/>
    <n v="22089"/>
    <s v="国際法研究会"/>
    <x v="3"/>
    <x v="0"/>
    <n v="0"/>
    <n v="1200"/>
    <n v="1200"/>
    <n v="1200"/>
    <n v="1200"/>
    <n v="1200"/>
    <x v="0"/>
    <x v="0"/>
    <x v="0"/>
    <n v="0"/>
    <x v="0"/>
    <x v="0"/>
  </r>
  <r>
    <x v="6"/>
    <x v="0"/>
    <s v="一番町集会室　洋室A"/>
    <x v="3"/>
    <x v="0"/>
    <x v="1"/>
    <x v="0"/>
    <s v="2018年11月02日 (金曜日)"/>
    <x v="6"/>
    <n v="72781"/>
    <n v="21400"/>
    <s v="（企）㈱保健同人社"/>
    <x v="1"/>
    <x v="0"/>
    <n v="0"/>
    <n v="3200"/>
    <n v="3200"/>
    <n v="3200"/>
    <n v="3200"/>
    <n v="3200"/>
    <x v="0"/>
    <x v="0"/>
    <x v="0"/>
    <n v="0"/>
    <x v="0"/>
    <x v="0"/>
  </r>
  <r>
    <x v="6"/>
    <x v="0"/>
    <s v="四番町集会室　洋室"/>
    <x v="0"/>
    <x v="0"/>
    <x v="0"/>
    <x v="0"/>
    <s v="2018年11月02日 (金曜日)"/>
    <x v="9"/>
    <n v="74044"/>
    <n v="0"/>
    <s v="ダイヤル・サービス㈱"/>
    <x v="0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0"/>
    <n v="46400"/>
    <n v="23550"/>
    <n v="23550"/>
    <n v="23550"/>
    <n v="23550"/>
    <x v="0"/>
    <x v="0"/>
    <x v="0"/>
    <n v="0"/>
    <x v="0"/>
    <x v="2"/>
  </r>
  <r>
    <x v="7"/>
    <x v="0"/>
    <s v="一番町集会室　洋室A"/>
    <x v="1"/>
    <x v="2"/>
    <x v="2"/>
    <x v="0"/>
    <s v="2018年11月03日 (土曜日)"/>
    <x v="6"/>
    <n v="48610"/>
    <n v="1089"/>
    <s v="麹町囃子（麹町三丁目町会）"/>
    <x v="4"/>
    <x v="1"/>
    <n v="0"/>
    <n v="3000"/>
    <n v="0"/>
    <n v="0"/>
    <n v="0"/>
    <n v="0"/>
    <x v="0"/>
    <x v="0"/>
    <x v="0"/>
    <n v="0"/>
    <x v="0"/>
    <x v="1"/>
  </r>
  <r>
    <x v="7"/>
    <x v="0"/>
    <s v="B１F 洋室A・B"/>
    <x v="1"/>
    <x v="0"/>
    <x v="0"/>
    <x v="0"/>
    <s v="2018年11月03日 (土曜日)"/>
    <x v="1"/>
    <n v="69219"/>
    <n v="24880"/>
    <s v="ワークわく（麹町小学校利用）"/>
    <x v="0"/>
    <x v="6"/>
    <n v="0"/>
    <n v="4800"/>
    <n v="0"/>
    <n v="0"/>
    <n v="0"/>
    <n v="0"/>
    <x v="0"/>
    <x v="0"/>
    <x v="0"/>
    <n v="0"/>
    <x v="0"/>
    <x v="1"/>
  </r>
  <r>
    <x v="7"/>
    <x v="0"/>
    <s v="B１F 洋室C"/>
    <x v="0"/>
    <x v="0"/>
    <x v="0"/>
    <x v="0"/>
    <s v="2018年11月03日 (土曜日)"/>
    <x v="3"/>
    <n v="70133"/>
    <n v="22456"/>
    <s v="ＨＲ経済勉強会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１F 和室A"/>
    <x v="0"/>
    <x v="1"/>
    <x v="1"/>
    <x v="0"/>
    <s v="2018年11月03日 (土曜日)"/>
    <x v="2"/>
    <n v="70218"/>
    <n v="24090"/>
    <s v="呼吸の会"/>
    <x v="3"/>
    <x v="0"/>
    <n v="0"/>
    <n v="4500"/>
    <n v="4500"/>
    <n v="4500"/>
    <n v="4500"/>
    <n v="4500"/>
    <x v="0"/>
    <x v="0"/>
    <x v="0"/>
    <n v="0"/>
    <x v="0"/>
    <x v="0"/>
  </r>
  <r>
    <x v="7"/>
    <x v="0"/>
    <s v="B１F 洋室C"/>
    <x v="2"/>
    <x v="1"/>
    <x v="1"/>
    <x v="0"/>
    <s v="2018年11月03日 (土曜日)"/>
    <x v="3"/>
    <n v="70235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7"/>
    <x v="0"/>
    <s v="四番町集会室　洋室"/>
    <x v="0"/>
    <x v="1"/>
    <x v="1"/>
    <x v="0"/>
    <s v="2018年11月03日 (土曜日)"/>
    <x v="9"/>
    <n v="70464"/>
    <n v="23845"/>
    <s v="ほねねっと"/>
    <x v="3"/>
    <x v="0"/>
    <n v="0"/>
    <n v="1900"/>
    <n v="1900"/>
    <n v="1900"/>
    <n v="1900"/>
    <n v="1900"/>
    <x v="0"/>
    <x v="0"/>
    <x v="0"/>
    <n v="0"/>
    <x v="0"/>
    <x v="0"/>
  </r>
  <r>
    <x v="7"/>
    <x v="0"/>
    <s v="１F 和室B"/>
    <x v="0"/>
    <x v="0"/>
    <x v="0"/>
    <x v="0"/>
    <s v="2018年11月03日 (土曜日)"/>
    <x v="4"/>
    <n v="70533"/>
    <n v="21004"/>
    <s v="インドに学ぶウエルネス研究会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B１F 洋室B"/>
    <x v="0"/>
    <x v="1"/>
    <x v="1"/>
    <x v="0"/>
    <s v="2018年11月03日 (土曜日)"/>
    <x v="10"/>
    <n v="70614"/>
    <n v="8058"/>
    <s v="ふるさと五城目会"/>
    <x v="3"/>
    <x v="0"/>
    <n v="0"/>
    <n v="3300"/>
    <n v="3300"/>
    <n v="3300"/>
    <n v="3300"/>
    <n v="3300"/>
    <x v="0"/>
    <x v="0"/>
    <x v="0"/>
    <n v="0"/>
    <x v="0"/>
    <x v="0"/>
  </r>
  <r>
    <x v="7"/>
    <x v="0"/>
    <s v="１F 和室A"/>
    <x v="0"/>
    <x v="0"/>
    <x v="0"/>
    <x v="0"/>
    <s v="2018年11月03日 (土曜日)"/>
    <x v="2"/>
    <n v="71877"/>
    <n v="22155"/>
    <s v="二番町狂言練習会"/>
    <x v="0"/>
    <x v="0"/>
    <n v="2"/>
    <n v="3300"/>
    <n v="3300"/>
    <n v="3300"/>
    <n v="3300"/>
    <n v="3300"/>
    <x v="0"/>
    <x v="0"/>
    <x v="0"/>
    <n v="0"/>
    <x v="0"/>
    <x v="0"/>
  </r>
  <r>
    <x v="7"/>
    <x v="0"/>
    <s v="一番町集会室　洋室A"/>
    <x v="0"/>
    <x v="1"/>
    <x v="1"/>
    <x v="0"/>
    <s v="2018年11月03日 (土曜日)"/>
    <x v="6"/>
    <n v="74020"/>
    <n v="24912"/>
    <s v="首都圏大学非常勤講師組合日大ユニオン"/>
    <x v="3"/>
    <x v="0"/>
    <n v="2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22"/>
    <n v="30100"/>
    <n v="20800"/>
    <n v="20800"/>
    <n v="20800"/>
    <n v="20800"/>
    <x v="0"/>
    <x v="0"/>
    <x v="0"/>
    <n v="0"/>
    <x v="0"/>
    <x v="2"/>
  </r>
  <r>
    <x v="0"/>
    <x v="0"/>
    <s v="一番町集会室　洋室B（料理室）"/>
    <x v="1"/>
    <x v="1"/>
    <x v="1"/>
    <x v="0"/>
    <s v="2018年11月04日 (日曜日)"/>
    <x v="0"/>
    <n v="48611"/>
    <n v="2501"/>
    <s v="ちよだボランティアセンター"/>
    <x v="3"/>
    <x v="1"/>
    <n v="0"/>
    <n v="1200"/>
    <n v="0"/>
    <n v="0"/>
    <n v="0"/>
    <n v="0"/>
    <x v="0"/>
    <x v="0"/>
    <x v="0"/>
    <n v="0"/>
    <x v="0"/>
    <x v="1"/>
  </r>
  <r>
    <x v="0"/>
    <x v="0"/>
    <s v="一番町集会室　洋室B（料理室）"/>
    <x v="1"/>
    <x v="2"/>
    <x v="2"/>
    <x v="0"/>
    <s v="2018年11月04日 (日曜日)"/>
    <x v="0"/>
    <n v="48612"/>
    <n v="2501"/>
    <s v="ちよだボランティアセンター"/>
    <x v="4"/>
    <x v="1"/>
    <n v="0"/>
    <n v="1800"/>
    <n v="0"/>
    <n v="0"/>
    <n v="0"/>
    <n v="0"/>
    <x v="0"/>
    <x v="0"/>
    <x v="0"/>
    <n v="0"/>
    <x v="0"/>
    <x v="1"/>
  </r>
  <r>
    <x v="0"/>
    <x v="0"/>
    <s v="B１F 洋室C"/>
    <x v="2"/>
    <x v="1"/>
    <x v="1"/>
    <x v="0"/>
    <s v="2018年11月04日 (日曜日)"/>
    <x v="3"/>
    <n v="70236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0"/>
    <x v="0"/>
    <s v="B１F 洋室B"/>
    <x v="1"/>
    <x v="1"/>
    <x v="1"/>
    <x v="0"/>
    <s v="2018年11月04日 (日曜日)"/>
    <x v="10"/>
    <n v="70839"/>
    <n v="4487"/>
    <s v="スタジオＩ"/>
    <x v="3"/>
    <x v="1"/>
    <n v="0"/>
    <n v="3300"/>
    <n v="0"/>
    <n v="0"/>
    <n v="0"/>
    <n v="0"/>
    <x v="0"/>
    <x v="0"/>
    <x v="0"/>
    <n v="0"/>
    <x v="0"/>
    <x v="1"/>
  </r>
  <r>
    <x v="0"/>
    <x v="0"/>
    <s v="四番町集会室　洋室"/>
    <x v="0"/>
    <x v="0"/>
    <x v="1"/>
    <x v="0"/>
    <s v="2018年11月04日 (日曜日)"/>
    <x v="9"/>
    <n v="71478"/>
    <n v="10471"/>
    <s v="チームワンネス"/>
    <x v="1"/>
    <x v="0"/>
    <n v="20"/>
    <n v="3200"/>
    <n v="3200"/>
    <n v="3200"/>
    <n v="3200"/>
    <n v="3200"/>
    <x v="0"/>
    <x v="0"/>
    <x v="0"/>
    <n v="0"/>
    <x v="0"/>
    <x v="0"/>
  </r>
  <r>
    <x v="0"/>
    <x v="0"/>
    <s v="B１F 洋室A"/>
    <x v="2"/>
    <x v="1"/>
    <x v="1"/>
    <x v="0"/>
    <s v="2018年11月04日 (日曜日)"/>
    <x v="7"/>
    <n v="71551"/>
    <n v="23421"/>
    <s v="フェリシテ"/>
    <x v="3"/>
    <x v="2"/>
    <n v="5"/>
    <n v="3300"/>
    <n v="1650"/>
    <n v="1650"/>
    <n v="1650"/>
    <n v="16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25"/>
    <n v="15800"/>
    <n v="6350"/>
    <n v="6350"/>
    <n v="6350"/>
    <n v="6350"/>
    <x v="0"/>
    <x v="0"/>
    <x v="0"/>
    <n v="0"/>
    <x v="0"/>
    <x v="2"/>
  </r>
  <r>
    <x v="2"/>
    <x v="0"/>
    <s v="一番町集会室　洋室A"/>
    <x v="1"/>
    <x v="0"/>
    <x v="1"/>
    <x v="0"/>
    <s v="2018年11月05日 (月曜日)"/>
    <x v="6"/>
    <n v="48613"/>
    <n v="2501"/>
    <s v="ちよだボランティアセンター"/>
    <x v="1"/>
    <x v="1"/>
    <n v="0"/>
    <n v="3200"/>
    <n v="0"/>
    <n v="0"/>
    <n v="0"/>
    <n v="0"/>
    <x v="0"/>
    <x v="0"/>
    <x v="0"/>
    <n v="0"/>
    <x v="0"/>
    <x v="1"/>
  </r>
  <r>
    <x v="2"/>
    <x v="0"/>
    <s v="一番町集会室　洋室B（料理室）"/>
    <x v="1"/>
    <x v="0"/>
    <x v="1"/>
    <x v="0"/>
    <s v="2018年11月05日 (月曜日)"/>
    <x v="0"/>
    <n v="48614"/>
    <n v="2501"/>
    <s v="ちよだボランティアセンター"/>
    <x v="1"/>
    <x v="1"/>
    <n v="0"/>
    <n v="1900"/>
    <n v="0"/>
    <n v="0"/>
    <n v="0"/>
    <n v="0"/>
    <x v="0"/>
    <x v="0"/>
    <x v="0"/>
    <n v="0"/>
    <x v="0"/>
    <x v="1"/>
  </r>
  <r>
    <x v="2"/>
    <x v="0"/>
    <s v="１F 和室B"/>
    <x v="1"/>
    <x v="1"/>
    <x v="1"/>
    <x v="0"/>
    <s v="2018年11月05日 (月曜日)"/>
    <x v="4"/>
    <n v="48615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B１F 洋室A・B"/>
    <x v="2"/>
    <x v="2"/>
    <x v="2"/>
    <x v="0"/>
    <s v="2018年11月05日 (月曜日)"/>
    <x v="1"/>
    <n v="70090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B１F 洋室C"/>
    <x v="3"/>
    <x v="2"/>
    <x v="2"/>
    <x v="0"/>
    <s v="2018年11月05日 (月曜日)"/>
    <x v="3"/>
    <n v="71063"/>
    <n v="24030"/>
    <s v="（企）メラルーカ・オブ・ジャパン・インク"/>
    <x v="4"/>
    <x v="0"/>
    <n v="0"/>
    <n v="4500"/>
    <n v="4500"/>
    <n v="4500"/>
    <n v="4500"/>
    <n v="4500"/>
    <x v="0"/>
    <x v="0"/>
    <x v="0"/>
    <n v="0"/>
    <x v="0"/>
    <x v="0"/>
  </r>
  <r>
    <x v="2"/>
    <x v="0"/>
    <s v="B１F 洋室C"/>
    <x v="3"/>
    <x v="1"/>
    <x v="1"/>
    <x v="0"/>
    <s v="2018年11月05日 (月曜日)"/>
    <x v="3"/>
    <n v="71217"/>
    <n v="10538"/>
    <s v="（企）一般財団法人　ライフ・プランニング・センター"/>
    <x v="3"/>
    <x v="0"/>
    <n v="25"/>
    <n v="3000"/>
    <n v="3000"/>
    <n v="3000"/>
    <n v="3000"/>
    <n v="3000"/>
    <x v="0"/>
    <x v="0"/>
    <x v="0"/>
    <n v="0"/>
    <x v="0"/>
    <x v="0"/>
  </r>
  <r>
    <x v="2"/>
    <x v="0"/>
    <s v="B１F 洋室B"/>
    <x v="3"/>
    <x v="0"/>
    <x v="0"/>
    <x v="0"/>
    <s v="2018年11月05日 (月曜日)"/>
    <x v="10"/>
    <n v="71882"/>
    <n v="22621"/>
    <s v="（企）サンヨーホームズ㈱"/>
    <x v="0"/>
    <x v="0"/>
    <n v="40"/>
    <n v="2400"/>
    <n v="2400"/>
    <n v="2400"/>
    <n v="2400"/>
    <n v="2400"/>
    <x v="0"/>
    <x v="0"/>
    <x v="0"/>
    <n v="0"/>
    <x v="0"/>
    <x v="0"/>
  </r>
  <r>
    <x v="2"/>
    <x v="0"/>
    <s v="B１F 洋室D"/>
    <x v="0"/>
    <x v="1"/>
    <x v="1"/>
    <x v="0"/>
    <s v="2018年11月05日 (月曜日)"/>
    <x v="8"/>
    <n v="72485"/>
    <n v="22456"/>
    <s v="ＨＲ経済勉強会"/>
    <x v="3"/>
    <x v="0"/>
    <n v="13"/>
    <n v="2000"/>
    <n v="2000"/>
    <n v="2000"/>
    <n v="2000"/>
    <n v="2000"/>
    <x v="0"/>
    <x v="0"/>
    <x v="0"/>
    <n v="0"/>
    <x v="0"/>
    <x v="0"/>
  </r>
  <r>
    <x v="2"/>
    <x v="0"/>
    <s v="四番町集会室　洋室"/>
    <x v="0"/>
    <x v="0"/>
    <x v="0"/>
    <x v="0"/>
    <s v="2018年11月05日 (月曜日)"/>
    <x v="9"/>
    <n v="74045"/>
    <n v="0"/>
    <s v="ダイヤル・サービス㈱"/>
    <x v="0"/>
    <x v="0"/>
    <n v="0"/>
    <n v="1300"/>
    <n v="1300"/>
    <n v="1300"/>
    <n v="1300"/>
    <n v="1300"/>
    <x v="0"/>
    <x v="0"/>
    <x v="0"/>
    <n v="0"/>
    <x v="0"/>
    <x v="0"/>
  </r>
  <r>
    <x v="2"/>
    <x v="0"/>
    <s v="B１F 洋室D"/>
    <x v="3"/>
    <x v="0"/>
    <x v="0"/>
    <x v="0"/>
    <s v="2018年11月05日 (月曜日)"/>
    <x v="8"/>
    <n v="74182"/>
    <n v="23638"/>
    <s v="（企）㈱ファクトリージャパングループ"/>
    <x v="0"/>
    <x v="0"/>
    <n v="6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84"/>
    <n v="32600"/>
    <n v="19600"/>
    <n v="19600"/>
    <n v="19600"/>
    <n v="19600"/>
    <x v="0"/>
    <x v="0"/>
    <x v="0"/>
    <n v="0"/>
    <x v="0"/>
    <x v="2"/>
  </r>
  <r>
    <x v="3"/>
    <x v="0"/>
    <s v="B１F 洋室A・B"/>
    <x v="1"/>
    <x v="0"/>
    <x v="0"/>
    <x v="0"/>
    <s v="2018年11月06日 (火曜日)"/>
    <x v="1"/>
    <n v="48616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A"/>
    <x v="1"/>
    <x v="1"/>
    <x v="1"/>
    <x v="0"/>
    <s v="2018年11月06日 (火曜日)"/>
    <x v="2"/>
    <n v="48617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3"/>
    <x v="0"/>
    <s v="四番町集会室　洋室"/>
    <x v="1"/>
    <x v="2"/>
    <x v="2"/>
    <x v="0"/>
    <s v="2018年11月06日 (火曜日)"/>
    <x v="9"/>
    <n v="48618"/>
    <n v="1091"/>
    <s v="四番町町会"/>
    <x v="4"/>
    <x v="1"/>
    <n v="0"/>
    <n v="3000"/>
    <n v="0"/>
    <n v="0"/>
    <n v="0"/>
    <n v="0"/>
    <x v="0"/>
    <x v="0"/>
    <x v="0"/>
    <n v="0"/>
    <x v="0"/>
    <x v="1"/>
  </r>
  <r>
    <x v="3"/>
    <x v="0"/>
    <s v="B１F 洋室A"/>
    <x v="1"/>
    <x v="1"/>
    <x v="1"/>
    <x v="0"/>
    <s v="2018年11月06日 (火曜日)"/>
    <x v="7"/>
    <n v="57831"/>
    <n v="4844"/>
    <s v="千代田区ラジオ体操会連盟"/>
    <x v="3"/>
    <x v="1"/>
    <n v="0"/>
    <n v="3300"/>
    <n v="0"/>
    <n v="0"/>
    <n v="0"/>
    <n v="0"/>
    <x v="0"/>
    <x v="0"/>
    <x v="0"/>
    <n v="0"/>
    <x v="0"/>
    <x v="1"/>
  </r>
  <r>
    <x v="3"/>
    <x v="0"/>
    <s v="B１F 洋室A・B"/>
    <x v="1"/>
    <x v="2"/>
    <x v="2"/>
    <x v="0"/>
    <s v="2018年11月06日 (火曜日)"/>
    <x v="1"/>
    <n v="67998"/>
    <n v="1273"/>
    <s v="麹町出張所一見コード免除"/>
    <x v="4"/>
    <x v="1"/>
    <n v="0"/>
    <n v="9800"/>
    <n v="0"/>
    <n v="0"/>
    <n v="0"/>
    <n v="0"/>
    <x v="0"/>
    <x v="0"/>
    <x v="0"/>
    <n v="0"/>
    <x v="0"/>
    <x v="1"/>
  </r>
  <r>
    <x v="3"/>
    <x v="0"/>
    <s v="１F 和室B"/>
    <x v="1"/>
    <x v="2"/>
    <x v="2"/>
    <x v="0"/>
    <s v="2018年11月06日 (火曜日)"/>
    <x v="4"/>
    <n v="68013"/>
    <n v="1273"/>
    <s v="麹町出張所一見コード免除"/>
    <x v="4"/>
    <x v="1"/>
    <n v="0"/>
    <n v="4500"/>
    <n v="0"/>
    <n v="0"/>
    <n v="0"/>
    <n v="0"/>
    <x v="0"/>
    <x v="0"/>
    <x v="0"/>
    <n v="0"/>
    <x v="0"/>
    <x v="1"/>
  </r>
  <r>
    <x v="3"/>
    <x v="0"/>
    <s v="１F 和室A"/>
    <x v="1"/>
    <x v="2"/>
    <x v="2"/>
    <x v="0"/>
    <s v="2018年11月06日 (火曜日)"/>
    <x v="2"/>
    <n v="68018"/>
    <n v="1273"/>
    <s v="麹町出張所一見コード免除"/>
    <x v="4"/>
    <x v="1"/>
    <n v="0"/>
    <n v="6700"/>
    <n v="0"/>
    <n v="0"/>
    <n v="0"/>
    <n v="0"/>
    <x v="0"/>
    <x v="0"/>
    <x v="0"/>
    <n v="0"/>
    <x v="0"/>
    <x v="1"/>
  </r>
  <r>
    <x v="3"/>
    <x v="0"/>
    <s v="B１F 洋室D"/>
    <x v="1"/>
    <x v="1"/>
    <x v="1"/>
    <x v="0"/>
    <s v="2018年11月06日 (火曜日)"/>
    <x v="8"/>
    <n v="69634"/>
    <n v="1273"/>
    <s v="麹町出張所一見コード免除"/>
    <x v="3"/>
    <x v="1"/>
    <n v="0"/>
    <n v="20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11月06日 (火曜日)"/>
    <x v="3"/>
    <n v="70302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B"/>
    <x v="2"/>
    <x v="1"/>
    <x v="1"/>
    <x v="0"/>
    <s v="2018年11月06日 (火曜日)"/>
    <x v="10"/>
    <n v="70315"/>
    <n v="4795"/>
    <s v="キッズバレエサークル"/>
    <x v="3"/>
    <x v="2"/>
    <n v="0"/>
    <n v="3300"/>
    <n v="1650"/>
    <n v="1650"/>
    <n v="1650"/>
    <n v="1650"/>
    <x v="0"/>
    <x v="0"/>
    <x v="0"/>
    <n v="0"/>
    <x v="0"/>
    <x v="0"/>
  </r>
  <r>
    <x v="3"/>
    <x v="0"/>
    <s v="１F 和室B"/>
    <x v="3"/>
    <x v="0"/>
    <x v="0"/>
    <x v="0"/>
    <s v="2018年11月06日 (火曜日)"/>
    <x v="4"/>
    <n v="70976"/>
    <n v="10538"/>
    <s v="（企）一般財団法人　ライフ・プランニング・センター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C"/>
    <x v="2"/>
    <x v="2"/>
    <x v="2"/>
    <x v="0"/>
    <s v="2018年11月06日 (火曜日)"/>
    <x v="3"/>
    <n v="73506"/>
    <n v="4795"/>
    <s v="キッズバレエサークル"/>
    <x v="4"/>
    <x v="2"/>
    <n v="0"/>
    <n v="4500"/>
    <n v="2250"/>
    <n v="2250"/>
    <n v="2250"/>
    <n v="2250"/>
    <x v="0"/>
    <x v="0"/>
    <x v="0"/>
    <n v="0"/>
    <x v="0"/>
    <x v="0"/>
  </r>
  <r>
    <x v="3"/>
    <x v="0"/>
    <s v="B１F 洋室C"/>
    <x v="2"/>
    <x v="1"/>
    <x v="1"/>
    <x v="0"/>
    <s v="2018年11月06日 (火曜日)"/>
    <x v="3"/>
    <n v="73507"/>
    <n v="4795"/>
    <s v="キッズバレエサークル"/>
    <x v="3"/>
    <x v="2"/>
    <n v="0"/>
    <n v="30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0"/>
    <n v="53800"/>
    <n v="9800"/>
    <n v="9800"/>
    <n v="9800"/>
    <n v="9800"/>
    <x v="0"/>
    <x v="0"/>
    <x v="0"/>
    <n v="0"/>
    <x v="0"/>
    <x v="2"/>
  </r>
  <r>
    <x v="4"/>
    <x v="0"/>
    <s v="B１F 洋室C"/>
    <x v="1"/>
    <x v="0"/>
    <x v="0"/>
    <x v="0"/>
    <s v="2018年11月07日 (水曜日)"/>
    <x v="3"/>
    <n v="48619"/>
    <n v="1066"/>
    <s v="墨千会"/>
    <x v="0"/>
    <x v="1"/>
    <n v="0"/>
    <n v="2200"/>
    <n v="0"/>
    <n v="0"/>
    <n v="0"/>
    <n v="0"/>
    <x v="0"/>
    <x v="0"/>
    <x v="0"/>
    <n v="0"/>
    <x v="0"/>
    <x v="1"/>
  </r>
  <r>
    <x v="4"/>
    <x v="0"/>
    <s v="B１F 洋室A・B"/>
    <x v="1"/>
    <x v="0"/>
    <x v="1"/>
    <x v="0"/>
    <s v="2018年11月07日 (水曜日)"/>
    <x v="1"/>
    <n v="48620"/>
    <n v="1117"/>
    <s v="麹町婦人会"/>
    <x v="1"/>
    <x v="1"/>
    <n v="0"/>
    <n v="11400"/>
    <n v="0"/>
    <n v="0"/>
    <n v="0"/>
    <n v="0"/>
    <x v="0"/>
    <x v="0"/>
    <x v="0"/>
    <n v="0"/>
    <x v="0"/>
    <x v="1"/>
  </r>
  <r>
    <x v="4"/>
    <x v="0"/>
    <s v="B１F 洋室A・B"/>
    <x v="1"/>
    <x v="2"/>
    <x v="2"/>
    <x v="0"/>
    <s v="2018年11月07日 (水曜日)"/>
    <x v="1"/>
    <n v="48621"/>
    <n v="1103"/>
    <s v="糀町惣町睦会"/>
    <x v="4"/>
    <x v="1"/>
    <n v="0"/>
    <n v="9800"/>
    <n v="0"/>
    <n v="0"/>
    <n v="0"/>
    <n v="0"/>
    <x v="0"/>
    <x v="0"/>
    <x v="0"/>
    <n v="0"/>
    <x v="0"/>
    <x v="1"/>
  </r>
  <r>
    <x v="4"/>
    <x v="0"/>
    <s v="１F 和室A"/>
    <x v="1"/>
    <x v="1"/>
    <x v="1"/>
    <x v="0"/>
    <s v="2018年11月07日 (水曜日)"/>
    <x v="2"/>
    <n v="68663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１F 和室A"/>
    <x v="0"/>
    <x v="2"/>
    <x v="2"/>
    <x v="0"/>
    <s v="2018年11月07日 (水曜日)"/>
    <x v="2"/>
    <n v="70220"/>
    <n v="24090"/>
    <s v="呼吸の会"/>
    <x v="4"/>
    <x v="0"/>
    <n v="0"/>
    <n v="6700"/>
    <n v="6700"/>
    <n v="6700"/>
    <n v="6700"/>
    <n v="6700"/>
    <x v="0"/>
    <x v="0"/>
    <x v="0"/>
    <n v="0"/>
    <x v="0"/>
    <x v="0"/>
  </r>
  <r>
    <x v="4"/>
    <x v="0"/>
    <s v="一番町集会室　洋室A"/>
    <x v="2"/>
    <x v="0"/>
    <x v="2"/>
    <x v="0"/>
    <s v="2018年11月07日 (水曜日)"/>
    <x v="6"/>
    <n v="70249"/>
    <n v="4910"/>
    <s v="つくし会"/>
    <x v="2"/>
    <x v="2"/>
    <n v="0"/>
    <n v="6200"/>
    <n v="3100"/>
    <n v="3100"/>
    <n v="3100"/>
    <n v="3100"/>
    <x v="0"/>
    <x v="0"/>
    <x v="0"/>
    <n v="0"/>
    <x v="0"/>
    <x v="0"/>
  </r>
  <r>
    <x v="4"/>
    <x v="0"/>
    <s v="B１F 洋室D"/>
    <x v="2"/>
    <x v="1"/>
    <x v="1"/>
    <x v="0"/>
    <s v="2018年11月07日 (水曜日)"/>
    <x v="8"/>
    <n v="70264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四番町集会室　洋室"/>
    <x v="2"/>
    <x v="2"/>
    <x v="2"/>
    <x v="0"/>
    <s v="2018年11月07日 (水曜日)"/>
    <x v="9"/>
    <n v="70590"/>
    <n v="10832"/>
    <s v="クレール東郷坂管理組合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１F 和室B"/>
    <x v="0"/>
    <x v="2"/>
    <x v="2"/>
    <x v="0"/>
    <s v="2018年11月07日 (水曜日)"/>
    <x v="4"/>
    <n v="70671"/>
    <n v="20616"/>
    <s v="神田古武道研究会"/>
    <x v="4"/>
    <x v="0"/>
    <n v="0"/>
    <n v="4500"/>
    <n v="4500"/>
    <n v="4500"/>
    <n v="4500"/>
    <n v="4500"/>
    <x v="0"/>
    <x v="0"/>
    <x v="0"/>
    <n v="0"/>
    <x v="0"/>
    <x v="0"/>
  </r>
  <r>
    <x v="4"/>
    <x v="0"/>
    <s v="B１F 洋室C"/>
    <x v="0"/>
    <x v="2"/>
    <x v="2"/>
    <x v="0"/>
    <s v="2018年11月07日 (水曜日)"/>
    <x v="3"/>
    <n v="71145"/>
    <n v="23143"/>
    <s v="特定非営利活動法人　ＭＰ研究会"/>
    <x v="4"/>
    <x v="0"/>
    <n v="20"/>
    <n v="4500"/>
    <n v="4500"/>
    <n v="4500"/>
    <n v="4500"/>
    <n v="4500"/>
    <x v="0"/>
    <x v="0"/>
    <x v="0"/>
    <n v="0"/>
    <x v="0"/>
    <x v="0"/>
  </r>
  <r>
    <x v="4"/>
    <x v="0"/>
    <s v="B１F 洋室C"/>
    <x v="3"/>
    <x v="1"/>
    <x v="1"/>
    <x v="0"/>
    <s v="2018年11月07日 (水曜日)"/>
    <x v="3"/>
    <n v="71302"/>
    <n v="10967"/>
    <s v="（企）株式会社　内藤ハウス"/>
    <x v="3"/>
    <x v="0"/>
    <n v="20"/>
    <n v="3000"/>
    <n v="3000"/>
    <n v="3000"/>
    <n v="3000"/>
    <n v="3000"/>
    <x v="0"/>
    <x v="0"/>
    <x v="0"/>
    <n v="0"/>
    <x v="0"/>
    <x v="0"/>
  </r>
  <r>
    <x v="4"/>
    <x v="0"/>
    <s v="１F 和室A"/>
    <x v="1"/>
    <x v="0"/>
    <x v="0"/>
    <x v="0"/>
    <s v="2018年11月07日 (水曜日)"/>
    <x v="2"/>
    <n v="73689"/>
    <n v="3182"/>
    <s v="千代田区立　麹町幼稚園ＰＴＡ"/>
    <x v="0"/>
    <x v="1"/>
    <n v="0"/>
    <n v="3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8"/>
    <n v="40"/>
    <n v="61100"/>
    <n v="24300"/>
    <n v="24300"/>
    <n v="24300"/>
    <n v="24300"/>
    <x v="0"/>
    <x v="0"/>
    <x v="0"/>
    <n v="0"/>
    <x v="0"/>
    <x v="2"/>
  </r>
  <r>
    <x v="5"/>
    <x v="0"/>
    <s v="B１F 洋室C"/>
    <x v="1"/>
    <x v="2"/>
    <x v="2"/>
    <x v="0"/>
    <s v="2018年11月08日 (木曜日)"/>
    <x v="3"/>
    <n v="48623"/>
    <n v="1098"/>
    <s v="平河町一丁目町会"/>
    <x v="4"/>
    <x v="1"/>
    <n v="0"/>
    <n v="4500"/>
    <n v="0"/>
    <n v="0"/>
    <n v="0"/>
    <n v="0"/>
    <x v="0"/>
    <x v="0"/>
    <x v="0"/>
    <n v="0"/>
    <x v="0"/>
    <x v="1"/>
  </r>
  <r>
    <x v="5"/>
    <x v="0"/>
    <s v="B１F 洋室A・B"/>
    <x v="1"/>
    <x v="0"/>
    <x v="0"/>
    <x v="0"/>
    <s v="2018年11月08日 (木曜日)"/>
    <x v="1"/>
    <n v="69830"/>
    <n v="8"/>
    <s v="教育委員会事務局子ども総務課"/>
    <x v="0"/>
    <x v="1"/>
    <n v="0"/>
    <n v="4800"/>
    <n v="0"/>
    <n v="0"/>
    <n v="0"/>
    <n v="0"/>
    <x v="0"/>
    <x v="0"/>
    <x v="0"/>
    <n v="0"/>
    <x v="0"/>
    <x v="1"/>
  </r>
  <r>
    <x v="5"/>
    <x v="0"/>
    <s v="B１F 洋室C"/>
    <x v="0"/>
    <x v="0"/>
    <x v="0"/>
    <x v="0"/>
    <s v="2018年11月08日 (木曜日)"/>
    <x v="3"/>
    <n v="70303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B１F 洋室A"/>
    <x v="0"/>
    <x v="1"/>
    <x v="1"/>
    <x v="0"/>
    <s v="2018年11月08日 (木曜日)"/>
    <x v="7"/>
    <n v="70332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B１F 洋室C"/>
    <x v="2"/>
    <x v="1"/>
    <x v="1"/>
    <x v="0"/>
    <s v="2018年11月08日 (木曜日)"/>
    <x v="3"/>
    <n v="70410"/>
    <n v="1079"/>
    <s v="麹町料飲組合連合会"/>
    <x v="3"/>
    <x v="2"/>
    <n v="0"/>
    <n v="3000"/>
    <n v="1500"/>
    <n v="1500"/>
    <n v="1500"/>
    <n v="1500"/>
    <x v="0"/>
    <x v="0"/>
    <x v="0"/>
    <n v="0"/>
    <x v="0"/>
    <x v="0"/>
  </r>
  <r>
    <x v="5"/>
    <x v="0"/>
    <s v="１F 和室A"/>
    <x v="1"/>
    <x v="0"/>
    <x v="0"/>
    <x v="0"/>
    <s v="2018年11月08日 (木曜日)"/>
    <x v="2"/>
    <n v="70726"/>
    <n v="1015"/>
    <s v="九段幼稚園さつき会"/>
    <x v="0"/>
    <x v="1"/>
    <n v="0"/>
    <n v="3300"/>
    <n v="0"/>
    <n v="0"/>
    <n v="0"/>
    <n v="0"/>
    <x v="0"/>
    <x v="0"/>
    <x v="0"/>
    <n v="0"/>
    <x v="0"/>
    <x v="1"/>
  </r>
  <r>
    <x v="5"/>
    <x v="0"/>
    <s v="１F 和室A"/>
    <x v="1"/>
    <x v="1"/>
    <x v="1"/>
    <x v="0"/>
    <s v="2018年11月08日 (木曜日)"/>
    <x v="2"/>
    <n v="70727"/>
    <n v="1015"/>
    <s v="九段幼稚園さつき会"/>
    <x v="3"/>
    <x v="1"/>
    <n v="0"/>
    <n v="4500"/>
    <n v="0"/>
    <n v="0"/>
    <n v="0"/>
    <n v="0"/>
    <x v="0"/>
    <x v="0"/>
    <x v="0"/>
    <n v="0"/>
    <x v="0"/>
    <x v="1"/>
  </r>
  <r>
    <x v="5"/>
    <x v="0"/>
    <s v="一番町集会室　洋室A"/>
    <x v="1"/>
    <x v="0"/>
    <x v="0"/>
    <x v="0"/>
    <s v="2018年11月08日 (木曜日)"/>
    <x v="6"/>
    <n v="70831"/>
    <n v="1011"/>
    <s v="一番町児童館"/>
    <x v="0"/>
    <x v="1"/>
    <n v="0"/>
    <n v="1300"/>
    <n v="0"/>
    <n v="0"/>
    <n v="0"/>
    <n v="0"/>
    <x v="0"/>
    <x v="0"/>
    <x v="0"/>
    <n v="0"/>
    <x v="0"/>
    <x v="1"/>
  </r>
  <r>
    <x v="5"/>
    <x v="0"/>
    <s v="四番町集会室　洋室"/>
    <x v="2"/>
    <x v="1"/>
    <x v="1"/>
    <x v="0"/>
    <s v="2018年11月08日 (木曜日)"/>
    <x v="9"/>
    <n v="71610"/>
    <n v="4910"/>
    <s v="つくし会"/>
    <x v="3"/>
    <x v="2"/>
    <n v="0"/>
    <n v="1900"/>
    <n v="950"/>
    <n v="950"/>
    <n v="950"/>
    <n v="0"/>
    <x v="0"/>
    <x v="0"/>
    <x v="0"/>
    <n v="950"/>
    <x v="0"/>
    <x v="0"/>
  </r>
  <r>
    <x v="5"/>
    <x v="0"/>
    <s v="B１F 洋室B"/>
    <x v="3"/>
    <x v="1"/>
    <x v="1"/>
    <x v="0"/>
    <s v="2018年11月08日 (木曜日)"/>
    <x v="10"/>
    <n v="71883"/>
    <n v="22621"/>
    <s v="（企）サンヨーホームズ㈱"/>
    <x v="3"/>
    <x v="0"/>
    <n v="40"/>
    <n v="3300"/>
    <n v="3300"/>
    <n v="3300"/>
    <n v="3300"/>
    <n v="3300"/>
    <x v="0"/>
    <x v="0"/>
    <x v="0"/>
    <n v="0"/>
    <x v="0"/>
    <x v="0"/>
  </r>
  <r>
    <x v="5"/>
    <x v="0"/>
    <s v="B１F 洋室D"/>
    <x v="0"/>
    <x v="1"/>
    <x v="1"/>
    <x v="0"/>
    <s v="2018年11月08日 (木曜日)"/>
    <x v="8"/>
    <n v="73846"/>
    <n v="24732"/>
    <s v="ＮＰＯ法人　フォトカルチャー倶楽部"/>
    <x v="3"/>
    <x v="0"/>
    <n v="5"/>
    <n v="2000"/>
    <n v="2000"/>
    <n v="2000"/>
    <n v="2000"/>
    <n v="2000"/>
    <x v="0"/>
    <x v="0"/>
    <x v="0"/>
    <n v="0"/>
    <x v="0"/>
    <x v="0"/>
  </r>
  <r>
    <x v="5"/>
    <x v="0"/>
    <s v="１F 和室A"/>
    <x v="0"/>
    <x v="2"/>
    <x v="2"/>
    <x v="0"/>
    <s v="2018年11月08日 (木曜日)"/>
    <x v="2"/>
    <n v="74845"/>
    <n v="7370"/>
    <s v="カレイ・ナー・プア"/>
    <x v="4"/>
    <x v="0"/>
    <n v="15"/>
    <n v="6700"/>
    <n v="6700"/>
    <n v="6700"/>
    <n v="6700"/>
    <n v="1800"/>
    <x v="0"/>
    <x v="0"/>
    <x v="0"/>
    <n v="4900"/>
    <x v="0"/>
    <x v="0"/>
  </r>
  <r>
    <x v="5"/>
    <x v="0"/>
    <s v="１F 和室B"/>
    <x v="2"/>
    <x v="0"/>
    <x v="0"/>
    <x v="0"/>
    <s v="2018年11月08日 (木曜日)"/>
    <x v="4"/>
    <n v="74884"/>
    <n v="24581"/>
    <s v="日興ロイヤルパレス一番町第二管理組合"/>
    <x v="0"/>
    <x v="2"/>
    <n v="0"/>
    <n v="2200"/>
    <n v="1100"/>
    <n v="1100"/>
    <n v="1100"/>
    <n v="1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60"/>
    <n v="43000"/>
    <n v="21050"/>
    <n v="21050"/>
    <n v="21050"/>
    <n v="15200"/>
    <x v="0"/>
    <x v="0"/>
    <x v="0"/>
    <n v="5850"/>
    <x v="0"/>
    <x v="2"/>
  </r>
  <r>
    <x v="6"/>
    <x v="0"/>
    <s v="１F 和室A"/>
    <x v="1"/>
    <x v="0"/>
    <x v="0"/>
    <x v="0"/>
    <s v="2018年11月09日 (金曜日)"/>
    <x v="2"/>
    <n v="48624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一番町集会室　洋室A"/>
    <x v="1"/>
    <x v="0"/>
    <x v="1"/>
    <x v="0"/>
    <s v="2018年11月09日 (金曜日)"/>
    <x v="6"/>
    <n v="48625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11月09日 (金曜日)"/>
    <x v="0"/>
    <n v="48626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１F 和室A"/>
    <x v="1"/>
    <x v="1"/>
    <x v="1"/>
    <x v="0"/>
    <s v="2018年11月09日 (金曜日)"/>
    <x v="2"/>
    <n v="48627"/>
    <n v="1099"/>
    <s v="麹町二丁目町会婦人部同好会"/>
    <x v="3"/>
    <x v="1"/>
    <n v="0"/>
    <n v="45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8年11月09日 (金曜日)"/>
    <x v="3"/>
    <n v="48628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１F 和室B"/>
    <x v="2"/>
    <x v="1"/>
    <x v="1"/>
    <x v="0"/>
    <s v="2018年11月09日 (金曜日)"/>
    <x v="4"/>
    <n v="70224"/>
    <n v="10641"/>
    <s v="アネラ　パパ　ケイキ"/>
    <x v="3"/>
    <x v="2"/>
    <n v="0"/>
    <n v="3000"/>
    <n v="1500"/>
    <n v="1500"/>
    <n v="1500"/>
    <n v="1500"/>
    <x v="0"/>
    <x v="0"/>
    <x v="0"/>
    <n v="0"/>
    <x v="0"/>
    <x v="0"/>
  </r>
  <r>
    <x v="6"/>
    <x v="0"/>
    <s v="１F 和室A"/>
    <x v="2"/>
    <x v="2"/>
    <x v="2"/>
    <x v="0"/>
    <s v="2018年11月09日 (金曜日)"/>
    <x v="2"/>
    <n v="70225"/>
    <n v="10641"/>
    <s v="アネラ　パパ　ケイキ"/>
    <x v="4"/>
    <x v="2"/>
    <n v="0"/>
    <n v="6700"/>
    <n v="3350"/>
    <n v="3350"/>
    <n v="3350"/>
    <n v="3350"/>
    <x v="0"/>
    <x v="0"/>
    <x v="0"/>
    <n v="0"/>
    <x v="0"/>
    <x v="0"/>
  </r>
  <r>
    <x v="6"/>
    <x v="0"/>
    <s v="B１F 洋室A"/>
    <x v="2"/>
    <x v="1"/>
    <x v="2"/>
    <x v="0"/>
    <s v="2018年11月09日 (金曜日)"/>
    <x v="7"/>
    <n v="70250"/>
    <n v="4910"/>
    <s v="つくし会"/>
    <x v="6"/>
    <x v="2"/>
    <n v="0"/>
    <n v="8200"/>
    <n v="4100"/>
    <n v="4100"/>
    <n v="4100"/>
    <n v="4100"/>
    <x v="0"/>
    <x v="0"/>
    <x v="0"/>
    <n v="0"/>
    <x v="0"/>
    <x v="0"/>
  </r>
  <r>
    <x v="6"/>
    <x v="0"/>
    <s v="B１F 洋室D"/>
    <x v="2"/>
    <x v="1"/>
    <x v="2"/>
    <x v="0"/>
    <s v="2018年11月09日 (金曜日)"/>
    <x v="8"/>
    <n v="70298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１F 和室B"/>
    <x v="2"/>
    <x v="0"/>
    <x v="0"/>
    <x v="0"/>
    <s v="2018年11月09日 (金曜日)"/>
    <x v="4"/>
    <n v="70871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１F 和室B"/>
    <x v="0"/>
    <x v="2"/>
    <x v="2"/>
    <x v="0"/>
    <s v="2018年11月09日 (金曜日)"/>
    <x v="4"/>
    <n v="71397"/>
    <n v="24755"/>
    <s v="らこもヨーガ"/>
    <x v="4"/>
    <x v="0"/>
    <n v="10"/>
    <n v="4500"/>
    <n v="4500"/>
    <n v="4500"/>
    <n v="4500"/>
    <n v="4500"/>
    <x v="0"/>
    <x v="0"/>
    <x v="0"/>
    <n v="0"/>
    <x v="0"/>
    <x v="0"/>
  </r>
  <r>
    <x v="6"/>
    <x v="0"/>
    <s v="一番町集会室　洋室A"/>
    <x v="2"/>
    <x v="2"/>
    <x v="2"/>
    <x v="0"/>
    <s v="2018年11月09日 (金曜日)"/>
    <x v="6"/>
    <n v="71913"/>
    <n v="1169"/>
    <s v="グランドメゾン一番町管理組合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B１F 洋室C"/>
    <x v="0"/>
    <x v="0"/>
    <x v="0"/>
    <x v="0"/>
    <s v="2018年11月09日 (金曜日)"/>
    <x v="3"/>
    <n v="72479"/>
    <n v="22456"/>
    <s v="ＨＲ経済勉強会"/>
    <x v="0"/>
    <x v="0"/>
    <n v="14"/>
    <n v="2200"/>
    <n v="2200"/>
    <n v="2200"/>
    <n v="2200"/>
    <n v="2200"/>
    <x v="0"/>
    <x v="0"/>
    <x v="0"/>
    <n v="0"/>
    <x v="0"/>
    <x v="0"/>
  </r>
  <r>
    <x v="6"/>
    <x v="0"/>
    <s v="B１F 洋室B"/>
    <x v="0"/>
    <x v="0"/>
    <x v="0"/>
    <x v="0"/>
    <s v="2018年11月09日 (金曜日)"/>
    <x v="10"/>
    <n v="72509"/>
    <n v="24809"/>
    <s v="みなママ"/>
    <x v="0"/>
    <x v="0"/>
    <n v="0"/>
    <n v="2400"/>
    <n v="2400"/>
    <n v="2400"/>
    <n v="2400"/>
    <n v="2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24"/>
    <n v="53100"/>
    <n v="23150"/>
    <n v="23150"/>
    <n v="23150"/>
    <n v="23150"/>
    <x v="0"/>
    <x v="0"/>
    <x v="0"/>
    <n v="0"/>
    <x v="0"/>
    <x v="2"/>
  </r>
  <r>
    <x v="7"/>
    <x v="0"/>
    <s v="B１F 洋室A"/>
    <x v="1"/>
    <x v="1"/>
    <x v="1"/>
    <x v="0"/>
    <s v="2018年11月10日 (土曜日)"/>
    <x v="7"/>
    <n v="48629"/>
    <n v="1093"/>
    <s v="麹町二丁目町会"/>
    <x v="3"/>
    <x v="1"/>
    <n v="0"/>
    <n v="3300"/>
    <n v="0"/>
    <n v="0"/>
    <n v="0"/>
    <n v="0"/>
    <x v="0"/>
    <x v="0"/>
    <x v="0"/>
    <n v="0"/>
    <x v="0"/>
    <x v="1"/>
  </r>
  <r>
    <x v="7"/>
    <x v="0"/>
    <s v="一番町集会室　洋室A"/>
    <x v="1"/>
    <x v="2"/>
    <x v="2"/>
    <x v="0"/>
    <s v="2018年11月10日 (土曜日)"/>
    <x v="6"/>
    <n v="48630"/>
    <n v="1089"/>
    <s v="麹町囃子（麹町三丁目町会）"/>
    <x v="4"/>
    <x v="1"/>
    <n v="0"/>
    <n v="3000"/>
    <n v="0"/>
    <n v="0"/>
    <n v="0"/>
    <n v="0"/>
    <x v="0"/>
    <x v="0"/>
    <x v="0"/>
    <n v="0"/>
    <x v="0"/>
    <x v="1"/>
  </r>
  <r>
    <x v="7"/>
    <x v="0"/>
    <s v="１F 和室A"/>
    <x v="1"/>
    <x v="1"/>
    <x v="1"/>
    <x v="0"/>
    <s v="2018年11月10日 (土曜日)"/>
    <x v="2"/>
    <n v="67836"/>
    <n v="24946"/>
    <s v="池田　とものり区議会議員"/>
    <x v="3"/>
    <x v="1"/>
    <n v="0"/>
    <n v="4500"/>
    <n v="0"/>
    <n v="0"/>
    <n v="0"/>
    <n v="0"/>
    <x v="0"/>
    <x v="0"/>
    <x v="0"/>
    <n v="0"/>
    <x v="0"/>
    <x v="1"/>
  </r>
  <r>
    <x v="7"/>
    <x v="0"/>
    <s v="四番町集会室　洋室"/>
    <x v="2"/>
    <x v="1"/>
    <x v="1"/>
    <x v="0"/>
    <s v="2018年11月10日 (土曜日)"/>
    <x v="9"/>
    <n v="70054"/>
    <n v="6276"/>
    <s v="ニュー九段マンション管理組合"/>
    <x v="3"/>
    <x v="2"/>
    <n v="0"/>
    <n v="1900"/>
    <n v="950"/>
    <n v="950"/>
    <n v="950"/>
    <n v="950"/>
    <x v="0"/>
    <x v="0"/>
    <x v="0"/>
    <n v="0"/>
    <x v="0"/>
    <x v="0"/>
  </r>
  <r>
    <x v="7"/>
    <x v="0"/>
    <s v="一番町集会室　洋室A"/>
    <x v="2"/>
    <x v="1"/>
    <x v="1"/>
    <x v="0"/>
    <s v="2018年11月10日 (土曜日)"/>
    <x v="6"/>
    <n v="70168"/>
    <n v="1168"/>
    <s v="麹町書道教室"/>
    <x v="3"/>
    <x v="2"/>
    <n v="0"/>
    <n v="1900"/>
    <n v="950"/>
    <n v="950"/>
    <n v="950"/>
    <n v="950"/>
    <x v="0"/>
    <x v="0"/>
    <x v="0"/>
    <n v="0"/>
    <x v="0"/>
    <x v="0"/>
  </r>
  <r>
    <x v="7"/>
    <x v="0"/>
    <s v="B１F 洋室C"/>
    <x v="2"/>
    <x v="1"/>
    <x v="1"/>
    <x v="0"/>
    <s v="2018年11月10日 (土曜日)"/>
    <x v="3"/>
    <n v="70237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7"/>
    <x v="0"/>
    <s v="１F 和室B"/>
    <x v="2"/>
    <x v="1"/>
    <x v="1"/>
    <x v="0"/>
    <s v="2018年11月10日 (土曜日)"/>
    <x v="4"/>
    <n v="70261"/>
    <n v="23757"/>
    <s v="キッズ茶道一番町クラブ"/>
    <x v="3"/>
    <x v="2"/>
    <n v="0"/>
    <n v="3000"/>
    <n v="1500"/>
    <n v="1500"/>
    <n v="1500"/>
    <n v="1500"/>
    <x v="0"/>
    <x v="0"/>
    <x v="0"/>
    <n v="0"/>
    <x v="0"/>
    <x v="0"/>
  </r>
  <r>
    <x v="7"/>
    <x v="0"/>
    <s v="四番町集会室　洋室"/>
    <x v="0"/>
    <x v="0"/>
    <x v="0"/>
    <x v="0"/>
    <s v="2018年11月10日 (土曜日)"/>
    <x v="9"/>
    <n v="70532"/>
    <n v="21004"/>
    <s v="インドに学ぶウエルネス研究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B１F 洋室D"/>
    <x v="0"/>
    <x v="1"/>
    <x v="1"/>
    <x v="0"/>
    <s v="2018年11月10日 (土曜日)"/>
    <x v="8"/>
    <n v="72831"/>
    <n v="4705"/>
    <s v="エギク　ジャパニーズダンス　プロダクツ"/>
    <x v="3"/>
    <x v="0"/>
    <n v="0"/>
    <n v="2000"/>
    <n v="2000"/>
    <n v="2000"/>
    <n v="2000"/>
    <n v="2000"/>
    <x v="0"/>
    <x v="0"/>
    <x v="0"/>
    <n v="0"/>
    <x v="0"/>
    <x v="0"/>
  </r>
  <r>
    <x v="7"/>
    <x v="0"/>
    <s v="１F 和室A"/>
    <x v="1"/>
    <x v="2"/>
    <x v="2"/>
    <x v="0"/>
    <s v="2018年11月10日 (土曜日)"/>
    <x v="2"/>
    <n v="73915"/>
    <n v="22801"/>
    <s v="麹町五丁目町会"/>
    <x v="4"/>
    <x v="1"/>
    <n v="0"/>
    <n v="6700"/>
    <n v="0"/>
    <n v="0"/>
    <n v="0"/>
    <n v="0"/>
    <x v="0"/>
    <x v="0"/>
    <x v="0"/>
    <n v="0"/>
    <x v="0"/>
    <x v="1"/>
  </r>
  <r>
    <x v="7"/>
    <x v="0"/>
    <s v="一番町集会室　洋室B（料理室）"/>
    <x v="0"/>
    <x v="0"/>
    <x v="1"/>
    <x v="0"/>
    <s v="2018年11月10日 (土曜日)"/>
    <x v="0"/>
    <n v="75230"/>
    <n v="0"/>
    <s v="中華料理勉強会"/>
    <x v="1"/>
    <x v="0"/>
    <n v="0"/>
    <n v="1900"/>
    <n v="1900"/>
    <n v="1900"/>
    <n v="1900"/>
    <n v="1900"/>
    <x v="0"/>
    <x v="0"/>
    <x v="0"/>
    <n v="0"/>
    <x v="0"/>
    <x v="0"/>
  </r>
  <r>
    <x v="7"/>
    <x v="0"/>
    <s v="B１F 洋室D"/>
    <x v="0"/>
    <x v="0"/>
    <x v="0"/>
    <x v="0"/>
    <s v="2018年11月10日 (土曜日)"/>
    <x v="8"/>
    <n v="75315"/>
    <n v="23543"/>
    <s v="麹町ドリームス父母会"/>
    <x v="0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0"/>
    <n v="34000"/>
    <n v="11600"/>
    <n v="11600"/>
    <n v="11600"/>
    <n v="11600"/>
    <x v="0"/>
    <x v="0"/>
    <x v="0"/>
    <n v="0"/>
    <x v="0"/>
    <x v="2"/>
  </r>
  <r>
    <x v="2"/>
    <x v="0"/>
    <s v="１F 和室B"/>
    <x v="1"/>
    <x v="1"/>
    <x v="1"/>
    <x v="0"/>
    <s v="2018年11月12日 (月曜日)"/>
    <x v="4"/>
    <n v="48631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１F 和室A"/>
    <x v="1"/>
    <x v="1"/>
    <x v="1"/>
    <x v="0"/>
    <s v="2018年11月12日 (月曜日)"/>
    <x v="2"/>
    <n v="68664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2"/>
    <x v="0"/>
    <s v="B１F 洋室A・B"/>
    <x v="2"/>
    <x v="2"/>
    <x v="2"/>
    <x v="0"/>
    <s v="2018年11月12日 (月曜日)"/>
    <x v="1"/>
    <n v="70091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B１F 洋室D"/>
    <x v="2"/>
    <x v="2"/>
    <x v="2"/>
    <x v="0"/>
    <s v="2018年11月12日 (月曜日)"/>
    <x v="8"/>
    <n v="70128"/>
    <n v="7185"/>
    <s v="ホーマットオリエント管理組合"/>
    <x v="4"/>
    <x v="2"/>
    <n v="0"/>
    <n v="3000"/>
    <n v="1500"/>
    <n v="1500"/>
    <n v="1500"/>
    <n v="1500"/>
    <x v="0"/>
    <x v="0"/>
    <x v="0"/>
    <n v="0"/>
    <x v="0"/>
    <x v="0"/>
  </r>
  <r>
    <x v="2"/>
    <x v="0"/>
    <s v="B１F 洋室A"/>
    <x v="0"/>
    <x v="1"/>
    <x v="1"/>
    <x v="0"/>
    <s v="2018年11月12日 (月曜日)"/>
    <x v="7"/>
    <n v="70333"/>
    <n v="8707"/>
    <s v="伝統太極拳会"/>
    <x v="3"/>
    <x v="0"/>
    <n v="0"/>
    <n v="3300"/>
    <n v="3300"/>
    <n v="3300"/>
    <n v="0"/>
    <n v="0"/>
    <x v="0"/>
    <x v="0"/>
    <x v="0"/>
    <n v="0"/>
    <x v="0"/>
    <x v="3"/>
  </r>
  <r>
    <x v="2"/>
    <x v="0"/>
    <s v="B１F 洋室D"/>
    <x v="2"/>
    <x v="1"/>
    <x v="1"/>
    <x v="0"/>
    <s v="2018年11月12日 (月曜日)"/>
    <x v="8"/>
    <n v="70718"/>
    <n v="6083"/>
    <s v="フラワーサークル　ｒｅｖｅ"/>
    <x v="3"/>
    <x v="2"/>
    <n v="0"/>
    <n v="2000"/>
    <n v="1000"/>
    <n v="1000"/>
    <n v="1000"/>
    <n v="1000"/>
    <x v="0"/>
    <x v="0"/>
    <x v="0"/>
    <n v="0"/>
    <x v="0"/>
    <x v="0"/>
  </r>
  <r>
    <x v="2"/>
    <x v="0"/>
    <s v="１F 和室B"/>
    <x v="2"/>
    <x v="0"/>
    <x v="0"/>
    <x v="0"/>
    <s v="2018年11月12日 (月曜日)"/>
    <x v="4"/>
    <n v="70872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2"/>
    <x v="0"/>
    <s v="B１F 洋室C"/>
    <x v="3"/>
    <x v="0"/>
    <x v="1"/>
    <x v="0"/>
    <s v="2018年11月12日 (月曜日)"/>
    <x v="3"/>
    <n v="70977"/>
    <n v="23716"/>
    <s v="（企）ナーチャーウィズ株式会社"/>
    <x v="1"/>
    <x v="0"/>
    <n v="0"/>
    <n v="5200"/>
    <n v="5200"/>
    <n v="5200"/>
    <n v="5200"/>
    <n v="5200"/>
    <x v="0"/>
    <x v="0"/>
    <x v="0"/>
    <n v="0"/>
    <x v="0"/>
    <x v="0"/>
  </r>
  <r>
    <x v="2"/>
    <x v="0"/>
    <s v="一番町集会室　洋室A"/>
    <x v="0"/>
    <x v="0"/>
    <x v="1"/>
    <x v="0"/>
    <s v="2018年11月12日 (月曜日)"/>
    <x v="6"/>
    <n v="72481"/>
    <n v="22456"/>
    <s v="ＨＲ経済勉強会"/>
    <x v="1"/>
    <x v="0"/>
    <n v="12"/>
    <n v="3200"/>
    <n v="3200"/>
    <n v="3200"/>
    <n v="3200"/>
    <n v="3200"/>
    <x v="0"/>
    <x v="0"/>
    <x v="0"/>
    <n v="0"/>
    <x v="0"/>
    <x v="0"/>
  </r>
  <r>
    <x v="2"/>
    <x v="0"/>
    <s v="１F 和室B"/>
    <x v="0"/>
    <x v="2"/>
    <x v="2"/>
    <x v="0"/>
    <s v="2018年11月12日 (月曜日)"/>
    <x v="4"/>
    <n v="74054"/>
    <n v="24920"/>
    <s v="小百合ピラティス会"/>
    <x v="4"/>
    <x v="0"/>
    <n v="0"/>
    <n v="4500"/>
    <n v="4500"/>
    <n v="4500"/>
    <n v="4500"/>
    <n v="4500"/>
    <x v="0"/>
    <x v="0"/>
    <x v="0"/>
    <n v="0"/>
    <x v="0"/>
    <x v="0"/>
  </r>
  <r>
    <x v="2"/>
    <x v="0"/>
    <s v="１F 和室A"/>
    <x v="0"/>
    <x v="2"/>
    <x v="2"/>
    <x v="0"/>
    <s v="2018年11月12日 (月曜日)"/>
    <x v="2"/>
    <n v="75467"/>
    <n v="22155"/>
    <s v="二番町狂言練習会"/>
    <x v="4"/>
    <x v="0"/>
    <n v="2"/>
    <n v="6700"/>
    <n v="6700"/>
    <n v="6700"/>
    <n v="6700"/>
    <n v="6700"/>
    <x v="0"/>
    <x v="0"/>
    <x v="0"/>
    <n v="0"/>
    <x v="0"/>
    <x v="0"/>
  </r>
  <r>
    <x v="2"/>
    <x v="0"/>
    <s v="B１F 洋室D"/>
    <x v="3"/>
    <x v="0"/>
    <x v="0"/>
    <x v="0"/>
    <s v="2018年11月12日 (月曜日)"/>
    <x v="8"/>
    <n v="75472"/>
    <n v="23638"/>
    <s v="（企）㈱ファクトリージャパングループ"/>
    <x v="0"/>
    <x v="0"/>
    <n v="6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0"/>
    <n v="48900"/>
    <n v="32900"/>
    <n v="32900"/>
    <n v="29600"/>
    <n v="29600"/>
    <x v="0"/>
    <x v="0"/>
    <x v="0"/>
    <n v="0"/>
    <x v="0"/>
    <x v="2"/>
  </r>
  <r>
    <x v="3"/>
    <x v="0"/>
    <s v="B１F 洋室A・B"/>
    <x v="1"/>
    <x v="0"/>
    <x v="0"/>
    <x v="0"/>
    <s v="2018年11月13日 (火曜日)"/>
    <x v="1"/>
    <n v="48632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B"/>
    <x v="1"/>
    <x v="1"/>
    <x v="1"/>
    <x v="0"/>
    <s v="2018年11月13日 (火曜日)"/>
    <x v="4"/>
    <n v="48633"/>
    <n v="2500"/>
    <s v="千代田区民踊連盟麹町支部"/>
    <x v="3"/>
    <x v="1"/>
    <n v="0"/>
    <n v="3000"/>
    <n v="0"/>
    <n v="0"/>
    <n v="0"/>
    <n v="0"/>
    <x v="0"/>
    <x v="0"/>
    <x v="0"/>
    <n v="0"/>
    <x v="0"/>
    <x v="1"/>
  </r>
  <r>
    <x v="3"/>
    <x v="0"/>
    <s v="１F 和室A"/>
    <x v="1"/>
    <x v="1"/>
    <x v="1"/>
    <x v="0"/>
    <s v="2018年11月13日 (火曜日)"/>
    <x v="2"/>
    <n v="57832"/>
    <n v="4844"/>
    <s v="千代田区ラジオ体操会連盟"/>
    <x v="3"/>
    <x v="1"/>
    <n v="0"/>
    <n v="4500"/>
    <n v="0"/>
    <n v="0"/>
    <n v="0"/>
    <n v="0"/>
    <x v="0"/>
    <x v="0"/>
    <x v="0"/>
    <n v="0"/>
    <x v="0"/>
    <x v="1"/>
  </r>
  <r>
    <x v="3"/>
    <x v="0"/>
    <s v="四番町集会室　洋室"/>
    <x v="2"/>
    <x v="0"/>
    <x v="2"/>
    <x v="0"/>
    <s v="2018年11月13日 (火曜日)"/>
    <x v="9"/>
    <n v="70253"/>
    <n v="4927"/>
    <s v="觀風會"/>
    <x v="2"/>
    <x v="2"/>
    <n v="0"/>
    <n v="6200"/>
    <n v="3100"/>
    <n v="3100"/>
    <n v="3100"/>
    <n v="3100"/>
    <x v="0"/>
    <x v="0"/>
    <x v="0"/>
    <n v="0"/>
    <x v="0"/>
    <x v="0"/>
  </r>
  <r>
    <x v="3"/>
    <x v="0"/>
    <s v="B１F 洋室C"/>
    <x v="0"/>
    <x v="0"/>
    <x v="0"/>
    <x v="0"/>
    <s v="2018年11月13日 (火曜日)"/>
    <x v="3"/>
    <n v="70304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A・B"/>
    <x v="2"/>
    <x v="1"/>
    <x v="2"/>
    <x v="0"/>
    <s v="2018年11月13日 (火曜日)"/>
    <x v="1"/>
    <n v="70312"/>
    <n v="4795"/>
    <s v="キッズバレエサークル"/>
    <x v="6"/>
    <x v="2"/>
    <n v="0"/>
    <n v="16400"/>
    <n v="8200"/>
    <n v="8200"/>
    <n v="8200"/>
    <n v="8200"/>
    <x v="0"/>
    <x v="0"/>
    <x v="0"/>
    <n v="0"/>
    <x v="0"/>
    <x v="0"/>
  </r>
  <r>
    <x v="3"/>
    <x v="0"/>
    <s v="１F 和室A"/>
    <x v="2"/>
    <x v="0"/>
    <x v="0"/>
    <x v="0"/>
    <s v="2018年11月13日 (火曜日)"/>
    <x v="2"/>
    <n v="70586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一番町集会室　洋室B（料理室）"/>
    <x v="0"/>
    <x v="2"/>
    <x v="2"/>
    <x v="0"/>
    <s v="2018年11月13日 (火曜日)"/>
    <x v="0"/>
    <n v="71054"/>
    <n v="23844"/>
    <s v="料理サークルわりばし"/>
    <x v="4"/>
    <x v="0"/>
    <n v="18"/>
    <n v="1800"/>
    <n v="1800"/>
    <n v="1800"/>
    <n v="1800"/>
    <n v="1800"/>
    <x v="0"/>
    <x v="0"/>
    <x v="0"/>
    <n v="0"/>
    <x v="0"/>
    <x v="0"/>
  </r>
  <r>
    <x v="3"/>
    <x v="0"/>
    <s v="B１F 洋室C"/>
    <x v="3"/>
    <x v="1"/>
    <x v="1"/>
    <x v="0"/>
    <s v="2018年11月13日 (火曜日)"/>
    <x v="3"/>
    <n v="71142"/>
    <n v="10538"/>
    <s v="（企）一般財団法人　ライフ・プランニング・センター"/>
    <x v="3"/>
    <x v="0"/>
    <n v="10"/>
    <n v="3000"/>
    <n v="3000"/>
    <n v="3000"/>
    <n v="3000"/>
    <n v="3000"/>
    <x v="0"/>
    <x v="0"/>
    <x v="0"/>
    <n v="0"/>
    <x v="0"/>
    <x v="0"/>
  </r>
  <r>
    <x v="3"/>
    <x v="0"/>
    <s v="B１F 洋室D"/>
    <x v="0"/>
    <x v="1"/>
    <x v="1"/>
    <x v="0"/>
    <s v="2018年11月13日 (火曜日)"/>
    <x v="8"/>
    <n v="71319"/>
    <n v="21355"/>
    <s v="日本エステティック協会"/>
    <x v="3"/>
    <x v="0"/>
    <n v="7"/>
    <n v="2000"/>
    <n v="2000"/>
    <n v="2000"/>
    <n v="2000"/>
    <n v="2000"/>
    <x v="0"/>
    <x v="0"/>
    <x v="0"/>
    <n v="0"/>
    <x v="0"/>
    <x v="0"/>
  </r>
  <r>
    <x v="3"/>
    <x v="0"/>
    <s v="一番町集会室　洋室A"/>
    <x v="3"/>
    <x v="1"/>
    <x v="1"/>
    <x v="0"/>
    <s v="2018年11月13日 (火曜日)"/>
    <x v="6"/>
    <n v="71384"/>
    <n v="11095"/>
    <s v="（企）株式会社アシスト　情報基盤事業部"/>
    <x v="3"/>
    <x v="0"/>
    <n v="4"/>
    <n v="1900"/>
    <n v="1900"/>
    <n v="1900"/>
    <n v="1900"/>
    <n v="1900"/>
    <x v="0"/>
    <x v="0"/>
    <x v="0"/>
    <n v="0"/>
    <x v="0"/>
    <x v="0"/>
  </r>
  <r>
    <x v="3"/>
    <x v="0"/>
    <s v="B１F 洋室C"/>
    <x v="1"/>
    <x v="2"/>
    <x v="2"/>
    <x v="0"/>
    <s v="2018年11月13日 (火曜日)"/>
    <x v="3"/>
    <n v="73527"/>
    <n v="1059"/>
    <s v="麹町地区野球会"/>
    <x v="4"/>
    <x v="1"/>
    <n v="0"/>
    <n v="4500"/>
    <n v="0"/>
    <n v="0"/>
    <n v="0"/>
    <n v="0"/>
    <x v="0"/>
    <x v="0"/>
    <x v="0"/>
    <n v="0"/>
    <x v="0"/>
    <x v="1"/>
  </r>
  <r>
    <x v="3"/>
    <x v="0"/>
    <s v="B１F 洋室D"/>
    <x v="1"/>
    <x v="2"/>
    <x v="2"/>
    <x v="0"/>
    <s v="2018年11月13日 (火曜日)"/>
    <x v="8"/>
    <n v="74075"/>
    <n v="24066"/>
    <s v="商工観光課"/>
    <x v="4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4"/>
    <n v="39"/>
    <n v="56600"/>
    <n v="23850"/>
    <n v="23850"/>
    <n v="23850"/>
    <n v="23850"/>
    <x v="0"/>
    <x v="0"/>
    <x v="0"/>
    <n v="0"/>
    <x v="0"/>
    <x v="2"/>
  </r>
  <r>
    <x v="4"/>
    <x v="0"/>
    <s v="１F 和室A"/>
    <x v="1"/>
    <x v="1"/>
    <x v="1"/>
    <x v="0"/>
    <s v="2018年11月14日 (水曜日)"/>
    <x v="2"/>
    <n v="68665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B１F 洋室A・B"/>
    <x v="2"/>
    <x v="1"/>
    <x v="1"/>
    <x v="0"/>
    <s v="2018年11月14日 (水曜日)"/>
    <x v="1"/>
    <n v="70088"/>
    <n v="10094"/>
    <s v="千代田プレンティー"/>
    <x v="3"/>
    <x v="2"/>
    <n v="0"/>
    <n v="6600"/>
    <n v="3300"/>
    <n v="3300"/>
    <n v="3300"/>
    <n v="3300"/>
    <x v="0"/>
    <x v="0"/>
    <x v="0"/>
    <n v="0"/>
    <x v="0"/>
    <x v="0"/>
  </r>
  <r>
    <x v="4"/>
    <x v="0"/>
    <s v="１F 和室B"/>
    <x v="1"/>
    <x v="0"/>
    <x v="0"/>
    <x v="0"/>
    <s v="2018年11月14日 (水曜日)"/>
    <x v="4"/>
    <n v="70210"/>
    <n v="3182"/>
    <s v="千代田区立　麹町幼稚園ＰＴＡ"/>
    <x v="0"/>
    <x v="1"/>
    <n v="0"/>
    <n v="2200"/>
    <n v="0"/>
    <n v="0"/>
    <n v="0"/>
    <n v="0"/>
    <x v="0"/>
    <x v="0"/>
    <x v="0"/>
    <n v="0"/>
    <x v="0"/>
    <x v="1"/>
  </r>
  <r>
    <x v="4"/>
    <x v="0"/>
    <s v="１F 和室A"/>
    <x v="0"/>
    <x v="2"/>
    <x v="2"/>
    <x v="0"/>
    <s v="2018年11月14日 (水曜日)"/>
    <x v="2"/>
    <n v="70221"/>
    <n v="24090"/>
    <s v="呼吸の会"/>
    <x v="4"/>
    <x v="0"/>
    <n v="0"/>
    <n v="6700"/>
    <n v="6700"/>
    <n v="6700"/>
    <n v="6700"/>
    <n v="6700"/>
    <x v="0"/>
    <x v="0"/>
    <x v="0"/>
    <n v="0"/>
    <x v="0"/>
    <x v="0"/>
  </r>
  <r>
    <x v="4"/>
    <x v="0"/>
    <s v="１F 和室A"/>
    <x v="2"/>
    <x v="0"/>
    <x v="0"/>
    <x v="0"/>
    <s v="2018年11月14日 (水曜日)"/>
    <x v="2"/>
    <n v="70229"/>
    <n v="10301"/>
    <s v="ロケラニ"/>
    <x v="0"/>
    <x v="2"/>
    <n v="0"/>
    <n v="3300"/>
    <n v="1650"/>
    <n v="1650"/>
    <n v="1650"/>
    <n v="1650"/>
    <x v="0"/>
    <x v="0"/>
    <x v="0"/>
    <n v="0"/>
    <x v="0"/>
    <x v="0"/>
  </r>
  <r>
    <x v="4"/>
    <x v="0"/>
    <s v="B１F 洋室D"/>
    <x v="2"/>
    <x v="0"/>
    <x v="0"/>
    <x v="0"/>
    <s v="2018年11月14日 (水曜日)"/>
    <x v="8"/>
    <n v="70241"/>
    <n v="9751"/>
    <s v="九華会書道"/>
    <x v="0"/>
    <x v="2"/>
    <n v="0"/>
    <n v="1500"/>
    <n v="750"/>
    <n v="750"/>
    <n v="750"/>
    <n v="750"/>
    <x v="0"/>
    <x v="0"/>
    <x v="0"/>
    <n v="0"/>
    <x v="0"/>
    <x v="0"/>
  </r>
  <r>
    <x v="4"/>
    <x v="0"/>
    <s v="B１F 洋室D"/>
    <x v="2"/>
    <x v="1"/>
    <x v="1"/>
    <x v="0"/>
    <s v="2018年11月14日 (水曜日)"/>
    <x v="8"/>
    <n v="70265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四番町集会室　洋室"/>
    <x v="0"/>
    <x v="1"/>
    <x v="2"/>
    <x v="0"/>
    <s v="2018年11月14日 (水曜日)"/>
    <x v="9"/>
    <n v="70280"/>
    <n v="7746"/>
    <s v="洋美会"/>
    <x v="6"/>
    <x v="0"/>
    <n v="0"/>
    <n v="4900"/>
    <n v="4900"/>
    <n v="4900"/>
    <n v="4900"/>
    <n v="0"/>
    <x v="0"/>
    <x v="0"/>
    <x v="0"/>
    <n v="4900"/>
    <x v="0"/>
    <x v="0"/>
  </r>
  <r>
    <x v="4"/>
    <x v="0"/>
    <s v="一番町集会室　洋室A"/>
    <x v="0"/>
    <x v="1"/>
    <x v="1"/>
    <x v="0"/>
    <s v="2018年11月14日 (水曜日)"/>
    <x v="6"/>
    <n v="70416"/>
    <n v="7713"/>
    <s v="坂東流　日舞サークル"/>
    <x v="3"/>
    <x v="0"/>
    <n v="0"/>
    <n v="1900"/>
    <n v="1900"/>
    <n v="1900"/>
    <n v="1900"/>
    <n v="1900"/>
    <x v="0"/>
    <x v="0"/>
    <x v="0"/>
    <n v="0"/>
    <x v="0"/>
    <x v="0"/>
  </r>
  <r>
    <x v="4"/>
    <x v="0"/>
    <s v="B１F 洋室C"/>
    <x v="1"/>
    <x v="1"/>
    <x v="1"/>
    <x v="0"/>
    <s v="2018年11月14日 (水曜日)"/>
    <x v="3"/>
    <n v="70441"/>
    <n v="17"/>
    <s v="社会福祉協議会"/>
    <x v="3"/>
    <x v="1"/>
    <n v="0"/>
    <n v="3000"/>
    <n v="0"/>
    <n v="0"/>
    <n v="0"/>
    <n v="0"/>
    <x v="0"/>
    <x v="0"/>
    <x v="0"/>
    <n v="0"/>
    <x v="0"/>
    <x v="1"/>
  </r>
  <r>
    <x v="4"/>
    <x v="0"/>
    <s v="一番町集会室　洋室A"/>
    <x v="0"/>
    <x v="2"/>
    <x v="2"/>
    <x v="0"/>
    <s v="2018年11月14日 (水曜日)"/>
    <x v="6"/>
    <n v="71143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4"/>
    <x v="0"/>
    <s v="B１F 洋室C"/>
    <x v="0"/>
    <x v="2"/>
    <x v="2"/>
    <x v="0"/>
    <s v="2018年11月14日 (水曜日)"/>
    <x v="3"/>
    <n v="71168"/>
    <n v="21192"/>
    <s v="大人の本気プロジェクト"/>
    <x v="4"/>
    <x v="0"/>
    <n v="10"/>
    <n v="4500"/>
    <n v="4500"/>
    <n v="4500"/>
    <n v="4500"/>
    <n v="4500"/>
    <x v="0"/>
    <x v="0"/>
    <x v="0"/>
    <n v="0"/>
    <x v="0"/>
    <x v="0"/>
  </r>
  <r>
    <x v="4"/>
    <x v="0"/>
    <s v="四番町集会室　洋室"/>
    <x v="0"/>
    <x v="0"/>
    <x v="0"/>
    <x v="0"/>
    <s v="2018年11月14日 (水曜日)"/>
    <x v="9"/>
    <n v="71562"/>
    <n v="20145"/>
    <s v="プリフラクラブ　麹町"/>
    <x v="0"/>
    <x v="0"/>
    <n v="5"/>
    <n v="1300"/>
    <n v="1300"/>
    <n v="1300"/>
    <n v="1300"/>
    <n v="1300"/>
    <x v="0"/>
    <x v="0"/>
    <x v="0"/>
    <n v="0"/>
    <x v="0"/>
    <x v="0"/>
  </r>
  <r>
    <x v="4"/>
    <x v="0"/>
    <s v="B１F 洋室D"/>
    <x v="0"/>
    <x v="2"/>
    <x v="2"/>
    <x v="0"/>
    <s v="2018年11月14日 (水曜日)"/>
    <x v="8"/>
    <n v="71903"/>
    <n v="21236"/>
    <s v="ＮＰＯ　日本香港協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１F 和室B"/>
    <x v="3"/>
    <x v="1"/>
    <x v="1"/>
    <x v="0"/>
    <s v="2018年11月14日 (水曜日)"/>
    <x v="4"/>
    <n v="72456"/>
    <n v="25043"/>
    <s v="（企）一般社団法人　麹町間税会"/>
    <x v="3"/>
    <x v="0"/>
    <n v="0"/>
    <n v="3000"/>
    <n v="3000"/>
    <n v="3000"/>
    <n v="3000"/>
    <n v="3000"/>
    <x v="0"/>
    <x v="0"/>
    <x v="0"/>
    <n v="0"/>
    <x v="0"/>
    <x v="0"/>
  </r>
  <r>
    <x v="4"/>
    <x v="0"/>
    <s v="B１F 洋室A・B"/>
    <x v="1"/>
    <x v="0"/>
    <x v="0"/>
    <x v="0"/>
    <s v="2018年11月14日 (水曜日)"/>
    <x v="1"/>
    <n v="73848"/>
    <n v="13"/>
    <s v="災害対策・危機管理課"/>
    <x v="0"/>
    <x v="1"/>
    <n v="0"/>
    <n v="4800"/>
    <n v="0"/>
    <n v="0"/>
    <n v="0"/>
    <n v="0"/>
    <x v="0"/>
    <x v="0"/>
    <x v="0"/>
    <n v="0"/>
    <x v="0"/>
    <x v="1"/>
  </r>
  <r>
    <x v="4"/>
    <x v="0"/>
    <s v="B１F 洋室A"/>
    <x v="2"/>
    <x v="2"/>
    <x v="2"/>
    <x v="0"/>
    <s v="2018年11月14日 (水曜日)"/>
    <x v="7"/>
    <n v="74911"/>
    <n v="21476"/>
    <s v="ライオンズマンション一番町第２管理組合"/>
    <x v="4"/>
    <x v="2"/>
    <n v="15"/>
    <n v="4900"/>
    <n v="2450"/>
    <n v="2450"/>
    <n v="2450"/>
    <n v="24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0"/>
    <n v="50"/>
    <n v="61100"/>
    <n v="37450"/>
    <n v="37450"/>
    <n v="37450"/>
    <n v="32550"/>
    <x v="0"/>
    <x v="0"/>
    <x v="0"/>
    <n v="4900"/>
    <x v="0"/>
    <x v="2"/>
  </r>
  <r>
    <x v="5"/>
    <x v="0"/>
    <s v="四番町集会室　洋室"/>
    <x v="1"/>
    <x v="0"/>
    <x v="0"/>
    <x v="0"/>
    <s v="2018年11月15日 (木曜日)"/>
    <x v="9"/>
    <n v="63626"/>
    <n v="16"/>
    <s v="高齢介護課"/>
    <x v="0"/>
    <x v="1"/>
    <n v="0"/>
    <n v="1300"/>
    <n v="0"/>
    <n v="0"/>
    <n v="0"/>
    <n v="0"/>
    <x v="0"/>
    <x v="0"/>
    <x v="0"/>
    <n v="0"/>
    <x v="0"/>
    <x v="1"/>
  </r>
  <r>
    <x v="5"/>
    <x v="0"/>
    <s v="B１F 洋室D"/>
    <x v="2"/>
    <x v="2"/>
    <x v="2"/>
    <x v="0"/>
    <s v="2018年11月15日 (木曜日)"/>
    <x v="8"/>
    <n v="70096"/>
    <n v="1158"/>
    <s v="コープ野村一番町管理組合"/>
    <x v="4"/>
    <x v="2"/>
    <n v="0"/>
    <n v="3000"/>
    <n v="1500"/>
    <n v="1500"/>
    <n v="1500"/>
    <n v="1500"/>
    <x v="0"/>
    <x v="0"/>
    <x v="0"/>
    <n v="0"/>
    <x v="0"/>
    <x v="0"/>
  </r>
  <r>
    <x v="5"/>
    <x v="0"/>
    <s v="１F 和室B"/>
    <x v="0"/>
    <x v="1"/>
    <x v="1"/>
    <x v="0"/>
    <s v="2018年11月15日 (木曜日)"/>
    <x v="4"/>
    <n v="70248"/>
    <n v="21699"/>
    <s v="「和」を楽しむ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B１F 洋室B"/>
    <x v="2"/>
    <x v="0"/>
    <x v="1"/>
    <x v="0"/>
    <s v="2018年11月15日 (木曜日)"/>
    <x v="10"/>
    <n v="70254"/>
    <n v="4927"/>
    <s v="觀風會"/>
    <x v="1"/>
    <x v="2"/>
    <n v="0"/>
    <n v="5700"/>
    <n v="2850"/>
    <n v="2850"/>
    <n v="2850"/>
    <n v="2850"/>
    <x v="0"/>
    <x v="0"/>
    <x v="0"/>
    <n v="0"/>
    <x v="0"/>
    <x v="0"/>
  </r>
  <r>
    <x v="5"/>
    <x v="0"/>
    <s v="B１F 洋室B"/>
    <x v="2"/>
    <x v="2"/>
    <x v="2"/>
    <x v="0"/>
    <s v="2018年11月15日 (木曜日)"/>
    <x v="10"/>
    <n v="70255"/>
    <n v="4927"/>
    <s v="觀風會"/>
    <x v="4"/>
    <x v="2"/>
    <n v="0"/>
    <n v="4900"/>
    <n v="2450"/>
    <n v="2450"/>
    <n v="2450"/>
    <n v="2450"/>
    <x v="0"/>
    <x v="0"/>
    <x v="0"/>
    <n v="0"/>
    <x v="0"/>
    <x v="0"/>
  </r>
  <r>
    <x v="5"/>
    <x v="0"/>
    <s v="B１F 洋室C"/>
    <x v="0"/>
    <x v="0"/>
    <x v="0"/>
    <x v="0"/>
    <s v="2018年11月15日 (木曜日)"/>
    <x v="3"/>
    <n v="70305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B１F 洋室D"/>
    <x v="0"/>
    <x v="1"/>
    <x v="1"/>
    <x v="0"/>
    <s v="2018年11月15日 (木曜日)"/>
    <x v="8"/>
    <n v="70338"/>
    <n v="8707"/>
    <s v="伝統太極拳会"/>
    <x v="3"/>
    <x v="0"/>
    <n v="0"/>
    <n v="2000"/>
    <n v="2000"/>
    <n v="2000"/>
    <n v="2000"/>
    <n v="2000"/>
    <x v="0"/>
    <x v="0"/>
    <x v="0"/>
    <n v="0"/>
    <x v="0"/>
    <x v="0"/>
  </r>
  <r>
    <x v="5"/>
    <x v="0"/>
    <s v="B１F 洋室C"/>
    <x v="0"/>
    <x v="1"/>
    <x v="1"/>
    <x v="0"/>
    <s v="2018年11月15日 (木曜日)"/>
    <x v="3"/>
    <n v="70593"/>
    <n v="9516"/>
    <s v="翠風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四番町集会室　洋室"/>
    <x v="1"/>
    <x v="2"/>
    <x v="2"/>
    <x v="0"/>
    <s v="2018年11月15日 (木曜日)"/>
    <x v="9"/>
    <n v="73918"/>
    <n v="6"/>
    <s v="環境まちづくり部"/>
    <x v="4"/>
    <x v="1"/>
    <n v="0"/>
    <n v="3000"/>
    <n v="0"/>
    <n v="0"/>
    <n v="0"/>
    <n v="0"/>
    <x v="0"/>
    <x v="0"/>
    <x v="0"/>
    <n v="0"/>
    <x v="0"/>
    <x v="1"/>
  </r>
  <r>
    <x v="5"/>
    <x v="0"/>
    <s v="１F 和室A"/>
    <x v="0"/>
    <x v="2"/>
    <x v="2"/>
    <x v="0"/>
    <s v="2018年11月15日 (木曜日)"/>
    <x v="2"/>
    <n v="74847"/>
    <n v="7370"/>
    <s v="カレイ・ナー・プア"/>
    <x v="4"/>
    <x v="0"/>
    <n v="20"/>
    <n v="6700"/>
    <n v="6700"/>
    <n v="6700"/>
    <n v="6700"/>
    <n v="1800"/>
    <x v="0"/>
    <x v="0"/>
    <x v="0"/>
    <n v="4900"/>
    <x v="0"/>
    <x v="0"/>
  </r>
  <r>
    <x v="5"/>
    <x v="0"/>
    <s v="B１F 洋室D"/>
    <x v="0"/>
    <x v="0"/>
    <x v="0"/>
    <x v="0"/>
    <s v="2018年11月15日 (木曜日)"/>
    <x v="8"/>
    <n v="75019"/>
    <n v="7374"/>
    <s v="（無効）（企）㈱洋菓子のヒロタ"/>
    <x v="0"/>
    <x v="0"/>
    <n v="0"/>
    <n v="1500"/>
    <n v="1500"/>
    <n v="1500"/>
    <n v="1500"/>
    <n v="1500"/>
    <x v="0"/>
    <x v="0"/>
    <x v="0"/>
    <n v="0"/>
    <x v="0"/>
    <x v="0"/>
  </r>
  <r>
    <x v="5"/>
    <x v="0"/>
    <s v="B１F 洋室A"/>
    <x v="2"/>
    <x v="1"/>
    <x v="1"/>
    <x v="0"/>
    <s v="2018年11月15日 (木曜日)"/>
    <x v="7"/>
    <n v="75403"/>
    <n v="7511"/>
    <s v="グランドメゾン麹町管理組合"/>
    <x v="3"/>
    <x v="2"/>
    <n v="0"/>
    <n v="3300"/>
    <n v="1650"/>
    <n v="1650"/>
    <n v="1650"/>
    <n v="1650"/>
    <x v="0"/>
    <x v="0"/>
    <x v="0"/>
    <n v="0"/>
    <x v="0"/>
    <x v="0"/>
  </r>
  <r>
    <x v="5"/>
    <x v="0"/>
    <s v="一番町集会室　洋室B（料理室）"/>
    <x v="3"/>
    <x v="0"/>
    <x v="2"/>
    <x v="0"/>
    <s v="2018年11月15日 (木曜日)"/>
    <x v="0"/>
    <n v="75523"/>
    <n v="22125"/>
    <s v="（企）フィリップモリスジャパン合同会社"/>
    <x v="2"/>
    <x v="0"/>
    <n v="8"/>
    <n v="3700"/>
    <n v="3700"/>
    <n v="3700"/>
    <n v="3700"/>
    <n v="3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28"/>
    <n v="43300"/>
    <n v="30550"/>
    <n v="30550"/>
    <n v="30550"/>
    <n v="25650"/>
    <x v="0"/>
    <x v="0"/>
    <x v="0"/>
    <n v="4900"/>
    <x v="0"/>
    <x v="2"/>
  </r>
  <r>
    <x v="6"/>
    <x v="0"/>
    <s v="１F 和室A"/>
    <x v="1"/>
    <x v="0"/>
    <x v="0"/>
    <x v="0"/>
    <s v="2018年11月16日 (金曜日)"/>
    <x v="2"/>
    <n v="48636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B１F 洋室A・B"/>
    <x v="1"/>
    <x v="0"/>
    <x v="1"/>
    <x v="0"/>
    <s v="2018年11月16日 (金曜日)"/>
    <x v="1"/>
    <n v="48638"/>
    <n v="1105"/>
    <s v="麹町出張所地区連合町会"/>
    <x v="1"/>
    <x v="1"/>
    <n v="0"/>
    <n v="11400"/>
    <n v="0"/>
    <n v="0"/>
    <n v="0"/>
    <n v="0"/>
    <x v="0"/>
    <x v="0"/>
    <x v="0"/>
    <n v="0"/>
    <x v="0"/>
    <x v="1"/>
  </r>
  <r>
    <x v="6"/>
    <x v="0"/>
    <s v="一番町集会室　洋室A"/>
    <x v="1"/>
    <x v="0"/>
    <x v="1"/>
    <x v="0"/>
    <s v="2018年11月16日 (金曜日)"/>
    <x v="6"/>
    <n v="48639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11月16日 (金曜日)"/>
    <x v="0"/>
    <n v="48640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8年11月16日 (金曜日)"/>
    <x v="3"/>
    <n v="48642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D"/>
    <x v="2"/>
    <x v="1"/>
    <x v="2"/>
    <x v="0"/>
    <s v="2018年11月16日 (金曜日)"/>
    <x v="8"/>
    <n v="70299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四番町集会室　洋室"/>
    <x v="0"/>
    <x v="1"/>
    <x v="2"/>
    <x v="0"/>
    <s v="2018年11月16日 (金曜日)"/>
    <x v="9"/>
    <n v="71381"/>
    <n v="23718"/>
    <s v="自治労社会保険関係労働組合連合　南関東地方本部"/>
    <x v="6"/>
    <x v="0"/>
    <n v="20"/>
    <n v="4900"/>
    <n v="4900"/>
    <n v="4900"/>
    <n v="4900"/>
    <n v="4900"/>
    <x v="0"/>
    <x v="0"/>
    <x v="0"/>
    <n v="0"/>
    <x v="0"/>
    <x v="0"/>
  </r>
  <r>
    <x v="6"/>
    <x v="0"/>
    <s v="１F 和室B"/>
    <x v="0"/>
    <x v="2"/>
    <x v="2"/>
    <x v="0"/>
    <s v="2018年11月16日 (金曜日)"/>
    <x v="4"/>
    <n v="71878"/>
    <n v="22155"/>
    <s v="二番町狂言練習会"/>
    <x v="4"/>
    <x v="0"/>
    <n v="3"/>
    <n v="4500"/>
    <n v="4500"/>
    <n v="4500"/>
    <n v="4500"/>
    <n v="4500"/>
    <x v="0"/>
    <x v="0"/>
    <x v="0"/>
    <n v="0"/>
    <x v="0"/>
    <x v="0"/>
  </r>
  <r>
    <x v="6"/>
    <x v="0"/>
    <s v="１F 和室B"/>
    <x v="2"/>
    <x v="0"/>
    <x v="0"/>
    <x v="0"/>
    <s v="2018年11月16日 (金曜日)"/>
    <x v="4"/>
    <n v="72602"/>
    <n v="20131"/>
    <s v="番町麹町バレエの会"/>
    <x v="0"/>
    <x v="2"/>
    <n v="30"/>
    <n v="2200"/>
    <n v="1100"/>
    <n v="1100"/>
    <n v="1100"/>
    <n v="1100"/>
    <x v="0"/>
    <x v="0"/>
    <x v="0"/>
    <n v="0"/>
    <x v="0"/>
    <x v="0"/>
  </r>
  <r>
    <x v="6"/>
    <x v="0"/>
    <s v="B１F 洋室A・B"/>
    <x v="0"/>
    <x v="2"/>
    <x v="2"/>
    <x v="0"/>
    <s v="2018年11月16日 (金曜日)"/>
    <x v="1"/>
    <n v="74710"/>
    <n v="24767"/>
    <s v="ＮＰＯ　ドットジェイピー"/>
    <x v="4"/>
    <x v="0"/>
    <n v="0"/>
    <n v="9800"/>
    <n v="9800"/>
    <n v="9800"/>
    <n v="9800"/>
    <n v="5300"/>
    <x v="0"/>
    <x v="0"/>
    <x v="0"/>
    <n v="4500"/>
    <x v="0"/>
    <x v="0"/>
  </r>
  <r>
    <x v="1"/>
    <x v="0"/>
    <m/>
    <x v="0"/>
    <x v="3"/>
    <x v="3"/>
    <x v="1"/>
    <m/>
    <x v="5"/>
    <m/>
    <m/>
    <m/>
    <x v="5"/>
    <x v="14"/>
    <n v="53"/>
    <n v="49200"/>
    <n v="22800"/>
    <n v="22800"/>
    <n v="22800"/>
    <n v="18300"/>
    <x v="0"/>
    <x v="0"/>
    <x v="0"/>
    <n v="4500"/>
    <x v="0"/>
    <x v="2"/>
  </r>
  <r>
    <x v="7"/>
    <x v="0"/>
    <s v="B１F 洋室D"/>
    <x v="1"/>
    <x v="1"/>
    <x v="2"/>
    <x v="0"/>
    <s v="2018年11月17日 (土曜日)"/>
    <x v="8"/>
    <n v="48644"/>
    <n v="1101"/>
    <s v="隼町町会"/>
    <x v="6"/>
    <x v="1"/>
    <n v="0"/>
    <n v="5000"/>
    <n v="0"/>
    <n v="0"/>
    <n v="0"/>
    <n v="0"/>
    <x v="0"/>
    <x v="0"/>
    <x v="0"/>
    <n v="0"/>
    <x v="0"/>
    <x v="1"/>
  </r>
  <r>
    <x v="7"/>
    <x v="0"/>
    <s v="B１F 洋室A・B"/>
    <x v="0"/>
    <x v="1"/>
    <x v="1"/>
    <x v="0"/>
    <s v="2018年11月17日 (土曜日)"/>
    <x v="1"/>
    <n v="70078"/>
    <n v="8423"/>
    <s v="銀漢句会"/>
    <x v="3"/>
    <x v="0"/>
    <n v="0"/>
    <n v="6600"/>
    <n v="6600"/>
    <n v="6600"/>
    <n v="6600"/>
    <n v="0"/>
    <x v="0"/>
    <x v="0"/>
    <x v="0"/>
    <n v="6600"/>
    <x v="0"/>
    <x v="0"/>
  </r>
  <r>
    <x v="7"/>
    <x v="0"/>
    <s v="四番町集会室　洋室"/>
    <x v="2"/>
    <x v="1"/>
    <x v="1"/>
    <x v="0"/>
    <s v="2018年11月17日 (土曜日)"/>
    <x v="9"/>
    <n v="70209"/>
    <n v="23532"/>
    <s v="ブランズ四番町管理組合"/>
    <x v="3"/>
    <x v="2"/>
    <n v="0"/>
    <n v="1900"/>
    <n v="950"/>
    <n v="950"/>
    <n v="950"/>
    <n v="950"/>
    <x v="0"/>
    <x v="0"/>
    <x v="0"/>
    <n v="0"/>
    <x v="0"/>
    <x v="0"/>
  </r>
  <r>
    <x v="7"/>
    <x v="0"/>
    <s v="１F 和室B"/>
    <x v="0"/>
    <x v="1"/>
    <x v="1"/>
    <x v="0"/>
    <s v="2018年11月17日 (土曜日)"/>
    <x v="4"/>
    <n v="70317"/>
    <n v="20989"/>
    <s v="花ノ本会"/>
    <x v="3"/>
    <x v="0"/>
    <n v="0"/>
    <n v="3000"/>
    <n v="3000"/>
    <n v="3000"/>
    <n v="3000"/>
    <n v="3000"/>
    <x v="0"/>
    <x v="0"/>
    <x v="0"/>
    <n v="0"/>
    <x v="0"/>
    <x v="0"/>
  </r>
  <r>
    <x v="7"/>
    <x v="0"/>
    <s v="B１F 洋室C"/>
    <x v="2"/>
    <x v="0"/>
    <x v="1"/>
    <x v="0"/>
    <s v="2018年11月17日 (土曜日)"/>
    <x v="3"/>
    <n v="70322"/>
    <n v="5557"/>
    <s v="麹町パレス管理組合"/>
    <x v="1"/>
    <x v="2"/>
    <n v="0"/>
    <n v="5200"/>
    <n v="2600"/>
    <n v="2600"/>
    <n v="2600"/>
    <n v="2600"/>
    <x v="0"/>
    <x v="0"/>
    <x v="0"/>
    <n v="0"/>
    <x v="0"/>
    <x v="0"/>
  </r>
  <r>
    <x v="7"/>
    <x v="0"/>
    <s v="１F 和室B"/>
    <x v="0"/>
    <x v="0"/>
    <x v="0"/>
    <x v="0"/>
    <s v="2018年11月17日 (土曜日)"/>
    <x v="4"/>
    <n v="70535"/>
    <n v="21004"/>
    <s v="インドに学ぶウエルネス研究会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B１F 洋室D"/>
    <x v="0"/>
    <x v="0"/>
    <x v="0"/>
    <x v="0"/>
    <s v="2018年11月17日 (土曜日)"/>
    <x v="8"/>
    <n v="70581"/>
    <n v="11158"/>
    <s v="文学と香りの会"/>
    <x v="0"/>
    <x v="0"/>
    <n v="0"/>
    <n v="1500"/>
    <n v="1500"/>
    <n v="1500"/>
    <n v="1500"/>
    <n v="1500"/>
    <x v="0"/>
    <x v="0"/>
    <x v="0"/>
    <n v="0"/>
    <x v="0"/>
    <x v="0"/>
  </r>
  <r>
    <x v="7"/>
    <x v="0"/>
    <s v="一番町集会室　洋室A"/>
    <x v="0"/>
    <x v="1"/>
    <x v="1"/>
    <x v="0"/>
    <s v="2018年11月17日 (土曜日)"/>
    <x v="6"/>
    <n v="71147"/>
    <n v="8755"/>
    <s v="中国語サークルレコチャイ"/>
    <x v="3"/>
    <x v="0"/>
    <n v="20"/>
    <n v="1900"/>
    <n v="1900"/>
    <n v="1900"/>
    <n v="1900"/>
    <n v="1900"/>
    <x v="0"/>
    <x v="0"/>
    <x v="0"/>
    <n v="0"/>
    <x v="0"/>
    <x v="0"/>
  </r>
  <r>
    <x v="7"/>
    <x v="0"/>
    <s v="B１F 洋室C"/>
    <x v="1"/>
    <x v="2"/>
    <x v="2"/>
    <x v="0"/>
    <s v="2018年11月17日 (土曜日)"/>
    <x v="3"/>
    <n v="71597"/>
    <n v="1059"/>
    <s v="麹町地区野球会"/>
    <x v="4"/>
    <x v="1"/>
    <n v="0"/>
    <n v="4500"/>
    <n v="0"/>
    <n v="0"/>
    <n v="0"/>
    <n v="0"/>
    <x v="0"/>
    <x v="0"/>
    <x v="0"/>
    <n v="0"/>
    <x v="0"/>
    <x v="1"/>
  </r>
  <r>
    <x v="7"/>
    <x v="0"/>
    <s v="四番町集会室　洋室"/>
    <x v="1"/>
    <x v="0"/>
    <x v="0"/>
    <x v="0"/>
    <s v="2018年11月17日 (土曜日)"/>
    <x v="9"/>
    <n v="73917"/>
    <n v="6"/>
    <s v="環境まちづくり部"/>
    <x v="0"/>
    <x v="1"/>
    <n v="0"/>
    <n v="1300"/>
    <n v="0"/>
    <n v="0"/>
    <n v="0"/>
    <n v="0"/>
    <x v="0"/>
    <x v="0"/>
    <x v="0"/>
    <n v="0"/>
    <x v="0"/>
    <x v="1"/>
  </r>
  <r>
    <x v="7"/>
    <x v="0"/>
    <s v="一番町集会室　洋室B（料理室）"/>
    <x v="0"/>
    <x v="1"/>
    <x v="2"/>
    <x v="0"/>
    <s v="2018年11月17日 (土曜日)"/>
    <x v="0"/>
    <n v="75457"/>
    <n v="24125"/>
    <s v="国立友の会"/>
    <x v="6"/>
    <x v="0"/>
    <n v="6"/>
    <n v="3000"/>
    <n v="3000"/>
    <n v="3000"/>
    <n v="3000"/>
    <n v="3000"/>
    <x v="0"/>
    <x v="0"/>
    <x v="0"/>
    <n v="0"/>
    <x v="0"/>
    <x v="0"/>
  </r>
  <r>
    <x v="7"/>
    <x v="0"/>
    <s v="１F 和室B"/>
    <x v="0"/>
    <x v="2"/>
    <x v="2"/>
    <x v="0"/>
    <s v="2018年11月17日 (土曜日)"/>
    <x v="4"/>
    <n v="75832"/>
    <n v="23225"/>
    <s v="古典に学ぶ人間学勉強会"/>
    <x v="4"/>
    <x v="0"/>
    <n v="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6"/>
    <n v="40600"/>
    <n v="26250"/>
    <n v="26250"/>
    <n v="26250"/>
    <n v="19650"/>
    <x v="0"/>
    <x v="0"/>
    <x v="0"/>
    <n v="6600"/>
    <x v="0"/>
    <x v="2"/>
  </r>
  <r>
    <x v="0"/>
    <x v="0"/>
    <s v="１F 和室A"/>
    <x v="1"/>
    <x v="0"/>
    <x v="1"/>
    <x v="0"/>
    <s v="2018年11月18日 (日曜日)"/>
    <x v="2"/>
    <n v="48645"/>
    <n v="1115"/>
    <s v="麹町長寿会"/>
    <x v="1"/>
    <x v="1"/>
    <n v="0"/>
    <n v="7800"/>
    <n v="0"/>
    <n v="0"/>
    <n v="0"/>
    <n v="0"/>
    <x v="0"/>
    <x v="0"/>
    <x v="0"/>
    <n v="0"/>
    <x v="0"/>
    <x v="1"/>
  </r>
  <r>
    <x v="0"/>
    <x v="0"/>
    <s v="B１F 洋室C"/>
    <x v="1"/>
    <x v="1"/>
    <x v="1"/>
    <x v="0"/>
    <s v="2018年11月18日 (日曜日)"/>
    <x v="3"/>
    <n v="48646"/>
    <n v="1094"/>
    <s v="麹町一丁目町会"/>
    <x v="3"/>
    <x v="1"/>
    <n v="0"/>
    <n v="3000"/>
    <n v="0"/>
    <n v="0"/>
    <n v="0"/>
    <n v="0"/>
    <x v="0"/>
    <x v="0"/>
    <x v="0"/>
    <n v="0"/>
    <x v="0"/>
    <x v="1"/>
  </r>
  <r>
    <x v="0"/>
    <x v="0"/>
    <s v="一番町集会室　洋室A"/>
    <x v="1"/>
    <x v="1"/>
    <x v="1"/>
    <x v="0"/>
    <s v="2018年11月18日 (日曜日)"/>
    <x v="6"/>
    <n v="48647"/>
    <n v="1089"/>
    <s v="麹町囃子（麹町三丁目町会）"/>
    <x v="3"/>
    <x v="1"/>
    <n v="0"/>
    <n v="1900"/>
    <n v="0"/>
    <n v="0"/>
    <n v="0"/>
    <n v="0"/>
    <x v="0"/>
    <x v="0"/>
    <x v="0"/>
    <n v="0"/>
    <x v="0"/>
    <x v="1"/>
  </r>
  <r>
    <x v="0"/>
    <x v="0"/>
    <s v="一番町集会室　洋室B（料理室）"/>
    <x v="1"/>
    <x v="1"/>
    <x v="1"/>
    <x v="0"/>
    <s v="2018年11月18日 (日曜日)"/>
    <x v="0"/>
    <n v="48648"/>
    <n v="2501"/>
    <s v="ちよだボランティアセンター"/>
    <x v="3"/>
    <x v="1"/>
    <n v="0"/>
    <n v="1200"/>
    <n v="0"/>
    <n v="0"/>
    <n v="0"/>
    <n v="0"/>
    <x v="0"/>
    <x v="0"/>
    <x v="0"/>
    <n v="0"/>
    <x v="0"/>
    <x v="1"/>
  </r>
  <r>
    <x v="0"/>
    <x v="0"/>
    <s v="一番町集会室　洋室B（料理室）"/>
    <x v="1"/>
    <x v="2"/>
    <x v="2"/>
    <x v="0"/>
    <s v="2018年11月18日 (日曜日)"/>
    <x v="0"/>
    <n v="48649"/>
    <n v="2501"/>
    <s v="ちよだボランティアセンター"/>
    <x v="4"/>
    <x v="1"/>
    <n v="0"/>
    <n v="1800"/>
    <n v="0"/>
    <n v="0"/>
    <n v="0"/>
    <n v="0"/>
    <x v="0"/>
    <x v="0"/>
    <x v="0"/>
    <n v="0"/>
    <x v="0"/>
    <x v="1"/>
  </r>
  <r>
    <x v="0"/>
    <x v="0"/>
    <s v="１F 和室A"/>
    <x v="1"/>
    <x v="2"/>
    <x v="2"/>
    <x v="0"/>
    <s v="2018年11月18日 (日曜日)"/>
    <x v="2"/>
    <n v="48650"/>
    <n v="1273"/>
    <s v="麹町出張所一見コード免除"/>
    <x v="4"/>
    <x v="1"/>
    <n v="0"/>
    <n v="6700"/>
    <n v="0"/>
    <n v="0"/>
    <n v="0"/>
    <n v="0"/>
    <x v="0"/>
    <x v="0"/>
    <x v="0"/>
    <n v="0"/>
    <x v="0"/>
    <x v="1"/>
  </r>
  <r>
    <x v="0"/>
    <x v="0"/>
    <s v="B１F 洋室A"/>
    <x v="0"/>
    <x v="1"/>
    <x v="1"/>
    <x v="0"/>
    <s v="2018年11月18日 (日曜日)"/>
    <x v="7"/>
    <n v="70134"/>
    <n v="22456"/>
    <s v="ＨＲ経済勉強会"/>
    <x v="3"/>
    <x v="0"/>
    <n v="0"/>
    <n v="3300"/>
    <n v="3300"/>
    <n v="3300"/>
    <n v="3300"/>
    <n v="3300"/>
    <x v="0"/>
    <x v="0"/>
    <x v="0"/>
    <n v="0"/>
    <x v="0"/>
    <x v="0"/>
  </r>
  <r>
    <x v="0"/>
    <x v="0"/>
    <s v="１F 和室B"/>
    <x v="0"/>
    <x v="0"/>
    <x v="1"/>
    <x v="0"/>
    <s v="2018年11月18日 (日曜日)"/>
    <x v="4"/>
    <n v="70215"/>
    <n v="21314"/>
    <s v="たしなみの会"/>
    <x v="1"/>
    <x v="0"/>
    <n v="0"/>
    <n v="5200"/>
    <n v="5200"/>
    <n v="5200"/>
    <n v="5200"/>
    <n v="5200"/>
    <x v="0"/>
    <x v="0"/>
    <x v="0"/>
    <n v="0"/>
    <x v="0"/>
    <x v="0"/>
  </r>
  <r>
    <x v="0"/>
    <x v="0"/>
    <s v="B１F 洋室B"/>
    <x v="2"/>
    <x v="1"/>
    <x v="1"/>
    <x v="0"/>
    <s v="2018年11月18日 (日曜日)"/>
    <x v="10"/>
    <n v="70239"/>
    <n v="9751"/>
    <s v="九華会書道"/>
    <x v="3"/>
    <x v="2"/>
    <n v="0"/>
    <n v="3300"/>
    <n v="1650"/>
    <n v="1650"/>
    <n v="1650"/>
    <n v="1650"/>
    <x v="0"/>
    <x v="0"/>
    <x v="0"/>
    <n v="0"/>
    <x v="0"/>
    <x v="0"/>
  </r>
  <r>
    <x v="0"/>
    <x v="0"/>
    <s v="B１F 洋室C"/>
    <x v="2"/>
    <x v="0"/>
    <x v="0"/>
    <x v="0"/>
    <s v="2018年11月18日 (日曜日)"/>
    <x v="3"/>
    <n v="70629"/>
    <n v="9164"/>
    <s v="パークコート四番町管理組合"/>
    <x v="0"/>
    <x v="2"/>
    <n v="0"/>
    <n v="2200"/>
    <n v="1100"/>
    <n v="1100"/>
    <n v="1100"/>
    <n v="1100"/>
    <x v="0"/>
    <x v="0"/>
    <x v="0"/>
    <n v="0"/>
    <x v="0"/>
    <x v="0"/>
  </r>
  <r>
    <x v="0"/>
    <x v="0"/>
    <s v="四番町集会室　洋室"/>
    <x v="3"/>
    <x v="1"/>
    <x v="1"/>
    <x v="0"/>
    <s v="2018年11月18日 (日曜日)"/>
    <x v="9"/>
    <n v="71064"/>
    <n v="24030"/>
    <s v="（企）メラルーカ・オブ・ジャパン・インク"/>
    <x v="3"/>
    <x v="0"/>
    <n v="0"/>
    <n v="1900"/>
    <n v="1900"/>
    <n v="1900"/>
    <n v="1900"/>
    <n v="1900"/>
    <x v="0"/>
    <x v="0"/>
    <x v="0"/>
    <n v="0"/>
    <x v="0"/>
    <x v="0"/>
  </r>
  <r>
    <x v="0"/>
    <x v="0"/>
    <s v="B１F 洋室D"/>
    <x v="0"/>
    <x v="1"/>
    <x v="1"/>
    <x v="0"/>
    <s v="2018年11月18日 (日曜日)"/>
    <x v="8"/>
    <n v="75526"/>
    <n v="24912"/>
    <s v="首都圏大学非常勤講師組合日大ユニオン"/>
    <x v="3"/>
    <x v="0"/>
    <n v="25"/>
    <n v="2000"/>
    <n v="2000"/>
    <n v="2000"/>
    <n v="2000"/>
    <n v="2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5"/>
    <n v="40300"/>
    <n v="15150"/>
    <n v="15150"/>
    <n v="15150"/>
    <n v="15150"/>
    <x v="0"/>
    <x v="0"/>
    <x v="0"/>
    <n v="0"/>
    <x v="0"/>
    <x v="2"/>
  </r>
  <r>
    <x v="2"/>
    <x v="0"/>
    <s v="一番町集会室　洋室A"/>
    <x v="1"/>
    <x v="0"/>
    <x v="1"/>
    <x v="0"/>
    <s v="2018年11月19日 (月曜日)"/>
    <x v="6"/>
    <n v="48651"/>
    <n v="2501"/>
    <s v="ちよだボランティアセンター"/>
    <x v="1"/>
    <x v="1"/>
    <n v="0"/>
    <n v="3200"/>
    <n v="0"/>
    <n v="0"/>
    <n v="0"/>
    <n v="0"/>
    <x v="0"/>
    <x v="0"/>
    <x v="0"/>
    <n v="0"/>
    <x v="0"/>
    <x v="1"/>
  </r>
  <r>
    <x v="2"/>
    <x v="0"/>
    <s v="一番町集会室　洋室B（料理室）"/>
    <x v="1"/>
    <x v="0"/>
    <x v="1"/>
    <x v="0"/>
    <s v="2018年11月19日 (月曜日)"/>
    <x v="0"/>
    <n v="48652"/>
    <n v="2501"/>
    <s v="ちよだボランティアセンター"/>
    <x v="1"/>
    <x v="1"/>
    <n v="0"/>
    <n v="1900"/>
    <n v="0"/>
    <n v="0"/>
    <n v="0"/>
    <n v="0"/>
    <x v="0"/>
    <x v="0"/>
    <x v="0"/>
    <n v="0"/>
    <x v="0"/>
    <x v="1"/>
  </r>
  <r>
    <x v="2"/>
    <x v="0"/>
    <s v="１F 和室B"/>
    <x v="1"/>
    <x v="1"/>
    <x v="1"/>
    <x v="0"/>
    <s v="2018年11月19日 (月曜日)"/>
    <x v="4"/>
    <n v="48653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B１F 洋室A・B"/>
    <x v="2"/>
    <x v="2"/>
    <x v="2"/>
    <x v="0"/>
    <s v="2018年11月19日 (月曜日)"/>
    <x v="1"/>
    <n v="70092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B１F 洋室A"/>
    <x v="0"/>
    <x v="1"/>
    <x v="1"/>
    <x v="0"/>
    <s v="2018年11月19日 (月曜日)"/>
    <x v="7"/>
    <n v="70334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2"/>
    <x v="0"/>
    <s v="１F 和室B"/>
    <x v="2"/>
    <x v="0"/>
    <x v="0"/>
    <x v="0"/>
    <s v="2018年11月19日 (月曜日)"/>
    <x v="4"/>
    <n v="70873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2"/>
    <x v="0"/>
    <s v="B１F 洋室C"/>
    <x v="3"/>
    <x v="1"/>
    <x v="1"/>
    <x v="0"/>
    <s v="2018年11月19日 (月曜日)"/>
    <x v="3"/>
    <n v="71218"/>
    <n v="10538"/>
    <s v="（企）一般財団法人　ライフ・プランニング・センター"/>
    <x v="3"/>
    <x v="0"/>
    <n v="25"/>
    <n v="3000"/>
    <n v="3000"/>
    <n v="3000"/>
    <n v="3000"/>
    <n v="3000"/>
    <x v="0"/>
    <x v="0"/>
    <x v="0"/>
    <n v="0"/>
    <x v="0"/>
    <x v="0"/>
  </r>
  <r>
    <x v="2"/>
    <x v="0"/>
    <s v="B１F 洋室D"/>
    <x v="0"/>
    <x v="1"/>
    <x v="1"/>
    <x v="0"/>
    <s v="2018年11月19日 (月曜日)"/>
    <x v="8"/>
    <n v="72782"/>
    <n v="22456"/>
    <s v="ＨＲ経済勉強会"/>
    <x v="3"/>
    <x v="0"/>
    <n v="15"/>
    <n v="2000"/>
    <n v="2000"/>
    <n v="2000"/>
    <n v="2000"/>
    <n v="2000"/>
    <x v="0"/>
    <x v="0"/>
    <x v="0"/>
    <n v="0"/>
    <x v="0"/>
    <x v="0"/>
  </r>
  <r>
    <x v="2"/>
    <x v="0"/>
    <s v="四番町集会室　洋室"/>
    <x v="2"/>
    <x v="1"/>
    <x v="1"/>
    <x v="0"/>
    <s v="2018年11月19日 (月曜日)"/>
    <x v="9"/>
    <n v="72832"/>
    <n v="4910"/>
    <s v="つくし会"/>
    <x v="3"/>
    <x v="2"/>
    <n v="0"/>
    <n v="1900"/>
    <n v="950"/>
    <n v="950"/>
    <n v="950"/>
    <n v="0"/>
    <x v="0"/>
    <x v="0"/>
    <x v="0"/>
    <n v="950"/>
    <x v="0"/>
    <x v="0"/>
  </r>
  <r>
    <x v="2"/>
    <x v="0"/>
    <s v="B１F 洋室C"/>
    <x v="3"/>
    <x v="0"/>
    <x v="0"/>
    <x v="0"/>
    <s v="2018年11月19日 (月曜日)"/>
    <x v="3"/>
    <n v="74025"/>
    <n v="10341"/>
    <s v="（企）㈱東京計画研究所"/>
    <x v="0"/>
    <x v="0"/>
    <n v="4"/>
    <n v="2200"/>
    <n v="2200"/>
    <n v="2200"/>
    <n v="2200"/>
    <n v="2200"/>
    <x v="0"/>
    <x v="0"/>
    <x v="0"/>
    <n v="0"/>
    <x v="0"/>
    <x v="0"/>
  </r>
  <r>
    <x v="2"/>
    <x v="0"/>
    <s v="１F 和室B"/>
    <x v="2"/>
    <x v="2"/>
    <x v="2"/>
    <x v="0"/>
    <s v="2018年11月19日 (月曜日)"/>
    <x v="4"/>
    <n v="75882"/>
    <n v="23545"/>
    <s v="ＦＣ　ＰＥＴＩＴ　ＰＯＮＴ"/>
    <x v="4"/>
    <x v="2"/>
    <n v="0"/>
    <n v="4500"/>
    <n v="2250"/>
    <n v="2250"/>
    <n v="2250"/>
    <n v="2250"/>
    <x v="0"/>
    <x v="0"/>
    <x v="0"/>
    <n v="0"/>
    <x v="0"/>
    <x v="0"/>
  </r>
  <r>
    <x v="2"/>
    <x v="0"/>
    <s v="１F 和室A"/>
    <x v="0"/>
    <x v="1"/>
    <x v="1"/>
    <x v="0"/>
    <s v="2018年11月19日 (月曜日)"/>
    <x v="2"/>
    <n v="75949"/>
    <n v="20989"/>
    <s v="花ノ本会"/>
    <x v="3"/>
    <x v="0"/>
    <n v="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44"/>
    <n v="41500"/>
    <n v="24200"/>
    <n v="24200"/>
    <n v="24200"/>
    <n v="23250"/>
    <x v="0"/>
    <x v="0"/>
    <x v="0"/>
    <n v="950"/>
    <x v="0"/>
    <x v="2"/>
  </r>
  <r>
    <x v="3"/>
    <x v="0"/>
    <s v="B１F 洋室A・B"/>
    <x v="1"/>
    <x v="0"/>
    <x v="0"/>
    <x v="0"/>
    <s v="2018年11月20日 (火曜日)"/>
    <x v="1"/>
    <n v="48654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A"/>
    <x v="1"/>
    <x v="1"/>
    <x v="1"/>
    <x v="0"/>
    <s v="2018年11月20日 (火曜日)"/>
    <x v="2"/>
    <n v="48655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3"/>
    <x v="0"/>
    <s v="B１F 洋室A"/>
    <x v="1"/>
    <x v="1"/>
    <x v="1"/>
    <x v="0"/>
    <s v="2018年11月20日 (火曜日)"/>
    <x v="7"/>
    <n v="57833"/>
    <n v="4844"/>
    <s v="千代田区ラジオ体操会連盟"/>
    <x v="3"/>
    <x v="1"/>
    <n v="0"/>
    <n v="33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11月20日 (火曜日)"/>
    <x v="3"/>
    <n v="70306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A・B"/>
    <x v="2"/>
    <x v="2"/>
    <x v="2"/>
    <x v="0"/>
    <s v="2018年11月20日 (火曜日)"/>
    <x v="1"/>
    <n v="70313"/>
    <n v="4795"/>
    <s v="キッズバレエサークル"/>
    <x v="4"/>
    <x v="2"/>
    <n v="0"/>
    <n v="9800"/>
    <n v="4900"/>
    <n v="4900"/>
    <n v="4900"/>
    <n v="4900"/>
    <x v="0"/>
    <x v="0"/>
    <x v="0"/>
    <n v="0"/>
    <x v="0"/>
    <x v="0"/>
  </r>
  <r>
    <x v="3"/>
    <x v="0"/>
    <s v="B１F 洋室C"/>
    <x v="2"/>
    <x v="1"/>
    <x v="2"/>
    <x v="0"/>
    <s v="2018年11月20日 (火曜日)"/>
    <x v="3"/>
    <n v="70316"/>
    <n v="4795"/>
    <s v="キッズバレエサークル"/>
    <x v="6"/>
    <x v="2"/>
    <n v="0"/>
    <n v="7500"/>
    <n v="3750"/>
    <n v="3750"/>
    <n v="3750"/>
    <n v="3750"/>
    <x v="0"/>
    <x v="0"/>
    <x v="0"/>
    <n v="0"/>
    <x v="0"/>
    <x v="0"/>
  </r>
  <r>
    <x v="3"/>
    <x v="0"/>
    <s v="１F 和室A"/>
    <x v="2"/>
    <x v="0"/>
    <x v="0"/>
    <x v="0"/>
    <s v="2018年11月20日 (火曜日)"/>
    <x v="2"/>
    <n v="70588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１F 和室B"/>
    <x v="3"/>
    <x v="0"/>
    <x v="0"/>
    <x v="0"/>
    <s v="2018年11月20日 (火曜日)"/>
    <x v="4"/>
    <n v="70975"/>
    <n v="10538"/>
    <s v="（企）一般財団法人　ライフ・プランニング・センター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D"/>
    <x v="2"/>
    <x v="2"/>
    <x v="2"/>
    <x v="0"/>
    <s v="2018年11月20日 (火曜日)"/>
    <x v="8"/>
    <n v="71530"/>
    <n v="5135"/>
    <s v="朝日三番町プラザ管理組合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B１F 洋室B"/>
    <x v="0"/>
    <x v="1"/>
    <x v="1"/>
    <x v="0"/>
    <s v="2018年11月20日 (火曜日)"/>
    <x v="10"/>
    <n v="71838"/>
    <n v="23143"/>
    <s v="特定非営利活動法人　ＭＰ研究会"/>
    <x v="3"/>
    <x v="0"/>
    <n v="30"/>
    <n v="3300"/>
    <n v="3300"/>
    <n v="3300"/>
    <n v="3300"/>
    <n v="3300"/>
    <x v="0"/>
    <x v="0"/>
    <x v="0"/>
    <n v="0"/>
    <x v="0"/>
    <x v="0"/>
  </r>
  <r>
    <x v="3"/>
    <x v="0"/>
    <s v="B１F 洋室D"/>
    <x v="0"/>
    <x v="1"/>
    <x v="1"/>
    <x v="0"/>
    <s v="2018年11月20日 (火曜日)"/>
    <x v="8"/>
    <n v="72814"/>
    <n v="0"/>
    <s v="家族信託・空き家セミナー"/>
    <x v="3"/>
    <x v="0"/>
    <n v="0"/>
    <n v="2000"/>
    <n v="2000"/>
    <n v="2000"/>
    <n v="2000"/>
    <n v="2000"/>
    <x v="0"/>
    <x v="0"/>
    <x v="0"/>
    <n v="0"/>
    <x v="0"/>
    <x v="0"/>
  </r>
  <r>
    <x v="3"/>
    <x v="0"/>
    <s v="１F 和室B"/>
    <x v="3"/>
    <x v="2"/>
    <x v="2"/>
    <x v="0"/>
    <s v="2018年11月20日 (火曜日)"/>
    <x v="4"/>
    <n v="73851"/>
    <n v="24044"/>
    <s v="（企）一般社団法人　東京福岡県人会"/>
    <x v="4"/>
    <x v="0"/>
    <n v="0"/>
    <n v="4500"/>
    <n v="4500"/>
    <n v="4500"/>
    <n v="4500"/>
    <n v="4500"/>
    <x v="0"/>
    <x v="0"/>
    <x v="0"/>
    <n v="0"/>
    <x v="0"/>
    <x v="0"/>
  </r>
  <r>
    <x v="3"/>
    <x v="0"/>
    <s v="B１F 洋室D"/>
    <x v="3"/>
    <x v="0"/>
    <x v="0"/>
    <x v="0"/>
    <s v="2018年11月20日 (火曜日)"/>
    <x v="8"/>
    <n v="74024"/>
    <n v="10341"/>
    <s v="（企）㈱東京計画研究所"/>
    <x v="0"/>
    <x v="0"/>
    <n v="4"/>
    <n v="1500"/>
    <n v="1500"/>
    <n v="1500"/>
    <n v="1500"/>
    <n v="1500"/>
    <x v="0"/>
    <x v="0"/>
    <x v="0"/>
    <n v="0"/>
    <x v="0"/>
    <x v="0"/>
  </r>
  <r>
    <x v="3"/>
    <x v="0"/>
    <s v="一番町集会室　洋室A"/>
    <x v="2"/>
    <x v="2"/>
    <x v="2"/>
    <x v="0"/>
    <s v="2018年11月20日 (火曜日)"/>
    <x v="6"/>
    <n v="74057"/>
    <n v="10372"/>
    <s v="ユニロイヤル一番町管理組合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１F 和室A"/>
    <x v="3"/>
    <x v="2"/>
    <x v="2"/>
    <x v="0"/>
    <s v="2018年11月20日 (火曜日)"/>
    <x v="2"/>
    <n v="74939"/>
    <n v="10655"/>
    <s v="（企）千代田郵便局会"/>
    <x v="4"/>
    <x v="0"/>
    <n v="0"/>
    <n v="6700"/>
    <n v="6700"/>
    <n v="6700"/>
    <n v="6700"/>
    <n v="6700"/>
    <x v="0"/>
    <x v="0"/>
    <x v="0"/>
    <n v="0"/>
    <x v="0"/>
    <x v="0"/>
  </r>
  <r>
    <x v="3"/>
    <x v="0"/>
    <s v="四番町集会室　洋室"/>
    <x v="3"/>
    <x v="2"/>
    <x v="2"/>
    <x v="0"/>
    <s v="2018年11月20日 (火曜日)"/>
    <x v="9"/>
    <n v="75090"/>
    <n v="20834"/>
    <s v="（企）日本イスラエル親善協会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一番町集会室　洋室A"/>
    <x v="2"/>
    <x v="1"/>
    <x v="1"/>
    <x v="0"/>
    <s v="2018年11月20日 (火曜日)"/>
    <x v="6"/>
    <n v="75769"/>
    <n v="8746"/>
    <s v="メゾン一番町管理組合"/>
    <x v="3"/>
    <x v="2"/>
    <n v="0"/>
    <n v="1900"/>
    <n v="950"/>
    <n v="950"/>
    <n v="950"/>
    <n v="9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0"/>
    <n v="34"/>
    <n v="66500"/>
    <n v="39650"/>
    <n v="39650"/>
    <n v="39650"/>
    <n v="39650"/>
    <x v="0"/>
    <x v="0"/>
    <x v="0"/>
    <n v="0"/>
    <x v="0"/>
    <x v="2"/>
  </r>
  <r>
    <x v="4"/>
    <x v="0"/>
    <s v="B１F 洋室C"/>
    <x v="1"/>
    <x v="2"/>
    <x v="2"/>
    <x v="0"/>
    <s v="2018年11月21日 (水曜日)"/>
    <x v="3"/>
    <n v="48656"/>
    <n v="1096"/>
    <s v="麹町三丁目町会"/>
    <x v="4"/>
    <x v="1"/>
    <n v="0"/>
    <n v="4500"/>
    <n v="0"/>
    <n v="0"/>
    <n v="0"/>
    <n v="0"/>
    <x v="0"/>
    <x v="0"/>
    <x v="0"/>
    <n v="0"/>
    <x v="0"/>
    <x v="1"/>
  </r>
  <r>
    <x v="4"/>
    <x v="0"/>
    <s v="１F 和室A"/>
    <x v="1"/>
    <x v="1"/>
    <x v="1"/>
    <x v="0"/>
    <s v="2018年11月21日 (水曜日)"/>
    <x v="2"/>
    <n v="68666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B１F 洋室D"/>
    <x v="2"/>
    <x v="1"/>
    <x v="1"/>
    <x v="0"/>
    <s v="2018年11月21日 (水曜日)"/>
    <x v="8"/>
    <n v="70266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B１F 洋室B"/>
    <x v="0"/>
    <x v="2"/>
    <x v="2"/>
    <x v="0"/>
    <s v="2018年11月21日 (水曜日)"/>
    <x v="10"/>
    <n v="70668"/>
    <n v="20616"/>
    <s v="神田古武道研究会"/>
    <x v="4"/>
    <x v="0"/>
    <n v="0"/>
    <n v="4900"/>
    <n v="4900"/>
    <n v="4900"/>
    <n v="4900"/>
    <n v="4900"/>
    <x v="0"/>
    <x v="0"/>
    <x v="0"/>
    <n v="0"/>
    <x v="0"/>
    <x v="0"/>
  </r>
  <r>
    <x v="4"/>
    <x v="0"/>
    <s v="B１F 洋室A"/>
    <x v="3"/>
    <x v="1"/>
    <x v="1"/>
    <x v="0"/>
    <s v="2018年11月21日 (水曜日)"/>
    <x v="7"/>
    <n v="71141"/>
    <n v="10538"/>
    <s v="（企）一般財団法人　ライフ・プランニング・センター"/>
    <x v="3"/>
    <x v="0"/>
    <n v="10"/>
    <n v="3300"/>
    <n v="3300"/>
    <n v="3300"/>
    <n v="3300"/>
    <n v="3300"/>
    <x v="0"/>
    <x v="0"/>
    <x v="0"/>
    <n v="0"/>
    <x v="0"/>
    <x v="0"/>
  </r>
  <r>
    <x v="4"/>
    <x v="0"/>
    <s v="一番町集会室　洋室A"/>
    <x v="0"/>
    <x v="2"/>
    <x v="2"/>
    <x v="0"/>
    <s v="2018年11月21日 (水曜日)"/>
    <x v="6"/>
    <n v="71144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4"/>
    <x v="0"/>
    <s v="B１F 洋室A"/>
    <x v="1"/>
    <x v="0"/>
    <x v="0"/>
    <x v="0"/>
    <s v="2018年11月21日 (水曜日)"/>
    <x v="7"/>
    <n v="71422"/>
    <n v="3182"/>
    <s v="千代田区立　麹町幼稚園ＰＴＡ"/>
    <x v="0"/>
    <x v="1"/>
    <n v="0"/>
    <n v="2400"/>
    <n v="0"/>
    <n v="0"/>
    <n v="0"/>
    <n v="0"/>
    <x v="0"/>
    <x v="0"/>
    <x v="0"/>
    <n v="0"/>
    <x v="0"/>
    <x v="1"/>
  </r>
  <r>
    <x v="4"/>
    <x v="0"/>
    <s v="１F 和室B"/>
    <x v="1"/>
    <x v="0"/>
    <x v="0"/>
    <x v="0"/>
    <s v="2018年11月21日 (水曜日)"/>
    <x v="4"/>
    <n v="71736"/>
    <n v="3182"/>
    <s v="千代田区立　麹町幼稚園ＰＴＡ"/>
    <x v="0"/>
    <x v="1"/>
    <n v="0"/>
    <n v="2200"/>
    <n v="0"/>
    <n v="0"/>
    <n v="0"/>
    <n v="0"/>
    <x v="0"/>
    <x v="0"/>
    <x v="0"/>
    <n v="0"/>
    <x v="0"/>
    <x v="1"/>
  </r>
  <r>
    <x v="4"/>
    <x v="0"/>
    <s v="B１F 洋室D"/>
    <x v="2"/>
    <x v="2"/>
    <x v="2"/>
    <x v="0"/>
    <s v="2018年11月21日 (水曜日)"/>
    <x v="8"/>
    <n v="72487"/>
    <n v="3358"/>
    <s v="朝日サテライト二番町管理組合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B１F 洋室C"/>
    <x v="3"/>
    <x v="1"/>
    <x v="1"/>
    <x v="0"/>
    <s v="2018年11月21日 (水曜日)"/>
    <x v="3"/>
    <n v="73560"/>
    <n v="9401"/>
    <s v="（企）一般社団法人　日本電機工業会"/>
    <x v="3"/>
    <x v="0"/>
    <n v="0"/>
    <n v="3000"/>
    <n v="3000"/>
    <n v="3000"/>
    <n v="3000"/>
    <n v="3000"/>
    <x v="0"/>
    <x v="0"/>
    <x v="0"/>
    <n v="0"/>
    <x v="0"/>
    <x v="0"/>
  </r>
  <r>
    <x v="4"/>
    <x v="0"/>
    <s v="B１F 洋室B"/>
    <x v="1"/>
    <x v="0"/>
    <x v="0"/>
    <x v="0"/>
    <s v="2018年11月21日 (水曜日)"/>
    <x v="10"/>
    <n v="73690"/>
    <n v="3182"/>
    <s v="千代田区立　麹町幼稚園ＰＴＡ"/>
    <x v="0"/>
    <x v="1"/>
    <n v="0"/>
    <n v="2400"/>
    <n v="0"/>
    <n v="0"/>
    <n v="0"/>
    <n v="0"/>
    <x v="0"/>
    <x v="0"/>
    <x v="0"/>
    <n v="0"/>
    <x v="0"/>
    <x v="1"/>
  </r>
  <r>
    <x v="4"/>
    <x v="0"/>
    <s v="B１F 洋室A"/>
    <x v="2"/>
    <x v="2"/>
    <x v="2"/>
    <x v="0"/>
    <s v="2018年11月21日 (水曜日)"/>
    <x v="7"/>
    <n v="76000"/>
    <n v="5557"/>
    <s v="麹町パレス管理組合"/>
    <x v="4"/>
    <x v="2"/>
    <n v="0"/>
    <n v="4900"/>
    <n v="2450"/>
    <n v="2450"/>
    <n v="2450"/>
    <n v="24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30"/>
    <n v="40100"/>
    <n v="19150"/>
    <n v="19150"/>
    <n v="19150"/>
    <n v="19150"/>
    <x v="0"/>
    <x v="0"/>
    <x v="0"/>
    <n v="0"/>
    <x v="0"/>
    <x v="2"/>
  </r>
  <r>
    <x v="5"/>
    <x v="0"/>
    <s v="B１F 洋室A・B"/>
    <x v="1"/>
    <x v="0"/>
    <x v="1"/>
    <x v="0"/>
    <s v="2018年11月22日 (木曜日)"/>
    <x v="1"/>
    <n v="67340"/>
    <n v="19"/>
    <s v="地域保健課"/>
    <x v="1"/>
    <x v="1"/>
    <n v="0"/>
    <n v="11400"/>
    <n v="0"/>
    <n v="0"/>
    <n v="0"/>
    <n v="0"/>
    <x v="0"/>
    <x v="0"/>
    <x v="0"/>
    <n v="0"/>
    <x v="0"/>
    <x v="1"/>
  </r>
  <r>
    <x v="5"/>
    <x v="0"/>
    <s v="１F 和室A"/>
    <x v="1"/>
    <x v="1"/>
    <x v="1"/>
    <x v="0"/>
    <s v="2018年11月22日 (木曜日)"/>
    <x v="2"/>
    <n v="68667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5"/>
    <x v="0"/>
    <s v="B１F 洋室C"/>
    <x v="0"/>
    <x v="0"/>
    <x v="0"/>
    <x v="0"/>
    <s v="2018年11月22日 (木曜日)"/>
    <x v="3"/>
    <n v="70307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１F 和室B"/>
    <x v="0"/>
    <x v="1"/>
    <x v="1"/>
    <x v="0"/>
    <s v="2018年11月22日 (木曜日)"/>
    <x v="4"/>
    <n v="70336"/>
    <n v="8707"/>
    <s v="伝統太極拳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B１F 洋室D"/>
    <x v="3"/>
    <x v="0"/>
    <x v="2"/>
    <x v="0"/>
    <s v="2018年11月22日 (木曜日)"/>
    <x v="8"/>
    <n v="70951"/>
    <n v="10967"/>
    <s v="（企）株式会社　内藤ハウス"/>
    <x v="2"/>
    <x v="0"/>
    <n v="20"/>
    <n v="6500"/>
    <n v="6500"/>
    <n v="6500"/>
    <n v="6500"/>
    <n v="6500"/>
    <x v="0"/>
    <x v="0"/>
    <x v="0"/>
    <n v="0"/>
    <x v="0"/>
    <x v="0"/>
  </r>
  <r>
    <x v="5"/>
    <x v="0"/>
    <s v="一番町集会室　洋室A"/>
    <x v="3"/>
    <x v="1"/>
    <x v="1"/>
    <x v="0"/>
    <s v="2018年11月22日 (木曜日)"/>
    <x v="6"/>
    <n v="72576"/>
    <n v="10967"/>
    <s v="（企）株式会社　内藤ハウス"/>
    <x v="3"/>
    <x v="0"/>
    <n v="25"/>
    <n v="1900"/>
    <n v="1900"/>
    <n v="1900"/>
    <n v="1900"/>
    <n v="1900"/>
    <x v="0"/>
    <x v="0"/>
    <x v="0"/>
    <n v="0"/>
    <x v="0"/>
    <x v="0"/>
  </r>
  <r>
    <x v="5"/>
    <x v="0"/>
    <s v="B１F 洋室C"/>
    <x v="3"/>
    <x v="1"/>
    <x v="1"/>
    <x v="0"/>
    <s v="2018年11月22日 (木曜日)"/>
    <x v="3"/>
    <n v="74029"/>
    <n v="10341"/>
    <s v="（企）㈱東京計画研究所"/>
    <x v="3"/>
    <x v="0"/>
    <n v="4"/>
    <n v="3000"/>
    <n v="3000"/>
    <n v="3000"/>
    <n v="3000"/>
    <n v="3000"/>
    <x v="0"/>
    <x v="0"/>
    <x v="0"/>
    <n v="0"/>
    <x v="0"/>
    <x v="0"/>
  </r>
  <r>
    <x v="5"/>
    <x v="0"/>
    <s v="１F 和室A"/>
    <x v="0"/>
    <x v="2"/>
    <x v="2"/>
    <x v="0"/>
    <s v="2018年11月22日 (木曜日)"/>
    <x v="2"/>
    <n v="74848"/>
    <n v="7370"/>
    <s v="カレイ・ナー・プア"/>
    <x v="4"/>
    <x v="0"/>
    <n v="20"/>
    <n v="6700"/>
    <n v="6700"/>
    <n v="6700"/>
    <n v="6700"/>
    <n v="1800"/>
    <x v="0"/>
    <x v="0"/>
    <x v="0"/>
    <n v="4900"/>
    <x v="0"/>
    <x v="0"/>
  </r>
  <r>
    <x v="5"/>
    <x v="0"/>
    <s v="四番町集会室　洋室"/>
    <x v="1"/>
    <x v="1"/>
    <x v="2"/>
    <x v="0"/>
    <s v="2018年11月22日 (木曜日)"/>
    <x v="9"/>
    <n v="75533"/>
    <n v="1091"/>
    <s v="四番町町会"/>
    <x v="6"/>
    <x v="1"/>
    <n v="0"/>
    <n v="4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69"/>
    <n v="44100"/>
    <n v="23300"/>
    <n v="23300"/>
    <n v="23300"/>
    <n v="18400"/>
    <x v="0"/>
    <x v="0"/>
    <x v="0"/>
    <n v="4900"/>
    <x v="0"/>
    <x v="2"/>
  </r>
  <r>
    <x v="6"/>
    <x v="0"/>
    <s v="B１F 洋室C"/>
    <x v="0"/>
    <x v="2"/>
    <x v="2"/>
    <x v="0"/>
    <s v="2018年11月23日 (金曜日)"/>
    <x v="3"/>
    <n v="70308"/>
    <n v="7179"/>
    <s v="トランスミッション・メディテーション"/>
    <x v="4"/>
    <x v="0"/>
    <n v="0"/>
    <n v="4500"/>
    <n v="4500"/>
    <n v="4500"/>
    <n v="4500"/>
    <n v="4500"/>
    <x v="0"/>
    <x v="0"/>
    <x v="0"/>
    <n v="0"/>
    <x v="0"/>
    <x v="0"/>
  </r>
  <r>
    <x v="6"/>
    <x v="0"/>
    <s v="一番町集会室　洋室A"/>
    <x v="0"/>
    <x v="1"/>
    <x v="1"/>
    <x v="0"/>
    <s v="2018年11月23日 (金曜日)"/>
    <x v="6"/>
    <n v="75011"/>
    <n v="24197"/>
    <s v="アトモスト"/>
    <x v="3"/>
    <x v="0"/>
    <n v="0"/>
    <n v="1900"/>
    <n v="1900"/>
    <n v="1900"/>
    <n v="1900"/>
    <n v="1900"/>
    <x v="0"/>
    <x v="0"/>
    <x v="0"/>
    <n v="0"/>
    <x v="0"/>
    <x v="0"/>
  </r>
  <r>
    <x v="6"/>
    <x v="0"/>
    <s v="B１F 洋室D"/>
    <x v="0"/>
    <x v="2"/>
    <x v="2"/>
    <x v="0"/>
    <s v="2018年11月23日 (金曜日)"/>
    <x v="8"/>
    <n v="75496"/>
    <n v="25037"/>
    <s v="和加悠々倶楽部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9400"/>
    <n v="9400"/>
    <n v="9400"/>
    <n v="9400"/>
    <n v="9400"/>
    <x v="0"/>
    <x v="0"/>
    <x v="0"/>
    <n v="0"/>
    <x v="0"/>
    <x v="2"/>
  </r>
  <r>
    <x v="7"/>
    <x v="0"/>
    <s v="一番町集会室　洋室A"/>
    <x v="1"/>
    <x v="2"/>
    <x v="2"/>
    <x v="0"/>
    <s v="2018年11月24日 (土曜日)"/>
    <x v="6"/>
    <n v="48662"/>
    <n v="1089"/>
    <s v="麹町囃子（麹町三丁目町会）"/>
    <x v="4"/>
    <x v="1"/>
    <n v="0"/>
    <n v="3000"/>
    <n v="0"/>
    <n v="0"/>
    <n v="0"/>
    <n v="0"/>
    <x v="0"/>
    <x v="0"/>
    <x v="0"/>
    <n v="0"/>
    <x v="0"/>
    <x v="1"/>
  </r>
  <r>
    <x v="7"/>
    <x v="0"/>
    <s v="B１F 洋室D"/>
    <x v="2"/>
    <x v="1"/>
    <x v="1"/>
    <x v="0"/>
    <s v="2018年11月24日 (土曜日)"/>
    <x v="8"/>
    <n v="70169"/>
    <n v="1168"/>
    <s v="麹町書道教室"/>
    <x v="3"/>
    <x v="2"/>
    <n v="0"/>
    <n v="2000"/>
    <n v="1000"/>
    <n v="1000"/>
    <n v="1000"/>
    <n v="1000"/>
    <x v="0"/>
    <x v="0"/>
    <x v="0"/>
    <n v="0"/>
    <x v="0"/>
    <x v="0"/>
  </r>
  <r>
    <x v="7"/>
    <x v="0"/>
    <s v="B１F 洋室C"/>
    <x v="2"/>
    <x v="1"/>
    <x v="1"/>
    <x v="0"/>
    <s v="2018年11月24日 (土曜日)"/>
    <x v="3"/>
    <n v="70240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7"/>
    <x v="0"/>
    <s v="一番町集会室　洋室A"/>
    <x v="2"/>
    <x v="0"/>
    <x v="1"/>
    <x v="0"/>
    <s v="2018年11月24日 (土曜日)"/>
    <x v="6"/>
    <n v="70263"/>
    <n v="23757"/>
    <s v="キッズ茶道一番町クラブ"/>
    <x v="1"/>
    <x v="2"/>
    <n v="0"/>
    <n v="3200"/>
    <n v="1600"/>
    <n v="1600"/>
    <n v="1600"/>
    <n v="1600"/>
    <x v="0"/>
    <x v="0"/>
    <x v="0"/>
    <n v="0"/>
    <x v="0"/>
    <x v="0"/>
  </r>
  <r>
    <x v="7"/>
    <x v="0"/>
    <s v="１F 和室B"/>
    <x v="0"/>
    <x v="1"/>
    <x v="1"/>
    <x v="0"/>
    <s v="2018年11月24日 (土曜日)"/>
    <x v="4"/>
    <n v="70319"/>
    <n v="20989"/>
    <s v="花ノ本会"/>
    <x v="3"/>
    <x v="0"/>
    <n v="0"/>
    <n v="3000"/>
    <n v="3000"/>
    <n v="3000"/>
    <n v="3000"/>
    <n v="3000"/>
    <x v="0"/>
    <x v="0"/>
    <x v="0"/>
    <n v="0"/>
    <x v="0"/>
    <x v="0"/>
  </r>
  <r>
    <x v="7"/>
    <x v="0"/>
    <s v="１F 和室A"/>
    <x v="0"/>
    <x v="0"/>
    <x v="1"/>
    <x v="0"/>
    <s v="2018年11月24日 (土曜日)"/>
    <x v="2"/>
    <n v="70521"/>
    <n v="2125"/>
    <s v="大江戸玉すだれ隊（千代田会）"/>
    <x v="1"/>
    <x v="0"/>
    <n v="0"/>
    <n v="7800"/>
    <n v="7800"/>
    <n v="7800"/>
    <n v="7800"/>
    <n v="7800"/>
    <x v="0"/>
    <x v="0"/>
    <x v="0"/>
    <n v="0"/>
    <x v="0"/>
    <x v="0"/>
  </r>
  <r>
    <x v="7"/>
    <x v="0"/>
    <s v="１F 和室B"/>
    <x v="0"/>
    <x v="0"/>
    <x v="0"/>
    <x v="0"/>
    <s v="2018年11月24日 (土曜日)"/>
    <x v="4"/>
    <n v="70531"/>
    <n v="21004"/>
    <s v="インドに学ぶウエルネス研究会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１F 和室A"/>
    <x v="0"/>
    <x v="2"/>
    <x v="2"/>
    <x v="0"/>
    <s v="2018年11月24日 (土曜日)"/>
    <x v="2"/>
    <n v="70823"/>
    <n v="2125"/>
    <s v="大江戸玉すだれ隊（千代田会）"/>
    <x v="4"/>
    <x v="0"/>
    <n v="0"/>
    <n v="6700"/>
    <n v="6700"/>
    <n v="6700"/>
    <n v="6700"/>
    <n v="6700"/>
    <x v="0"/>
    <x v="0"/>
    <x v="0"/>
    <n v="0"/>
    <x v="0"/>
    <x v="0"/>
  </r>
  <r>
    <x v="7"/>
    <x v="0"/>
    <s v="B１F 洋室A"/>
    <x v="2"/>
    <x v="1"/>
    <x v="1"/>
    <x v="0"/>
    <s v="2018年11月24日 (土曜日)"/>
    <x v="7"/>
    <n v="71369"/>
    <n v="20394"/>
    <s v="平河町プラザ管理組合"/>
    <x v="3"/>
    <x v="2"/>
    <n v="0"/>
    <n v="3300"/>
    <n v="1650"/>
    <n v="1650"/>
    <n v="1650"/>
    <n v="650"/>
    <x v="0"/>
    <x v="0"/>
    <x v="0"/>
    <n v="1000"/>
    <x v="0"/>
    <x v="0"/>
  </r>
  <r>
    <x v="7"/>
    <x v="0"/>
    <s v="B１F 洋室D"/>
    <x v="2"/>
    <x v="0"/>
    <x v="0"/>
    <x v="0"/>
    <s v="2018年11月24日 (土曜日)"/>
    <x v="8"/>
    <n v="72893"/>
    <n v="5231"/>
    <s v="ブルンネン半蔵門管理組合"/>
    <x v="0"/>
    <x v="2"/>
    <n v="0"/>
    <n v="1500"/>
    <n v="750"/>
    <n v="750"/>
    <n v="750"/>
    <n v="750"/>
    <x v="0"/>
    <x v="0"/>
    <x v="0"/>
    <n v="0"/>
    <x v="0"/>
    <x v="0"/>
  </r>
  <r>
    <x v="7"/>
    <x v="0"/>
    <s v="B１F 洋室D"/>
    <x v="1"/>
    <x v="2"/>
    <x v="2"/>
    <x v="0"/>
    <s v="2018年11月24日 (土曜日)"/>
    <x v="8"/>
    <n v="75791"/>
    <n v="24066"/>
    <s v="商工観光課"/>
    <x v="4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0"/>
    <n v="0"/>
    <n v="38700"/>
    <n v="26200"/>
    <n v="26200"/>
    <n v="26200"/>
    <n v="25200"/>
    <x v="0"/>
    <x v="0"/>
    <x v="0"/>
    <n v="1000"/>
    <x v="0"/>
    <x v="2"/>
  </r>
  <r>
    <x v="0"/>
    <x v="0"/>
    <s v="B１F 洋室A・B"/>
    <x v="2"/>
    <x v="0"/>
    <x v="1"/>
    <x v="0"/>
    <s v="2018年11月25日 (日曜日)"/>
    <x v="1"/>
    <n v="70403"/>
    <n v="10094"/>
    <s v="千代田プレンティー"/>
    <x v="1"/>
    <x v="2"/>
    <n v="0"/>
    <n v="11400"/>
    <n v="5700"/>
    <n v="5700"/>
    <n v="5700"/>
    <n v="5700"/>
    <x v="0"/>
    <x v="0"/>
    <x v="0"/>
    <n v="0"/>
    <x v="0"/>
    <x v="0"/>
  </r>
  <r>
    <x v="0"/>
    <x v="0"/>
    <s v="一番町集会室　洋室A"/>
    <x v="2"/>
    <x v="1"/>
    <x v="1"/>
    <x v="0"/>
    <s v="2018年11月25日 (日曜日)"/>
    <x v="6"/>
    <n v="70594"/>
    <n v="10014"/>
    <s v="江戸東京ガイドの会"/>
    <x v="3"/>
    <x v="2"/>
    <n v="0"/>
    <n v="1900"/>
    <n v="950"/>
    <n v="950"/>
    <n v="950"/>
    <n v="950"/>
    <x v="0"/>
    <x v="0"/>
    <x v="0"/>
    <n v="0"/>
    <x v="0"/>
    <x v="0"/>
  </r>
  <r>
    <x v="0"/>
    <x v="0"/>
    <s v="１F 和室B"/>
    <x v="0"/>
    <x v="1"/>
    <x v="1"/>
    <x v="0"/>
    <s v="2018年11月25日 (日曜日)"/>
    <x v="4"/>
    <n v="71254"/>
    <n v="24919"/>
    <s v="ＣＴＣ相互会茶道部"/>
    <x v="3"/>
    <x v="0"/>
    <n v="5"/>
    <n v="3000"/>
    <n v="3000"/>
    <n v="3000"/>
    <n v="3000"/>
    <n v="3000"/>
    <x v="0"/>
    <x v="0"/>
    <x v="0"/>
    <n v="0"/>
    <x v="0"/>
    <x v="0"/>
  </r>
  <r>
    <x v="0"/>
    <x v="0"/>
    <s v="B１F 洋室C"/>
    <x v="1"/>
    <x v="1"/>
    <x v="1"/>
    <x v="0"/>
    <s v="2018年11月25日 (日曜日)"/>
    <x v="3"/>
    <n v="72515"/>
    <n v="10513"/>
    <s v="木村　正明　　区政報告会"/>
    <x v="3"/>
    <x v="1"/>
    <n v="0"/>
    <n v="3000"/>
    <n v="0"/>
    <n v="0"/>
    <n v="0"/>
    <n v="0"/>
    <x v="0"/>
    <x v="0"/>
    <x v="0"/>
    <n v="0"/>
    <x v="0"/>
    <x v="1"/>
  </r>
  <r>
    <x v="0"/>
    <x v="0"/>
    <s v="四番町集会室　洋室"/>
    <x v="0"/>
    <x v="1"/>
    <x v="1"/>
    <x v="0"/>
    <s v="2018年11月25日 (日曜日)"/>
    <x v="9"/>
    <n v="72835"/>
    <n v="24912"/>
    <s v="首都圏大学非常勤講師組合日大ユニオン"/>
    <x v="3"/>
    <x v="0"/>
    <n v="30"/>
    <n v="1900"/>
    <n v="1900"/>
    <n v="1900"/>
    <n v="1900"/>
    <n v="1900"/>
    <x v="0"/>
    <x v="0"/>
    <x v="0"/>
    <n v="0"/>
    <x v="0"/>
    <x v="0"/>
  </r>
  <r>
    <x v="0"/>
    <x v="0"/>
    <s v="B１F 洋室D"/>
    <x v="0"/>
    <x v="0"/>
    <x v="2"/>
    <x v="0"/>
    <s v="2018年11月25日 (日曜日)"/>
    <x v="8"/>
    <n v="74008"/>
    <n v="20655"/>
    <s v="サンフィールド"/>
    <x v="2"/>
    <x v="0"/>
    <n v="10"/>
    <n v="6500"/>
    <n v="6500"/>
    <n v="6500"/>
    <n v="6500"/>
    <n v="6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45"/>
    <n v="27700"/>
    <n v="18050"/>
    <n v="18050"/>
    <n v="18050"/>
    <n v="18050"/>
    <x v="0"/>
    <x v="0"/>
    <x v="0"/>
    <n v="0"/>
    <x v="0"/>
    <x v="2"/>
  </r>
  <r>
    <x v="2"/>
    <x v="0"/>
    <s v="１F 和室B"/>
    <x v="1"/>
    <x v="1"/>
    <x v="1"/>
    <x v="0"/>
    <s v="2018年11月26日 (月曜日)"/>
    <x v="4"/>
    <n v="48663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１F 和室A"/>
    <x v="1"/>
    <x v="1"/>
    <x v="1"/>
    <x v="0"/>
    <s v="2018年11月26日 (月曜日)"/>
    <x v="2"/>
    <n v="68668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2"/>
    <x v="0"/>
    <s v="B１F 洋室A・B"/>
    <x v="2"/>
    <x v="2"/>
    <x v="2"/>
    <x v="0"/>
    <s v="2018年11月26日 (月曜日)"/>
    <x v="1"/>
    <n v="70093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B１F 洋室D"/>
    <x v="2"/>
    <x v="0"/>
    <x v="0"/>
    <x v="0"/>
    <s v="2018年11月26日 (月曜日)"/>
    <x v="8"/>
    <n v="70357"/>
    <n v="4910"/>
    <s v="つくし会"/>
    <x v="0"/>
    <x v="2"/>
    <n v="0"/>
    <n v="1500"/>
    <n v="750"/>
    <n v="750"/>
    <n v="750"/>
    <n v="0"/>
    <x v="0"/>
    <x v="0"/>
    <x v="0"/>
    <n v="750"/>
    <x v="0"/>
    <x v="0"/>
  </r>
  <r>
    <x v="2"/>
    <x v="0"/>
    <s v="１F 和室B"/>
    <x v="2"/>
    <x v="0"/>
    <x v="0"/>
    <x v="0"/>
    <s v="2018年11月26日 (月曜日)"/>
    <x v="4"/>
    <n v="70874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2"/>
    <x v="0"/>
    <s v="四番町集会室　洋室"/>
    <x v="3"/>
    <x v="0"/>
    <x v="2"/>
    <x v="0"/>
    <s v="2018年11月26日 (月曜日)"/>
    <x v="9"/>
    <n v="70945"/>
    <n v="24025"/>
    <s v="（企）栄楽養生研究会"/>
    <x v="2"/>
    <x v="0"/>
    <n v="18"/>
    <n v="6200"/>
    <n v="6200"/>
    <n v="6200"/>
    <n v="6200"/>
    <n v="6200"/>
    <x v="0"/>
    <x v="0"/>
    <x v="0"/>
    <n v="0"/>
    <x v="0"/>
    <x v="0"/>
  </r>
  <r>
    <x v="2"/>
    <x v="0"/>
    <s v="１F 和室B"/>
    <x v="0"/>
    <x v="2"/>
    <x v="2"/>
    <x v="0"/>
    <s v="2018年11月26日 (月曜日)"/>
    <x v="4"/>
    <n v="74055"/>
    <n v="24920"/>
    <s v="小百合ピラティス会"/>
    <x v="4"/>
    <x v="0"/>
    <n v="0"/>
    <n v="4500"/>
    <n v="4500"/>
    <n v="4500"/>
    <n v="4500"/>
    <n v="4500"/>
    <x v="0"/>
    <x v="0"/>
    <x v="0"/>
    <n v="0"/>
    <x v="0"/>
    <x v="0"/>
  </r>
  <r>
    <x v="2"/>
    <x v="0"/>
    <s v="１F 和室A"/>
    <x v="2"/>
    <x v="2"/>
    <x v="2"/>
    <x v="0"/>
    <s v="2018年11月26日 (月曜日)"/>
    <x v="2"/>
    <n v="75546"/>
    <n v="23545"/>
    <s v="ＦＣ　ＰＥＴＩＴ　ＰＯＮＴ"/>
    <x v="4"/>
    <x v="2"/>
    <n v="0"/>
    <n v="6700"/>
    <n v="3350"/>
    <n v="3350"/>
    <n v="3350"/>
    <n v="3350"/>
    <x v="0"/>
    <x v="0"/>
    <x v="0"/>
    <n v="0"/>
    <x v="0"/>
    <x v="0"/>
  </r>
  <r>
    <x v="2"/>
    <x v="0"/>
    <s v="一番町集会室　洋室A"/>
    <x v="3"/>
    <x v="0"/>
    <x v="0"/>
    <x v="0"/>
    <s v="2018年11月26日 (月曜日)"/>
    <x v="6"/>
    <n v="75809"/>
    <n v="23638"/>
    <s v="（企）㈱ファクトリージャパングループ"/>
    <x v="0"/>
    <x v="0"/>
    <n v="6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24"/>
    <n v="39700"/>
    <n v="22100"/>
    <n v="22100"/>
    <n v="22100"/>
    <n v="21350"/>
    <x v="0"/>
    <x v="0"/>
    <x v="0"/>
    <n v="750"/>
    <x v="0"/>
    <x v="2"/>
  </r>
  <r>
    <x v="3"/>
    <x v="0"/>
    <s v="B１F 洋室A・B"/>
    <x v="1"/>
    <x v="0"/>
    <x v="0"/>
    <x v="0"/>
    <s v="2018年11月27日 (火曜日)"/>
    <x v="1"/>
    <n v="48664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B"/>
    <x v="1"/>
    <x v="1"/>
    <x v="1"/>
    <x v="0"/>
    <s v="2018年11月27日 (火曜日)"/>
    <x v="4"/>
    <n v="48665"/>
    <n v="2500"/>
    <s v="千代田区民踊連盟麹町支部"/>
    <x v="3"/>
    <x v="1"/>
    <n v="0"/>
    <n v="3000"/>
    <n v="0"/>
    <n v="0"/>
    <n v="0"/>
    <n v="0"/>
    <x v="0"/>
    <x v="0"/>
    <x v="0"/>
    <n v="0"/>
    <x v="0"/>
    <x v="1"/>
  </r>
  <r>
    <x v="3"/>
    <x v="0"/>
    <s v="１F 和室A"/>
    <x v="1"/>
    <x v="1"/>
    <x v="1"/>
    <x v="0"/>
    <s v="2018年11月27日 (火曜日)"/>
    <x v="2"/>
    <n v="57834"/>
    <n v="4844"/>
    <s v="千代田区ラジオ体操会連盟"/>
    <x v="3"/>
    <x v="1"/>
    <n v="0"/>
    <n v="45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11月27日 (火曜日)"/>
    <x v="3"/>
    <n v="70309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A・B"/>
    <x v="2"/>
    <x v="1"/>
    <x v="2"/>
    <x v="0"/>
    <s v="2018年11月27日 (火曜日)"/>
    <x v="1"/>
    <n v="70314"/>
    <n v="4795"/>
    <s v="キッズバレエサークル"/>
    <x v="6"/>
    <x v="2"/>
    <n v="0"/>
    <n v="16400"/>
    <n v="8200"/>
    <n v="8200"/>
    <n v="8200"/>
    <n v="8200"/>
    <x v="0"/>
    <x v="0"/>
    <x v="0"/>
    <n v="0"/>
    <x v="0"/>
    <x v="0"/>
  </r>
  <r>
    <x v="3"/>
    <x v="0"/>
    <s v="１F 和室A"/>
    <x v="2"/>
    <x v="0"/>
    <x v="0"/>
    <x v="0"/>
    <s v="2018年11月27日 (火曜日)"/>
    <x v="2"/>
    <n v="70589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B１F 洋室C"/>
    <x v="0"/>
    <x v="2"/>
    <x v="2"/>
    <x v="0"/>
    <s v="2018年11月27日 (火曜日)"/>
    <x v="3"/>
    <n v="70626"/>
    <n v="5761"/>
    <s v="麹町倶楽部"/>
    <x v="4"/>
    <x v="0"/>
    <n v="0"/>
    <n v="4500"/>
    <n v="4500"/>
    <n v="4500"/>
    <n v="4500"/>
    <n v="4500"/>
    <x v="0"/>
    <x v="0"/>
    <x v="0"/>
    <n v="0"/>
    <x v="0"/>
    <x v="0"/>
  </r>
  <r>
    <x v="3"/>
    <x v="0"/>
    <s v="B１F 洋室D"/>
    <x v="0"/>
    <x v="1"/>
    <x v="1"/>
    <x v="0"/>
    <s v="2018年11月27日 (火曜日)"/>
    <x v="8"/>
    <n v="70850"/>
    <n v="23021"/>
    <s v="千代田内ＬＭ管理員勉強会"/>
    <x v="3"/>
    <x v="0"/>
    <n v="0"/>
    <n v="2000"/>
    <n v="2000"/>
    <n v="2000"/>
    <n v="2000"/>
    <n v="2000"/>
    <x v="0"/>
    <x v="0"/>
    <x v="0"/>
    <n v="0"/>
    <x v="0"/>
    <x v="0"/>
  </r>
  <r>
    <x v="3"/>
    <x v="0"/>
    <s v="四番町集会室　洋室"/>
    <x v="3"/>
    <x v="0"/>
    <x v="1"/>
    <x v="0"/>
    <s v="2018年11月27日 (火曜日)"/>
    <x v="9"/>
    <n v="70940"/>
    <n v="24025"/>
    <s v="（企）栄楽養生研究会"/>
    <x v="1"/>
    <x v="0"/>
    <n v="18"/>
    <n v="3200"/>
    <n v="3200"/>
    <n v="3200"/>
    <n v="3200"/>
    <n v="3200"/>
    <x v="0"/>
    <x v="0"/>
    <x v="0"/>
    <n v="0"/>
    <x v="0"/>
    <x v="0"/>
  </r>
  <r>
    <x v="3"/>
    <x v="0"/>
    <s v="B１F 洋室C"/>
    <x v="3"/>
    <x v="1"/>
    <x v="1"/>
    <x v="0"/>
    <s v="2018年11月27日 (火曜日)"/>
    <x v="3"/>
    <n v="70973"/>
    <n v="10538"/>
    <s v="（企）一般財団法人　ライフ・プランニング・センター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一番町集会室　洋室A"/>
    <x v="2"/>
    <x v="1"/>
    <x v="1"/>
    <x v="0"/>
    <s v="2018年11月27日 (火曜日)"/>
    <x v="6"/>
    <n v="73574"/>
    <n v="6071"/>
    <s v="ユニパリス一番町管理組合"/>
    <x v="3"/>
    <x v="2"/>
    <n v="0"/>
    <n v="1900"/>
    <n v="950"/>
    <n v="950"/>
    <n v="950"/>
    <n v="950"/>
    <x v="0"/>
    <x v="0"/>
    <x v="0"/>
    <n v="0"/>
    <x v="0"/>
    <x v="0"/>
  </r>
  <r>
    <x v="3"/>
    <x v="0"/>
    <s v="B１F 洋室D"/>
    <x v="2"/>
    <x v="2"/>
    <x v="2"/>
    <x v="0"/>
    <s v="2018年11月27日 (火曜日)"/>
    <x v="8"/>
    <n v="73987"/>
    <n v="21420"/>
    <s v="メゾン平河町管理組合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一番町集会室　洋室A"/>
    <x v="0"/>
    <x v="2"/>
    <x v="2"/>
    <x v="0"/>
    <s v="2018年11月27日 (火曜日)"/>
    <x v="6"/>
    <n v="76453"/>
    <n v="24767"/>
    <s v="ＮＰＯ　ドットジェイピー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18"/>
    <n v="54800"/>
    <n v="30200"/>
    <n v="30200"/>
    <n v="30200"/>
    <n v="30200"/>
    <x v="0"/>
    <x v="0"/>
    <x v="0"/>
    <n v="0"/>
    <x v="0"/>
    <x v="2"/>
  </r>
  <r>
    <x v="4"/>
    <x v="0"/>
    <s v="１F 和室A"/>
    <x v="1"/>
    <x v="1"/>
    <x v="1"/>
    <x v="0"/>
    <s v="2018年11月28日 (水曜日)"/>
    <x v="2"/>
    <n v="68669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１F 和室A"/>
    <x v="2"/>
    <x v="0"/>
    <x v="0"/>
    <x v="0"/>
    <s v="2018年11月28日 (水曜日)"/>
    <x v="2"/>
    <n v="70231"/>
    <n v="10301"/>
    <s v="ロケラニ"/>
    <x v="0"/>
    <x v="2"/>
    <n v="0"/>
    <n v="3300"/>
    <n v="1650"/>
    <n v="1650"/>
    <n v="1650"/>
    <n v="1650"/>
    <x v="0"/>
    <x v="0"/>
    <x v="0"/>
    <n v="0"/>
    <x v="0"/>
    <x v="0"/>
  </r>
  <r>
    <x v="4"/>
    <x v="0"/>
    <s v="B１F 洋室D"/>
    <x v="2"/>
    <x v="1"/>
    <x v="1"/>
    <x v="0"/>
    <s v="2018年11月28日 (水曜日)"/>
    <x v="8"/>
    <n v="70267"/>
    <n v="1130"/>
    <s v="スケッチの会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四番町集会室　洋室"/>
    <x v="0"/>
    <x v="1"/>
    <x v="1"/>
    <x v="0"/>
    <s v="2018年11月28日 (水曜日)"/>
    <x v="9"/>
    <n v="70414"/>
    <n v="7713"/>
    <s v="坂東流　日舞サークル"/>
    <x v="3"/>
    <x v="0"/>
    <n v="0"/>
    <n v="1900"/>
    <n v="1900"/>
    <n v="1900"/>
    <n v="1900"/>
    <n v="1900"/>
    <x v="0"/>
    <x v="0"/>
    <x v="0"/>
    <n v="0"/>
    <x v="0"/>
    <x v="0"/>
  </r>
  <r>
    <x v="4"/>
    <x v="0"/>
    <s v="B１F 洋室B"/>
    <x v="0"/>
    <x v="2"/>
    <x v="2"/>
    <x v="0"/>
    <s v="2018年11月28日 (水曜日)"/>
    <x v="10"/>
    <n v="70669"/>
    <n v="20616"/>
    <s v="神田古武道研究会"/>
    <x v="4"/>
    <x v="0"/>
    <n v="0"/>
    <n v="4900"/>
    <n v="4900"/>
    <n v="4900"/>
    <n v="4900"/>
    <n v="4900"/>
    <x v="0"/>
    <x v="0"/>
    <x v="0"/>
    <n v="0"/>
    <x v="0"/>
    <x v="0"/>
  </r>
  <r>
    <x v="4"/>
    <x v="0"/>
    <s v="B１F 洋室C"/>
    <x v="3"/>
    <x v="2"/>
    <x v="2"/>
    <x v="0"/>
    <s v="2018年11月28日 (水曜日)"/>
    <x v="3"/>
    <n v="71065"/>
    <n v="24030"/>
    <s v="（企）メラルーカ・オブ・ジャパン・インク"/>
    <x v="4"/>
    <x v="0"/>
    <n v="0"/>
    <n v="4500"/>
    <n v="4500"/>
    <n v="4500"/>
    <n v="4500"/>
    <n v="4500"/>
    <x v="0"/>
    <x v="0"/>
    <x v="0"/>
    <n v="0"/>
    <x v="0"/>
    <x v="0"/>
  </r>
  <r>
    <x v="4"/>
    <x v="0"/>
    <s v="B１F 洋室C"/>
    <x v="0"/>
    <x v="1"/>
    <x v="1"/>
    <x v="0"/>
    <s v="2018年11月28日 (水曜日)"/>
    <x v="3"/>
    <n v="71357"/>
    <n v="24407"/>
    <s v="キューピット倶楽部"/>
    <x v="3"/>
    <x v="0"/>
    <n v="20"/>
    <n v="3000"/>
    <n v="3000"/>
    <n v="3000"/>
    <n v="3000"/>
    <n v="3000"/>
    <x v="0"/>
    <x v="0"/>
    <x v="0"/>
    <n v="0"/>
    <x v="0"/>
    <x v="0"/>
  </r>
  <r>
    <x v="4"/>
    <x v="0"/>
    <s v="B１F 洋室A"/>
    <x v="1"/>
    <x v="0"/>
    <x v="0"/>
    <x v="0"/>
    <s v="2018年11月28日 (水曜日)"/>
    <x v="7"/>
    <n v="71423"/>
    <n v="3182"/>
    <s v="千代田区立　麹町幼稚園ＰＴＡ"/>
    <x v="0"/>
    <x v="1"/>
    <n v="0"/>
    <n v="2400"/>
    <n v="0"/>
    <n v="0"/>
    <n v="0"/>
    <n v="0"/>
    <x v="0"/>
    <x v="0"/>
    <x v="0"/>
    <n v="0"/>
    <x v="0"/>
    <x v="1"/>
  </r>
  <r>
    <x v="4"/>
    <x v="0"/>
    <s v="四番町集会室　洋室"/>
    <x v="2"/>
    <x v="2"/>
    <x v="2"/>
    <x v="0"/>
    <s v="2018年11月28日 (水曜日)"/>
    <x v="9"/>
    <n v="71436"/>
    <n v="22710"/>
    <s v="ビラカーサ五番町管理組合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B１F 洋室D"/>
    <x v="0"/>
    <x v="0"/>
    <x v="0"/>
    <x v="0"/>
    <s v="2018年11月28日 (水曜日)"/>
    <x v="8"/>
    <n v="71561"/>
    <n v="20145"/>
    <s v="プリフラクラブ　麹町"/>
    <x v="0"/>
    <x v="0"/>
    <n v="4"/>
    <n v="1500"/>
    <n v="1500"/>
    <n v="1500"/>
    <n v="1500"/>
    <n v="1500"/>
    <x v="0"/>
    <x v="0"/>
    <x v="0"/>
    <n v="0"/>
    <x v="0"/>
    <x v="0"/>
  </r>
  <r>
    <x v="4"/>
    <x v="0"/>
    <s v="B１F 洋室C"/>
    <x v="3"/>
    <x v="0"/>
    <x v="0"/>
    <x v="0"/>
    <s v="2018年11月28日 (水曜日)"/>
    <x v="3"/>
    <n v="72464"/>
    <n v="10341"/>
    <s v="（企）㈱東京計画研究所"/>
    <x v="0"/>
    <x v="0"/>
    <n v="10"/>
    <n v="2200"/>
    <n v="2200"/>
    <n v="2200"/>
    <n v="2200"/>
    <n v="2200"/>
    <x v="0"/>
    <x v="0"/>
    <x v="0"/>
    <n v="0"/>
    <x v="0"/>
    <x v="0"/>
  </r>
  <r>
    <x v="4"/>
    <x v="0"/>
    <s v="B１F 洋室B"/>
    <x v="2"/>
    <x v="0"/>
    <x v="0"/>
    <x v="0"/>
    <s v="2018年11月28日 (水曜日)"/>
    <x v="10"/>
    <n v="72551"/>
    <n v="1077"/>
    <s v="千代田理容組合"/>
    <x v="0"/>
    <x v="2"/>
    <n v="0"/>
    <n v="2400"/>
    <n v="1200"/>
    <n v="1200"/>
    <n v="1200"/>
    <n v="1200"/>
    <x v="0"/>
    <x v="0"/>
    <x v="0"/>
    <n v="0"/>
    <x v="0"/>
    <x v="0"/>
  </r>
  <r>
    <x v="4"/>
    <x v="0"/>
    <s v="一番町集会室　洋室A"/>
    <x v="0"/>
    <x v="2"/>
    <x v="2"/>
    <x v="0"/>
    <s v="2018年11月28日 (水曜日)"/>
    <x v="6"/>
    <n v="72603"/>
    <n v="9535"/>
    <s v="東京都行政書士会千代田支部"/>
    <x v="4"/>
    <x v="0"/>
    <n v="20"/>
    <n v="3000"/>
    <n v="3000"/>
    <n v="3000"/>
    <n v="3000"/>
    <n v="3000"/>
    <x v="0"/>
    <x v="0"/>
    <x v="0"/>
    <n v="0"/>
    <x v="0"/>
    <x v="0"/>
  </r>
  <r>
    <x v="4"/>
    <x v="0"/>
    <s v="一番町集会室　洋室B（料理室）"/>
    <x v="0"/>
    <x v="2"/>
    <x v="2"/>
    <x v="0"/>
    <s v="2018年11月28日 (水曜日)"/>
    <x v="0"/>
    <n v="72907"/>
    <n v="22625"/>
    <s v="ＫＬ蕎麦打ち会　東京本部"/>
    <x v="4"/>
    <x v="0"/>
    <n v="0"/>
    <n v="1800"/>
    <n v="1800"/>
    <n v="1800"/>
    <n v="1800"/>
    <n v="1800"/>
    <x v="0"/>
    <x v="0"/>
    <x v="0"/>
    <n v="0"/>
    <x v="0"/>
    <x v="0"/>
  </r>
  <r>
    <x v="4"/>
    <x v="0"/>
    <s v="B１F 洋室D"/>
    <x v="2"/>
    <x v="2"/>
    <x v="2"/>
    <x v="0"/>
    <s v="2018年11月28日 (水曜日)"/>
    <x v="8"/>
    <n v="73680"/>
    <n v="1252"/>
    <s v="エクレール一番町管理組合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B１F 洋室A"/>
    <x v="0"/>
    <x v="2"/>
    <x v="2"/>
    <x v="0"/>
    <s v="2018年11月28日 (水曜日)"/>
    <x v="7"/>
    <n v="73979"/>
    <n v="23091"/>
    <s v="Ｋａｙｏ　Ｏｔｓｕｋａ　Ｂｅａｕｔｙ　Ａｃａｄｅｍｙ"/>
    <x v="4"/>
    <x v="0"/>
    <n v="15"/>
    <n v="4900"/>
    <n v="4900"/>
    <n v="4900"/>
    <n v="4900"/>
    <n v="4900"/>
    <x v="0"/>
    <x v="0"/>
    <x v="0"/>
    <n v="0"/>
    <x v="0"/>
    <x v="0"/>
  </r>
  <r>
    <x v="4"/>
    <x v="0"/>
    <s v="B１F 洋室A"/>
    <x v="0"/>
    <x v="1"/>
    <x v="1"/>
    <x v="0"/>
    <s v="2018年11月28日 (水曜日)"/>
    <x v="7"/>
    <n v="74043"/>
    <n v="0"/>
    <s v="ポピンズアフタースクール一番町"/>
    <x v="3"/>
    <x v="0"/>
    <n v="0"/>
    <n v="3300"/>
    <n v="3300"/>
    <n v="3300"/>
    <n v="3300"/>
    <n v="3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0"/>
    <n v="69"/>
    <n v="51600"/>
    <n v="37850"/>
    <n v="37850"/>
    <n v="37850"/>
    <n v="37850"/>
    <x v="0"/>
    <x v="0"/>
    <x v="0"/>
    <n v="0"/>
    <x v="0"/>
    <x v="2"/>
  </r>
  <r>
    <x v="5"/>
    <x v="0"/>
    <s v="B１F 洋室C"/>
    <x v="0"/>
    <x v="1"/>
    <x v="2"/>
    <x v="0"/>
    <s v="2018年11月29日 (木曜日)"/>
    <x v="3"/>
    <n v="70206"/>
    <n v="10906"/>
    <s v="ＮＰＯ　日本ビデオコミュニケーション協会"/>
    <x v="6"/>
    <x v="0"/>
    <n v="0"/>
    <n v="7500"/>
    <n v="7500"/>
    <n v="7500"/>
    <n v="7500"/>
    <n v="7500"/>
    <x v="0"/>
    <x v="0"/>
    <x v="0"/>
    <n v="0"/>
    <x v="0"/>
    <x v="0"/>
  </r>
  <r>
    <x v="5"/>
    <x v="0"/>
    <s v="B１F 洋室A"/>
    <x v="2"/>
    <x v="0"/>
    <x v="2"/>
    <x v="0"/>
    <s v="2018年11月29日 (木曜日)"/>
    <x v="7"/>
    <n v="70256"/>
    <n v="4927"/>
    <s v="觀風會"/>
    <x v="2"/>
    <x v="2"/>
    <n v="0"/>
    <n v="10600"/>
    <n v="5300"/>
    <n v="5300"/>
    <n v="5300"/>
    <n v="5300"/>
    <x v="0"/>
    <x v="0"/>
    <x v="0"/>
    <n v="0"/>
    <x v="0"/>
    <x v="0"/>
  </r>
  <r>
    <x v="5"/>
    <x v="0"/>
    <s v="四番町集会室　洋室"/>
    <x v="0"/>
    <x v="1"/>
    <x v="2"/>
    <x v="0"/>
    <s v="2018年11月29日 (木曜日)"/>
    <x v="9"/>
    <n v="70281"/>
    <n v="7746"/>
    <s v="洋美会"/>
    <x v="6"/>
    <x v="0"/>
    <n v="0"/>
    <n v="4900"/>
    <n v="4900"/>
    <n v="4900"/>
    <n v="4900"/>
    <n v="0"/>
    <x v="0"/>
    <x v="0"/>
    <x v="0"/>
    <n v="4900"/>
    <x v="0"/>
    <x v="0"/>
  </r>
  <r>
    <x v="5"/>
    <x v="0"/>
    <s v="B１F 洋室C"/>
    <x v="0"/>
    <x v="0"/>
    <x v="0"/>
    <x v="0"/>
    <s v="2018年11月29日 (木曜日)"/>
    <x v="3"/>
    <n v="70310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１F 和室B"/>
    <x v="0"/>
    <x v="1"/>
    <x v="1"/>
    <x v="0"/>
    <s v="2018年11月29日 (木曜日)"/>
    <x v="4"/>
    <n v="70337"/>
    <n v="8707"/>
    <s v="伝統太極拳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一番町集会室　洋室B（料理室）"/>
    <x v="0"/>
    <x v="2"/>
    <x v="2"/>
    <x v="0"/>
    <s v="2018年11月29日 (木曜日)"/>
    <x v="0"/>
    <n v="74938"/>
    <n v="23363"/>
    <s v="自治体問題研究会"/>
    <x v="4"/>
    <x v="0"/>
    <n v="0"/>
    <n v="1800"/>
    <n v="1800"/>
    <n v="1800"/>
    <n v="1800"/>
    <n v="1800"/>
    <x v="0"/>
    <x v="0"/>
    <x v="0"/>
    <n v="0"/>
    <x v="0"/>
    <x v="0"/>
  </r>
  <r>
    <x v="5"/>
    <x v="0"/>
    <s v="１F 和室A"/>
    <x v="1"/>
    <x v="0"/>
    <x v="1"/>
    <x v="0"/>
    <s v="2018年11月29日 (木曜日)"/>
    <x v="2"/>
    <n v="76469"/>
    <n v="5"/>
    <s v="児童・家庭支援センター"/>
    <x v="1"/>
    <x v="1"/>
    <n v="0"/>
    <n v="7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0"/>
    <n v="37800"/>
    <n v="24700"/>
    <n v="24700"/>
    <n v="24700"/>
    <n v="19800"/>
    <x v="0"/>
    <x v="0"/>
    <x v="0"/>
    <n v="4900"/>
    <x v="0"/>
    <x v="2"/>
  </r>
  <r>
    <x v="6"/>
    <x v="0"/>
    <s v="一番町集会室　洋室A"/>
    <x v="1"/>
    <x v="0"/>
    <x v="1"/>
    <x v="0"/>
    <s v="2018年11月30日 (金曜日)"/>
    <x v="6"/>
    <n v="48667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11月30日 (金曜日)"/>
    <x v="0"/>
    <n v="48668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１F 和室A"/>
    <x v="1"/>
    <x v="1"/>
    <x v="1"/>
    <x v="0"/>
    <s v="2018年11月30日 (金曜日)"/>
    <x v="2"/>
    <n v="48669"/>
    <n v="1099"/>
    <s v="麹町二丁目町会婦人部同好会"/>
    <x v="3"/>
    <x v="1"/>
    <n v="0"/>
    <n v="4500"/>
    <n v="0"/>
    <n v="0"/>
    <n v="0"/>
    <n v="0"/>
    <x v="0"/>
    <x v="0"/>
    <x v="0"/>
    <n v="0"/>
    <x v="0"/>
    <x v="1"/>
  </r>
  <r>
    <x v="6"/>
    <x v="0"/>
    <s v="一番町集会室　洋室A"/>
    <x v="1"/>
    <x v="2"/>
    <x v="2"/>
    <x v="0"/>
    <s v="2018年11月30日 (金曜日)"/>
    <x v="6"/>
    <n v="48671"/>
    <n v="1011"/>
    <s v="一番町児童館"/>
    <x v="4"/>
    <x v="1"/>
    <n v="0"/>
    <n v="30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2"/>
    <x v="2"/>
    <x v="0"/>
    <s v="2018年11月30日 (金曜日)"/>
    <x v="0"/>
    <n v="48672"/>
    <n v="1011"/>
    <s v="一番町児童館"/>
    <x v="4"/>
    <x v="1"/>
    <n v="0"/>
    <n v="1800"/>
    <n v="0"/>
    <n v="0"/>
    <n v="0"/>
    <n v="0"/>
    <x v="0"/>
    <x v="0"/>
    <x v="0"/>
    <n v="0"/>
    <x v="0"/>
    <x v="1"/>
  </r>
  <r>
    <x v="6"/>
    <x v="0"/>
    <s v="１F 和室B"/>
    <x v="1"/>
    <x v="1"/>
    <x v="1"/>
    <x v="0"/>
    <s v="2018年11月30日 (金曜日)"/>
    <x v="4"/>
    <n v="68670"/>
    <n v="5"/>
    <s v="児童・家庭支援センター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A"/>
    <x v="2"/>
    <x v="1"/>
    <x v="2"/>
    <x v="0"/>
    <s v="2018年11月30日 (金曜日)"/>
    <x v="7"/>
    <n v="70228"/>
    <n v="10641"/>
    <s v="アネラ　パパ　ケイキ"/>
    <x v="6"/>
    <x v="2"/>
    <n v="0"/>
    <n v="8200"/>
    <n v="4100"/>
    <n v="4100"/>
    <n v="4100"/>
    <n v="4100"/>
    <x v="0"/>
    <x v="0"/>
    <x v="0"/>
    <n v="0"/>
    <x v="0"/>
    <x v="0"/>
  </r>
  <r>
    <x v="6"/>
    <x v="0"/>
    <s v="１F 和室B"/>
    <x v="2"/>
    <x v="0"/>
    <x v="0"/>
    <x v="0"/>
    <s v="2018年11月30日 (金曜日)"/>
    <x v="4"/>
    <n v="70875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B１F 洋室B"/>
    <x v="3"/>
    <x v="0"/>
    <x v="0"/>
    <x v="0"/>
    <s v="2018年11月30日 (金曜日)"/>
    <x v="10"/>
    <n v="71649"/>
    <n v="11152"/>
    <s v="（企）㈱総合防災ソリューション"/>
    <x v="0"/>
    <x v="0"/>
    <n v="0"/>
    <n v="2400"/>
    <n v="2400"/>
    <n v="2400"/>
    <n v="2400"/>
    <n v="2400"/>
    <x v="0"/>
    <x v="0"/>
    <x v="0"/>
    <n v="0"/>
    <x v="0"/>
    <x v="0"/>
  </r>
  <r>
    <x v="6"/>
    <x v="0"/>
    <s v="B１F 洋室C"/>
    <x v="2"/>
    <x v="1"/>
    <x v="1"/>
    <x v="0"/>
    <s v="2018年11月30日 (金曜日)"/>
    <x v="3"/>
    <n v="74009"/>
    <n v="4910"/>
    <s v="つくし会"/>
    <x v="3"/>
    <x v="2"/>
    <n v="0"/>
    <n v="3000"/>
    <n v="1500"/>
    <n v="1500"/>
    <n v="1500"/>
    <n v="50"/>
    <x v="0"/>
    <x v="0"/>
    <x v="0"/>
    <n v="1450"/>
    <x v="0"/>
    <x v="0"/>
  </r>
  <r>
    <x v="6"/>
    <x v="0"/>
    <s v="B１F 洋室B"/>
    <x v="1"/>
    <x v="1"/>
    <x v="1"/>
    <x v="0"/>
    <s v="2018年11月30日 (金曜日)"/>
    <x v="10"/>
    <n v="75980"/>
    <n v="1057"/>
    <s v="秀翠会"/>
    <x v="3"/>
    <x v="1"/>
    <n v="0"/>
    <n v="3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0"/>
    <n v="0"/>
    <n v="36500"/>
    <n v="9100"/>
    <n v="9100"/>
    <n v="9100"/>
    <n v="7650"/>
    <x v="0"/>
    <x v="0"/>
    <x v="0"/>
    <n v="1450"/>
    <x v="0"/>
    <x v="2"/>
  </r>
  <r>
    <x v="7"/>
    <x v="0"/>
    <s v="一番町集会室　洋室A"/>
    <x v="1"/>
    <x v="0"/>
    <x v="1"/>
    <x v="0"/>
    <s v="2018年12月01日 (土曜日)"/>
    <x v="6"/>
    <n v="48673"/>
    <n v="1011"/>
    <s v="一番町児童館"/>
    <x v="1"/>
    <x v="1"/>
    <n v="0"/>
    <n v="3200"/>
    <n v="0"/>
    <n v="0"/>
    <n v="0"/>
    <n v="0"/>
    <x v="0"/>
    <x v="0"/>
    <x v="0"/>
    <n v="0"/>
    <x v="0"/>
    <x v="1"/>
  </r>
  <r>
    <x v="7"/>
    <x v="0"/>
    <s v="一番町集会室　洋室B（料理室）"/>
    <x v="1"/>
    <x v="0"/>
    <x v="1"/>
    <x v="0"/>
    <s v="2018年12月01日 (土曜日)"/>
    <x v="0"/>
    <n v="48674"/>
    <n v="1011"/>
    <s v="一番町児童館"/>
    <x v="1"/>
    <x v="1"/>
    <n v="0"/>
    <n v="1900"/>
    <n v="0"/>
    <n v="0"/>
    <n v="0"/>
    <n v="0"/>
    <x v="0"/>
    <x v="0"/>
    <x v="0"/>
    <n v="0"/>
    <x v="0"/>
    <x v="1"/>
  </r>
  <r>
    <x v="7"/>
    <x v="0"/>
    <s v="B１F 洋室A"/>
    <x v="1"/>
    <x v="1"/>
    <x v="1"/>
    <x v="0"/>
    <s v="2018年12月01日 (土曜日)"/>
    <x v="7"/>
    <n v="48675"/>
    <n v="1093"/>
    <s v="麹町二丁目町会"/>
    <x v="3"/>
    <x v="1"/>
    <n v="0"/>
    <n v="3300"/>
    <n v="0"/>
    <n v="0"/>
    <n v="0"/>
    <n v="0"/>
    <x v="0"/>
    <x v="0"/>
    <x v="0"/>
    <n v="0"/>
    <x v="0"/>
    <x v="1"/>
  </r>
  <r>
    <x v="7"/>
    <x v="0"/>
    <s v="一番町集会室　洋室A"/>
    <x v="1"/>
    <x v="2"/>
    <x v="2"/>
    <x v="0"/>
    <s v="2018年12月01日 (土曜日)"/>
    <x v="6"/>
    <n v="48676"/>
    <n v="1089"/>
    <s v="麹町囃子（麹町三丁目町会）"/>
    <x v="4"/>
    <x v="1"/>
    <n v="0"/>
    <n v="3000"/>
    <n v="0"/>
    <n v="0"/>
    <n v="0"/>
    <n v="0"/>
    <x v="0"/>
    <x v="0"/>
    <x v="0"/>
    <n v="0"/>
    <x v="0"/>
    <x v="1"/>
  </r>
  <r>
    <x v="7"/>
    <x v="0"/>
    <s v="B１F 洋室A・B"/>
    <x v="1"/>
    <x v="2"/>
    <x v="2"/>
    <x v="0"/>
    <s v="2018年12月01日 (土曜日)"/>
    <x v="1"/>
    <n v="67725"/>
    <n v="1059"/>
    <s v="麹町地区野球会"/>
    <x v="4"/>
    <x v="1"/>
    <n v="0"/>
    <n v="9800"/>
    <n v="0"/>
    <n v="0"/>
    <n v="0"/>
    <n v="0"/>
    <x v="0"/>
    <x v="0"/>
    <x v="0"/>
    <n v="0"/>
    <x v="0"/>
    <x v="1"/>
  </r>
  <r>
    <x v="7"/>
    <x v="0"/>
    <s v="１F 和室B"/>
    <x v="2"/>
    <x v="0"/>
    <x v="1"/>
    <x v="0"/>
    <s v="2018年12月01日 (土曜日)"/>
    <x v="4"/>
    <n v="74545"/>
    <n v="23757"/>
    <s v="キッズ茶道一番町クラブ"/>
    <x v="1"/>
    <x v="2"/>
    <n v="0"/>
    <n v="5200"/>
    <n v="2600"/>
    <n v="2600"/>
    <n v="2600"/>
    <n v="2600"/>
    <x v="0"/>
    <x v="0"/>
    <x v="0"/>
    <n v="0"/>
    <x v="0"/>
    <x v="0"/>
  </r>
  <r>
    <x v="7"/>
    <x v="0"/>
    <s v="B１F 洋室C"/>
    <x v="2"/>
    <x v="1"/>
    <x v="1"/>
    <x v="0"/>
    <s v="2018年12月01日 (土曜日)"/>
    <x v="3"/>
    <n v="74582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7"/>
    <x v="0"/>
    <s v="四番町集会室　洋室"/>
    <x v="0"/>
    <x v="0"/>
    <x v="0"/>
    <x v="0"/>
    <s v="2018年12月01日 (土曜日)"/>
    <x v="9"/>
    <n v="74794"/>
    <n v="21004"/>
    <s v="インドに学ぶウエルネス研究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B１F 洋室D"/>
    <x v="2"/>
    <x v="0"/>
    <x v="0"/>
    <x v="0"/>
    <s v="2018年12月01日 (土曜日)"/>
    <x v="8"/>
    <n v="74804"/>
    <n v="23042"/>
    <s v="コノエ三番町管理組合"/>
    <x v="0"/>
    <x v="2"/>
    <n v="0"/>
    <n v="1500"/>
    <n v="750"/>
    <n v="750"/>
    <n v="750"/>
    <n v="750"/>
    <x v="0"/>
    <x v="0"/>
    <x v="0"/>
    <n v="0"/>
    <x v="0"/>
    <x v="0"/>
  </r>
  <r>
    <x v="7"/>
    <x v="0"/>
    <s v="B１F 洋室D"/>
    <x v="0"/>
    <x v="1"/>
    <x v="1"/>
    <x v="0"/>
    <s v="2018年12月01日 (土曜日)"/>
    <x v="8"/>
    <n v="74954"/>
    <n v="22456"/>
    <s v="ＨＲ経済勉強会"/>
    <x v="3"/>
    <x v="0"/>
    <n v="0"/>
    <n v="2000"/>
    <n v="2000"/>
    <n v="2000"/>
    <n v="2000"/>
    <n v="2000"/>
    <x v="0"/>
    <x v="0"/>
    <x v="0"/>
    <n v="0"/>
    <x v="0"/>
    <x v="0"/>
  </r>
  <r>
    <x v="7"/>
    <x v="0"/>
    <s v="B１F 洋室B"/>
    <x v="0"/>
    <x v="1"/>
    <x v="1"/>
    <x v="0"/>
    <s v="2018年12月01日 (土曜日)"/>
    <x v="10"/>
    <n v="74957"/>
    <n v="8755"/>
    <s v="中国語サークルレコチャイ"/>
    <x v="3"/>
    <x v="0"/>
    <n v="0"/>
    <n v="3300"/>
    <n v="3300"/>
    <n v="3300"/>
    <n v="3300"/>
    <n v="3300"/>
    <x v="0"/>
    <x v="0"/>
    <x v="0"/>
    <n v="0"/>
    <x v="0"/>
    <x v="0"/>
  </r>
  <r>
    <x v="7"/>
    <x v="0"/>
    <s v="１F 和室A"/>
    <x v="3"/>
    <x v="1"/>
    <x v="2"/>
    <x v="0"/>
    <s v="2018年12月01日 (土曜日)"/>
    <x v="2"/>
    <n v="75194"/>
    <n v="24030"/>
    <s v="（企）メラルーカ・オブ・ジャパン・インク"/>
    <x v="6"/>
    <x v="0"/>
    <n v="0"/>
    <n v="11200"/>
    <n v="11200"/>
    <n v="11200"/>
    <n v="11200"/>
    <n v="11200"/>
    <x v="0"/>
    <x v="0"/>
    <x v="0"/>
    <n v="0"/>
    <x v="0"/>
    <x v="0"/>
  </r>
  <r>
    <x v="7"/>
    <x v="0"/>
    <s v="B１F 洋室C"/>
    <x v="2"/>
    <x v="0"/>
    <x v="0"/>
    <x v="0"/>
    <s v="2018年12月01日 (土曜日)"/>
    <x v="3"/>
    <n v="75349"/>
    <n v="24126"/>
    <s v="ザ・サンメゾン二番町エルド管理組合"/>
    <x v="0"/>
    <x v="2"/>
    <n v="10"/>
    <n v="2200"/>
    <n v="1100"/>
    <n v="1100"/>
    <n v="1100"/>
    <n v="1100"/>
    <x v="0"/>
    <x v="0"/>
    <x v="0"/>
    <n v="0"/>
    <x v="0"/>
    <x v="0"/>
  </r>
  <r>
    <x v="7"/>
    <x v="0"/>
    <s v="四番町集会室　洋室"/>
    <x v="0"/>
    <x v="1"/>
    <x v="1"/>
    <x v="0"/>
    <s v="2018年12月01日 (土曜日)"/>
    <x v="9"/>
    <n v="75691"/>
    <n v="10471"/>
    <s v="チームワンネス"/>
    <x v="3"/>
    <x v="0"/>
    <n v="20"/>
    <n v="1900"/>
    <n v="1900"/>
    <n v="1900"/>
    <n v="1900"/>
    <n v="1900"/>
    <x v="0"/>
    <x v="0"/>
    <x v="0"/>
    <n v="0"/>
    <x v="0"/>
    <x v="0"/>
  </r>
  <r>
    <x v="7"/>
    <x v="0"/>
    <s v="B１F 洋室C"/>
    <x v="0"/>
    <x v="2"/>
    <x v="2"/>
    <x v="0"/>
    <s v="2018年12月01日 (土曜日)"/>
    <x v="3"/>
    <n v="77019"/>
    <n v="24667"/>
    <s v="ＴＥＡＭ　小野"/>
    <x v="4"/>
    <x v="0"/>
    <n v="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30"/>
    <n v="57300"/>
    <n v="30150"/>
    <n v="30150"/>
    <n v="30150"/>
    <n v="30150"/>
    <x v="0"/>
    <x v="0"/>
    <x v="0"/>
    <n v="0"/>
    <x v="0"/>
    <x v="2"/>
  </r>
  <r>
    <x v="0"/>
    <x v="0"/>
    <s v="一番町集会室　洋室B（料理室）"/>
    <x v="1"/>
    <x v="1"/>
    <x v="1"/>
    <x v="0"/>
    <s v="2018年12月02日 (日曜日)"/>
    <x v="0"/>
    <n v="48677"/>
    <n v="2501"/>
    <s v="ちよだボランティアセンター"/>
    <x v="3"/>
    <x v="1"/>
    <n v="0"/>
    <n v="1200"/>
    <n v="0"/>
    <n v="0"/>
    <n v="0"/>
    <n v="0"/>
    <x v="0"/>
    <x v="0"/>
    <x v="0"/>
    <n v="0"/>
    <x v="0"/>
    <x v="1"/>
  </r>
  <r>
    <x v="0"/>
    <x v="0"/>
    <s v="一番町集会室　洋室B（料理室）"/>
    <x v="1"/>
    <x v="2"/>
    <x v="2"/>
    <x v="0"/>
    <s v="2018年12月02日 (日曜日)"/>
    <x v="0"/>
    <n v="48678"/>
    <n v="2501"/>
    <s v="ちよだボランティアセンター"/>
    <x v="4"/>
    <x v="1"/>
    <n v="0"/>
    <n v="1800"/>
    <n v="0"/>
    <n v="0"/>
    <n v="0"/>
    <n v="0"/>
    <x v="0"/>
    <x v="0"/>
    <x v="0"/>
    <n v="0"/>
    <x v="0"/>
    <x v="1"/>
  </r>
  <r>
    <x v="0"/>
    <x v="0"/>
    <s v="一番町集会室　洋室A"/>
    <x v="0"/>
    <x v="0"/>
    <x v="0"/>
    <x v="0"/>
    <s v="2018年12月02日 (日曜日)"/>
    <x v="6"/>
    <n v="74383"/>
    <n v="23041"/>
    <s v="一番町武道教室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B１F 洋室A"/>
    <x v="0"/>
    <x v="1"/>
    <x v="1"/>
    <x v="0"/>
    <s v="2018年12月02日 (日曜日)"/>
    <x v="7"/>
    <n v="74575"/>
    <n v="23543"/>
    <s v="麹町ドリームス父母会"/>
    <x v="3"/>
    <x v="0"/>
    <n v="0"/>
    <n v="3300"/>
    <n v="3300"/>
    <n v="3300"/>
    <n v="3300"/>
    <n v="3300"/>
    <x v="0"/>
    <x v="0"/>
    <x v="0"/>
    <n v="0"/>
    <x v="0"/>
    <x v="0"/>
  </r>
  <r>
    <x v="0"/>
    <x v="0"/>
    <s v="B１F 洋室C"/>
    <x v="2"/>
    <x v="1"/>
    <x v="1"/>
    <x v="0"/>
    <s v="2018年12月02日 (日曜日)"/>
    <x v="3"/>
    <n v="74583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0"/>
    <x v="0"/>
    <s v="B１F 洋室D"/>
    <x v="0"/>
    <x v="0"/>
    <x v="1"/>
    <x v="0"/>
    <s v="2018年12月02日 (日曜日)"/>
    <x v="15"/>
    <n v="75197"/>
    <n v="24767"/>
    <s v="ＮＰＯ　ドットジェイピー"/>
    <x v="1"/>
    <x v="0"/>
    <n v="20"/>
    <n v="3500"/>
    <n v="3500"/>
    <n v="3500"/>
    <n v="3500"/>
    <n v="3500"/>
    <x v="0"/>
    <x v="0"/>
    <x v="0"/>
    <n v="0"/>
    <x v="0"/>
    <x v="0"/>
  </r>
  <r>
    <x v="0"/>
    <x v="0"/>
    <s v="B１F 洋室B"/>
    <x v="0"/>
    <x v="0"/>
    <x v="1"/>
    <x v="0"/>
    <s v="2018年12月02日 (日曜日)"/>
    <x v="10"/>
    <n v="76008"/>
    <n v="20830"/>
    <s v="ＥＤＵＱ"/>
    <x v="1"/>
    <x v="0"/>
    <n v="35"/>
    <n v="5700"/>
    <n v="5700"/>
    <n v="5700"/>
    <n v="5700"/>
    <n v="5700"/>
    <x v="0"/>
    <x v="0"/>
    <x v="0"/>
    <n v="0"/>
    <x v="0"/>
    <x v="0"/>
  </r>
  <r>
    <x v="0"/>
    <x v="0"/>
    <s v="１F 和室A"/>
    <x v="1"/>
    <x v="1"/>
    <x v="1"/>
    <x v="0"/>
    <s v="2018年12月02日 (日曜日)"/>
    <x v="2"/>
    <n v="77948"/>
    <n v="1113"/>
    <s v="二番町町会"/>
    <x v="3"/>
    <x v="1"/>
    <n v="0"/>
    <n v="4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55"/>
    <n v="24300"/>
    <n v="15300"/>
    <n v="15300"/>
    <n v="15300"/>
    <n v="15300"/>
    <x v="0"/>
    <x v="0"/>
    <x v="0"/>
    <n v="0"/>
    <x v="0"/>
    <x v="2"/>
  </r>
  <r>
    <x v="2"/>
    <x v="0"/>
    <s v="一番町集会室　洋室A"/>
    <x v="1"/>
    <x v="0"/>
    <x v="1"/>
    <x v="0"/>
    <s v="2018年12月03日 (月曜日)"/>
    <x v="6"/>
    <n v="48679"/>
    <n v="2501"/>
    <s v="ちよだボランティアセンター"/>
    <x v="1"/>
    <x v="1"/>
    <n v="0"/>
    <n v="3200"/>
    <n v="0"/>
    <n v="0"/>
    <n v="0"/>
    <n v="0"/>
    <x v="0"/>
    <x v="0"/>
    <x v="0"/>
    <n v="0"/>
    <x v="0"/>
    <x v="1"/>
  </r>
  <r>
    <x v="2"/>
    <x v="0"/>
    <s v="一番町集会室　洋室B（料理室）"/>
    <x v="1"/>
    <x v="0"/>
    <x v="1"/>
    <x v="0"/>
    <s v="2018年12月03日 (月曜日)"/>
    <x v="0"/>
    <n v="48680"/>
    <n v="2501"/>
    <s v="ちよだボランティアセンター"/>
    <x v="1"/>
    <x v="1"/>
    <n v="0"/>
    <n v="1900"/>
    <n v="0"/>
    <n v="0"/>
    <n v="0"/>
    <n v="0"/>
    <x v="0"/>
    <x v="0"/>
    <x v="0"/>
    <n v="0"/>
    <x v="0"/>
    <x v="1"/>
  </r>
  <r>
    <x v="2"/>
    <x v="0"/>
    <s v="１F 和室B"/>
    <x v="1"/>
    <x v="1"/>
    <x v="1"/>
    <x v="0"/>
    <s v="2018年12月03日 (月曜日)"/>
    <x v="4"/>
    <n v="48681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１F 和室A"/>
    <x v="1"/>
    <x v="1"/>
    <x v="1"/>
    <x v="0"/>
    <s v="2018年12月03日 (月曜日)"/>
    <x v="2"/>
    <n v="72553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2"/>
    <x v="0"/>
    <s v="B１F 洋室A・B"/>
    <x v="2"/>
    <x v="2"/>
    <x v="2"/>
    <x v="0"/>
    <s v="2018年12月03日 (月曜日)"/>
    <x v="1"/>
    <n v="74348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B１F 洋室C"/>
    <x v="3"/>
    <x v="1"/>
    <x v="1"/>
    <x v="0"/>
    <s v="2018年12月03日 (月曜日)"/>
    <x v="3"/>
    <n v="75251"/>
    <n v="22621"/>
    <s v="（企）サンヨーホームズ㈱"/>
    <x v="3"/>
    <x v="0"/>
    <n v="30"/>
    <n v="3000"/>
    <n v="3000"/>
    <n v="3000"/>
    <n v="3000"/>
    <n v="0"/>
    <x v="0"/>
    <x v="0"/>
    <x v="0"/>
    <n v="3000"/>
    <x v="0"/>
    <x v="0"/>
  </r>
  <r>
    <x v="2"/>
    <x v="0"/>
    <s v="B１F 洋室B"/>
    <x v="3"/>
    <x v="1"/>
    <x v="1"/>
    <x v="0"/>
    <s v="2018年12月03日 (月曜日)"/>
    <x v="10"/>
    <n v="75262"/>
    <n v="10538"/>
    <s v="（企）一般財団法人　ライフ・プランニング・センター"/>
    <x v="3"/>
    <x v="0"/>
    <n v="0"/>
    <n v="3300"/>
    <n v="3300"/>
    <n v="3300"/>
    <n v="3300"/>
    <n v="3300"/>
    <x v="0"/>
    <x v="0"/>
    <x v="0"/>
    <n v="0"/>
    <x v="0"/>
    <x v="0"/>
  </r>
  <r>
    <x v="2"/>
    <x v="0"/>
    <s v="B１F 洋室D"/>
    <x v="3"/>
    <x v="0"/>
    <x v="0"/>
    <x v="0"/>
    <s v="2018年12月03日 (月曜日)"/>
    <x v="8"/>
    <n v="75811"/>
    <n v="23638"/>
    <s v="（企）㈱ファクトリージャパングループ"/>
    <x v="0"/>
    <x v="0"/>
    <n v="6"/>
    <n v="1500"/>
    <n v="1500"/>
    <n v="1500"/>
    <n v="1500"/>
    <n v="0"/>
    <x v="0"/>
    <x v="0"/>
    <x v="0"/>
    <n v="1500"/>
    <x v="0"/>
    <x v="0"/>
  </r>
  <r>
    <x v="1"/>
    <x v="0"/>
    <m/>
    <x v="0"/>
    <x v="3"/>
    <x v="3"/>
    <x v="1"/>
    <m/>
    <x v="5"/>
    <m/>
    <m/>
    <m/>
    <x v="5"/>
    <x v="5"/>
    <n v="36"/>
    <n v="30200"/>
    <n v="12700"/>
    <n v="12700"/>
    <n v="12700"/>
    <n v="8200"/>
    <x v="0"/>
    <x v="0"/>
    <x v="0"/>
    <n v="4500"/>
    <x v="0"/>
    <x v="2"/>
  </r>
  <r>
    <x v="3"/>
    <x v="0"/>
    <s v="B１F 洋室A・B"/>
    <x v="1"/>
    <x v="0"/>
    <x v="0"/>
    <x v="0"/>
    <s v="2018年12月04日 (火曜日)"/>
    <x v="1"/>
    <n v="48682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A"/>
    <x v="1"/>
    <x v="1"/>
    <x v="1"/>
    <x v="0"/>
    <s v="2018年12月04日 (火曜日)"/>
    <x v="2"/>
    <n v="48683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3"/>
    <x v="0"/>
    <s v="四番町集会室　洋室"/>
    <x v="1"/>
    <x v="2"/>
    <x v="2"/>
    <x v="0"/>
    <s v="2018年12月04日 (火曜日)"/>
    <x v="9"/>
    <n v="48684"/>
    <n v="1091"/>
    <s v="四番町町会"/>
    <x v="4"/>
    <x v="1"/>
    <n v="0"/>
    <n v="3000"/>
    <n v="0"/>
    <n v="0"/>
    <n v="0"/>
    <n v="0"/>
    <x v="0"/>
    <x v="0"/>
    <x v="0"/>
    <n v="0"/>
    <x v="0"/>
    <x v="1"/>
  </r>
  <r>
    <x v="3"/>
    <x v="0"/>
    <s v="１F 和室B"/>
    <x v="1"/>
    <x v="1"/>
    <x v="1"/>
    <x v="0"/>
    <s v="2018年12月04日 (火曜日)"/>
    <x v="4"/>
    <n v="72554"/>
    <n v="5"/>
    <s v="児童・家庭支援センター"/>
    <x v="3"/>
    <x v="1"/>
    <n v="0"/>
    <n v="30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12月04日 (火曜日)"/>
    <x v="3"/>
    <n v="74486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C"/>
    <x v="2"/>
    <x v="1"/>
    <x v="1"/>
    <x v="0"/>
    <s v="2018年12月04日 (火曜日)"/>
    <x v="3"/>
    <n v="74506"/>
    <n v="7211"/>
    <s v="Ｇ・リズミック東子"/>
    <x v="3"/>
    <x v="2"/>
    <n v="0"/>
    <n v="3000"/>
    <n v="1500"/>
    <n v="1500"/>
    <n v="1500"/>
    <n v="1500"/>
    <x v="0"/>
    <x v="0"/>
    <x v="0"/>
    <n v="0"/>
    <x v="0"/>
    <x v="0"/>
  </r>
  <r>
    <x v="3"/>
    <x v="0"/>
    <s v="B１F 洋室A・B"/>
    <x v="2"/>
    <x v="1"/>
    <x v="2"/>
    <x v="0"/>
    <s v="2018年12月04日 (火曜日)"/>
    <x v="1"/>
    <n v="74547"/>
    <n v="4795"/>
    <s v="キッズバレエサークル"/>
    <x v="6"/>
    <x v="2"/>
    <n v="0"/>
    <n v="16400"/>
    <n v="8200"/>
    <n v="8200"/>
    <n v="8200"/>
    <n v="8200"/>
    <x v="0"/>
    <x v="0"/>
    <x v="0"/>
    <n v="0"/>
    <x v="0"/>
    <x v="0"/>
  </r>
  <r>
    <x v="3"/>
    <x v="0"/>
    <s v="１F 和室A"/>
    <x v="2"/>
    <x v="0"/>
    <x v="0"/>
    <x v="0"/>
    <s v="2018年12月04日 (火曜日)"/>
    <x v="2"/>
    <n v="74595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四番町集会室　洋室"/>
    <x v="0"/>
    <x v="0"/>
    <x v="0"/>
    <x v="0"/>
    <s v="2018年12月04日 (火曜日)"/>
    <x v="9"/>
    <n v="74878"/>
    <n v="22379"/>
    <s v="ゆったりストレッチ"/>
    <x v="0"/>
    <x v="0"/>
    <n v="0"/>
    <n v="1300"/>
    <n v="1300"/>
    <n v="1300"/>
    <n v="1300"/>
    <n v="1300"/>
    <x v="0"/>
    <x v="0"/>
    <x v="0"/>
    <n v="0"/>
    <x v="0"/>
    <x v="0"/>
  </r>
  <r>
    <x v="3"/>
    <x v="0"/>
    <s v="B１F 洋室D"/>
    <x v="3"/>
    <x v="1"/>
    <x v="2"/>
    <x v="0"/>
    <s v="2018年12月04日 (火曜日)"/>
    <x v="8"/>
    <n v="75147"/>
    <n v="25145"/>
    <s v="（企）Colorz国際税理士法人"/>
    <x v="6"/>
    <x v="0"/>
    <n v="0"/>
    <n v="5000"/>
    <n v="5000"/>
    <n v="5000"/>
    <n v="5000"/>
    <n v="5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0"/>
    <n v="46500"/>
    <n v="19850"/>
    <n v="19850"/>
    <n v="19850"/>
    <n v="19850"/>
    <x v="0"/>
    <x v="0"/>
    <x v="0"/>
    <n v="0"/>
    <x v="0"/>
    <x v="2"/>
  </r>
  <r>
    <x v="4"/>
    <x v="0"/>
    <s v="B１F 洋室C"/>
    <x v="1"/>
    <x v="0"/>
    <x v="0"/>
    <x v="0"/>
    <s v="2018年12月05日 (水曜日)"/>
    <x v="3"/>
    <n v="48685"/>
    <n v="1066"/>
    <s v="墨千会"/>
    <x v="0"/>
    <x v="1"/>
    <n v="0"/>
    <n v="2200"/>
    <n v="0"/>
    <n v="0"/>
    <n v="0"/>
    <n v="0"/>
    <x v="0"/>
    <x v="0"/>
    <x v="0"/>
    <n v="0"/>
    <x v="0"/>
    <x v="1"/>
  </r>
  <r>
    <x v="4"/>
    <x v="0"/>
    <s v="B１F 洋室A・B"/>
    <x v="1"/>
    <x v="0"/>
    <x v="1"/>
    <x v="0"/>
    <s v="2018年12月05日 (水曜日)"/>
    <x v="1"/>
    <n v="48686"/>
    <n v="1117"/>
    <s v="麹町婦人会"/>
    <x v="1"/>
    <x v="1"/>
    <n v="0"/>
    <n v="11400"/>
    <n v="0"/>
    <n v="0"/>
    <n v="0"/>
    <n v="0"/>
    <x v="0"/>
    <x v="0"/>
    <x v="0"/>
    <n v="0"/>
    <x v="0"/>
    <x v="1"/>
  </r>
  <r>
    <x v="4"/>
    <x v="0"/>
    <s v="１F 和室A"/>
    <x v="1"/>
    <x v="1"/>
    <x v="1"/>
    <x v="0"/>
    <s v="2018年12月05日 (水曜日)"/>
    <x v="2"/>
    <n v="72555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B１F 洋室C"/>
    <x v="2"/>
    <x v="1"/>
    <x v="1"/>
    <x v="0"/>
    <s v="2018年12月05日 (水曜日)"/>
    <x v="3"/>
    <n v="74434"/>
    <n v="1130"/>
    <s v="スケッチの会"/>
    <x v="3"/>
    <x v="2"/>
    <n v="0"/>
    <n v="3000"/>
    <n v="1500"/>
    <n v="1500"/>
    <n v="1500"/>
    <n v="1500"/>
    <x v="0"/>
    <x v="0"/>
    <x v="0"/>
    <n v="0"/>
    <x v="0"/>
    <x v="0"/>
  </r>
  <r>
    <x v="4"/>
    <x v="0"/>
    <s v="１F 和室A"/>
    <x v="2"/>
    <x v="0"/>
    <x v="0"/>
    <x v="0"/>
    <s v="2018年12月05日 (水曜日)"/>
    <x v="2"/>
    <n v="74560"/>
    <n v="10301"/>
    <s v="ロケラニ"/>
    <x v="0"/>
    <x v="2"/>
    <n v="0"/>
    <n v="3300"/>
    <n v="1650"/>
    <n v="1650"/>
    <n v="1650"/>
    <n v="1650"/>
    <x v="0"/>
    <x v="0"/>
    <x v="0"/>
    <n v="0"/>
    <x v="0"/>
    <x v="0"/>
  </r>
  <r>
    <x v="4"/>
    <x v="0"/>
    <s v="１F 和室A"/>
    <x v="0"/>
    <x v="2"/>
    <x v="2"/>
    <x v="0"/>
    <s v="2018年12月05日 (水曜日)"/>
    <x v="2"/>
    <n v="74590"/>
    <n v="24090"/>
    <s v="呼吸の会"/>
    <x v="4"/>
    <x v="0"/>
    <n v="0"/>
    <n v="6700"/>
    <n v="6700"/>
    <n v="6700"/>
    <n v="6700"/>
    <n v="6700"/>
    <x v="0"/>
    <x v="0"/>
    <x v="0"/>
    <n v="0"/>
    <x v="0"/>
    <x v="0"/>
  </r>
  <r>
    <x v="4"/>
    <x v="0"/>
    <s v="１F 和室B"/>
    <x v="0"/>
    <x v="2"/>
    <x v="2"/>
    <x v="0"/>
    <s v="2018年12月05日 (水曜日)"/>
    <x v="4"/>
    <n v="74869"/>
    <n v="20616"/>
    <s v="神田古武道研究会"/>
    <x v="4"/>
    <x v="0"/>
    <n v="0"/>
    <n v="4500"/>
    <n v="4500"/>
    <n v="4500"/>
    <n v="4500"/>
    <n v="4500"/>
    <x v="0"/>
    <x v="0"/>
    <x v="0"/>
    <n v="0"/>
    <x v="0"/>
    <x v="0"/>
  </r>
  <r>
    <x v="4"/>
    <x v="0"/>
    <s v="B１F 洋室C"/>
    <x v="3"/>
    <x v="2"/>
    <x v="2"/>
    <x v="0"/>
    <s v="2018年12月05日 (水曜日)"/>
    <x v="3"/>
    <n v="75221"/>
    <n v="10341"/>
    <s v="（企）㈱東京計画研究所"/>
    <x v="4"/>
    <x v="0"/>
    <n v="20"/>
    <n v="4500"/>
    <n v="4500"/>
    <n v="4500"/>
    <n v="4500"/>
    <n v="4500"/>
    <x v="0"/>
    <x v="0"/>
    <x v="0"/>
    <n v="0"/>
    <x v="0"/>
    <x v="0"/>
  </r>
  <r>
    <x v="4"/>
    <x v="0"/>
    <s v="B１F 洋室B"/>
    <x v="3"/>
    <x v="2"/>
    <x v="2"/>
    <x v="0"/>
    <s v="2018年12月05日 (水曜日)"/>
    <x v="10"/>
    <n v="75350"/>
    <n v="23735"/>
    <s v="（企）（株）黎デザイン総合計画研究所"/>
    <x v="4"/>
    <x v="0"/>
    <n v="0"/>
    <n v="4900"/>
    <n v="4900"/>
    <n v="4900"/>
    <n v="4900"/>
    <n v="4900"/>
    <x v="0"/>
    <x v="0"/>
    <x v="0"/>
    <n v="0"/>
    <x v="0"/>
    <x v="0"/>
  </r>
  <r>
    <x v="4"/>
    <x v="0"/>
    <s v="一番町集会室　洋室A"/>
    <x v="3"/>
    <x v="0"/>
    <x v="1"/>
    <x v="0"/>
    <s v="2018年12月05日 (水曜日)"/>
    <x v="6"/>
    <n v="75478"/>
    <n v="10736"/>
    <s v="（企）朝日税理士法人"/>
    <x v="1"/>
    <x v="0"/>
    <n v="5"/>
    <n v="3200"/>
    <n v="3200"/>
    <n v="3200"/>
    <n v="3200"/>
    <n v="3200"/>
    <x v="0"/>
    <x v="0"/>
    <x v="0"/>
    <n v="0"/>
    <x v="0"/>
    <x v="0"/>
  </r>
  <r>
    <x v="4"/>
    <x v="0"/>
    <s v="B１F 洋室D"/>
    <x v="2"/>
    <x v="2"/>
    <x v="2"/>
    <x v="0"/>
    <s v="2018年12月05日 (水曜日)"/>
    <x v="8"/>
    <n v="75709"/>
    <n v="1169"/>
    <s v="グランドメゾン一番町管理組合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B１F 洋室D"/>
    <x v="0"/>
    <x v="1"/>
    <x v="1"/>
    <x v="0"/>
    <s v="2018年12月05日 (水曜日)"/>
    <x v="8"/>
    <n v="75977"/>
    <n v="0"/>
    <s v="家族信託・空き家セミナー"/>
    <x v="3"/>
    <x v="0"/>
    <n v="0"/>
    <n v="2000"/>
    <n v="2000"/>
    <n v="2000"/>
    <n v="2000"/>
    <n v="2000"/>
    <x v="0"/>
    <x v="0"/>
    <x v="0"/>
    <n v="0"/>
    <x v="0"/>
    <x v="0"/>
  </r>
  <r>
    <x v="4"/>
    <x v="0"/>
    <s v="四番町集会室　洋室"/>
    <x v="3"/>
    <x v="0"/>
    <x v="1"/>
    <x v="0"/>
    <s v="2018年12月05日 (水曜日)"/>
    <x v="9"/>
    <n v="77032"/>
    <n v="11095"/>
    <s v="（企）株式会社アシスト　情報基盤事業部"/>
    <x v="1"/>
    <x v="0"/>
    <n v="8"/>
    <n v="3200"/>
    <n v="3200"/>
    <n v="3200"/>
    <n v="3200"/>
    <n v="3200"/>
    <x v="0"/>
    <x v="0"/>
    <x v="0"/>
    <n v="0"/>
    <x v="0"/>
    <x v="0"/>
  </r>
  <r>
    <x v="4"/>
    <x v="0"/>
    <s v="B１F 洋室D"/>
    <x v="1"/>
    <x v="0"/>
    <x v="0"/>
    <x v="0"/>
    <s v="2018年12月05日 (水曜日)"/>
    <x v="8"/>
    <n v="77541"/>
    <n v="3182"/>
    <s v="千代田区立　麹町幼稚園ＰＴＡ"/>
    <x v="0"/>
    <x v="1"/>
    <n v="0"/>
    <n v="1500"/>
    <n v="0"/>
    <n v="0"/>
    <n v="0"/>
    <n v="0"/>
    <x v="0"/>
    <x v="0"/>
    <x v="0"/>
    <n v="0"/>
    <x v="0"/>
    <x v="1"/>
  </r>
  <r>
    <x v="4"/>
    <x v="0"/>
    <s v="１F 和室B"/>
    <x v="1"/>
    <x v="0"/>
    <x v="0"/>
    <x v="0"/>
    <s v="2018年12月05日 (水曜日)"/>
    <x v="4"/>
    <n v="77555"/>
    <n v="3182"/>
    <s v="千代田区立　麹町幼稚園ＰＴＡ"/>
    <x v="0"/>
    <x v="1"/>
    <n v="0"/>
    <n v="2200"/>
    <n v="0"/>
    <n v="0"/>
    <n v="0"/>
    <n v="0"/>
    <x v="0"/>
    <x v="0"/>
    <x v="0"/>
    <n v="0"/>
    <x v="0"/>
    <x v="1"/>
  </r>
  <r>
    <x v="4"/>
    <x v="0"/>
    <s v="一番町集会室　洋室A"/>
    <x v="2"/>
    <x v="2"/>
    <x v="2"/>
    <x v="0"/>
    <s v="2018年12月05日 (水曜日)"/>
    <x v="6"/>
    <n v="77562"/>
    <n v="1186"/>
    <s v="ニューライフ一番町管理組合"/>
    <x v="4"/>
    <x v="2"/>
    <n v="0"/>
    <n v="30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1"/>
    <n v="33"/>
    <n v="63100"/>
    <n v="35150"/>
    <n v="35150"/>
    <n v="35150"/>
    <n v="35150"/>
    <x v="0"/>
    <x v="0"/>
    <x v="0"/>
    <n v="0"/>
    <x v="0"/>
    <x v="2"/>
  </r>
  <r>
    <x v="5"/>
    <x v="0"/>
    <s v="四番町集会室　洋室"/>
    <x v="1"/>
    <x v="0"/>
    <x v="0"/>
    <x v="0"/>
    <s v="2018年12月06日 (木曜日)"/>
    <x v="9"/>
    <n v="63627"/>
    <n v="16"/>
    <s v="高齢介護課"/>
    <x v="0"/>
    <x v="1"/>
    <n v="0"/>
    <n v="1300"/>
    <n v="0"/>
    <n v="0"/>
    <n v="0"/>
    <n v="0"/>
    <x v="0"/>
    <x v="0"/>
    <x v="0"/>
    <n v="0"/>
    <x v="0"/>
    <x v="1"/>
  </r>
  <r>
    <x v="5"/>
    <x v="0"/>
    <s v="１F 和室A"/>
    <x v="1"/>
    <x v="1"/>
    <x v="1"/>
    <x v="0"/>
    <s v="2018年12月06日 (木曜日)"/>
    <x v="2"/>
    <n v="72556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5"/>
    <x v="0"/>
    <s v="B１F 洋室C"/>
    <x v="0"/>
    <x v="0"/>
    <x v="0"/>
    <x v="0"/>
    <s v="2018年12月06日 (木曜日)"/>
    <x v="3"/>
    <n v="74487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B１F 洋室A"/>
    <x v="0"/>
    <x v="2"/>
    <x v="2"/>
    <x v="0"/>
    <s v="2018年12月06日 (木曜日)"/>
    <x v="7"/>
    <n v="74499"/>
    <n v="7370"/>
    <s v="カレイ・ナー・プア"/>
    <x v="4"/>
    <x v="0"/>
    <n v="0"/>
    <n v="4900"/>
    <n v="4900"/>
    <n v="4900"/>
    <n v="4900"/>
    <n v="4900"/>
    <x v="0"/>
    <x v="0"/>
    <x v="0"/>
    <n v="0"/>
    <x v="0"/>
    <x v="0"/>
  </r>
  <r>
    <x v="5"/>
    <x v="0"/>
    <s v="B１F 洋室C"/>
    <x v="2"/>
    <x v="1"/>
    <x v="1"/>
    <x v="0"/>
    <s v="2018年12月06日 (木曜日)"/>
    <x v="3"/>
    <n v="74643"/>
    <n v="1079"/>
    <s v="麹町料飲組合連合会"/>
    <x v="3"/>
    <x v="2"/>
    <n v="0"/>
    <n v="3000"/>
    <n v="1500"/>
    <n v="1500"/>
    <n v="1500"/>
    <n v="1500"/>
    <x v="0"/>
    <x v="0"/>
    <x v="0"/>
    <n v="0"/>
    <x v="0"/>
    <x v="0"/>
  </r>
  <r>
    <x v="5"/>
    <x v="0"/>
    <s v="B１F 洋室A"/>
    <x v="0"/>
    <x v="1"/>
    <x v="1"/>
    <x v="0"/>
    <s v="2018年12月06日 (木曜日)"/>
    <x v="7"/>
    <n v="74682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一番町集会室　洋室A"/>
    <x v="3"/>
    <x v="0"/>
    <x v="1"/>
    <x v="0"/>
    <s v="2018年12月06日 (木曜日)"/>
    <x v="6"/>
    <n v="75479"/>
    <n v="10736"/>
    <s v="（企）朝日税理士法人"/>
    <x v="1"/>
    <x v="0"/>
    <n v="5"/>
    <n v="3200"/>
    <n v="3200"/>
    <n v="3200"/>
    <n v="3200"/>
    <n v="3200"/>
    <x v="0"/>
    <x v="0"/>
    <x v="0"/>
    <n v="0"/>
    <x v="0"/>
    <x v="0"/>
  </r>
  <r>
    <x v="5"/>
    <x v="0"/>
    <s v="B１F 洋室D"/>
    <x v="0"/>
    <x v="1"/>
    <x v="1"/>
    <x v="0"/>
    <s v="2018年12月06日 (木曜日)"/>
    <x v="8"/>
    <n v="75537"/>
    <n v="24732"/>
    <s v="ＮＰＯ法人　フォトカルチャー倶楽部"/>
    <x v="3"/>
    <x v="0"/>
    <n v="0"/>
    <n v="2000"/>
    <n v="2000"/>
    <n v="2000"/>
    <n v="2000"/>
    <n v="2000"/>
    <x v="0"/>
    <x v="0"/>
    <x v="0"/>
    <n v="0"/>
    <x v="0"/>
    <x v="0"/>
  </r>
  <r>
    <x v="5"/>
    <x v="0"/>
    <s v="B１F 洋室B"/>
    <x v="3"/>
    <x v="0"/>
    <x v="0"/>
    <x v="0"/>
    <s v="2018年12月06日 (木曜日)"/>
    <x v="10"/>
    <n v="75711"/>
    <n v="22621"/>
    <s v="（企）サンヨーホームズ㈱"/>
    <x v="0"/>
    <x v="0"/>
    <n v="40"/>
    <n v="2400"/>
    <n v="2400"/>
    <n v="2400"/>
    <n v="2400"/>
    <n v="2100"/>
    <x v="0"/>
    <x v="0"/>
    <x v="0"/>
    <n v="300"/>
    <x v="0"/>
    <x v="0"/>
  </r>
  <r>
    <x v="5"/>
    <x v="0"/>
    <s v="B１F 洋室C"/>
    <x v="0"/>
    <x v="2"/>
    <x v="2"/>
    <x v="0"/>
    <s v="2018年12月06日 (木曜日)"/>
    <x v="3"/>
    <n v="75799"/>
    <n v="9535"/>
    <s v="東京都行政書士会千代田支部"/>
    <x v="4"/>
    <x v="0"/>
    <n v="2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65"/>
    <n v="31300"/>
    <n v="24000"/>
    <n v="24000"/>
    <n v="24000"/>
    <n v="23700"/>
    <x v="0"/>
    <x v="0"/>
    <x v="0"/>
    <n v="300"/>
    <x v="0"/>
    <x v="2"/>
  </r>
  <r>
    <x v="6"/>
    <x v="0"/>
    <s v="１F 和室A"/>
    <x v="1"/>
    <x v="0"/>
    <x v="0"/>
    <x v="0"/>
    <s v="2018年12月07日 (金曜日)"/>
    <x v="2"/>
    <n v="48691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一番町集会室　洋室A"/>
    <x v="1"/>
    <x v="0"/>
    <x v="1"/>
    <x v="0"/>
    <s v="2018年12月07日 (金曜日)"/>
    <x v="6"/>
    <n v="48692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12月07日 (金曜日)"/>
    <x v="0"/>
    <n v="48693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１F 和室A"/>
    <x v="1"/>
    <x v="1"/>
    <x v="1"/>
    <x v="0"/>
    <s v="2018年12月07日 (金曜日)"/>
    <x v="2"/>
    <n v="48694"/>
    <n v="1099"/>
    <s v="麹町二丁目町会婦人部同好会"/>
    <x v="3"/>
    <x v="1"/>
    <n v="0"/>
    <n v="45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8年12月07日 (金曜日)"/>
    <x v="3"/>
    <n v="48695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A・B"/>
    <x v="1"/>
    <x v="2"/>
    <x v="2"/>
    <x v="0"/>
    <s v="2018年12月07日 (金曜日)"/>
    <x v="1"/>
    <n v="48696"/>
    <n v="1103"/>
    <s v="糀町惣町睦会"/>
    <x v="4"/>
    <x v="1"/>
    <n v="0"/>
    <n v="9800"/>
    <n v="0"/>
    <n v="0"/>
    <n v="0"/>
    <n v="0"/>
    <x v="0"/>
    <x v="0"/>
    <x v="0"/>
    <n v="0"/>
    <x v="0"/>
    <x v="1"/>
  </r>
  <r>
    <x v="6"/>
    <x v="0"/>
    <s v="B１F 洋室D"/>
    <x v="2"/>
    <x v="1"/>
    <x v="2"/>
    <x v="0"/>
    <s v="2018年12月07日 (金曜日)"/>
    <x v="8"/>
    <n v="74540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B１F 洋室A"/>
    <x v="2"/>
    <x v="1"/>
    <x v="1"/>
    <x v="0"/>
    <s v="2018年12月07日 (金曜日)"/>
    <x v="7"/>
    <n v="74568"/>
    <n v="10641"/>
    <s v="アネラ　パパ　ケイキ"/>
    <x v="3"/>
    <x v="2"/>
    <n v="0"/>
    <n v="3300"/>
    <n v="1650"/>
    <n v="1650"/>
    <n v="1650"/>
    <n v="1650"/>
    <x v="0"/>
    <x v="0"/>
    <x v="0"/>
    <n v="0"/>
    <x v="0"/>
    <x v="0"/>
  </r>
  <r>
    <x v="6"/>
    <x v="0"/>
    <s v="１F 和室A"/>
    <x v="2"/>
    <x v="2"/>
    <x v="2"/>
    <x v="0"/>
    <s v="2018年12月07日 (金曜日)"/>
    <x v="2"/>
    <n v="74569"/>
    <n v="10641"/>
    <s v="アネラ　パパ　ケイキ"/>
    <x v="4"/>
    <x v="2"/>
    <n v="0"/>
    <n v="6700"/>
    <n v="3350"/>
    <n v="3350"/>
    <n v="3350"/>
    <n v="3350"/>
    <x v="0"/>
    <x v="0"/>
    <x v="0"/>
    <n v="0"/>
    <x v="0"/>
    <x v="0"/>
  </r>
  <r>
    <x v="6"/>
    <x v="0"/>
    <s v="１F 和室B"/>
    <x v="2"/>
    <x v="0"/>
    <x v="0"/>
    <x v="0"/>
    <s v="2018年12月07日 (金曜日)"/>
    <x v="4"/>
    <n v="74852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１F 和室B"/>
    <x v="0"/>
    <x v="1"/>
    <x v="1"/>
    <x v="0"/>
    <s v="2018年12月07日 (金曜日)"/>
    <x v="4"/>
    <n v="74976"/>
    <n v="20989"/>
    <s v="花ノ本会"/>
    <x v="3"/>
    <x v="0"/>
    <n v="0"/>
    <n v="3000"/>
    <n v="3000"/>
    <n v="3000"/>
    <n v="3000"/>
    <n v="3000"/>
    <x v="0"/>
    <x v="0"/>
    <x v="0"/>
    <n v="0"/>
    <x v="0"/>
    <x v="0"/>
  </r>
  <r>
    <x v="6"/>
    <x v="0"/>
    <s v="B１F 洋室B"/>
    <x v="3"/>
    <x v="1"/>
    <x v="1"/>
    <x v="0"/>
    <s v="2018年12月07日 (金曜日)"/>
    <x v="10"/>
    <n v="77713"/>
    <n v="0"/>
    <s v="（企）ダイヤル・サービス株式会社"/>
    <x v="3"/>
    <x v="0"/>
    <n v="0"/>
    <n v="3300"/>
    <n v="3300"/>
    <n v="3300"/>
    <n v="3300"/>
    <n v="3300"/>
    <x v="0"/>
    <x v="0"/>
    <x v="0"/>
    <n v="0"/>
    <x v="0"/>
    <x v="0"/>
  </r>
  <r>
    <x v="6"/>
    <x v="0"/>
    <s v="B１F 洋室D"/>
    <x v="1"/>
    <x v="0"/>
    <x v="0"/>
    <x v="0"/>
    <s v="2018年12月07日 (金曜日)"/>
    <x v="8"/>
    <n v="78838"/>
    <n v="4"/>
    <s v="保健福祉部"/>
    <x v="0"/>
    <x v="1"/>
    <n v="0"/>
    <n v="1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4"/>
    <n v="0"/>
    <n v="50700"/>
    <n v="14900"/>
    <n v="14900"/>
    <n v="14900"/>
    <n v="14900"/>
    <x v="0"/>
    <x v="0"/>
    <x v="0"/>
    <n v="0"/>
    <x v="0"/>
    <x v="2"/>
  </r>
  <r>
    <x v="7"/>
    <x v="0"/>
    <s v="B１F 洋室A・B"/>
    <x v="1"/>
    <x v="0"/>
    <x v="2"/>
    <x v="0"/>
    <s v="2018年12月08日 (土曜日)"/>
    <x v="1"/>
    <n v="69734"/>
    <n v="1105"/>
    <s v="麹町出張所地区連合町会"/>
    <x v="2"/>
    <x v="1"/>
    <n v="0"/>
    <n v="21200"/>
    <n v="0"/>
    <n v="0"/>
    <n v="0"/>
    <n v="0"/>
    <x v="0"/>
    <x v="0"/>
    <x v="0"/>
    <n v="0"/>
    <x v="0"/>
    <x v="1"/>
  </r>
  <r>
    <x v="7"/>
    <x v="0"/>
    <s v="B１F 洋室C"/>
    <x v="1"/>
    <x v="0"/>
    <x v="2"/>
    <x v="0"/>
    <s v="2018年12月08日 (土曜日)"/>
    <x v="3"/>
    <n v="69735"/>
    <n v="1105"/>
    <s v="麹町出張所地区連合町会"/>
    <x v="2"/>
    <x v="1"/>
    <n v="0"/>
    <n v="9700"/>
    <n v="0"/>
    <n v="0"/>
    <n v="0"/>
    <n v="0"/>
    <x v="0"/>
    <x v="0"/>
    <x v="0"/>
    <n v="0"/>
    <x v="0"/>
    <x v="1"/>
  </r>
  <r>
    <x v="7"/>
    <x v="0"/>
    <s v="B１F 洋室D"/>
    <x v="1"/>
    <x v="0"/>
    <x v="2"/>
    <x v="0"/>
    <s v="2018年12月08日 (土曜日)"/>
    <x v="8"/>
    <n v="69736"/>
    <n v="1105"/>
    <s v="麹町出張所地区連合町会"/>
    <x v="2"/>
    <x v="1"/>
    <n v="0"/>
    <n v="6500"/>
    <n v="0"/>
    <n v="0"/>
    <n v="0"/>
    <n v="0"/>
    <x v="0"/>
    <x v="0"/>
    <x v="0"/>
    <n v="0"/>
    <x v="0"/>
    <x v="1"/>
  </r>
  <r>
    <x v="7"/>
    <x v="0"/>
    <s v="１F 和室A"/>
    <x v="1"/>
    <x v="0"/>
    <x v="2"/>
    <x v="0"/>
    <s v="2018年12月08日 (土曜日)"/>
    <x v="2"/>
    <n v="69737"/>
    <n v="1105"/>
    <s v="麹町出張所地区連合町会"/>
    <x v="2"/>
    <x v="1"/>
    <n v="0"/>
    <n v="14500"/>
    <n v="0"/>
    <n v="0"/>
    <n v="0"/>
    <n v="0"/>
    <x v="0"/>
    <x v="0"/>
    <x v="0"/>
    <n v="0"/>
    <x v="0"/>
    <x v="1"/>
  </r>
  <r>
    <x v="7"/>
    <x v="0"/>
    <s v="１F 和室B"/>
    <x v="1"/>
    <x v="0"/>
    <x v="2"/>
    <x v="0"/>
    <s v="2018年12月08日 (土曜日)"/>
    <x v="4"/>
    <n v="69738"/>
    <n v="1105"/>
    <s v="麹町出張所地区連合町会"/>
    <x v="2"/>
    <x v="1"/>
    <n v="0"/>
    <n v="9700"/>
    <n v="0"/>
    <n v="0"/>
    <n v="0"/>
    <n v="0"/>
    <x v="0"/>
    <x v="0"/>
    <x v="0"/>
    <n v="0"/>
    <x v="0"/>
    <x v="1"/>
  </r>
  <r>
    <x v="7"/>
    <x v="0"/>
    <s v="四番町集会室　洋室"/>
    <x v="2"/>
    <x v="1"/>
    <x v="1"/>
    <x v="0"/>
    <s v="2018年12月08日 (土曜日)"/>
    <x v="9"/>
    <n v="74305"/>
    <n v="6276"/>
    <s v="ニュー九段マンション管理組合"/>
    <x v="3"/>
    <x v="2"/>
    <n v="0"/>
    <n v="1900"/>
    <n v="950"/>
    <n v="950"/>
    <n v="950"/>
    <n v="950"/>
    <x v="0"/>
    <x v="0"/>
    <x v="0"/>
    <n v="0"/>
    <x v="0"/>
    <x v="0"/>
  </r>
  <r>
    <x v="7"/>
    <x v="0"/>
    <s v="一番町集会室　洋室A"/>
    <x v="0"/>
    <x v="0"/>
    <x v="0"/>
    <x v="0"/>
    <s v="2018年12月08日 (土曜日)"/>
    <x v="6"/>
    <n v="74402"/>
    <n v="22456"/>
    <s v="ＨＲ経済勉強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一番町集会室　洋室A"/>
    <x v="2"/>
    <x v="1"/>
    <x v="1"/>
    <x v="0"/>
    <s v="2018年12月08日 (土曜日)"/>
    <x v="6"/>
    <n v="74455"/>
    <n v="1168"/>
    <s v="麹町書道教室"/>
    <x v="3"/>
    <x v="2"/>
    <n v="0"/>
    <n v="1900"/>
    <n v="950"/>
    <n v="950"/>
    <n v="950"/>
    <n v="950"/>
    <x v="0"/>
    <x v="0"/>
    <x v="0"/>
    <n v="0"/>
    <x v="0"/>
    <x v="0"/>
  </r>
  <r>
    <x v="7"/>
    <x v="0"/>
    <s v="四番町集会室　洋室"/>
    <x v="0"/>
    <x v="0"/>
    <x v="0"/>
    <x v="0"/>
    <s v="2018年12月08日 (土曜日)"/>
    <x v="9"/>
    <n v="74795"/>
    <n v="21004"/>
    <s v="インドに学ぶウエルネス研究会"/>
    <x v="0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0"/>
    <n v="68000"/>
    <n v="4500"/>
    <n v="4500"/>
    <n v="4500"/>
    <n v="4500"/>
    <x v="0"/>
    <x v="0"/>
    <x v="0"/>
    <n v="0"/>
    <x v="0"/>
    <x v="2"/>
  </r>
  <r>
    <x v="2"/>
    <x v="0"/>
    <s v="１F 和室B"/>
    <x v="1"/>
    <x v="1"/>
    <x v="1"/>
    <x v="0"/>
    <s v="2018年12月10日 (月曜日)"/>
    <x v="4"/>
    <n v="48699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B１F 洋室C"/>
    <x v="1"/>
    <x v="2"/>
    <x v="2"/>
    <x v="0"/>
    <s v="2018年12月10日 (月曜日)"/>
    <x v="3"/>
    <n v="48700"/>
    <n v="1098"/>
    <s v="平河町一丁目町会"/>
    <x v="4"/>
    <x v="1"/>
    <n v="0"/>
    <n v="4500"/>
    <n v="0"/>
    <n v="0"/>
    <n v="0"/>
    <n v="0"/>
    <x v="0"/>
    <x v="0"/>
    <x v="0"/>
    <n v="0"/>
    <x v="0"/>
    <x v="1"/>
  </r>
  <r>
    <x v="2"/>
    <x v="0"/>
    <s v="B１F 洋室A・B"/>
    <x v="2"/>
    <x v="2"/>
    <x v="2"/>
    <x v="0"/>
    <s v="2018年12月10日 (月曜日)"/>
    <x v="1"/>
    <n v="74349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B１F 洋室D"/>
    <x v="2"/>
    <x v="2"/>
    <x v="2"/>
    <x v="0"/>
    <s v="2018年12月10日 (月曜日)"/>
    <x v="8"/>
    <n v="74370"/>
    <n v="7185"/>
    <s v="ホーマットオリエント管理組合"/>
    <x v="4"/>
    <x v="2"/>
    <n v="0"/>
    <n v="3000"/>
    <n v="1500"/>
    <n v="1500"/>
    <n v="1500"/>
    <n v="1500"/>
    <x v="0"/>
    <x v="0"/>
    <x v="0"/>
    <n v="0"/>
    <x v="0"/>
    <x v="0"/>
  </r>
  <r>
    <x v="2"/>
    <x v="0"/>
    <s v="１F 和室B"/>
    <x v="2"/>
    <x v="0"/>
    <x v="0"/>
    <x v="0"/>
    <s v="2018年12月10日 (月曜日)"/>
    <x v="4"/>
    <n v="74853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2"/>
    <x v="0"/>
    <s v="B１F 洋室C"/>
    <x v="3"/>
    <x v="1"/>
    <x v="1"/>
    <x v="0"/>
    <s v="2018年12月10日 (月曜日)"/>
    <x v="3"/>
    <n v="75263"/>
    <n v="10538"/>
    <s v="（企）一般財団法人　ライフ・プランニング・センター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B１F 洋室D"/>
    <x v="2"/>
    <x v="1"/>
    <x v="1"/>
    <x v="0"/>
    <s v="2018年12月10日 (月曜日)"/>
    <x v="8"/>
    <n v="75363"/>
    <n v="6083"/>
    <s v="フラワーサークル　ｒｅｖｅ"/>
    <x v="3"/>
    <x v="2"/>
    <n v="5"/>
    <n v="2000"/>
    <n v="1000"/>
    <n v="1000"/>
    <n v="1000"/>
    <n v="1000"/>
    <x v="0"/>
    <x v="0"/>
    <x v="0"/>
    <n v="0"/>
    <x v="0"/>
    <x v="0"/>
  </r>
  <r>
    <x v="2"/>
    <x v="0"/>
    <s v="一番町集会室　洋室A"/>
    <x v="2"/>
    <x v="2"/>
    <x v="2"/>
    <x v="0"/>
    <s v="2018年12月10日 (月曜日)"/>
    <x v="6"/>
    <n v="75720"/>
    <n v="5408"/>
    <s v="日興ロイヤルパレス二番町第２管理組合"/>
    <x v="4"/>
    <x v="2"/>
    <n v="0"/>
    <n v="3000"/>
    <n v="1500"/>
    <n v="1500"/>
    <n v="1500"/>
    <n v="1500"/>
    <x v="0"/>
    <x v="0"/>
    <x v="0"/>
    <n v="0"/>
    <x v="0"/>
    <x v="0"/>
  </r>
  <r>
    <x v="2"/>
    <x v="0"/>
    <s v="B１F 洋室D"/>
    <x v="3"/>
    <x v="0"/>
    <x v="0"/>
    <x v="0"/>
    <s v="2018年12月10日 (月曜日)"/>
    <x v="8"/>
    <n v="75951"/>
    <n v="23638"/>
    <s v="（企）㈱ファクトリージャパングループ"/>
    <x v="0"/>
    <x v="0"/>
    <n v="6"/>
    <n v="1500"/>
    <n v="1500"/>
    <n v="1500"/>
    <n v="1500"/>
    <n v="0"/>
    <x v="0"/>
    <x v="0"/>
    <x v="0"/>
    <n v="1500"/>
    <x v="0"/>
    <x v="0"/>
  </r>
  <r>
    <x v="2"/>
    <x v="0"/>
    <s v="１F 和室B"/>
    <x v="2"/>
    <x v="2"/>
    <x v="2"/>
    <x v="0"/>
    <s v="2018年12月10日 (月曜日)"/>
    <x v="4"/>
    <n v="77611"/>
    <n v="23545"/>
    <s v="ＦＣ　ＰＥＴＩＴ　ＰＯＮＴ"/>
    <x v="4"/>
    <x v="2"/>
    <n v="0"/>
    <n v="4500"/>
    <n v="2250"/>
    <n v="2250"/>
    <n v="2250"/>
    <n v="22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11"/>
    <n v="36500"/>
    <n v="16750"/>
    <n v="16750"/>
    <n v="16750"/>
    <n v="15250"/>
    <x v="0"/>
    <x v="0"/>
    <x v="0"/>
    <n v="1500"/>
    <x v="0"/>
    <x v="2"/>
  </r>
  <r>
    <x v="3"/>
    <x v="0"/>
    <s v="B１F 洋室A・B"/>
    <x v="1"/>
    <x v="0"/>
    <x v="0"/>
    <x v="0"/>
    <s v="2018年12月11日 (火曜日)"/>
    <x v="1"/>
    <n v="48701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B"/>
    <x v="1"/>
    <x v="1"/>
    <x v="1"/>
    <x v="0"/>
    <s v="2018年12月11日 (火曜日)"/>
    <x v="4"/>
    <n v="48702"/>
    <n v="2500"/>
    <s v="千代田区民踊連盟麹町支部"/>
    <x v="3"/>
    <x v="1"/>
    <n v="0"/>
    <n v="30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12月11日 (火曜日)"/>
    <x v="3"/>
    <n v="74488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A"/>
    <x v="2"/>
    <x v="1"/>
    <x v="1"/>
    <x v="0"/>
    <s v="2018年12月11日 (火曜日)"/>
    <x v="2"/>
    <n v="74507"/>
    <n v="7211"/>
    <s v="Ｇ・リズミック東子"/>
    <x v="3"/>
    <x v="2"/>
    <n v="0"/>
    <n v="4500"/>
    <n v="2250"/>
    <n v="2250"/>
    <n v="2250"/>
    <n v="0"/>
    <x v="0"/>
    <x v="0"/>
    <x v="0"/>
    <n v="2250"/>
    <x v="0"/>
    <x v="0"/>
  </r>
  <r>
    <x v="3"/>
    <x v="0"/>
    <s v="B１F 洋室A・B"/>
    <x v="2"/>
    <x v="1"/>
    <x v="2"/>
    <x v="0"/>
    <s v="2018年12月11日 (火曜日)"/>
    <x v="1"/>
    <n v="74548"/>
    <n v="4795"/>
    <s v="キッズバレエサークル"/>
    <x v="6"/>
    <x v="2"/>
    <n v="0"/>
    <n v="16400"/>
    <n v="8200"/>
    <n v="8200"/>
    <n v="8200"/>
    <n v="8200"/>
    <x v="0"/>
    <x v="0"/>
    <x v="0"/>
    <n v="0"/>
    <x v="0"/>
    <x v="0"/>
  </r>
  <r>
    <x v="3"/>
    <x v="0"/>
    <s v="１F 和室A"/>
    <x v="2"/>
    <x v="0"/>
    <x v="0"/>
    <x v="0"/>
    <s v="2018年12月11日 (火曜日)"/>
    <x v="2"/>
    <n v="74596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四番町集会室　洋室"/>
    <x v="0"/>
    <x v="2"/>
    <x v="2"/>
    <x v="0"/>
    <s v="2018年12月11日 (火曜日)"/>
    <x v="9"/>
    <n v="74880"/>
    <n v="22379"/>
    <s v="ゆったりストレッチ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B１F 洋室D"/>
    <x v="0"/>
    <x v="0"/>
    <x v="1"/>
    <x v="0"/>
    <s v="2018年12月11日 (火曜日)"/>
    <x v="8"/>
    <n v="75358"/>
    <n v="22456"/>
    <s v="ＨＲ経済勉強会"/>
    <x v="1"/>
    <x v="0"/>
    <n v="12"/>
    <n v="3500"/>
    <n v="3500"/>
    <n v="3500"/>
    <n v="3500"/>
    <n v="3500"/>
    <x v="0"/>
    <x v="0"/>
    <x v="0"/>
    <n v="0"/>
    <x v="0"/>
    <x v="0"/>
  </r>
  <r>
    <x v="3"/>
    <x v="0"/>
    <s v="一番町集会室　洋室B（料理室）"/>
    <x v="0"/>
    <x v="2"/>
    <x v="2"/>
    <x v="0"/>
    <s v="2018年12月11日 (火曜日)"/>
    <x v="0"/>
    <n v="75552"/>
    <n v="23844"/>
    <s v="料理サークルわりばし"/>
    <x v="4"/>
    <x v="0"/>
    <n v="18"/>
    <n v="1800"/>
    <n v="1800"/>
    <n v="1800"/>
    <n v="1800"/>
    <n v="1800"/>
    <x v="0"/>
    <x v="0"/>
    <x v="0"/>
    <n v="0"/>
    <x v="0"/>
    <x v="0"/>
  </r>
  <r>
    <x v="3"/>
    <x v="0"/>
    <s v="四番町集会室　洋室"/>
    <x v="0"/>
    <x v="0"/>
    <x v="1"/>
    <x v="0"/>
    <s v="2018年12月11日 (火曜日)"/>
    <x v="9"/>
    <n v="76481"/>
    <n v="10471"/>
    <s v="チームワンネス"/>
    <x v="1"/>
    <x v="0"/>
    <n v="10"/>
    <n v="3200"/>
    <n v="3200"/>
    <n v="3200"/>
    <n v="3200"/>
    <n v="3200"/>
    <x v="0"/>
    <x v="0"/>
    <x v="0"/>
    <n v="0"/>
    <x v="0"/>
    <x v="0"/>
  </r>
  <r>
    <x v="3"/>
    <x v="0"/>
    <s v="B１F 洋室C"/>
    <x v="3"/>
    <x v="1"/>
    <x v="2"/>
    <x v="0"/>
    <s v="2018年12月11日 (火曜日)"/>
    <x v="3"/>
    <n v="76814"/>
    <n v="8593"/>
    <s v="（企）㈱テレコムスクエア"/>
    <x v="6"/>
    <x v="0"/>
    <n v="16"/>
    <n v="7500"/>
    <n v="7500"/>
    <n v="7500"/>
    <n v="7500"/>
    <n v="7500"/>
    <x v="0"/>
    <x v="0"/>
    <x v="0"/>
    <n v="0"/>
    <x v="0"/>
    <x v="0"/>
  </r>
  <r>
    <x v="3"/>
    <x v="0"/>
    <s v="一番町集会室　洋室A"/>
    <x v="2"/>
    <x v="2"/>
    <x v="2"/>
    <x v="0"/>
    <s v="2018年12月11日 (火曜日)"/>
    <x v="6"/>
    <n v="77625"/>
    <n v="21037"/>
    <s v="麹町プレイス管理組合"/>
    <x v="4"/>
    <x v="2"/>
    <n v="6"/>
    <n v="3000"/>
    <n v="1500"/>
    <n v="1500"/>
    <n v="1500"/>
    <n v="1500"/>
    <x v="0"/>
    <x v="0"/>
    <x v="0"/>
    <n v="0"/>
    <x v="0"/>
    <x v="0"/>
  </r>
  <r>
    <x v="3"/>
    <x v="0"/>
    <s v="１F 和室B"/>
    <x v="0"/>
    <x v="2"/>
    <x v="2"/>
    <x v="0"/>
    <s v="2018年12月11日 (火曜日)"/>
    <x v="4"/>
    <n v="78556"/>
    <n v="24920"/>
    <s v="小百合ピラティス会"/>
    <x v="4"/>
    <x v="0"/>
    <n v="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62"/>
    <n v="60700"/>
    <n v="39300"/>
    <n v="39300"/>
    <n v="39300"/>
    <n v="37050"/>
    <x v="0"/>
    <x v="0"/>
    <x v="0"/>
    <n v="2250"/>
    <x v="0"/>
    <x v="2"/>
  </r>
  <r>
    <x v="4"/>
    <x v="0"/>
    <s v="B１F 洋室A・B"/>
    <x v="1"/>
    <x v="1"/>
    <x v="1"/>
    <x v="0"/>
    <s v="2018年12月12日 (水曜日)"/>
    <x v="1"/>
    <n v="48703"/>
    <n v="13"/>
    <s v="災害対策・危機管理課"/>
    <x v="3"/>
    <x v="1"/>
    <n v="0"/>
    <n v="6600"/>
    <n v="0"/>
    <n v="0"/>
    <n v="0"/>
    <n v="0"/>
    <x v="0"/>
    <x v="0"/>
    <x v="0"/>
    <n v="0"/>
    <x v="0"/>
    <x v="1"/>
  </r>
  <r>
    <x v="4"/>
    <x v="0"/>
    <s v="１F 和室A"/>
    <x v="1"/>
    <x v="1"/>
    <x v="1"/>
    <x v="0"/>
    <s v="2018年12月12日 (水曜日)"/>
    <x v="2"/>
    <n v="72557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B１F 洋室C"/>
    <x v="2"/>
    <x v="1"/>
    <x v="1"/>
    <x v="0"/>
    <s v="2018年12月12日 (水曜日)"/>
    <x v="3"/>
    <n v="74435"/>
    <n v="1130"/>
    <s v="スケッチの会"/>
    <x v="3"/>
    <x v="2"/>
    <n v="0"/>
    <n v="3000"/>
    <n v="1500"/>
    <n v="1500"/>
    <n v="1500"/>
    <n v="1500"/>
    <x v="0"/>
    <x v="0"/>
    <x v="0"/>
    <n v="0"/>
    <x v="0"/>
    <x v="0"/>
  </r>
  <r>
    <x v="4"/>
    <x v="0"/>
    <s v="１F 和室A"/>
    <x v="2"/>
    <x v="0"/>
    <x v="0"/>
    <x v="0"/>
    <s v="2018年12月12日 (水曜日)"/>
    <x v="2"/>
    <n v="74561"/>
    <n v="10301"/>
    <s v="ロケラニ"/>
    <x v="0"/>
    <x v="2"/>
    <n v="0"/>
    <n v="3300"/>
    <n v="1650"/>
    <n v="1650"/>
    <n v="1650"/>
    <n v="1650"/>
    <x v="0"/>
    <x v="0"/>
    <x v="0"/>
    <n v="0"/>
    <x v="0"/>
    <x v="0"/>
  </r>
  <r>
    <x v="4"/>
    <x v="0"/>
    <s v="B１F 洋室D"/>
    <x v="2"/>
    <x v="0"/>
    <x v="0"/>
    <x v="0"/>
    <s v="2018年12月12日 (水曜日)"/>
    <x v="8"/>
    <n v="74584"/>
    <n v="9751"/>
    <s v="九華会書道"/>
    <x v="0"/>
    <x v="2"/>
    <n v="0"/>
    <n v="1500"/>
    <n v="750"/>
    <n v="750"/>
    <n v="750"/>
    <n v="750"/>
    <x v="0"/>
    <x v="0"/>
    <x v="0"/>
    <n v="0"/>
    <x v="0"/>
    <x v="0"/>
  </r>
  <r>
    <x v="4"/>
    <x v="0"/>
    <s v="１F 和室A"/>
    <x v="0"/>
    <x v="2"/>
    <x v="2"/>
    <x v="0"/>
    <s v="2018年12月12日 (水曜日)"/>
    <x v="2"/>
    <n v="74591"/>
    <n v="24090"/>
    <s v="呼吸の会"/>
    <x v="4"/>
    <x v="0"/>
    <n v="0"/>
    <n v="6700"/>
    <n v="6700"/>
    <n v="6700"/>
    <n v="6700"/>
    <n v="6700"/>
    <x v="0"/>
    <x v="0"/>
    <x v="0"/>
    <n v="0"/>
    <x v="0"/>
    <x v="0"/>
  </r>
  <r>
    <x v="4"/>
    <x v="0"/>
    <s v="四番町集会室　洋室"/>
    <x v="0"/>
    <x v="1"/>
    <x v="2"/>
    <x v="0"/>
    <s v="2018年12月12日 (水曜日)"/>
    <x v="9"/>
    <n v="74619"/>
    <n v="7746"/>
    <s v="洋美会"/>
    <x v="6"/>
    <x v="0"/>
    <n v="0"/>
    <n v="4900"/>
    <n v="4900"/>
    <n v="4900"/>
    <n v="4900"/>
    <n v="4900"/>
    <x v="0"/>
    <x v="0"/>
    <x v="0"/>
    <n v="0"/>
    <x v="0"/>
    <x v="0"/>
  </r>
  <r>
    <x v="4"/>
    <x v="0"/>
    <s v="１F 和室B"/>
    <x v="0"/>
    <x v="2"/>
    <x v="2"/>
    <x v="0"/>
    <s v="2018年12月12日 (水曜日)"/>
    <x v="4"/>
    <n v="74870"/>
    <n v="20616"/>
    <s v="神田古武道研究会"/>
    <x v="4"/>
    <x v="0"/>
    <n v="0"/>
    <n v="4500"/>
    <n v="4500"/>
    <n v="4500"/>
    <n v="4500"/>
    <n v="4500"/>
    <x v="0"/>
    <x v="0"/>
    <x v="0"/>
    <n v="0"/>
    <x v="0"/>
    <x v="0"/>
  </r>
  <r>
    <x v="4"/>
    <x v="0"/>
    <s v="四番町集会室　洋室"/>
    <x v="0"/>
    <x v="0"/>
    <x v="0"/>
    <x v="0"/>
    <s v="2018年12月12日 (水曜日)"/>
    <x v="9"/>
    <n v="75257"/>
    <n v="20145"/>
    <s v="プリフラクラブ　麹町"/>
    <x v="0"/>
    <x v="0"/>
    <n v="6"/>
    <n v="1300"/>
    <n v="1300"/>
    <n v="1300"/>
    <n v="1300"/>
    <n v="1300"/>
    <x v="0"/>
    <x v="0"/>
    <x v="0"/>
    <n v="0"/>
    <x v="0"/>
    <x v="0"/>
  </r>
  <r>
    <x v="4"/>
    <x v="0"/>
    <s v="B１F 洋室D"/>
    <x v="3"/>
    <x v="1"/>
    <x v="1"/>
    <x v="0"/>
    <s v="2018年12月12日 (水曜日)"/>
    <x v="8"/>
    <n v="75313"/>
    <n v="25043"/>
    <s v="（企）一般社団法人　麹町間税会"/>
    <x v="3"/>
    <x v="0"/>
    <n v="0"/>
    <n v="2000"/>
    <n v="2000"/>
    <n v="2000"/>
    <n v="0"/>
    <n v="0"/>
    <x v="0"/>
    <x v="0"/>
    <x v="0"/>
    <n v="0"/>
    <x v="0"/>
    <x v="3"/>
  </r>
  <r>
    <x v="4"/>
    <x v="0"/>
    <s v="B１F 洋室C"/>
    <x v="1"/>
    <x v="2"/>
    <x v="2"/>
    <x v="0"/>
    <s v="2018年12月12日 (水曜日)"/>
    <x v="3"/>
    <n v="75783"/>
    <n v="25116"/>
    <s v="子育て推進課"/>
    <x v="4"/>
    <x v="1"/>
    <n v="0"/>
    <n v="4500"/>
    <n v="0"/>
    <n v="0"/>
    <n v="0"/>
    <n v="0"/>
    <x v="0"/>
    <x v="0"/>
    <x v="0"/>
    <n v="0"/>
    <x v="0"/>
    <x v="1"/>
  </r>
  <r>
    <x v="4"/>
    <x v="0"/>
    <s v="１F 和室B"/>
    <x v="1"/>
    <x v="0"/>
    <x v="0"/>
    <x v="0"/>
    <s v="2018年12月12日 (水曜日)"/>
    <x v="4"/>
    <n v="77556"/>
    <n v="3182"/>
    <s v="千代田区立　麹町幼稚園ＰＴＡ"/>
    <x v="0"/>
    <x v="1"/>
    <n v="0"/>
    <n v="2200"/>
    <n v="0"/>
    <n v="0"/>
    <n v="0"/>
    <n v="0"/>
    <x v="0"/>
    <x v="0"/>
    <x v="0"/>
    <n v="0"/>
    <x v="0"/>
    <x v="1"/>
  </r>
  <r>
    <x v="4"/>
    <x v="0"/>
    <s v="一番町集会室　洋室A"/>
    <x v="2"/>
    <x v="2"/>
    <x v="2"/>
    <x v="0"/>
    <s v="2018年12月12日 (水曜日)"/>
    <x v="6"/>
    <n v="77638"/>
    <n v="21476"/>
    <s v="ライオンズマンション一番町第２管理組合"/>
    <x v="4"/>
    <x v="2"/>
    <n v="15"/>
    <n v="3000"/>
    <n v="1500"/>
    <n v="1500"/>
    <n v="1500"/>
    <n v="1500"/>
    <x v="0"/>
    <x v="0"/>
    <x v="0"/>
    <n v="0"/>
    <x v="0"/>
    <x v="0"/>
  </r>
  <r>
    <x v="4"/>
    <x v="0"/>
    <s v="一番町集会室　洋室B（料理室）"/>
    <x v="0"/>
    <x v="1"/>
    <x v="1"/>
    <x v="0"/>
    <s v="2018年12月12日 (水曜日)"/>
    <x v="0"/>
    <n v="78805"/>
    <n v="25112"/>
    <s v="創作アート刺?"/>
    <x v="3"/>
    <x v="0"/>
    <n v="6"/>
    <n v="1200"/>
    <n v="1200"/>
    <n v="1200"/>
    <n v="1200"/>
    <n v="1200"/>
    <x v="0"/>
    <x v="0"/>
    <x v="0"/>
    <n v="0"/>
    <x v="0"/>
    <x v="0"/>
  </r>
  <r>
    <x v="4"/>
    <x v="0"/>
    <s v="B１F 洋室A"/>
    <x v="1"/>
    <x v="0"/>
    <x v="0"/>
    <x v="0"/>
    <s v="2018年12月12日 (水曜日)"/>
    <x v="7"/>
    <n v="78873"/>
    <n v="3182"/>
    <s v="千代田区立　麹町幼稚園ＰＴＡ"/>
    <x v="0"/>
    <x v="1"/>
    <n v="0"/>
    <n v="2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3"/>
    <n v="27"/>
    <n v="51600"/>
    <n v="26000"/>
    <n v="26000"/>
    <n v="24000"/>
    <n v="24000"/>
    <x v="0"/>
    <x v="0"/>
    <x v="0"/>
    <n v="0"/>
    <x v="0"/>
    <x v="2"/>
  </r>
  <r>
    <x v="5"/>
    <x v="0"/>
    <s v="B１F 洋室A・B"/>
    <x v="1"/>
    <x v="2"/>
    <x v="2"/>
    <x v="0"/>
    <s v="2018年12月13日 (木曜日)"/>
    <x v="1"/>
    <n v="73949"/>
    <n v="6"/>
    <s v="環境まちづくり部"/>
    <x v="4"/>
    <x v="1"/>
    <n v="0"/>
    <n v="9800"/>
    <n v="0"/>
    <n v="0"/>
    <n v="0"/>
    <n v="0"/>
    <x v="0"/>
    <x v="0"/>
    <x v="0"/>
    <n v="0"/>
    <x v="0"/>
    <x v="1"/>
  </r>
  <r>
    <x v="5"/>
    <x v="0"/>
    <s v="B１F 洋室C"/>
    <x v="0"/>
    <x v="0"/>
    <x v="0"/>
    <x v="0"/>
    <s v="2018年12月13日 (木曜日)"/>
    <x v="3"/>
    <n v="74489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１F 和室A"/>
    <x v="2"/>
    <x v="0"/>
    <x v="2"/>
    <x v="0"/>
    <s v="2018年12月13日 (木曜日)"/>
    <x v="2"/>
    <n v="74553"/>
    <n v="4927"/>
    <s v="觀風會"/>
    <x v="2"/>
    <x v="2"/>
    <n v="0"/>
    <n v="14500"/>
    <n v="7250"/>
    <n v="7250"/>
    <n v="7250"/>
    <n v="7250"/>
    <x v="0"/>
    <x v="0"/>
    <x v="0"/>
    <n v="0"/>
    <x v="0"/>
    <x v="0"/>
  </r>
  <r>
    <x v="5"/>
    <x v="0"/>
    <s v="１F 和室B"/>
    <x v="0"/>
    <x v="1"/>
    <x v="1"/>
    <x v="0"/>
    <s v="2018年12月13日 (木曜日)"/>
    <x v="4"/>
    <n v="74579"/>
    <n v="21699"/>
    <s v="「和」を楽しむ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B１F 洋室A"/>
    <x v="0"/>
    <x v="1"/>
    <x v="1"/>
    <x v="0"/>
    <s v="2018年12月13日 (木曜日)"/>
    <x v="7"/>
    <n v="74683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B１F 洋室D"/>
    <x v="0"/>
    <x v="1"/>
    <x v="1"/>
    <x v="0"/>
    <s v="2018年12月13日 (木曜日)"/>
    <x v="8"/>
    <n v="75741"/>
    <n v="0"/>
    <s v="運用勉強会"/>
    <x v="3"/>
    <x v="0"/>
    <n v="0"/>
    <n v="2000"/>
    <n v="2000"/>
    <n v="2000"/>
    <n v="2000"/>
    <n v="2000"/>
    <x v="0"/>
    <x v="0"/>
    <x v="0"/>
    <n v="0"/>
    <x v="0"/>
    <x v="0"/>
  </r>
  <r>
    <x v="5"/>
    <x v="0"/>
    <s v="B１F 洋室B"/>
    <x v="3"/>
    <x v="1"/>
    <x v="1"/>
    <x v="0"/>
    <s v="2018年12月13日 (木曜日)"/>
    <x v="10"/>
    <n v="75930"/>
    <n v="11095"/>
    <s v="（企）株式会社アシスト　情報基盤事業部"/>
    <x v="3"/>
    <x v="0"/>
    <n v="4"/>
    <n v="3300"/>
    <n v="3300"/>
    <n v="3300"/>
    <n v="3300"/>
    <n v="3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4"/>
    <n v="38100"/>
    <n v="21050"/>
    <n v="21050"/>
    <n v="21050"/>
    <n v="21050"/>
    <x v="0"/>
    <x v="0"/>
    <x v="0"/>
    <n v="0"/>
    <x v="0"/>
    <x v="2"/>
  </r>
  <r>
    <x v="6"/>
    <x v="0"/>
    <s v="１F 和室A"/>
    <x v="1"/>
    <x v="0"/>
    <x v="0"/>
    <x v="0"/>
    <s v="2018年12月14日 (金曜日)"/>
    <x v="2"/>
    <n v="48705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B１F 洋室A・B"/>
    <x v="1"/>
    <x v="0"/>
    <x v="1"/>
    <x v="0"/>
    <s v="2018年12月14日 (金曜日)"/>
    <x v="1"/>
    <n v="48706"/>
    <n v="1273"/>
    <s v="麹町出張所一見コード免除"/>
    <x v="1"/>
    <x v="1"/>
    <n v="0"/>
    <n v="11400"/>
    <n v="0"/>
    <n v="0"/>
    <n v="0"/>
    <n v="0"/>
    <x v="0"/>
    <x v="0"/>
    <x v="0"/>
    <n v="0"/>
    <x v="0"/>
    <x v="1"/>
  </r>
  <r>
    <x v="6"/>
    <x v="0"/>
    <s v="一番町集会室　洋室A"/>
    <x v="1"/>
    <x v="0"/>
    <x v="1"/>
    <x v="0"/>
    <s v="2018年12月14日 (金曜日)"/>
    <x v="6"/>
    <n v="48707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12月14日 (金曜日)"/>
    <x v="0"/>
    <n v="48708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8年12月14日 (金曜日)"/>
    <x v="3"/>
    <n v="48710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D"/>
    <x v="1"/>
    <x v="2"/>
    <x v="2"/>
    <x v="0"/>
    <s v="2018年12月14日 (金曜日)"/>
    <x v="8"/>
    <n v="48711"/>
    <n v="1112"/>
    <s v="平河町二丁目町会"/>
    <x v="4"/>
    <x v="1"/>
    <n v="0"/>
    <n v="3000"/>
    <n v="0"/>
    <n v="0"/>
    <n v="0"/>
    <n v="0"/>
    <x v="0"/>
    <x v="0"/>
    <x v="0"/>
    <n v="0"/>
    <x v="0"/>
    <x v="1"/>
  </r>
  <r>
    <x v="6"/>
    <x v="0"/>
    <s v="B１F 洋室A"/>
    <x v="0"/>
    <x v="2"/>
    <x v="2"/>
    <x v="0"/>
    <s v="2018年12月14日 (金曜日)"/>
    <x v="7"/>
    <n v="74501"/>
    <n v="7370"/>
    <s v="カレイ・ナー・プア"/>
    <x v="4"/>
    <x v="0"/>
    <n v="0"/>
    <n v="4900"/>
    <n v="4900"/>
    <n v="4900"/>
    <n v="4900"/>
    <n v="4900"/>
    <x v="0"/>
    <x v="0"/>
    <x v="0"/>
    <n v="0"/>
    <x v="0"/>
    <x v="0"/>
  </r>
  <r>
    <x v="6"/>
    <x v="0"/>
    <s v="四番町集会室　洋室"/>
    <x v="2"/>
    <x v="1"/>
    <x v="2"/>
    <x v="0"/>
    <s v="2018年12月14日 (金曜日)"/>
    <x v="9"/>
    <n v="74541"/>
    <n v="20321"/>
    <s v="番町きりんキッズ"/>
    <x v="6"/>
    <x v="2"/>
    <n v="0"/>
    <n v="4900"/>
    <n v="2450"/>
    <n v="2450"/>
    <n v="2450"/>
    <n v="2450"/>
    <x v="0"/>
    <x v="0"/>
    <x v="0"/>
    <n v="0"/>
    <x v="0"/>
    <x v="0"/>
  </r>
  <r>
    <x v="6"/>
    <x v="0"/>
    <s v="１F 和室B"/>
    <x v="2"/>
    <x v="1"/>
    <x v="1"/>
    <x v="0"/>
    <s v="2018年12月14日 (金曜日)"/>
    <x v="4"/>
    <n v="74556"/>
    <n v="4927"/>
    <s v="觀風會"/>
    <x v="3"/>
    <x v="2"/>
    <n v="0"/>
    <n v="3000"/>
    <n v="1500"/>
    <n v="1500"/>
    <n v="1500"/>
    <n v="1500"/>
    <x v="0"/>
    <x v="0"/>
    <x v="0"/>
    <n v="0"/>
    <x v="0"/>
    <x v="0"/>
  </r>
  <r>
    <x v="6"/>
    <x v="0"/>
    <s v="B１F 洋室D"/>
    <x v="2"/>
    <x v="1"/>
    <x v="1"/>
    <x v="0"/>
    <s v="2018年12月14日 (金曜日)"/>
    <x v="8"/>
    <n v="74570"/>
    <n v="10641"/>
    <s v="アネラ　パパ　ケイキ"/>
    <x v="3"/>
    <x v="2"/>
    <n v="0"/>
    <n v="2000"/>
    <n v="1000"/>
    <n v="1000"/>
    <n v="1000"/>
    <n v="1000"/>
    <x v="0"/>
    <x v="0"/>
    <x v="0"/>
    <n v="0"/>
    <x v="0"/>
    <x v="0"/>
  </r>
  <r>
    <x v="6"/>
    <x v="0"/>
    <s v="１F 和室A"/>
    <x v="2"/>
    <x v="2"/>
    <x v="2"/>
    <x v="0"/>
    <s v="2018年12月14日 (金曜日)"/>
    <x v="2"/>
    <n v="74571"/>
    <n v="10641"/>
    <s v="アネラ　パパ　ケイキ"/>
    <x v="4"/>
    <x v="2"/>
    <n v="0"/>
    <n v="6700"/>
    <n v="3350"/>
    <n v="3350"/>
    <n v="3350"/>
    <n v="3350"/>
    <x v="0"/>
    <x v="0"/>
    <x v="0"/>
    <n v="0"/>
    <x v="0"/>
    <x v="0"/>
  </r>
  <r>
    <x v="6"/>
    <x v="0"/>
    <s v="１F 和室B"/>
    <x v="2"/>
    <x v="0"/>
    <x v="0"/>
    <x v="0"/>
    <s v="2018年12月14日 (金曜日)"/>
    <x v="4"/>
    <n v="74855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B１F 洋室D"/>
    <x v="2"/>
    <x v="0"/>
    <x v="0"/>
    <x v="0"/>
    <s v="2018年12月14日 (金曜日)"/>
    <x v="8"/>
    <n v="75498"/>
    <n v="24581"/>
    <s v="日興ロイヤルパレス一番町第二管理組合"/>
    <x v="0"/>
    <x v="2"/>
    <n v="0"/>
    <n v="1500"/>
    <n v="750"/>
    <n v="750"/>
    <n v="750"/>
    <n v="750"/>
    <x v="0"/>
    <x v="0"/>
    <x v="0"/>
    <n v="0"/>
    <x v="0"/>
    <x v="0"/>
  </r>
  <r>
    <x v="6"/>
    <x v="0"/>
    <s v="B１F 洋室C"/>
    <x v="0"/>
    <x v="0"/>
    <x v="0"/>
    <x v="0"/>
    <s v="2018年12月14日 (金曜日)"/>
    <x v="3"/>
    <n v="75826"/>
    <n v="24809"/>
    <s v="みなママ"/>
    <x v="0"/>
    <x v="0"/>
    <n v="0"/>
    <n v="2200"/>
    <n v="2200"/>
    <n v="2200"/>
    <n v="2200"/>
    <n v="2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0"/>
    <n v="53200"/>
    <n v="17250"/>
    <n v="17250"/>
    <n v="17250"/>
    <n v="17250"/>
    <x v="0"/>
    <x v="0"/>
    <x v="0"/>
    <n v="0"/>
    <x v="0"/>
    <x v="2"/>
  </r>
  <r>
    <x v="7"/>
    <x v="0"/>
    <s v="１F 和室A"/>
    <x v="1"/>
    <x v="0"/>
    <x v="0"/>
    <x v="0"/>
    <s v="2018年12月15日 (土曜日)"/>
    <x v="2"/>
    <n v="48712"/>
    <n v="17"/>
    <s v="社会福祉協議会"/>
    <x v="0"/>
    <x v="1"/>
    <n v="0"/>
    <n v="3300"/>
    <n v="0"/>
    <n v="0"/>
    <n v="0"/>
    <n v="0"/>
    <x v="0"/>
    <x v="0"/>
    <x v="0"/>
    <n v="0"/>
    <x v="0"/>
    <x v="1"/>
  </r>
  <r>
    <x v="7"/>
    <x v="0"/>
    <s v="１F 和室B"/>
    <x v="1"/>
    <x v="0"/>
    <x v="0"/>
    <x v="0"/>
    <s v="2018年12月15日 (土曜日)"/>
    <x v="4"/>
    <n v="48713"/>
    <n v="17"/>
    <s v="社会福祉協議会"/>
    <x v="0"/>
    <x v="1"/>
    <n v="0"/>
    <n v="2200"/>
    <n v="0"/>
    <n v="0"/>
    <n v="0"/>
    <n v="0"/>
    <x v="0"/>
    <x v="0"/>
    <x v="0"/>
    <n v="0"/>
    <x v="0"/>
    <x v="1"/>
  </r>
  <r>
    <x v="7"/>
    <x v="0"/>
    <s v="B１F 洋室D"/>
    <x v="1"/>
    <x v="1"/>
    <x v="2"/>
    <x v="0"/>
    <s v="2018年12月15日 (土曜日)"/>
    <x v="8"/>
    <n v="48714"/>
    <n v="1101"/>
    <s v="隼町町会"/>
    <x v="6"/>
    <x v="1"/>
    <n v="0"/>
    <n v="5000"/>
    <n v="0"/>
    <n v="0"/>
    <n v="0"/>
    <n v="0"/>
    <x v="0"/>
    <x v="0"/>
    <x v="0"/>
    <n v="0"/>
    <x v="0"/>
    <x v="1"/>
  </r>
  <r>
    <x v="7"/>
    <x v="0"/>
    <s v="B１F 洋室A・B"/>
    <x v="1"/>
    <x v="1"/>
    <x v="1"/>
    <x v="0"/>
    <s v="2018年12月15日 (土曜日)"/>
    <x v="1"/>
    <n v="74214"/>
    <n v="5"/>
    <s v="児童・家庭支援センター"/>
    <x v="3"/>
    <x v="1"/>
    <n v="0"/>
    <n v="6600"/>
    <n v="0"/>
    <n v="0"/>
    <n v="0"/>
    <n v="0"/>
    <x v="0"/>
    <x v="0"/>
    <x v="0"/>
    <n v="0"/>
    <x v="0"/>
    <x v="1"/>
  </r>
  <r>
    <x v="7"/>
    <x v="0"/>
    <s v="一番町集会室　洋室A"/>
    <x v="2"/>
    <x v="1"/>
    <x v="1"/>
    <x v="0"/>
    <s v="2018年12月15日 (土曜日)"/>
    <x v="6"/>
    <n v="74456"/>
    <n v="1168"/>
    <s v="麹町書道教室"/>
    <x v="3"/>
    <x v="2"/>
    <n v="0"/>
    <n v="1900"/>
    <n v="950"/>
    <n v="950"/>
    <n v="950"/>
    <n v="950"/>
    <x v="0"/>
    <x v="0"/>
    <x v="0"/>
    <n v="0"/>
    <x v="0"/>
    <x v="0"/>
  </r>
  <r>
    <x v="7"/>
    <x v="0"/>
    <s v="B１F 洋室A"/>
    <x v="0"/>
    <x v="2"/>
    <x v="2"/>
    <x v="0"/>
    <s v="2018年12月15日 (土曜日)"/>
    <x v="7"/>
    <n v="74502"/>
    <n v="7370"/>
    <s v="カレイ・ナー・プア"/>
    <x v="4"/>
    <x v="0"/>
    <n v="0"/>
    <n v="4900"/>
    <n v="4900"/>
    <n v="4900"/>
    <n v="4900"/>
    <n v="4900"/>
    <x v="0"/>
    <x v="0"/>
    <x v="0"/>
    <n v="0"/>
    <x v="0"/>
    <x v="0"/>
  </r>
  <r>
    <x v="7"/>
    <x v="0"/>
    <s v="B１F 洋室C"/>
    <x v="2"/>
    <x v="0"/>
    <x v="0"/>
    <x v="0"/>
    <s v="2018年12月15日 (土曜日)"/>
    <x v="3"/>
    <n v="74535"/>
    <n v="5557"/>
    <s v="麹町パレス管理組合"/>
    <x v="0"/>
    <x v="2"/>
    <n v="0"/>
    <n v="2200"/>
    <n v="1100"/>
    <n v="1100"/>
    <n v="1100"/>
    <n v="1100"/>
    <x v="0"/>
    <x v="0"/>
    <x v="0"/>
    <n v="0"/>
    <x v="0"/>
    <x v="0"/>
  </r>
  <r>
    <x v="7"/>
    <x v="0"/>
    <s v="１F 和室A"/>
    <x v="2"/>
    <x v="1"/>
    <x v="1"/>
    <x v="0"/>
    <s v="2018年12月15日 (土曜日)"/>
    <x v="2"/>
    <n v="74585"/>
    <n v="9751"/>
    <s v="九華会書道"/>
    <x v="3"/>
    <x v="2"/>
    <n v="0"/>
    <n v="4500"/>
    <n v="2250"/>
    <n v="2250"/>
    <n v="2250"/>
    <n v="2250"/>
    <x v="0"/>
    <x v="0"/>
    <x v="0"/>
    <n v="0"/>
    <x v="0"/>
    <x v="0"/>
  </r>
  <r>
    <x v="7"/>
    <x v="0"/>
    <s v="B１F 洋室A・B"/>
    <x v="2"/>
    <x v="0"/>
    <x v="0"/>
    <x v="0"/>
    <s v="2018年12月15日 (土曜日)"/>
    <x v="1"/>
    <n v="74592"/>
    <n v="21476"/>
    <s v="ライオンズマンション一番町第２管理組合"/>
    <x v="0"/>
    <x v="2"/>
    <n v="0"/>
    <n v="4800"/>
    <n v="2400"/>
    <n v="2400"/>
    <n v="2400"/>
    <n v="2400"/>
    <x v="0"/>
    <x v="0"/>
    <x v="0"/>
    <n v="0"/>
    <x v="0"/>
    <x v="0"/>
  </r>
  <r>
    <x v="7"/>
    <x v="0"/>
    <s v="B１F 洋室D"/>
    <x v="2"/>
    <x v="0"/>
    <x v="0"/>
    <x v="0"/>
    <s v="2018年12月15日 (土曜日)"/>
    <x v="8"/>
    <n v="74641"/>
    <n v="6533"/>
    <s v="一番町ロイアルハイツ管理組合"/>
    <x v="0"/>
    <x v="2"/>
    <n v="0"/>
    <n v="1500"/>
    <n v="750"/>
    <n v="750"/>
    <n v="750"/>
    <n v="750"/>
    <x v="0"/>
    <x v="0"/>
    <x v="0"/>
    <n v="0"/>
    <x v="0"/>
    <x v="0"/>
  </r>
  <r>
    <x v="7"/>
    <x v="0"/>
    <s v="一番町集会室　洋室A"/>
    <x v="0"/>
    <x v="0"/>
    <x v="0"/>
    <x v="0"/>
    <s v="2018年12月15日 (土曜日)"/>
    <x v="6"/>
    <n v="74790"/>
    <n v="11158"/>
    <s v="文学と香りの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四番町集会室　洋室"/>
    <x v="0"/>
    <x v="0"/>
    <x v="0"/>
    <x v="0"/>
    <s v="2018年12月15日 (土曜日)"/>
    <x v="9"/>
    <n v="74796"/>
    <n v="21004"/>
    <s v="インドに学ぶウエルネス研究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四番町集会室　洋室"/>
    <x v="2"/>
    <x v="2"/>
    <x v="2"/>
    <x v="0"/>
    <s v="2018年12月15日 (土曜日)"/>
    <x v="9"/>
    <n v="74997"/>
    <n v="1085"/>
    <s v="東京魚商業組合麹町支部"/>
    <x v="4"/>
    <x v="2"/>
    <n v="0"/>
    <n v="3000"/>
    <n v="1500"/>
    <n v="1500"/>
    <n v="1500"/>
    <n v="1500"/>
    <x v="0"/>
    <x v="0"/>
    <x v="0"/>
    <n v="0"/>
    <x v="0"/>
    <x v="0"/>
  </r>
  <r>
    <x v="7"/>
    <x v="0"/>
    <s v="四番町集会室　洋室"/>
    <x v="0"/>
    <x v="1"/>
    <x v="1"/>
    <x v="0"/>
    <s v="2018年12月15日 (土曜日)"/>
    <x v="9"/>
    <n v="75273"/>
    <n v="21125"/>
    <s v="Ｉ．Ｊ．Ｈ．Ｐ．"/>
    <x v="3"/>
    <x v="0"/>
    <n v="5"/>
    <n v="1900"/>
    <n v="1900"/>
    <n v="1900"/>
    <n v="1900"/>
    <n v="1900"/>
    <x v="0"/>
    <x v="0"/>
    <x v="0"/>
    <n v="0"/>
    <x v="0"/>
    <x v="0"/>
  </r>
  <r>
    <x v="7"/>
    <x v="0"/>
    <s v="一番町集会室　洋室B（料理室）"/>
    <x v="0"/>
    <x v="1"/>
    <x v="1"/>
    <x v="0"/>
    <s v="2018年12月15日 (土曜日)"/>
    <x v="0"/>
    <n v="75952"/>
    <n v="24756"/>
    <s v="ソフィア体育会ヨット部"/>
    <x v="3"/>
    <x v="0"/>
    <n v="0"/>
    <n v="1200"/>
    <n v="1200"/>
    <n v="1200"/>
    <n v="1200"/>
    <n v="1200"/>
    <x v="0"/>
    <x v="0"/>
    <x v="0"/>
    <n v="0"/>
    <x v="0"/>
    <x v="0"/>
  </r>
  <r>
    <x v="7"/>
    <x v="0"/>
    <s v="B１F 洋室C"/>
    <x v="0"/>
    <x v="2"/>
    <x v="2"/>
    <x v="0"/>
    <s v="2018年12月15日 (土曜日)"/>
    <x v="3"/>
    <n v="77020"/>
    <n v="24667"/>
    <s v="ＴＥＡＭ　小野"/>
    <x v="4"/>
    <x v="0"/>
    <n v="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1"/>
    <n v="5"/>
    <n v="50100"/>
    <n v="24050"/>
    <n v="24050"/>
    <n v="24050"/>
    <n v="24050"/>
    <x v="0"/>
    <x v="0"/>
    <x v="0"/>
    <n v="0"/>
    <x v="0"/>
    <x v="2"/>
  </r>
  <r>
    <x v="0"/>
    <x v="0"/>
    <s v="１F 和室A"/>
    <x v="1"/>
    <x v="0"/>
    <x v="1"/>
    <x v="0"/>
    <s v="2018年12月16日 (日曜日)"/>
    <x v="2"/>
    <n v="48715"/>
    <n v="1115"/>
    <s v="麹町長寿会"/>
    <x v="1"/>
    <x v="1"/>
    <n v="0"/>
    <n v="7800"/>
    <n v="0"/>
    <n v="0"/>
    <n v="0"/>
    <n v="0"/>
    <x v="0"/>
    <x v="0"/>
    <x v="0"/>
    <n v="0"/>
    <x v="0"/>
    <x v="1"/>
  </r>
  <r>
    <x v="0"/>
    <x v="0"/>
    <s v="一番町集会室　洋室A"/>
    <x v="1"/>
    <x v="1"/>
    <x v="1"/>
    <x v="0"/>
    <s v="2018年12月16日 (日曜日)"/>
    <x v="6"/>
    <n v="48717"/>
    <n v="1089"/>
    <s v="麹町囃子（麹町三丁目町会）"/>
    <x v="3"/>
    <x v="1"/>
    <n v="0"/>
    <n v="1900"/>
    <n v="0"/>
    <n v="0"/>
    <n v="0"/>
    <n v="0"/>
    <x v="0"/>
    <x v="0"/>
    <x v="0"/>
    <n v="0"/>
    <x v="0"/>
    <x v="1"/>
  </r>
  <r>
    <x v="0"/>
    <x v="0"/>
    <s v="一番町集会室　洋室B（料理室）"/>
    <x v="1"/>
    <x v="1"/>
    <x v="1"/>
    <x v="0"/>
    <s v="2018年12月16日 (日曜日)"/>
    <x v="0"/>
    <n v="48718"/>
    <n v="2501"/>
    <s v="ちよだボランティアセンター"/>
    <x v="3"/>
    <x v="1"/>
    <n v="0"/>
    <n v="1200"/>
    <n v="0"/>
    <n v="0"/>
    <n v="0"/>
    <n v="0"/>
    <x v="0"/>
    <x v="0"/>
    <x v="0"/>
    <n v="0"/>
    <x v="0"/>
    <x v="1"/>
  </r>
  <r>
    <x v="0"/>
    <x v="0"/>
    <s v="一番町集会室　洋室B（料理室）"/>
    <x v="1"/>
    <x v="2"/>
    <x v="2"/>
    <x v="0"/>
    <s v="2018年12月16日 (日曜日)"/>
    <x v="0"/>
    <n v="48719"/>
    <n v="2501"/>
    <s v="ちよだボランティアセンター"/>
    <x v="4"/>
    <x v="1"/>
    <n v="0"/>
    <n v="1800"/>
    <n v="0"/>
    <n v="0"/>
    <n v="0"/>
    <n v="0"/>
    <x v="0"/>
    <x v="0"/>
    <x v="0"/>
    <n v="0"/>
    <x v="0"/>
    <x v="1"/>
  </r>
  <r>
    <x v="0"/>
    <x v="0"/>
    <s v="１F 和室A"/>
    <x v="1"/>
    <x v="2"/>
    <x v="2"/>
    <x v="0"/>
    <s v="2018年12月16日 (日曜日)"/>
    <x v="2"/>
    <n v="48720"/>
    <n v="1273"/>
    <s v="麹町出張所一見コード免除"/>
    <x v="4"/>
    <x v="1"/>
    <n v="0"/>
    <n v="6700"/>
    <n v="0"/>
    <n v="0"/>
    <n v="0"/>
    <n v="0"/>
    <x v="0"/>
    <x v="0"/>
    <x v="0"/>
    <n v="0"/>
    <x v="0"/>
    <x v="1"/>
  </r>
  <r>
    <x v="0"/>
    <x v="0"/>
    <s v="B１F 洋室A"/>
    <x v="1"/>
    <x v="0"/>
    <x v="1"/>
    <x v="0"/>
    <s v="2018年12月16日 (日曜日)"/>
    <x v="7"/>
    <n v="74083"/>
    <n v="17"/>
    <s v="社会福祉協議会"/>
    <x v="1"/>
    <x v="1"/>
    <n v="0"/>
    <n v="5700"/>
    <n v="0"/>
    <n v="0"/>
    <n v="0"/>
    <n v="0"/>
    <x v="0"/>
    <x v="0"/>
    <x v="0"/>
    <n v="0"/>
    <x v="0"/>
    <x v="1"/>
  </r>
  <r>
    <x v="0"/>
    <x v="0"/>
    <s v="B１F 洋室D"/>
    <x v="0"/>
    <x v="1"/>
    <x v="1"/>
    <x v="0"/>
    <s v="2018年12月16日 (日曜日)"/>
    <x v="8"/>
    <n v="74497"/>
    <n v="8830"/>
    <s v="ケースメソッド勉強会"/>
    <x v="3"/>
    <x v="0"/>
    <n v="0"/>
    <n v="2000"/>
    <n v="2000"/>
    <n v="2000"/>
    <n v="2000"/>
    <n v="2000"/>
    <x v="0"/>
    <x v="0"/>
    <x v="0"/>
    <n v="0"/>
    <x v="0"/>
    <x v="0"/>
  </r>
  <r>
    <x v="0"/>
    <x v="0"/>
    <s v="B１F 洋室B"/>
    <x v="2"/>
    <x v="1"/>
    <x v="1"/>
    <x v="0"/>
    <s v="2018年12月16日 (日曜日)"/>
    <x v="10"/>
    <n v="74586"/>
    <n v="9751"/>
    <s v="九華会書道"/>
    <x v="3"/>
    <x v="2"/>
    <n v="0"/>
    <n v="3300"/>
    <n v="1650"/>
    <n v="1650"/>
    <n v="1650"/>
    <n v="1650"/>
    <x v="0"/>
    <x v="0"/>
    <x v="0"/>
    <n v="0"/>
    <x v="0"/>
    <x v="0"/>
  </r>
  <r>
    <x v="0"/>
    <x v="0"/>
    <s v="１F 和室B"/>
    <x v="0"/>
    <x v="1"/>
    <x v="1"/>
    <x v="0"/>
    <s v="2018年12月16日 (日曜日)"/>
    <x v="4"/>
    <n v="75130"/>
    <n v="24919"/>
    <s v="ＣＴＣ相互会茶道部"/>
    <x v="3"/>
    <x v="0"/>
    <n v="5"/>
    <n v="3000"/>
    <n v="3000"/>
    <n v="3000"/>
    <n v="3000"/>
    <n v="3000"/>
    <x v="0"/>
    <x v="0"/>
    <x v="0"/>
    <n v="0"/>
    <x v="0"/>
    <x v="0"/>
  </r>
  <r>
    <x v="0"/>
    <x v="0"/>
    <s v="B１F 洋室D"/>
    <x v="0"/>
    <x v="0"/>
    <x v="0"/>
    <x v="0"/>
    <s v="2018年12月16日 (日曜日)"/>
    <x v="8"/>
    <n v="75398"/>
    <n v="22408"/>
    <s v="会援隊"/>
    <x v="0"/>
    <x v="0"/>
    <n v="5"/>
    <n v="1500"/>
    <n v="1500"/>
    <n v="1500"/>
    <n v="1500"/>
    <n v="1500"/>
    <x v="0"/>
    <x v="0"/>
    <x v="0"/>
    <n v="0"/>
    <x v="0"/>
    <x v="0"/>
  </r>
  <r>
    <x v="0"/>
    <x v="0"/>
    <s v="B１F 洋室C"/>
    <x v="2"/>
    <x v="0"/>
    <x v="0"/>
    <x v="0"/>
    <s v="2018年12月16日 (日曜日)"/>
    <x v="3"/>
    <n v="75801"/>
    <n v="20077"/>
    <s v="パークハウス平河町管理組合"/>
    <x v="0"/>
    <x v="2"/>
    <n v="0"/>
    <n v="2200"/>
    <n v="1100"/>
    <n v="1100"/>
    <n v="1100"/>
    <n v="1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10"/>
    <n v="37100"/>
    <n v="9250"/>
    <n v="9250"/>
    <n v="9250"/>
    <n v="9250"/>
    <x v="0"/>
    <x v="0"/>
    <x v="0"/>
    <n v="0"/>
    <x v="0"/>
    <x v="2"/>
  </r>
  <r>
    <x v="2"/>
    <x v="0"/>
    <s v="一番町集会室　洋室A"/>
    <x v="1"/>
    <x v="0"/>
    <x v="1"/>
    <x v="0"/>
    <s v="2018年12月17日 (月曜日)"/>
    <x v="6"/>
    <n v="48721"/>
    <n v="2501"/>
    <s v="ちよだボランティアセンター"/>
    <x v="1"/>
    <x v="1"/>
    <n v="0"/>
    <n v="3200"/>
    <n v="0"/>
    <n v="0"/>
    <n v="0"/>
    <n v="0"/>
    <x v="0"/>
    <x v="0"/>
    <x v="0"/>
    <n v="0"/>
    <x v="0"/>
    <x v="1"/>
  </r>
  <r>
    <x v="2"/>
    <x v="0"/>
    <s v="一番町集会室　洋室B（料理室）"/>
    <x v="1"/>
    <x v="0"/>
    <x v="1"/>
    <x v="0"/>
    <s v="2018年12月17日 (月曜日)"/>
    <x v="0"/>
    <n v="48722"/>
    <n v="2501"/>
    <s v="ちよだボランティアセンター"/>
    <x v="1"/>
    <x v="1"/>
    <n v="0"/>
    <n v="1900"/>
    <n v="0"/>
    <n v="0"/>
    <n v="0"/>
    <n v="0"/>
    <x v="0"/>
    <x v="0"/>
    <x v="0"/>
    <n v="0"/>
    <x v="0"/>
    <x v="1"/>
  </r>
  <r>
    <x v="2"/>
    <x v="0"/>
    <s v="１F 和室B"/>
    <x v="1"/>
    <x v="1"/>
    <x v="1"/>
    <x v="0"/>
    <s v="2018年12月17日 (月曜日)"/>
    <x v="4"/>
    <n v="48723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B１F 洋室A・B"/>
    <x v="1"/>
    <x v="1"/>
    <x v="1"/>
    <x v="0"/>
    <s v="2018年12月17日 (月曜日)"/>
    <x v="1"/>
    <n v="68517"/>
    <n v="0"/>
    <s v="東京税理士会麹町支部"/>
    <x v="3"/>
    <x v="6"/>
    <n v="0"/>
    <n v="6600"/>
    <n v="0"/>
    <n v="0"/>
    <n v="0"/>
    <n v="0"/>
    <x v="0"/>
    <x v="0"/>
    <x v="0"/>
    <n v="0"/>
    <x v="0"/>
    <x v="1"/>
  </r>
  <r>
    <x v="2"/>
    <x v="0"/>
    <s v="１F 和室A"/>
    <x v="1"/>
    <x v="1"/>
    <x v="1"/>
    <x v="0"/>
    <s v="2018年12月17日 (月曜日)"/>
    <x v="2"/>
    <n v="72558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2"/>
    <x v="0"/>
    <s v="B１F 洋室A・B"/>
    <x v="2"/>
    <x v="2"/>
    <x v="2"/>
    <x v="0"/>
    <s v="2018年12月17日 (月曜日)"/>
    <x v="1"/>
    <n v="74350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B１F 洋室D"/>
    <x v="2"/>
    <x v="1"/>
    <x v="1"/>
    <x v="0"/>
    <s v="2018年12月17日 (月曜日)"/>
    <x v="8"/>
    <n v="74557"/>
    <n v="4910"/>
    <s v="つくし会"/>
    <x v="3"/>
    <x v="2"/>
    <n v="0"/>
    <n v="2000"/>
    <n v="1000"/>
    <n v="1000"/>
    <n v="1000"/>
    <n v="1000"/>
    <x v="0"/>
    <x v="0"/>
    <x v="0"/>
    <n v="0"/>
    <x v="0"/>
    <x v="0"/>
  </r>
  <r>
    <x v="2"/>
    <x v="0"/>
    <s v="１F 和室B"/>
    <x v="2"/>
    <x v="0"/>
    <x v="0"/>
    <x v="0"/>
    <s v="2018年12月17日 (月曜日)"/>
    <x v="4"/>
    <n v="74854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2"/>
    <x v="0"/>
    <s v="一番町集会室　洋室B（料理室）"/>
    <x v="0"/>
    <x v="2"/>
    <x v="2"/>
    <x v="0"/>
    <s v="2018年12月17日 (月曜日)"/>
    <x v="0"/>
    <n v="77582"/>
    <n v="23143"/>
    <s v="特定非営利活動法人　ＭＰ研究会"/>
    <x v="4"/>
    <x v="0"/>
    <n v="5"/>
    <n v="1800"/>
    <n v="1800"/>
    <n v="1800"/>
    <n v="1800"/>
    <n v="1800"/>
    <x v="0"/>
    <x v="0"/>
    <x v="0"/>
    <n v="0"/>
    <x v="0"/>
    <x v="0"/>
  </r>
  <r>
    <x v="2"/>
    <x v="0"/>
    <s v="四番町集会室　洋室"/>
    <x v="2"/>
    <x v="0"/>
    <x v="1"/>
    <x v="0"/>
    <s v="2018年12月17日 (月曜日)"/>
    <x v="9"/>
    <n v="77601"/>
    <n v="1077"/>
    <s v="千代田理容組合"/>
    <x v="1"/>
    <x v="2"/>
    <n v="10"/>
    <n v="3200"/>
    <n v="1600"/>
    <n v="1600"/>
    <n v="1600"/>
    <n v="1600"/>
    <x v="0"/>
    <x v="0"/>
    <x v="0"/>
    <n v="0"/>
    <x v="0"/>
    <x v="0"/>
  </r>
  <r>
    <x v="2"/>
    <x v="0"/>
    <s v="B１F 洋室D"/>
    <x v="3"/>
    <x v="0"/>
    <x v="0"/>
    <x v="0"/>
    <s v="2018年12月17日 (月曜日)"/>
    <x v="8"/>
    <n v="77737"/>
    <n v="23638"/>
    <s v="（企）㈱ファクトリージャパングループ"/>
    <x v="0"/>
    <x v="0"/>
    <n v="6"/>
    <n v="1500"/>
    <n v="1500"/>
    <n v="1500"/>
    <n v="1500"/>
    <n v="0"/>
    <x v="0"/>
    <x v="0"/>
    <x v="0"/>
    <n v="1500"/>
    <x v="0"/>
    <x v="0"/>
  </r>
  <r>
    <x v="2"/>
    <x v="0"/>
    <s v="１F 和室B"/>
    <x v="2"/>
    <x v="2"/>
    <x v="2"/>
    <x v="0"/>
    <s v="2018年12月17日 (月曜日)"/>
    <x v="4"/>
    <n v="77806"/>
    <n v="23545"/>
    <s v="ＦＣ　ＰＥＴＩＴ　ＰＯＮＴ"/>
    <x v="4"/>
    <x v="2"/>
    <n v="0"/>
    <n v="4500"/>
    <n v="2250"/>
    <n v="2250"/>
    <n v="2250"/>
    <n v="22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1"/>
    <n v="44200"/>
    <n v="14150"/>
    <n v="14150"/>
    <n v="14150"/>
    <n v="12650"/>
    <x v="0"/>
    <x v="0"/>
    <x v="0"/>
    <n v="1500"/>
    <x v="0"/>
    <x v="2"/>
  </r>
  <r>
    <x v="3"/>
    <x v="0"/>
    <s v="B１F 洋室A・B"/>
    <x v="1"/>
    <x v="0"/>
    <x v="0"/>
    <x v="0"/>
    <s v="2018年12月18日 (火曜日)"/>
    <x v="1"/>
    <n v="48724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A"/>
    <x v="1"/>
    <x v="1"/>
    <x v="1"/>
    <x v="0"/>
    <s v="2018年12月18日 (火曜日)"/>
    <x v="2"/>
    <n v="48725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12月18日 (火曜日)"/>
    <x v="3"/>
    <n v="74490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B"/>
    <x v="2"/>
    <x v="1"/>
    <x v="1"/>
    <x v="0"/>
    <s v="2018年12月18日 (火曜日)"/>
    <x v="4"/>
    <n v="74508"/>
    <n v="7211"/>
    <s v="Ｇ・リズミック東子"/>
    <x v="3"/>
    <x v="2"/>
    <n v="0"/>
    <n v="3000"/>
    <n v="1500"/>
    <n v="1500"/>
    <n v="1500"/>
    <n v="1500"/>
    <x v="0"/>
    <x v="0"/>
    <x v="0"/>
    <n v="0"/>
    <x v="0"/>
    <x v="0"/>
  </r>
  <r>
    <x v="3"/>
    <x v="0"/>
    <s v="B１F 洋室A・B"/>
    <x v="2"/>
    <x v="1"/>
    <x v="2"/>
    <x v="0"/>
    <s v="2018年12月18日 (火曜日)"/>
    <x v="1"/>
    <n v="74549"/>
    <n v="4795"/>
    <s v="キッズバレエサークル"/>
    <x v="6"/>
    <x v="2"/>
    <n v="0"/>
    <n v="16400"/>
    <n v="8200"/>
    <n v="8200"/>
    <n v="8200"/>
    <n v="8200"/>
    <x v="0"/>
    <x v="0"/>
    <x v="0"/>
    <n v="0"/>
    <x v="0"/>
    <x v="0"/>
  </r>
  <r>
    <x v="3"/>
    <x v="0"/>
    <s v="１F 和室A"/>
    <x v="2"/>
    <x v="0"/>
    <x v="0"/>
    <x v="0"/>
    <s v="2018年12月18日 (火曜日)"/>
    <x v="2"/>
    <n v="74597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四番町集会室　洋室"/>
    <x v="0"/>
    <x v="0"/>
    <x v="0"/>
    <x v="0"/>
    <s v="2018年12月18日 (火曜日)"/>
    <x v="9"/>
    <n v="74879"/>
    <n v="22379"/>
    <s v="ゆったりストレッチ"/>
    <x v="0"/>
    <x v="0"/>
    <n v="0"/>
    <n v="1300"/>
    <n v="1300"/>
    <n v="1300"/>
    <n v="1300"/>
    <n v="1300"/>
    <x v="0"/>
    <x v="0"/>
    <x v="0"/>
    <n v="0"/>
    <x v="0"/>
    <x v="0"/>
  </r>
  <r>
    <x v="3"/>
    <x v="0"/>
    <s v="B１F 洋室C"/>
    <x v="3"/>
    <x v="1"/>
    <x v="1"/>
    <x v="0"/>
    <s v="2018年12月18日 (火曜日)"/>
    <x v="3"/>
    <n v="75113"/>
    <n v="10538"/>
    <s v="（企）一般財団法人　ライフ・プランニング・センター"/>
    <x v="3"/>
    <x v="0"/>
    <n v="10"/>
    <n v="3000"/>
    <n v="3000"/>
    <n v="3000"/>
    <n v="3000"/>
    <n v="3000"/>
    <x v="0"/>
    <x v="0"/>
    <x v="0"/>
    <n v="0"/>
    <x v="0"/>
    <x v="0"/>
  </r>
  <r>
    <x v="3"/>
    <x v="0"/>
    <s v="１F 和室B"/>
    <x v="3"/>
    <x v="0"/>
    <x v="0"/>
    <x v="0"/>
    <s v="2018年12月18日 (火曜日)"/>
    <x v="4"/>
    <n v="75146"/>
    <n v="10538"/>
    <s v="（企）一般財団法人　ライフ・プランニング・センター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D"/>
    <x v="1"/>
    <x v="1"/>
    <x v="1"/>
    <x v="0"/>
    <s v="2018年12月18日 (火曜日)"/>
    <x v="8"/>
    <n v="75758"/>
    <n v="1036"/>
    <s v="麹町地区環境整備協議会"/>
    <x v="3"/>
    <x v="1"/>
    <n v="0"/>
    <n v="2000"/>
    <n v="0"/>
    <n v="0"/>
    <n v="0"/>
    <n v="0"/>
    <x v="0"/>
    <x v="0"/>
    <x v="0"/>
    <n v="0"/>
    <x v="0"/>
    <x v="1"/>
  </r>
  <r>
    <x v="3"/>
    <x v="0"/>
    <s v="B１F 洋室D"/>
    <x v="0"/>
    <x v="2"/>
    <x v="2"/>
    <x v="0"/>
    <s v="2018年12月18日 (火曜日)"/>
    <x v="8"/>
    <n v="76013"/>
    <n v="4293"/>
    <s v="アンサンブル・ベル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B１F 洋室D"/>
    <x v="3"/>
    <x v="0"/>
    <x v="0"/>
    <x v="0"/>
    <s v="2018年12月18日 (火曜日)"/>
    <x v="8"/>
    <n v="77288"/>
    <n v="25043"/>
    <s v="（企）一般社団法人　麹町間税会"/>
    <x v="0"/>
    <x v="0"/>
    <n v="0"/>
    <n v="1500"/>
    <n v="1500"/>
    <n v="1500"/>
    <n v="0"/>
    <n v="0"/>
    <x v="0"/>
    <x v="0"/>
    <x v="0"/>
    <n v="0"/>
    <x v="0"/>
    <x v="3"/>
  </r>
  <r>
    <x v="3"/>
    <x v="0"/>
    <s v="四番町集会室　洋室"/>
    <x v="0"/>
    <x v="2"/>
    <x v="2"/>
    <x v="0"/>
    <s v="2018年12月18日 (火曜日)"/>
    <x v="9"/>
    <n v="77599"/>
    <n v="24864"/>
    <s v="まちこ’ｓ　ＹＯＧＡ＆メディテーション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１F 和室B"/>
    <x v="0"/>
    <x v="2"/>
    <x v="2"/>
    <x v="0"/>
    <s v="2018年12月18日 (火曜日)"/>
    <x v="4"/>
    <n v="78557"/>
    <n v="24920"/>
    <s v="小百合ピラティス会"/>
    <x v="4"/>
    <x v="0"/>
    <n v="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10"/>
    <n v="54700"/>
    <n v="32050"/>
    <n v="32050"/>
    <n v="30550"/>
    <n v="30550"/>
    <x v="0"/>
    <x v="0"/>
    <x v="0"/>
    <n v="0"/>
    <x v="0"/>
    <x v="2"/>
  </r>
  <r>
    <x v="4"/>
    <x v="0"/>
    <s v="B１F 洋室C"/>
    <x v="1"/>
    <x v="0"/>
    <x v="0"/>
    <x v="0"/>
    <s v="2018年12月19日 (水曜日)"/>
    <x v="3"/>
    <n v="48726"/>
    <n v="1066"/>
    <s v="墨千会"/>
    <x v="0"/>
    <x v="1"/>
    <n v="0"/>
    <n v="2200"/>
    <n v="0"/>
    <n v="0"/>
    <n v="0"/>
    <n v="0"/>
    <x v="0"/>
    <x v="0"/>
    <x v="0"/>
    <n v="0"/>
    <x v="0"/>
    <x v="1"/>
  </r>
  <r>
    <x v="4"/>
    <x v="0"/>
    <s v="B１F 洋室C"/>
    <x v="2"/>
    <x v="1"/>
    <x v="1"/>
    <x v="0"/>
    <s v="2018年12月19日 (水曜日)"/>
    <x v="3"/>
    <n v="74436"/>
    <n v="1130"/>
    <s v="スケッチの会"/>
    <x v="3"/>
    <x v="2"/>
    <n v="0"/>
    <n v="3000"/>
    <n v="1500"/>
    <n v="1500"/>
    <n v="1500"/>
    <n v="1500"/>
    <x v="0"/>
    <x v="0"/>
    <x v="0"/>
    <n v="0"/>
    <x v="0"/>
    <x v="0"/>
  </r>
  <r>
    <x v="4"/>
    <x v="0"/>
    <s v="１F 和室B"/>
    <x v="0"/>
    <x v="1"/>
    <x v="1"/>
    <x v="0"/>
    <s v="2018年12月19日 (水曜日)"/>
    <x v="4"/>
    <n v="74527"/>
    <n v="20989"/>
    <s v="花ノ本会"/>
    <x v="3"/>
    <x v="0"/>
    <n v="0"/>
    <n v="3000"/>
    <n v="3000"/>
    <n v="3000"/>
    <n v="3000"/>
    <n v="3000"/>
    <x v="0"/>
    <x v="0"/>
    <x v="0"/>
    <n v="0"/>
    <x v="0"/>
    <x v="0"/>
  </r>
  <r>
    <x v="4"/>
    <x v="0"/>
    <s v="１F 和室A"/>
    <x v="2"/>
    <x v="0"/>
    <x v="2"/>
    <x v="0"/>
    <s v="2018年12月19日 (水曜日)"/>
    <x v="2"/>
    <n v="74554"/>
    <n v="4927"/>
    <s v="觀風會"/>
    <x v="2"/>
    <x v="2"/>
    <n v="0"/>
    <n v="14500"/>
    <n v="7250"/>
    <n v="7250"/>
    <n v="7250"/>
    <n v="7250"/>
    <x v="0"/>
    <x v="0"/>
    <x v="0"/>
    <n v="0"/>
    <x v="0"/>
    <x v="0"/>
  </r>
  <r>
    <x v="4"/>
    <x v="0"/>
    <s v="B１F 洋室A"/>
    <x v="2"/>
    <x v="0"/>
    <x v="0"/>
    <x v="0"/>
    <s v="2018年12月19日 (水曜日)"/>
    <x v="7"/>
    <n v="74562"/>
    <n v="10301"/>
    <s v="ロケラニ"/>
    <x v="0"/>
    <x v="2"/>
    <n v="0"/>
    <n v="2400"/>
    <n v="1200"/>
    <n v="1200"/>
    <n v="1200"/>
    <n v="1200"/>
    <x v="0"/>
    <x v="0"/>
    <x v="0"/>
    <n v="0"/>
    <x v="0"/>
    <x v="0"/>
  </r>
  <r>
    <x v="4"/>
    <x v="0"/>
    <s v="B１F 洋室B"/>
    <x v="0"/>
    <x v="2"/>
    <x v="2"/>
    <x v="0"/>
    <s v="2018年12月19日 (水曜日)"/>
    <x v="10"/>
    <n v="74871"/>
    <n v="20616"/>
    <s v="神田古武道研究会"/>
    <x v="4"/>
    <x v="0"/>
    <n v="0"/>
    <n v="4900"/>
    <n v="4900"/>
    <n v="4900"/>
    <n v="4900"/>
    <n v="4900"/>
    <x v="0"/>
    <x v="0"/>
    <x v="0"/>
    <n v="0"/>
    <x v="0"/>
    <x v="0"/>
  </r>
  <r>
    <x v="4"/>
    <x v="0"/>
    <s v="四番町集会室　洋室"/>
    <x v="0"/>
    <x v="0"/>
    <x v="0"/>
    <x v="0"/>
    <s v="2018年12月19日 (水曜日)"/>
    <x v="9"/>
    <n v="75258"/>
    <n v="20145"/>
    <s v="プリフラクラブ　麹町"/>
    <x v="0"/>
    <x v="0"/>
    <n v="5"/>
    <n v="1300"/>
    <n v="1300"/>
    <n v="1300"/>
    <n v="1300"/>
    <n v="1300"/>
    <x v="0"/>
    <x v="0"/>
    <x v="0"/>
    <n v="0"/>
    <x v="0"/>
    <x v="0"/>
  </r>
  <r>
    <x v="4"/>
    <x v="0"/>
    <s v="B１F 洋室B"/>
    <x v="0"/>
    <x v="1"/>
    <x v="1"/>
    <x v="0"/>
    <s v="2018年12月19日 (水曜日)"/>
    <x v="10"/>
    <n v="75348"/>
    <n v="24407"/>
    <s v="キューピット倶楽部"/>
    <x v="3"/>
    <x v="0"/>
    <n v="18"/>
    <n v="3300"/>
    <n v="3300"/>
    <n v="3300"/>
    <n v="3300"/>
    <n v="3300"/>
    <x v="0"/>
    <x v="0"/>
    <x v="0"/>
    <n v="0"/>
    <x v="0"/>
    <x v="0"/>
  </r>
  <r>
    <x v="4"/>
    <x v="0"/>
    <s v="B１F 洋室A"/>
    <x v="0"/>
    <x v="1"/>
    <x v="1"/>
    <x v="0"/>
    <s v="2018年12月19日 (水曜日)"/>
    <x v="7"/>
    <n v="75677"/>
    <n v="23219"/>
    <s v="赤もちくらぶ"/>
    <x v="3"/>
    <x v="0"/>
    <n v="0"/>
    <n v="3300"/>
    <n v="3300"/>
    <n v="3300"/>
    <n v="3300"/>
    <n v="3300"/>
    <x v="0"/>
    <x v="0"/>
    <x v="0"/>
    <n v="0"/>
    <x v="0"/>
    <x v="0"/>
  </r>
  <r>
    <x v="4"/>
    <x v="0"/>
    <s v="一番町集会室　洋室A"/>
    <x v="2"/>
    <x v="2"/>
    <x v="2"/>
    <x v="0"/>
    <s v="2018年12月19日 (水曜日)"/>
    <x v="6"/>
    <n v="77263"/>
    <n v="3498"/>
    <s v="麹町サニーマンション管理組合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１F 和室B"/>
    <x v="1"/>
    <x v="0"/>
    <x v="0"/>
    <x v="0"/>
    <s v="2018年12月19日 (水曜日)"/>
    <x v="4"/>
    <n v="77557"/>
    <n v="3182"/>
    <s v="千代田区立　麹町幼稚園ＰＴＡ"/>
    <x v="0"/>
    <x v="1"/>
    <n v="0"/>
    <n v="2200"/>
    <n v="0"/>
    <n v="0"/>
    <n v="0"/>
    <n v="0"/>
    <x v="0"/>
    <x v="0"/>
    <x v="0"/>
    <n v="0"/>
    <x v="0"/>
    <x v="1"/>
  </r>
  <r>
    <x v="4"/>
    <x v="0"/>
    <s v="B１F 洋室B"/>
    <x v="2"/>
    <x v="0"/>
    <x v="0"/>
    <x v="0"/>
    <s v="2018年12月19日 (水曜日)"/>
    <x v="10"/>
    <n v="77721"/>
    <n v="1077"/>
    <s v="千代田理容組合"/>
    <x v="0"/>
    <x v="2"/>
    <n v="0"/>
    <n v="2400"/>
    <n v="1200"/>
    <n v="1200"/>
    <n v="1200"/>
    <n v="1200"/>
    <x v="0"/>
    <x v="0"/>
    <x v="0"/>
    <n v="0"/>
    <x v="0"/>
    <x v="0"/>
  </r>
  <r>
    <x v="4"/>
    <x v="0"/>
    <s v="四番町集会室　洋室"/>
    <x v="2"/>
    <x v="2"/>
    <x v="2"/>
    <x v="0"/>
    <s v="2018年12月19日 (水曜日)"/>
    <x v="9"/>
    <n v="77791"/>
    <n v="1252"/>
    <s v="エクレール一番町管理組合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一番町集会室　洋室A"/>
    <x v="2"/>
    <x v="0"/>
    <x v="0"/>
    <x v="0"/>
    <s v="2018年12月19日 (水曜日)"/>
    <x v="6"/>
    <n v="77805"/>
    <n v="3358"/>
    <s v="朝日サテライト二番町管理組合"/>
    <x v="0"/>
    <x v="2"/>
    <n v="0"/>
    <n v="1300"/>
    <n v="650"/>
    <n v="650"/>
    <n v="650"/>
    <n v="6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23"/>
    <n v="49800"/>
    <n v="30600"/>
    <n v="30600"/>
    <n v="30600"/>
    <n v="30600"/>
    <x v="0"/>
    <x v="0"/>
    <x v="0"/>
    <n v="0"/>
    <x v="0"/>
    <x v="2"/>
  </r>
  <r>
    <x v="5"/>
    <x v="0"/>
    <s v="四番町集会室　洋室"/>
    <x v="1"/>
    <x v="0"/>
    <x v="0"/>
    <x v="0"/>
    <s v="2018年12月20日 (木曜日)"/>
    <x v="9"/>
    <n v="63628"/>
    <n v="16"/>
    <s v="高齢介護課"/>
    <x v="0"/>
    <x v="1"/>
    <n v="0"/>
    <n v="1300"/>
    <n v="0"/>
    <n v="0"/>
    <n v="0"/>
    <n v="0"/>
    <x v="0"/>
    <x v="0"/>
    <x v="0"/>
    <n v="0"/>
    <x v="0"/>
    <x v="1"/>
  </r>
  <r>
    <x v="5"/>
    <x v="0"/>
    <s v="B１F 洋室C"/>
    <x v="1"/>
    <x v="2"/>
    <x v="2"/>
    <x v="0"/>
    <s v="2018年12月20日 (木曜日)"/>
    <x v="3"/>
    <n v="72897"/>
    <n v="1096"/>
    <s v="麹町三丁目町会"/>
    <x v="4"/>
    <x v="1"/>
    <n v="0"/>
    <n v="4500"/>
    <n v="0"/>
    <n v="0"/>
    <n v="0"/>
    <n v="0"/>
    <x v="0"/>
    <x v="0"/>
    <x v="0"/>
    <n v="0"/>
    <x v="0"/>
    <x v="1"/>
  </r>
  <r>
    <x v="5"/>
    <x v="0"/>
    <s v="B１F 洋室D"/>
    <x v="2"/>
    <x v="2"/>
    <x v="2"/>
    <x v="0"/>
    <s v="2018年12月20日 (木曜日)"/>
    <x v="8"/>
    <n v="74380"/>
    <n v="1158"/>
    <s v="コープ野村一番町管理組合"/>
    <x v="4"/>
    <x v="2"/>
    <n v="0"/>
    <n v="3000"/>
    <n v="1500"/>
    <n v="1500"/>
    <n v="1500"/>
    <n v="1500"/>
    <x v="0"/>
    <x v="0"/>
    <x v="0"/>
    <n v="0"/>
    <x v="0"/>
    <x v="0"/>
  </r>
  <r>
    <x v="5"/>
    <x v="0"/>
    <s v="B１F 洋室C"/>
    <x v="0"/>
    <x v="0"/>
    <x v="0"/>
    <x v="0"/>
    <s v="2018年12月20日 (木曜日)"/>
    <x v="3"/>
    <n v="74491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１F 和室B"/>
    <x v="0"/>
    <x v="1"/>
    <x v="1"/>
    <x v="0"/>
    <s v="2018年12月20日 (木曜日)"/>
    <x v="4"/>
    <n v="74529"/>
    <n v="20989"/>
    <s v="花ノ本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B１F 洋室A"/>
    <x v="0"/>
    <x v="2"/>
    <x v="2"/>
    <x v="0"/>
    <s v="2018年12月20日 (木曜日)"/>
    <x v="7"/>
    <n v="74552"/>
    <n v="8423"/>
    <s v="銀漢句会"/>
    <x v="4"/>
    <x v="0"/>
    <n v="0"/>
    <n v="4900"/>
    <n v="4900"/>
    <n v="4900"/>
    <n v="4900"/>
    <n v="4900"/>
    <x v="0"/>
    <x v="0"/>
    <x v="0"/>
    <n v="0"/>
    <x v="0"/>
    <x v="0"/>
  </r>
  <r>
    <x v="5"/>
    <x v="0"/>
    <s v="１F 和室A"/>
    <x v="2"/>
    <x v="0"/>
    <x v="2"/>
    <x v="0"/>
    <s v="2018年12月20日 (木曜日)"/>
    <x v="2"/>
    <n v="74555"/>
    <n v="4927"/>
    <s v="觀風會"/>
    <x v="2"/>
    <x v="2"/>
    <n v="0"/>
    <n v="14500"/>
    <n v="7250"/>
    <n v="7250"/>
    <n v="7250"/>
    <n v="7250"/>
    <x v="0"/>
    <x v="0"/>
    <x v="0"/>
    <n v="0"/>
    <x v="0"/>
    <x v="0"/>
  </r>
  <r>
    <x v="5"/>
    <x v="0"/>
    <s v="B１F 洋室A"/>
    <x v="0"/>
    <x v="1"/>
    <x v="1"/>
    <x v="0"/>
    <s v="2018年12月20日 (木曜日)"/>
    <x v="7"/>
    <n v="74684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B１F 洋室B"/>
    <x v="0"/>
    <x v="1"/>
    <x v="1"/>
    <x v="0"/>
    <s v="2018年12月20日 (木曜日)"/>
    <x v="10"/>
    <n v="74843"/>
    <n v="9516"/>
    <s v="翠風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B１F 洋室D"/>
    <x v="3"/>
    <x v="0"/>
    <x v="1"/>
    <x v="0"/>
    <s v="2018年12月20日 (木曜日)"/>
    <x v="8"/>
    <n v="75150"/>
    <n v="25145"/>
    <s v="（企）Colorz国際税理士法人"/>
    <x v="1"/>
    <x v="0"/>
    <n v="0"/>
    <n v="3500"/>
    <n v="3500"/>
    <n v="3500"/>
    <n v="3500"/>
    <n v="3500"/>
    <x v="0"/>
    <x v="0"/>
    <x v="0"/>
    <n v="0"/>
    <x v="0"/>
    <x v="0"/>
  </r>
  <r>
    <x v="5"/>
    <x v="0"/>
    <s v="B１F 洋室B"/>
    <x v="0"/>
    <x v="0"/>
    <x v="0"/>
    <x v="0"/>
    <s v="2018年12月20日 (木曜日)"/>
    <x v="10"/>
    <n v="76818"/>
    <n v="10471"/>
    <s v="チームワンネス"/>
    <x v="0"/>
    <x v="0"/>
    <n v="0"/>
    <n v="2400"/>
    <n v="2400"/>
    <n v="2400"/>
    <n v="2400"/>
    <n v="2400"/>
    <x v="0"/>
    <x v="0"/>
    <x v="0"/>
    <n v="0"/>
    <x v="0"/>
    <x v="0"/>
  </r>
  <r>
    <x v="5"/>
    <x v="0"/>
    <s v="B１F 洋室C"/>
    <x v="0"/>
    <x v="1"/>
    <x v="1"/>
    <x v="0"/>
    <s v="2018年12月20日 (木曜日)"/>
    <x v="3"/>
    <n v="76819"/>
    <n v="10471"/>
    <s v="チームワンネス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一番町集会室　洋室B（料理室）"/>
    <x v="0"/>
    <x v="2"/>
    <x v="2"/>
    <x v="0"/>
    <s v="2018年12月20日 (木曜日)"/>
    <x v="0"/>
    <n v="77626"/>
    <n v="23363"/>
    <s v="自治体問題研究会"/>
    <x v="4"/>
    <x v="0"/>
    <n v="0"/>
    <n v="1800"/>
    <n v="1800"/>
    <n v="1800"/>
    <n v="1800"/>
    <n v="1800"/>
    <x v="0"/>
    <x v="0"/>
    <x v="0"/>
    <n v="0"/>
    <x v="0"/>
    <x v="0"/>
  </r>
  <r>
    <x v="5"/>
    <x v="0"/>
    <s v="四番町集会室　洋室"/>
    <x v="1"/>
    <x v="2"/>
    <x v="2"/>
    <x v="0"/>
    <s v="2018年12月20日 (木曜日)"/>
    <x v="9"/>
    <n v="77722"/>
    <n v="25116"/>
    <s v="子育て推進課"/>
    <x v="4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2"/>
    <n v="0"/>
    <n v="53700"/>
    <n v="36150"/>
    <n v="36150"/>
    <n v="36150"/>
    <n v="36150"/>
    <x v="0"/>
    <x v="0"/>
    <x v="0"/>
    <n v="0"/>
    <x v="0"/>
    <x v="2"/>
  </r>
  <r>
    <x v="6"/>
    <x v="0"/>
    <s v="１F 和室A"/>
    <x v="1"/>
    <x v="0"/>
    <x v="0"/>
    <x v="0"/>
    <s v="2018年12月21日 (金曜日)"/>
    <x v="2"/>
    <n v="48729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B１F 洋室A・B"/>
    <x v="1"/>
    <x v="0"/>
    <x v="1"/>
    <x v="0"/>
    <s v="2018年12月21日 (金曜日)"/>
    <x v="1"/>
    <n v="48731"/>
    <n v="1105"/>
    <s v="麹町出張所地区連合町会"/>
    <x v="1"/>
    <x v="1"/>
    <n v="0"/>
    <n v="11400"/>
    <n v="0"/>
    <n v="0"/>
    <n v="0"/>
    <n v="0"/>
    <x v="0"/>
    <x v="0"/>
    <x v="0"/>
    <n v="0"/>
    <x v="0"/>
    <x v="1"/>
  </r>
  <r>
    <x v="6"/>
    <x v="0"/>
    <s v="一番町集会室　洋室A"/>
    <x v="1"/>
    <x v="0"/>
    <x v="1"/>
    <x v="0"/>
    <s v="2018年12月21日 (金曜日)"/>
    <x v="6"/>
    <n v="48732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8年12月21日 (金曜日)"/>
    <x v="0"/>
    <n v="48733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１F 和室A"/>
    <x v="1"/>
    <x v="1"/>
    <x v="1"/>
    <x v="0"/>
    <s v="2018年12月21日 (金曜日)"/>
    <x v="2"/>
    <n v="48734"/>
    <n v="1099"/>
    <s v="麹町二丁目町会婦人部同好会"/>
    <x v="3"/>
    <x v="1"/>
    <n v="0"/>
    <n v="45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8年12月21日 (金曜日)"/>
    <x v="3"/>
    <n v="48735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１F 和室B"/>
    <x v="1"/>
    <x v="1"/>
    <x v="1"/>
    <x v="0"/>
    <s v="2018年12月21日 (金曜日)"/>
    <x v="4"/>
    <n v="72559"/>
    <n v="5"/>
    <s v="児童・家庭支援センター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D"/>
    <x v="2"/>
    <x v="1"/>
    <x v="2"/>
    <x v="0"/>
    <s v="2018年12月21日 (金曜日)"/>
    <x v="8"/>
    <n v="74542"/>
    <n v="20321"/>
    <s v="番町きりんキッズ"/>
    <x v="6"/>
    <x v="2"/>
    <n v="0"/>
    <n v="5000"/>
    <n v="2500"/>
    <n v="2500"/>
    <n v="2500"/>
    <n v="0"/>
    <x v="0"/>
    <x v="0"/>
    <x v="0"/>
    <n v="2500"/>
    <x v="0"/>
    <x v="0"/>
  </r>
  <r>
    <x v="6"/>
    <x v="0"/>
    <s v="四番町集会室　洋室"/>
    <x v="2"/>
    <x v="1"/>
    <x v="1"/>
    <x v="0"/>
    <s v="2018年12月21日 (金曜日)"/>
    <x v="9"/>
    <n v="74572"/>
    <n v="10641"/>
    <s v="アネラ　パパ　ケイキ"/>
    <x v="3"/>
    <x v="2"/>
    <n v="0"/>
    <n v="1900"/>
    <n v="950"/>
    <n v="950"/>
    <n v="950"/>
    <n v="950"/>
    <x v="0"/>
    <x v="0"/>
    <x v="0"/>
    <n v="0"/>
    <x v="0"/>
    <x v="0"/>
  </r>
  <r>
    <x v="6"/>
    <x v="0"/>
    <s v="１F 和室A"/>
    <x v="2"/>
    <x v="2"/>
    <x v="2"/>
    <x v="0"/>
    <s v="2018年12月21日 (金曜日)"/>
    <x v="2"/>
    <n v="74573"/>
    <n v="10641"/>
    <s v="アネラ　パパ　ケイキ"/>
    <x v="4"/>
    <x v="2"/>
    <n v="0"/>
    <n v="6700"/>
    <n v="3350"/>
    <n v="3350"/>
    <n v="3350"/>
    <n v="3350"/>
    <x v="0"/>
    <x v="0"/>
    <x v="0"/>
    <n v="0"/>
    <x v="0"/>
    <x v="0"/>
  </r>
  <r>
    <x v="6"/>
    <x v="0"/>
    <s v="B１F 洋室A"/>
    <x v="0"/>
    <x v="2"/>
    <x v="2"/>
    <x v="0"/>
    <s v="2018年12月21日 (金曜日)"/>
    <x v="7"/>
    <n v="74621"/>
    <n v="7370"/>
    <s v="カレイ・ナー・プア"/>
    <x v="4"/>
    <x v="0"/>
    <n v="0"/>
    <n v="4900"/>
    <n v="4900"/>
    <n v="4900"/>
    <n v="4900"/>
    <n v="4900"/>
    <x v="0"/>
    <x v="0"/>
    <x v="0"/>
    <n v="0"/>
    <x v="0"/>
    <x v="0"/>
  </r>
  <r>
    <x v="6"/>
    <x v="0"/>
    <s v="１F 和室B"/>
    <x v="2"/>
    <x v="0"/>
    <x v="0"/>
    <x v="0"/>
    <s v="2018年12月21日 (金曜日)"/>
    <x v="4"/>
    <n v="74856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B１F 洋室C"/>
    <x v="3"/>
    <x v="2"/>
    <x v="2"/>
    <x v="0"/>
    <s v="2018年12月21日 (金曜日)"/>
    <x v="3"/>
    <n v="75476"/>
    <n v="23716"/>
    <s v="（企）ナーチャーウィズ株式会社"/>
    <x v="4"/>
    <x v="0"/>
    <n v="30"/>
    <n v="4500"/>
    <n v="4500"/>
    <n v="4500"/>
    <n v="4500"/>
    <n v="0"/>
    <x v="0"/>
    <x v="0"/>
    <x v="0"/>
    <n v="4500"/>
    <x v="0"/>
    <x v="0"/>
  </r>
  <r>
    <x v="6"/>
    <x v="0"/>
    <s v="１F 和室B"/>
    <x v="0"/>
    <x v="2"/>
    <x v="2"/>
    <x v="0"/>
    <s v="2018年12月21日 (金曜日)"/>
    <x v="4"/>
    <n v="75712"/>
    <n v="24755"/>
    <s v="らこもヨーガ"/>
    <x v="4"/>
    <x v="0"/>
    <n v="10"/>
    <n v="4500"/>
    <n v="4500"/>
    <n v="4500"/>
    <n v="4500"/>
    <n v="4500"/>
    <x v="0"/>
    <x v="0"/>
    <x v="0"/>
    <n v="0"/>
    <x v="0"/>
    <x v="0"/>
  </r>
  <r>
    <x v="6"/>
    <x v="0"/>
    <s v="B１F 洋室B"/>
    <x v="0"/>
    <x v="2"/>
    <x v="2"/>
    <x v="0"/>
    <s v="2018年12月21日 (金曜日)"/>
    <x v="10"/>
    <n v="77612"/>
    <n v="4952"/>
    <s v="みどりの会"/>
    <x v="4"/>
    <x v="0"/>
    <n v="0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40"/>
    <n v="64900"/>
    <n v="26700"/>
    <n v="26700"/>
    <n v="26700"/>
    <n v="19700"/>
    <x v="0"/>
    <x v="0"/>
    <x v="0"/>
    <n v="7000"/>
    <x v="0"/>
    <x v="2"/>
  </r>
  <r>
    <x v="7"/>
    <x v="0"/>
    <s v="一番町集会室　洋室A"/>
    <x v="1"/>
    <x v="2"/>
    <x v="2"/>
    <x v="0"/>
    <s v="2018年12月22日 (土曜日)"/>
    <x v="6"/>
    <n v="48740"/>
    <n v="1089"/>
    <s v="麹町囃子（麹町三丁目町会）"/>
    <x v="4"/>
    <x v="1"/>
    <n v="0"/>
    <n v="3000"/>
    <n v="0"/>
    <n v="0"/>
    <n v="0"/>
    <n v="0"/>
    <x v="0"/>
    <x v="0"/>
    <x v="0"/>
    <n v="0"/>
    <x v="0"/>
    <x v="1"/>
  </r>
  <r>
    <x v="7"/>
    <x v="0"/>
    <s v="B１F 洋室D"/>
    <x v="2"/>
    <x v="1"/>
    <x v="1"/>
    <x v="0"/>
    <s v="2018年12月22日 (土曜日)"/>
    <x v="8"/>
    <n v="74457"/>
    <n v="1168"/>
    <s v="麹町書道教室"/>
    <x v="3"/>
    <x v="2"/>
    <n v="0"/>
    <n v="2000"/>
    <n v="1000"/>
    <n v="1000"/>
    <n v="1000"/>
    <n v="1000"/>
    <x v="0"/>
    <x v="0"/>
    <x v="0"/>
    <n v="0"/>
    <x v="0"/>
    <x v="0"/>
  </r>
  <r>
    <x v="7"/>
    <x v="0"/>
    <s v="一番町集会室　洋室A"/>
    <x v="2"/>
    <x v="0"/>
    <x v="1"/>
    <x v="0"/>
    <s v="2018年12月22日 (土曜日)"/>
    <x v="6"/>
    <n v="74546"/>
    <n v="23757"/>
    <s v="キッズ茶道一番町クラブ"/>
    <x v="1"/>
    <x v="2"/>
    <n v="0"/>
    <n v="3200"/>
    <n v="1600"/>
    <n v="1600"/>
    <n v="1600"/>
    <n v="1600"/>
    <x v="0"/>
    <x v="0"/>
    <x v="0"/>
    <n v="0"/>
    <x v="0"/>
    <x v="0"/>
  </r>
  <r>
    <x v="7"/>
    <x v="0"/>
    <s v="１F 和室A"/>
    <x v="0"/>
    <x v="0"/>
    <x v="1"/>
    <x v="0"/>
    <s v="2018年12月22日 (土曜日)"/>
    <x v="2"/>
    <n v="74599"/>
    <n v="24956"/>
    <s v="タオゼン"/>
    <x v="1"/>
    <x v="0"/>
    <n v="0"/>
    <n v="7800"/>
    <n v="7800"/>
    <n v="7800"/>
    <n v="7800"/>
    <n v="7800"/>
    <x v="0"/>
    <x v="0"/>
    <x v="0"/>
    <n v="0"/>
    <x v="0"/>
    <x v="0"/>
  </r>
  <r>
    <x v="7"/>
    <x v="0"/>
    <s v="１F 和室B"/>
    <x v="0"/>
    <x v="0"/>
    <x v="0"/>
    <x v="0"/>
    <s v="2018年12月22日 (土曜日)"/>
    <x v="4"/>
    <n v="74797"/>
    <n v="21004"/>
    <s v="インドに学ぶウエルネス研究会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B１F 洋室C"/>
    <x v="3"/>
    <x v="0"/>
    <x v="0"/>
    <x v="0"/>
    <s v="2018年12月22日 (土曜日)"/>
    <x v="3"/>
    <n v="75196"/>
    <n v="24030"/>
    <s v="（企）メラルーカ・オブ・ジャパン・インク"/>
    <x v="0"/>
    <x v="0"/>
    <n v="0"/>
    <n v="2200"/>
    <n v="2200"/>
    <n v="2200"/>
    <n v="2200"/>
    <n v="2200"/>
    <x v="0"/>
    <x v="0"/>
    <x v="0"/>
    <n v="0"/>
    <x v="0"/>
    <x v="0"/>
  </r>
  <r>
    <x v="7"/>
    <x v="0"/>
    <s v="B１F 洋室C"/>
    <x v="0"/>
    <x v="1"/>
    <x v="1"/>
    <x v="0"/>
    <s v="2018年12月22日 (土曜日)"/>
    <x v="3"/>
    <n v="75690"/>
    <n v="23904"/>
    <s v="Ｂａｂｙ　Ｅｎｇｌｉｓｈ"/>
    <x v="3"/>
    <x v="0"/>
    <n v="20"/>
    <n v="3000"/>
    <n v="3000"/>
    <n v="3000"/>
    <n v="3000"/>
    <n v="3000"/>
    <x v="0"/>
    <x v="0"/>
    <x v="0"/>
    <n v="0"/>
    <x v="0"/>
    <x v="0"/>
  </r>
  <r>
    <x v="7"/>
    <x v="0"/>
    <s v="一番町集会室　洋室B（料理室）"/>
    <x v="0"/>
    <x v="2"/>
    <x v="2"/>
    <x v="0"/>
    <s v="2018年12月22日 (土曜日)"/>
    <x v="0"/>
    <n v="77030"/>
    <n v="0"/>
    <s v="あしのかごクリスマス会"/>
    <x v="4"/>
    <x v="0"/>
    <n v="0"/>
    <n v="1800"/>
    <n v="1800"/>
    <n v="1800"/>
    <n v="1800"/>
    <n v="1800"/>
    <x v="0"/>
    <x v="0"/>
    <x v="0"/>
    <n v="0"/>
    <x v="0"/>
    <x v="0"/>
  </r>
  <r>
    <x v="7"/>
    <x v="0"/>
    <s v="１F 和室A"/>
    <x v="1"/>
    <x v="2"/>
    <x v="2"/>
    <x v="0"/>
    <s v="2018年12月22日 (土曜日)"/>
    <x v="2"/>
    <n v="77953"/>
    <n v="2896"/>
    <s v="四番町保育園父母の会"/>
    <x v="4"/>
    <x v="1"/>
    <n v="0"/>
    <n v="6700"/>
    <n v="0"/>
    <n v="0"/>
    <n v="0"/>
    <n v="0"/>
    <x v="0"/>
    <x v="0"/>
    <x v="0"/>
    <n v="0"/>
    <x v="0"/>
    <x v="1"/>
  </r>
  <r>
    <x v="7"/>
    <x v="0"/>
    <s v="B１F 洋室A"/>
    <x v="2"/>
    <x v="1"/>
    <x v="1"/>
    <x v="0"/>
    <s v="2018年12月22日 (土曜日)"/>
    <x v="7"/>
    <n v="78094"/>
    <n v="9751"/>
    <s v="九華会書道"/>
    <x v="3"/>
    <x v="2"/>
    <n v="0"/>
    <n v="3300"/>
    <n v="1650"/>
    <n v="1650"/>
    <n v="1650"/>
    <n v="1650"/>
    <x v="0"/>
    <x v="0"/>
    <x v="0"/>
    <n v="0"/>
    <x v="0"/>
    <x v="0"/>
  </r>
  <r>
    <x v="7"/>
    <x v="0"/>
    <s v="B１F 洋室B"/>
    <x v="2"/>
    <x v="1"/>
    <x v="1"/>
    <x v="0"/>
    <s v="2018年12月22日 (土曜日)"/>
    <x v="10"/>
    <n v="78097"/>
    <n v="9751"/>
    <s v="九華会書道"/>
    <x v="3"/>
    <x v="2"/>
    <n v="0"/>
    <n v="3300"/>
    <n v="1650"/>
    <n v="1650"/>
    <n v="1650"/>
    <n v="1650"/>
    <x v="0"/>
    <x v="0"/>
    <x v="0"/>
    <n v="0"/>
    <x v="0"/>
    <x v="0"/>
  </r>
  <r>
    <x v="7"/>
    <x v="0"/>
    <s v="B１F 洋室A・B"/>
    <x v="0"/>
    <x v="2"/>
    <x v="2"/>
    <x v="0"/>
    <s v="2018年12月22日 (土曜日)"/>
    <x v="1"/>
    <n v="79201"/>
    <n v="24767"/>
    <s v="ＮＰＯ　ドットジェイピー"/>
    <x v="4"/>
    <x v="0"/>
    <n v="0"/>
    <n v="9800"/>
    <n v="9800"/>
    <n v="9800"/>
    <n v="9800"/>
    <n v="5300"/>
    <x v="0"/>
    <x v="0"/>
    <x v="0"/>
    <n v="4500"/>
    <x v="0"/>
    <x v="0"/>
  </r>
  <r>
    <x v="7"/>
    <x v="0"/>
    <s v="１F 和室B"/>
    <x v="1"/>
    <x v="1"/>
    <x v="1"/>
    <x v="0"/>
    <s v="2018年12月22日 (土曜日)"/>
    <x v="4"/>
    <n v="80071"/>
    <n v="1093"/>
    <s v="麹町二丁目町会"/>
    <x v="3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4"/>
    <n v="20"/>
    <n v="51300"/>
    <n v="32700"/>
    <n v="32700"/>
    <n v="32700"/>
    <n v="28200"/>
    <x v="0"/>
    <x v="0"/>
    <x v="0"/>
    <n v="4500"/>
    <x v="0"/>
    <x v="2"/>
  </r>
  <r>
    <x v="0"/>
    <x v="0"/>
    <s v="１F 和室A"/>
    <x v="0"/>
    <x v="0"/>
    <x v="1"/>
    <x v="0"/>
    <s v="2018年12月23日 (日曜日)"/>
    <x v="2"/>
    <n v="74600"/>
    <n v="24956"/>
    <s v="タオゼン"/>
    <x v="1"/>
    <x v="0"/>
    <n v="0"/>
    <n v="7800"/>
    <n v="7800"/>
    <n v="7800"/>
    <n v="7800"/>
    <n v="7800"/>
    <x v="0"/>
    <x v="0"/>
    <x v="0"/>
    <n v="0"/>
    <x v="0"/>
    <x v="0"/>
  </r>
  <r>
    <x v="0"/>
    <x v="0"/>
    <s v="B１F 洋室D"/>
    <x v="0"/>
    <x v="0"/>
    <x v="1"/>
    <x v="0"/>
    <s v="2018年12月23日 (日曜日)"/>
    <x v="15"/>
    <n v="75201"/>
    <n v="24767"/>
    <s v="ＮＰＯ　ドットジェイピー"/>
    <x v="1"/>
    <x v="0"/>
    <n v="20"/>
    <n v="3500"/>
    <n v="3500"/>
    <n v="3500"/>
    <n v="3500"/>
    <n v="3500"/>
    <x v="0"/>
    <x v="0"/>
    <x v="0"/>
    <n v="0"/>
    <x v="0"/>
    <x v="0"/>
  </r>
  <r>
    <x v="0"/>
    <x v="0"/>
    <s v="１F 和室A"/>
    <x v="1"/>
    <x v="2"/>
    <x v="2"/>
    <x v="0"/>
    <s v="2018年12月23日 (日曜日)"/>
    <x v="2"/>
    <n v="75446"/>
    <n v="1113"/>
    <s v="二番町町会"/>
    <x v="4"/>
    <x v="1"/>
    <n v="0"/>
    <n v="6700"/>
    <n v="0"/>
    <n v="0"/>
    <n v="0"/>
    <n v="0"/>
    <x v="0"/>
    <x v="0"/>
    <x v="0"/>
    <n v="0"/>
    <x v="0"/>
    <x v="1"/>
  </r>
  <r>
    <x v="0"/>
    <x v="0"/>
    <s v="四番町集会室　洋室"/>
    <x v="0"/>
    <x v="1"/>
    <x v="1"/>
    <x v="0"/>
    <s v="2018年12月23日 (日曜日)"/>
    <x v="9"/>
    <n v="76017"/>
    <n v="24912"/>
    <s v="首都圏大学非常勤講師組合日大ユニオン"/>
    <x v="3"/>
    <x v="0"/>
    <n v="30"/>
    <n v="1900"/>
    <n v="1900"/>
    <n v="1900"/>
    <n v="1900"/>
    <n v="1900"/>
    <x v="0"/>
    <x v="0"/>
    <x v="0"/>
    <n v="0"/>
    <x v="0"/>
    <x v="0"/>
  </r>
  <r>
    <x v="0"/>
    <x v="0"/>
    <s v="一番町集会室　洋室B（料理室）"/>
    <x v="0"/>
    <x v="2"/>
    <x v="2"/>
    <x v="0"/>
    <s v="2018年12月23日 (日曜日)"/>
    <x v="0"/>
    <n v="77031"/>
    <n v="0"/>
    <s v="あしのかごクリスマス会"/>
    <x v="4"/>
    <x v="0"/>
    <n v="0"/>
    <n v="1800"/>
    <n v="1800"/>
    <n v="1800"/>
    <n v="1800"/>
    <n v="1800"/>
    <x v="0"/>
    <x v="0"/>
    <x v="0"/>
    <n v="0"/>
    <x v="0"/>
    <x v="0"/>
  </r>
  <r>
    <x v="0"/>
    <x v="0"/>
    <s v="一番町集会室　洋室B（料理室）"/>
    <x v="0"/>
    <x v="0"/>
    <x v="1"/>
    <x v="0"/>
    <s v="2018年12月23日 (日曜日)"/>
    <x v="0"/>
    <n v="77627"/>
    <n v="23363"/>
    <s v="自治体問題研究会"/>
    <x v="1"/>
    <x v="0"/>
    <n v="0"/>
    <n v="1900"/>
    <n v="1900"/>
    <n v="1900"/>
    <n v="1900"/>
    <n v="1900"/>
    <x v="0"/>
    <x v="0"/>
    <x v="0"/>
    <n v="0"/>
    <x v="0"/>
    <x v="0"/>
  </r>
  <r>
    <x v="0"/>
    <x v="0"/>
    <s v="B１F 洋室C"/>
    <x v="0"/>
    <x v="0"/>
    <x v="1"/>
    <x v="0"/>
    <s v="2018年12月23日 (日曜日)"/>
    <x v="3"/>
    <n v="77740"/>
    <n v="23091"/>
    <s v="Ｋａｙｏ　Ｏｔｓｕｋａ　Ｂｅａｕｔｙ　Ａｃａｄｅｍｙ"/>
    <x v="1"/>
    <x v="0"/>
    <n v="20"/>
    <n v="5200"/>
    <n v="5200"/>
    <n v="5200"/>
    <n v="5200"/>
    <n v="5200"/>
    <x v="0"/>
    <x v="0"/>
    <x v="0"/>
    <n v="0"/>
    <x v="0"/>
    <x v="0"/>
  </r>
  <r>
    <x v="0"/>
    <x v="0"/>
    <s v="B１F 洋室A"/>
    <x v="2"/>
    <x v="1"/>
    <x v="1"/>
    <x v="0"/>
    <s v="2018年12月23日 (日曜日)"/>
    <x v="7"/>
    <n v="78102"/>
    <n v="9751"/>
    <s v="九華会書道"/>
    <x v="3"/>
    <x v="2"/>
    <n v="0"/>
    <n v="3300"/>
    <n v="1650"/>
    <n v="1650"/>
    <n v="1650"/>
    <n v="1650"/>
    <x v="0"/>
    <x v="0"/>
    <x v="0"/>
    <n v="0"/>
    <x v="0"/>
    <x v="0"/>
  </r>
  <r>
    <x v="0"/>
    <x v="0"/>
    <s v="B１F 洋室B"/>
    <x v="2"/>
    <x v="1"/>
    <x v="1"/>
    <x v="0"/>
    <s v="2018年12月23日 (日曜日)"/>
    <x v="10"/>
    <n v="78103"/>
    <n v="9751"/>
    <s v="九華会書道"/>
    <x v="3"/>
    <x v="2"/>
    <n v="0"/>
    <n v="3300"/>
    <n v="1650"/>
    <n v="1650"/>
    <n v="1650"/>
    <n v="1650"/>
    <x v="0"/>
    <x v="0"/>
    <x v="0"/>
    <n v="0"/>
    <x v="0"/>
    <x v="0"/>
  </r>
  <r>
    <x v="0"/>
    <x v="0"/>
    <s v="一番町集会室　洋室A"/>
    <x v="1"/>
    <x v="1"/>
    <x v="1"/>
    <x v="0"/>
    <s v="2018年12月23日 (日曜日)"/>
    <x v="6"/>
    <n v="78905"/>
    <n v="10513"/>
    <s v="木村　正明　　区政報告会"/>
    <x v="3"/>
    <x v="1"/>
    <n v="0"/>
    <n v="1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70"/>
    <n v="37300"/>
    <n v="25400"/>
    <n v="25400"/>
    <n v="25400"/>
    <n v="25400"/>
    <x v="0"/>
    <x v="0"/>
    <x v="0"/>
    <n v="0"/>
    <x v="0"/>
    <x v="2"/>
  </r>
  <r>
    <x v="2"/>
    <x v="0"/>
    <s v="１F 和室B"/>
    <x v="1"/>
    <x v="1"/>
    <x v="1"/>
    <x v="0"/>
    <s v="2018年12月24日 (月曜日)"/>
    <x v="4"/>
    <n v="48741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B１F 洋室C"/>
    <x v="0"/>
    <x v="1"/>
    <x v="2"/>
    <x v="0"/>
    <s v="2018年12月24日 (月曜日)"/>
    <x v="3"/>
    <n v="74335"/>
    <n v="20796"/>
    <s v="社会人のための経済学セミナー"/>
    <x v="6"/>
    <x v="0"/>
    <n v="0"/>
    <n v="7500"/>
    <n v="7500"/>
    <n v="7500"/>
    <n v="7500"/>
    <n v="7500"/>
    <x v="0"/>
    <x v="0"/>
    <x v="0"/>
    <n v="0"/>
    <x v="0"/>
    <x v="0"/>
  </r>
  <r>
    <x v="2"/>
    <x v="0"/>
    <s v="B１F 洋室A・B"/>
    <x v="2"/>
    <x v="1"/>
    <x v="1"/>
    <x v="0"/>
    <s v="2018年12月24日 (月曜日)"/>
    <x v="1"/>
    <n v="74351"/>
    <n v="10094"/>
    <s v="千代田プレンティー"/>
    <x v="3"/>
    <x v="2"/>
    <n v="0"/>
    <n v="6600"/>
    <n v="3300"/>
    <n v="3300"/>
    <n v="3300"/>
    <n v="3300"/>
    <x v="0"/>
    <x v="0"/>
    <x v="0"/>
    <n v="0"/>
    <x v="0"/>
    <x v="0"/>
  </r>
  <r>
    <x v="2"/>
    <x v="0"/>
    <s v="一番町集会室　洋室B（料理室）"/>
    <x v="0"/>
    <x v="0"/>
    <x v="1"/>
    <x v="0"/>
    <s v="2018年12月24日 (月曜日)"/>
    <x v="0"/>
    <n v="77029"/>
    <n v="0"/>
    <s v="あしのかごクリスマス会"/>
    <x v="1"/>
    <x v="0"/>
    <n v="0"/>
    <n v="1900"/>
    <n v="1900"/>
    <n v="1900"/>
    <n v="1900"/>
    <n v="1900"/>
    <x v="0"/>
    <x v="0"/>
    <x v="0"/>
    <n v="0"/>
    <x v="0"/>
    <x v="0"/>
  </r>
  <r>
    <x v="2"/>
    <x v="0"/>
    <s v="四番町集会室　洋室"/>
    <x v="0"/>
    <x v="0"/>
    <x v="1"/>
    <x v="0"/>
    <s v="2018年12月24日 (月曜日)"/>
    <x v="9"/>
    <n v="78921"/>
    <n v="24864"/>
    <s v="まちこ’ｓ　ＹＯＧＡ＆メディテーション"/>
    <x v="1"/>
    <x v="0"/>
    <n v="12"/>
    <n v="3200"/>
    <n v="3200"/>
    <n v="3200"/>
    <n v="3200"/>
    <n v="3200"/>
    <x v="0"/>
    <x v="0"/>
    <x v="0"/>
    <n v="0"/>
    <x v="0"/>
    <x v="0"/>
  </r>
  <r>
    <x v="2"/>
    <x v="0"/>
    <s v="B１F 洋室D"/>
    <x v="0"/>
    <x v="1"/>
    <x v="1"/>
    <x v="0"/>
    <s v="2018年12月24日 (月曜日)"/>
    <x v="8"/>
    <n v="79262"/>
    <n v="21236"/>
    <s v="ＮＰＯ　日本香港協会"/>
    <x v="3"/>
    <x v="0"/>
    <n v="5"/>
    <n v="2000"/>
    <n v="2000"/>
    <n v="2000"/>
    <n v="2000"/>
    <n v="2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17"/>
    <n v="24200"/>
    <n v="17900"/>
    <n v="17900"/>
    <n v="17900"/>
    <n v="17900"/>
    <x v="0"/>
    <x v="0"/>
    <x v="0"/>
    <n v="0"/>
    <x v="0"/>
    <x v="2"/>
  </r>
  <r>
    <x v="3"/>
    <x v="0"/>
    <s v="B１F 洋室A・B"/>
    <x v="1"/>
    <x v="0"/>
    <x v="0"/>
    <x v="0"/>
    <s v="2018年12月25日 (火曜日)"/>
    <x v="1"/>
    <n v="48742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B"/>
    <x v="1"/>
    <x v="1"/>
    <x v="1"/>
    <x v="0"/>
    <s v="2018年12月25日 (火曜日)"/>
    <x v="4"/>
    <n v="48743"/>
    <n v="2500"/>
    <s v="千代田区民踊連盟麹町支部"/>
    <x v="3"/>
    <x v="1"/>
    <n v="0"/>
    <n v="3000"/>
    <n v="0"/>
    <n v="0"/>
    <n v="0"/>
    <n v="0"/>
    <x v="0"/>
    <x v="0"/>
    <x v="0"/>
    <n v="0"/>
    <x v="0"/>
    <x v="1"/>
  </r>
  <r>
    <x v="3"/>
    <x v="0"/>
    <s v="１F 和室A"/>
    <x v="1"/>
    <x v="1"/>
    <x v="1"/>
    <x v="0"/>
    <s v="2018年12月25日 (火曜日)"/>
    <x v="2"/>
    <n v="72560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3"/>
    <x v="0"/>
    <s v="B１F 洋室C"/>
    <x v="0"/>
    <x v="0"/>
    <x v="0"/>
    <x v="0"/>
    <s v="2018年12月25日 (火曜日)"/>
    <x v="3"/>
    <n v="74492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C"/>
    <x v="0"/>
    <x v="2"/>
    <x v="2"/>
    <x v="0"/>
    <s v="2018年12月25日 (火曜日)"/>
    <x v="3"/>
    <n v="74494"/>
    <n v="7179"/>
    <s v="トランスミッション・メディテーション"/>
    <x v="4"/>
    <x v="0"/>
    <n v="0"/>
    <n v="4500"/>
    <n v="4500"/>
    <n v="4500"/>
    <n v="4500"/>
    <n v="4500"/>
    <x v="0"/>
    <x v="0"/>
    <x v="0"/>
    <n v="0"/>
    <x v="0"/>
    <x v="0"/>
  </r>
  <r>
    <x v="3"/>
    <x v="0"/>
    <s v="B１F 洋室C"/>
    <x v="2"/>
    <x v="1"/>
    <x v="1"/>
    <x v="0"/>
    <s v="2018年12月25日 (火曜日)"/>
    <x v="3"/>
    <n v="74509"/>
    <n v="7211"/>
    <s v="Ｇ・リズミック東子"/>
    <x v="3"/>
    <x v="2"/>
    <n v="0"/>
    <n v="3000"/>
    <n v="1500"/>
    <n v="1500"/>
    <n v="1500"/>
    <n v="1500"/>
    <x v="0"/>
    <x v="0"/>
    <x v="0"/>
    <n v="0"/>
    <x v="0"/>
    <x v="0"/>
  </r>
  <r>
    <x v="3"/>
    <x v="0"/>
    <s v="B１F 洋室A・B"/>
    <x v="2"/>
    <x v="1"/>
    <x v="2"/>
    <x v="0"/>
    <s v="2018年12月25日 (火曜日)"/>
    <x v="1"/>
    <n v="74550"/>
    <n v="4795"/>
    <s v="キッズバレエサークル"/>
    <x v="6"/>
    <x v="2"/>
    <n v="0"/>
    <n v="16400"/>
    <n v="8200"/>
    <n v="8200"/>
    <n v="8200"/>
    <n v="8200"/>
    <x v="0"/>
    <x v="0"/>
    <x v="0"/>
    <n v="0"/>
    <x v="0"/>
    <x v="0"/>
  </r>
  <r>
    <x v="3"/>
    <x v="0"/>
    <s v="１F 和室A"/>
    <x v="0"/>
    <x v="2"/>
    <x v="2"/>
    <x v="0"/>
    <s v="2018年12月25日 (火曜日)"/>
    <x v="2"/>
    <n v="74772"/>
    <n v="5761"/>
    <s v="麹町倶楽部"/>
    <x v="4"/>
    <x v="0"/>
    <n v="0"/>
    <n v="6700"/>
    <n v="6700"/>
    <n v="6700"/>
    <n v="6700"/>
    <n v="6700"/>
    <x v="0"/>
    <x v="0"/>
    <x v="0"/>
    <n v="0"/>
    <x v="0"/>
    <x v="0"/>
  </r>
  <r>
    <x v="3"/>
    <x v="0"/>
    <s v="四番町集会室　洋室"/>
    <x v="0"/>
    <x v="1"/>
    <x v="1"/>
    <x v="0"/>
    <s v="2018年12月25日 (火曜日)"/>
    <x v="9"/>
    <n v="74881"/>
    <n v="22379"/>
    <s v="ゆったりストレッチ"/>
    <x v="3"/>
    <x v="0"/>
    <n v="0"/>
    <n v="1900"/>
    <n v="1900"/>
    <n v="1900"/>
    <n v="1900"/>
    <n v="1900"/>
    <x v="0"/>
    <x v="0"/>
    <x v="0"/>
    <n v="0"/>
    <x v="0"/>
    <x v="0"/>
  </r>
  <r>
    <x v="3"/>
    <x v="0"/>
    <s v="B１F 洋室D"/>
    <x v="2"/>
    <x v="1"/>
    <x v="1"/>
    <x v="0"/>
    <s v="2018年12月25日 (火曜日)"/>
    <x v="8"/>
    <n v="77690"/>
    <n v="6071"/>
    <s v="ユニパリス一番町管理組合"/>
    <x v="3"/>
    <x v="2"/>
    <n v="0"/>
    <n v="2000"/>
    <n v="1000"/>
    <n v="1000"/>
    <n v="1000"/>
    <n v="1000"/>
    <x v="0"/>
    <x v="0"/>
    <x v="0"/>
    <n v="0"/>
    <x v="0"/>
    <x v="0"/>
  </r>
  <r>
    <x v="3"/>
    <x v="0"/>
    <s v="B１F 洋室D"/>
    <x v="0"/>
    <x v="2"/>
    <x v="2"/>
    <x v="0"/>
    <s v="2018年12月25日 (火曜日)"/>
    <x v="8"/>
    <n v="78939"/>
    <n v="9535"/>
    <s v="東京都行政書士会千代田支部"/>
    <x v="4"/>
    <x v="0"/>
    <n v="5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5"/>
    <n v="52000"/>
    <n v="29000"/>
    <n v="29000"/>
    <n v="29000"/>
    <n v="29000"/>
    <x v="0"/>
    <x v="0"/>
    <x v="0"/>
    <n v="0"/>
    <x v="0"/>
    <x v="2"/>
  </r>
  <r>
    <x v="4"/>
    <x v="0"/>
    <s v="B１F 洋室A・B"/>
    <x v="2"/>
    <x v="1"/>
    <x v="1"/>
    <x v="0"/>
    <s v="2018年12月26日 (水曜日)"/>
    <x v="1"/>
    <n v="74352"/>
    <n v="10094"/>
    <s v="千代田プレンティー"/>
    <x v="3"/>
    <x v="2"/>
    <n v="0"/>
    <n v="6600"/>
    <n v="3300"/>
    <n v="3300"/>
    <n v="3300"/>
    <n v="3300"/>
    <x v="0"/>
    <x v="0"/>
    <x v="0"/>
    <n v="0"/>
    <x v="0"/>
    <x v="0"/>
  </r>
  <r>
    <x v="4"/>
    <x v="0"/>
    <s v="１F 和室A"/>
    <x v="2"/>
    <x v="0"/>
    <x v="2"/>
    <x v="0"/>
    <s v="2018年12月26日 (水曜日)"/>
    <x v="2"/>
    <n v="74558"/>
    <n v="4910"/>
    <s v="つくし会"/>
    <x v="2"/>
    <x v="2"/>
    <n v="0"/>
    <n v="14500"/>
    <n v="7250"/>
    <n v="7250"/>
    <n v="7250"/>
    <n v="7250"/>
    <x v="0"/>
    <x v="0"/>
    <x v="0"/>
    <n v="0"/>
    <x v="0"/>
    <x v="0"/>
  </r>
  <r>
    <x v="4"/>
    <x v="0"/>
    <s v="B１F 洋室C"/>
    <x v="0"/>
    <x v="1"/>
    <x v="1"/>
    <x v="0"/>
    <s v="2018年12月26日 (水曜日)"/>
    <x v="3"/>
    <n v="74593"/>
    <n v="10906"/>
    <s v="ＮＰＯ　日本ビデオコミュニケーション協会"/>
    <x v="3"/>
    <x v="0"/>
    <n v="0"/>
    <n v="3000"/>
    <n v="3000"/>
    <n v="3000"/>
    <n v="3000"/>
    <n v="3000"/>
    <x v="0"/>
    <x v="0"/>
    <x v="0"/>
    <n v="0"/>
    <x v="0"/>
    <x v="0"/>
  </r>
  <r>
    <x v="4"/>
    <x v="0"/>
    <s v="B１F 洋室C"/>
    <x v="0"/>
    <x v="2"/>
    <x v="2"/>
    <x v="0"/>
    <s v="2018年12月26日 (水曜日)"/>
    <x v="3"/>
    <n v="74594"/>
    <n v="10906"/>
    <s v="ＮＰＯ　日本ビデオコミュニケーション協会"/>
    <x v="4"/>
    <x v="0"/>
    <n v="0"/>
    <n v="4500"/>
    <n v="4500"/>
    <n v="4500"/>
    <n v="4500"/>
    <n v="4500"/>
    <x v="0"/>
    <x v="0"/>
    <x v="0"/>
    <n v="0"/>
    <x v="0"/>
    <x v="0"/>
  </r>
  <r>
    <x v="4"/>
    <x v="0"/>
    <s v="四番町集会室　洋室"/>
    <x v="0"/>
    <x v="1"/>
    <x v="2"/>
    <x v="0"/>
    <s v="2018年12月26日 (水曜日)"/>
    <x v="9"/>
    <n v="74620"/>
    <n v="7746"/>
    <s v="洋美会"/>
    <x v="6"/>
    <x v="0"/>
    <n v="0"/>
    <n v="4900"/>
    <n v="4900"/>
    <n v="4900"/>
    <n v="4900"/>
    <n v="4900"/>
    <x v="0"/>
    <x v="0"/>
    <x v="0"/>
    <n v="0"/>
    <x v="0"/>
    <x v="0"/>
  </r>
  <r>
    <x v="4"/>
    <x v="0"/>
    <s v="一番町集会室　洋室A"/>
    <x v="0"/>
    <x v="1"/>
    <x v="1"/>
    <x v="0"/>
    <s v="2018年12月26日 (水曜日)"/>
    <x v="6"/>
    <n v="75794"/>
    <n v="7713"/>
    <s v="坂東流　日舞サークル"/>
    <x v="3"/>
    <x v="0"/>
    <n v="0"/>
    <n v="1900"/>
    <n v="1900"/>
    <n v="1900"/>
    <n v="1900"/>
    <n v="1900"/>
    <x v="0"/>
    <x v="0"/>
    <x v="0"/>
    <n v="0"/>
    <x v="0"/>
    <x v="0"/>
  </r>
  <r>
    <x v="4"/>
    <x v="0"/>
    <s v="B１F 洋室D"/>
    <x v="3"/>
    <x v="0"/>
    <x v="0"/>
    <x v="0"/>
    <s v="2018年12月26日 (水曜日)"/>
    <x v="8"/>
    <n v="75918"/>
    <n v="10341"/>
    <s v="（企）㈱東京計画研究所"/>
    <x v="0"/>
    <x v="0"/>
    <n v="10"/>
    <n v="1500"/>
    <n v="1500"/>
    <n v="1500"/>
    <n v="1500"/>
    <n v="1500"/>
    <x v="0"/>
    <x v="0"/>
    <x v="0"/>
    <n v="0"/>
    <x v="0"/>
    <x v="0"/>
  </r>
  <r>
    <x v="4"/>
    <x v="0"/>
    <s v="B１F 洋室D"/>
    <x v="1"/>
    <x v="1"/>
    <x v="1"/>
    <x v="0"/>
    <s v="2018年12月26日 (水曜日)"/>
    <x v="8"/>
    <n v="77066"/>
    <n v="5"/>
    <s v="児童・家庭支援センター"/>
    <x v="3"/>
    <x v="1"/>
    <n v="0"/>
    <n v="2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10"/>
    <n v="38900"/>
    <n v="26350"/>
    <n v="26350"/>
    <n v="26350"/>
    <n v="26350"/>
    <x v="0"/>
    <x v="0"/>
    <x v="0"/>
    <n v="0"/>
    <x v="0"/>
    <x v="2"/>
  </r>
  <r>
    <x v="5"/>
    <x v="0"/>
    <s v="B１F 洋室C"/>
    <x v="0"/>
    <x v="0"/>
    <x v="0"/>
    <x v="0"/>
    <s v="2018年12月27日 (木曜日)"/>
    <x v="3"/>
    <n v="74493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B１F 洋室A"/>
    <x v="0"/>
    <x v="1"/>
    <x v="1"/>
    <x v="0"/>
    <s v="2018年12月27日 (木曜日)"/>
    <x v="7"/>
    <n v="74685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四番町集会室　洋室"/>
    <x v="3"/>
    <x v="0"/>
    <x v="1"/>
    <x v="0"/>
    <s v="2018年12月27日 (木曜日)"/>
    <x v="9"/>
    <n v="75570"/>
    <n v="23095"/>
    <s v="（企）日本学校農業クラブ連盟"/>
    <x v="1"/>
    <x v="0"/>
    <n v="0"/>
    <n v="3200"/>
    <n v="3200"/>
    <n v="3200"/>
    <n v="3200"/>
    <n v="3200"/>
    <x v="0"/>
    <x v="0"/>
    <x v="0"/>
    <n v="0"/>
    <x v="0"/>
    <x v="0"/>
  </r>
  <r>
    <x v="5"/>
    <x v="0"/>
    <s v="１F 和室A"/>
    <x v="0"/>
    <x v="0"/>
    <x v="1"/>
    <x v="0"/>
    <s v="2018年12月27日 (木曜日)"/>
    <x v="2"/>
    <n v="76007"/>
    <n v="20830"/>
    <s v="ＥＤＵＱ"/>
    <x v="1"/>
    <x v="0"/>
    <n v="20"/>
    <n v="7800"/>
    <n v="7800"/>
    <n v="7800"/>
    <n v="7800"/>
    <n v="7800"/>
    <x v="0"/>
    <x v="0"/>
    <x v="0"/>
    <n v="0"/>
    <x v="0"/>
    <x v="0"/>
  </r>
  <r>
    <x v="5"/>
    <x v="0"/>
    <s v="B１F 洋室C"/>
    <x v="3"/>
    <x v="1"/>
    <x v="2"/>
    <x v="0"/>
    <s v="2018年12月27日 (木曜日)"/>
    <x v="3"/>
    <n v="77831"/>
    <n v="11095"/>
    <s v="（企）株式会社アシスト　情報基盤事業部"/>
    <x v="6"/>
    <x v="0"/>
    <n v="13"/>
    <n v="7500"/>
    <n v="7500"/>
    <n v="7500"/>
    <n v="7500"/>
    <n v="7500"/>
    <x v="0"/>
    <x v="0"/>
    <x v="0"/>
    <n v="0"/>
    <x v="0"/>
    <x v="0"/>
  </r>
  <r>
    <x v="5"/>
    <x v="0"/>
    <s v="１F 和室B"/>
    <x v="0"/>
    <x v="2"/>
    <x v="2"/>
    <x v="0"/>
    <s v="2018年12月27日 (木曜日)"/>
    <x v="4"/>
    <n v="78572"/>
    <n v="25138"/>
    <s v="字一色"/>
    <x v="4"/>
    <x v="0"/>
    <n v="5"/>
    <n v="4500"/>
    <n v="4500"/>
    <n v="4500"/>
    <n v="4500"/>
    <n v="4500"/>
    <x v="0"/>
    <x v="0"/>
    <x v="0"/>
    <n v="0"/>
    <x v="0"/>
    <x v="0"/>
  </r>
  <r>
    <x v="5"/>
    <x v="0"/>
    <s v="B１F 洋室D"/>
    <x v="0"/>
    <x v="1"/>
    <x v="1"/>
    <x v="0"/>
    <s v="2018年12月27日 (木曜日)"/>
    <x v="8"/>
    <n v="78837"/>
    <n v="24732"/>
    <s v="ＮＰＯ法人　フォトカルチャー倶楽部"/>
    <x v="3"/>
    <x v="0"/>
    <n v="0"/>
    <n v="2000"/>
    <n v="2000"/>
    <n v="2000"/>
    <n v="2000"/>
    <n v="2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38"/>
    <n v="30500"/>
    <n v="30500"/>
    <n v="30500"/>
    <n v="30500"/>
    <n v="30500"/>
    <x v="0"/>
    <x v="0"/>
    <x v="0"/>
    <n v="0"/>
    <x v="0"/>
    <x v="2"/>
  </r>
  <r>
    <x v="6"/>
    <x v="0"/>
    <s v="B１F 洋室C"/>
    <x v="1"/>
    <x v="1"/>
    <x v="1"/>
    <x v="0"/>
    <s v="2018年12月28日 (金曜日)"/>
    <x v="3"/>
    <n v="48748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D"/>
    <x v="2"/>
    <x v="1"/>
    <x v="1"/>
    <x v="0"/>
    <s v="2018年12月28日 (金曜日)"/>
    <x v="8"/>
    <n v="74559"/>
    <n v="4910"/>
    <s v="つくし会"/>
    <x v="3"/>
    <x v="2"/>
    <n v="0"/>
    <n v="2000"/>
    <n v="1000"/>
    <n v="1000"/>
    <n v="1000"/>
    <n v="1000"/>
    <x v="0"/>
    <x v="0"/>
    <x v="0"/>
    <n v="0"/>
    <x v="0"/>
    <x v="0"/>
  </r>
  <r>
    <x v="6"/>
    <x v="0"/>
    <s v="B１F 洋室A"/>
    <x v="2"/>
    <x v="2"/>
    <x v="2"/>
    <x v="0"/>
    <s v="2018年12月28日 (金曜日)"/>
    <x v="7"/>
    <n v="74574"/>
    <n v="10641"/>
    <s v="アネラ　パパ　ケイキ"/>
    <x v="4"/>
    <x v="2"/>
    <n v="0"/>
    <n v="4900"/>
    <n v="2450"/>
    <n v="2450"/>
    <n v="2450"/>
    <n v="2450"/>
    <x v="0"/>
    <x v="0"/>
    <x v="0"/>
    <n v="0"/>
    <x v="0"/>
    <x v="0"/>
  </r>
  <r>
    <x v="6"/>
    <x v="0"/>
    <s v="B１F 洋室B"/>
    <x v="0"/>
    <x v="0"/>
    <x v="1"/>
    <x v="0"/>
    <s v="2018年12月28日 (金曜日)"/>
    <x v="10"/>
    <n v="76480"/>
    <n v="10471"/>
    <s v="チームワンネス"/>
    <x v="1"/>
    <x v="0"/>
    <n v="10"/>
    <n v="5700"/>
    <n v="5700"/>
    <n v="5700"/>
    <n v="5700"/>
    <n v="5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0"/>
    <n v="15600"/>
    <n v="9150"/>
    <n v="9150"/>
    <n v="9150"/>
    <n v="9150"/>
    <x v="0"/>
    <x v="0"/>
    <x v="0"/>
    <n v="0"/>
    <x v="0"/>
    <x v="2"/>
  </r>
  <r>
    <x v="6"/>
    <x v="0"/>
    <s v="B１F 洋室C"/>
    <x v="1"/>
    <x v="1"/>
    <x v="1"/>
    <x v="0"/>
    <s v="2019年01月04日 (金曜日)"/>
    <x v="3"/>
    <n v="71653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D"/>
    <x v="2"/>
    <x v="1"/>
    <x v="2"/>
    <x v="0"/>
    <s v="2019年01月04日 (金曜日)"/>
    <x v="8"/>
    <n v="78177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１F 和室A"/>
    <x v="0"/>
    <x v="2"/>
    <x v="2"/>
    <x v="0"/>
    <s v="2019年01月04日 (金曜日)"/>
    <x v="2"/>
    <n v="78237"/>
    <n v="7370"/>
    <s v="カレイ・ナー・プア"/>
    <x v="4"/>
    <x v="0"/>
    <n v="0"/>
    <n v="6700"/>
    <n v="6700"/>
    <n v="6700"/>
    <n v="6700"/>
    <n v="1800"/>
    <x v="0"/>
    <x v="0"/>
    <x v="0"/>
    <n v="4900"/>
    <x v="0"/>
    <x v="0"/>
  </r>
  <r>
    <x v="6"/>
    <x v="0"/>
    <s v="B１F 洋室B"/>
    <x v="3"/>
    <x v="0"/>
    <x v="2"/>
    <x v="0"/>
    <s v="2019年01月04日 (金曜日)"/>
    <x v="10"/>
    <n v="78716"/>
    <n v="23716"/>
    <s v="（企）ナーチャーウィズ株式会社"/>
    <x v="2"/>
    <x v="0"/>
    <n v="30"/>
    <n v="10600"/>
    <n v="10600"/>
    <n v="10600"/>
    <n v="10600"/>
    <n v="10600"/>
    <x v="0"/>
    <x v="0"/>
    <x v="0"/>
    <n v="0"/>
    <x v="0"/>
    <x v="0"/>
  </r>
  <r>
    <x v="6"/>
    <x v="0"/>
    <s v="一番町集会室　洋室A"/>
    <x v="3"/>
    <x v="1"/>
    <x v="1"/>
    <x v="0"/>
    <s v="2019年01月04日 (金曜日)"/>
    <x v="6"/>
    <n v="78749"/>
    <n v="22621"/>
    <s v="（企）サンヨーホームズ㈱"/>
    <x v="3"/>
    <x v="0"/>
    <n v="3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60"/>
    <n v="27200"/>
    <n v="21700"/>
    <n v="21700"/>
    <n v="21700"/>
    <n v="16800"/>
    <x v="0"/>
    <x v="0"/>
    <x v="0"/>
    <n v="4900"/>
    <x v="0"/>
    <x v="2"/>
  </r>
  <r>
    <x v="7"/>
    <x v="0"/>
    <s v="B１F 洋室B"/>
    <x v="3"/>
    <x v="1"/>
    <x v="2"/>
    <x v="0"/>
    <s v="2019年01月05日 (土曜日)"/>
    <x v="10"/>
    <n v="78674"/>
    <n v="24030"/>
    <s v="（企）メラルーカ・オブ・ジャパン・インク"/>
    <x v="6"/>
    <x v="0"/>
    <n v="25"/>
    <n v="8200"/>
    <n v="8200"/>
    <n v="8200"/>
    <n v="8200"/>
    <n v="3700"/>
    <x v="0"/>
    <x v="0"/>
    <x v="0"/>
    <n v="4500"/>
    <x v="0"/>
    <x v="0"/>
  </r>
  <r>
    <x v="1"/>
    <x v="0"/>
    <m/>
    <x v="0"/>
    <x v="3"/>
    <x v="3"/>
    <x v="1"/>
    <m/>
    <x v="5"/>
    <m/>
    <m/>
    <m/>
    <x v="5"/>
    <x v="17"/>
    <n v="25"/>
    <n v="8200"/>
    <n v="8200"/>
    <n v="8200"/>
    <n v="8200"/>
    <n v="3700"/>
    <x v="0"/>
    <x v="0"/>
    <x v="0"/>
    <n v="4500"/>
    <x v="0"/>
    <x v="2"/>
  </r>
  <r>
    <x v="0"/>
    <x v="0"/>
    <s v="一番町集会室　洋室B（料理室）"/>
    <x v="1"/>
    <x v="1"/>
    <x v="1"/>
    <x v="0"/>
    <s v="2019年01月06日 (日曜日)"/>
    <x v="0"/>
    <n v="71658"/>
    <n v="2501"/>
    <s v="ちよだボランティアセンター"/>
    <x v="3"/>
    <x v="1"/>
    <n v="0"/>
    <n v="1200"/>
    <n v="0"/>
    <n v="0"/>
    <n v="0"/>
    <n v="0"/>
    <x v="0"/>
    <x v="0"/>
    <x v="0"/>
    <n v="0"/>
    <x v="0"/>
    <x v="1"/>
  </r>
  <r>
    <x v="0"/>
    <x v="0"/>
    <s v="一番町集会室　洋室B（料理室）"/>
    <x v="1"/>
    <x v="2"/>
    <x v="2"/>
    <x v="0"/>
    <s v="2019年01月06日 (日曜日)"/>
    <x v="0"/>
    <n v="71659"/>
    <n v="2501"/>
    <s v="ちよだボランティアセンター"/>
    <x v="4"/>
    <x v="1"/>
    <n v="0"/>
    <n v="1800"/>
    <n v="0"/>
    <n v="0"/>
    <n v="0"/>
    <n v="0"/>
    <x v="0"/>
    <x v="0"/>
    <x v="0"/>
    <n v="0"/>
    <x v="0"/>
    <x v="1"/>
  </r>
  <r>
    <x v="0"/>
    <x v="0"/>
    <s v="１F 和室A"/>
    <x v="2"/>
    <x v="1"/>
    <x v="1"/>
    <x v="0"/>
    <s v="2019年01月06日 (日曜日)"/>
    <x v="2"/>
    <n v="78191"/>
    <n v="4910"/>
    <s v="つくし会"/>
    <x v="3"/>
    <x v="2"/>
    <n v="0"/>
    <n v="4500"/>
    <n v="2250"/>
    <n v="2250"/>
    <n v="2250"/>
    <n v="2250"/>
    <x v="0"/>
    <x v="0"/>
    <x v="0"/>
    <n v="0"/>
    <x v="0"/>
    <x v="0"/>
  </r>
  <r>
    <x v="0"/>
    <x v="0"/>
    <s v="B１F 洋室B"/>
    <x v="2"/>
    <x v="1"/>
    <x v="1"/>
    <x v="0"/>
    <s v="2019年01月06日 (日曜日)"/>
    <x v="10"/>
    <n v="78200"/>
    <n v="9751"/>
    <s v="九華会書道"/>
    <x v="3"/>
    <x v="2"/>
    <n v="0"/>
    <n v="3300"/>
    <n v="1650"/>
    <n v="1650"/>
    <n v="1650"/>
    <n v="1650"/>
    <x v="0"/>
    <x v="0"/>
    <x v="0"/>
    <n v="0"/>
    <x v="0"/>
    <x v="0"/>
  </r>
  <r>
    <x v="0"/>
    <x v="0"/>
    <s v="一番町集会室　洋室A"/>
    <x v="0"/>
    <x v="1"/>
    <x v="1"/>
    <x v="0"/>
    <s v="2019年01月06日 (日曜日)"/>
    <x v="6"/>
    <n v="78552"/>
    <n v="10471"/>
    <s v="チームワンネス"/>
    <x v="3"/>
    <x v="0"/>
    <n v="0"/>
    <n v="1900"/>
    <n v="1900"/>
    <n v="1900"/>
    <n v="1900"/>
    <n v="1900"/>
    <x v="0"/>
    <x v="0"/>
    <x v="0"/>
    <n v="0"/>
    <x v="0"/>
    <x v="0"/>
  </r>
  <r>
    <x v="0"/>
    <x v="0"/>
    <s v="１F 和室B"/>
    <x v="0"/>
    <x v="1"/>
    <x v="1"/>
    <x v="0"/>
    <s v="2019年01月06日 (日曜日)"/>
    <x v="4"/>
    <n v="78823"/>
    <n v="24919"/>
    <s v="ＣＴＣ相互会茶道部"/>
    <x v="3"/>
    <x v="0"/>
    <n v="5"/>
    <n v="3000"/>
    <n v="3000"/>
    <n v="3000"/>
    <n v="3000"/>
    <n v="3000"/>
    <x v="0"/>
    <x v="0"/>
    <x v="0"/>
    <n v="0"/>
    <x v="0"/>
    <x v="0"/>
  </r>
  <r>
    <x v="0"/>
    <x v="0"/>
    <s v="B１F 洋室A"/>
    <x v="2"/>
    <x v="1"/>
    <x v="1"/>
    <x v="0"/>
    <s v="2019年01月06日 (日曜日)"/>
    <x v="7"/>
    <n v="80550"/>
    <n v="9751"/>
    <s v="九華会書道"/>
    <x v="3"/>
    <x v="2"/>
    <n v="0"/>
    <n v="3300"/>
    <n v="1650"/>
    <n v="1650"/>
    <n v="1650"/>
    <n v="1650"/>
    <x v="0"/>
    <x v="0"/>
    <x v="0"/>
    <n v="0"/>
    <x v="0"/>
    <x v="0"/>
  </r>
  <r>
    <x v="0"/>
    <x v="0"/>
    <s v="B１F 洋室D"/>
    <x v="0"/>
    <x v="0"/>
    <x v="1"/>
    <x v="0"/>
    <s v="2019年01月06日 (日曜日)"/>
    <x v="8"/>
    <n v="81026"/>
    <n v="25179"/>
    <s v="AscenDant"/>
    <x v="1"/>
    <x v="0"/>
    <n v="0"/>
    <n v="3500"/>
    <n v="3500"/>
    <n v="3500"/>
    <n v="3500"/>
    <n v="3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5"/>
    <n v="22500"/>
    <n v="13950"/>
    <n v="13950"/>
    <n v="13950"/>
    <n v="13950"/>
    <x v="0"/>
    <x v="0"/>
    <x v="0"/>
    <n v="0"/>
    <x v="0"/>
    <x v="2"/>
  </r>
  <r>
    <x v="2"/>
    <x v="0"/>
    <s v="一番町集会室　洋室A"/>
    <x v="1"/>
    <x v="0"/>
    <x v="1"/>
    <x v="0"/>
    <s v="2019年01月07日 (月曜日)"/>
    <x v="6"/>
    <n v="71660"/>
    <n v="2501"/>
    <s v="ちよだボランティアセンター"/>
    <x v="1"/>
    <x v="1"/>
    <n v="0"/>
    <n v="3200"/>
    <n v="0"/>
    <n v="0"/>
    <n v="0"/>
    <n v="0"/>
    <x v="0"/>
    <x v="0"/>
    <x v="0"/>
    <n v="0"/>
    <x v="0"/>
    <x v="1"/>
  </r>
  <r>
    <x v="2"/>
    <x v="0"/>
    <s v="一番町集会室　洋室B（料理室）"/>
    <x v="1"/>
    <x v="0"/>
    <x v="1"/>
    <x v="0"/>
    <s v="2019年01月07日 (月曜日)"/>
    <x v="0"/>
    <n v="71661"/>
    <n v="2501"/>
    <s v="ちよだボランティアセンター"/>
    <x v="1"/>
    <x v="1"/>
    <n v="0"/>
    <n v="1900"/>
    <n v="0"/>
    <n v="0"/>
    <n v="0"/>
    <n v="0"/>
    <x v="0"/>
    <x v="0"/>
    <x v="0"/>
    <n v="0"/>
    <x v="0"/>
    <x v="1"/>
  </r>
  <r>
    <x v="2"/>
    <x v="0"/>
    <s v="１F 和室B"/>
    <x v="1"/>
    <x v="1"/>
    <x v="1"/>
    <x v="0"/>
    <s v="2019年01月07日 (月曜日)"/>
    <x v="4"/>
    <n v="71663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B１F 洋室A・B"/>
    <x v="1"/>
    <x v="2"/>
    <x v="2"/>
    <x v="0"/>
    <s v="2019年01月07日 (月曜日)"/>
    <x v="1"/>
    <n v="71664"/>
    <n v="1103"/>
    <s v="糀町惣町睦会"/>
    <x v="4"/>
    <x v="1"/>
    <n v="0"/>
    <n v="9800"/>
    <n v="0"/>
    <n v="0"/>
    <n v="0"/>
    <n v="0"/>
    <x v="0"/>
    <x v="0"/>
    <x v="0"/>
    <n v="0"/>
    <x v="0"/>
    <x v="1"/>
  </r>
  <r>
    <x v="2"/>
    <x v="0"/>
    <s v="１F 和室A"/>
    <x v="0"/>
    <x v="1"/>
    <x v="1"/>
    <x v="0"/>
    <s v="2019年01月07日 (月曜日)"/>
    <x v="2"/>
    <n v="78149"/>
    <n v="20989"/>
    <s v="花ノ本会"/>
    <x v="3"/>
    <x v="0"/>
    <n v="0"/>
    <n v="4500"/>
    <n v="4500"/>
    <n v="4500"/>
    <n v="4500"/>
    <n v="4500"/>
    <x v="0"/>
    <x v="0"/>
    <x v="0"/>
    <n v="0"/>
    <x v="0"/>
    <x v="0"/>
  </r>
  <r>
    <x v="2"/>
    <x v="0"/>
    <s v="１F 和室B"/>
    <x v="0"/>
    <x v="2"/>
    <x v="2"/>
    <x v="0"/>
    <s v="2019年01月07日 (月曜日)"/>
    <x v="4"/>
    <n v="78553"/>
    <n v="24920"/>
    <s v="小百合ピラティス会"/>
    <x v="4"/>
    <x v="0"/>
    <n v="0"/>
    <n v="4500"/>
    <n v="4500"/>
    <n v="4500"/>
    <n v="4500"/>
    <n v="4500"/>
    <x v="0"/>
    <x v="0"/>
    <x v="0"/>
    <n v="0"/>
    <x v="0"/>
    <x v="0"/>
  </r>
  <r>
    <x v="2"/>
    <x v="0"/>
    <s v="B１F 洋室B"/>
    <x v="3"/>
    <x v="0"/>
    <x v="0"/>
    <x v="0"/>
    <s v="2019年01月07日 (月曜日)"/>
    <x v="10"/>
    <n v="79255"/>
    <n v="22621"/>
    <s v="（企）サンヨーホームズ㈱"/>
    <x v="0"/>
    <x v="0"/>
    <n v="40"/>
    <n v="2400"/>
    <n v="2400"/>
    <n v="2400"/>
    <n v="2400"/>
    <n v="2400"/>
    <x v="0"/>
    <x v="0"/>
    <x v="0"/>
    <n v="0"/>
    <x v="0"/>
    <x v="0"/>
  </r>
  <r>
    <x v="2"/>
    <x v="0"/>
    <s v="B１F 洋室D"/>
    <x v="0"/>
    <x v="0"/>
    <x v="2"/>
    <x v="0"/>
    <s v="2019年01月07日 (月曜日)"/>
    <x v="8"/>
    <n v="79904"/>
    <n v="20655"/>
    <s v="サンフィールド"/>
    <x v="2"/>
    <x v="0"/>
    <n v="10"/>
    <n v="6500"/>
    <n v="6500"/>
    <n v="6500"/>
    <n v="6500"/>
    <n v="6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50"/>
    <n v="35800"/>
    <n v="17900"/>
    <n v="17900"/>
    <n v="17900"/>
    <n v="17900"/>
    <x v="0"/>
    <x v="0"/>
    <x v="0"/>
    <n v="0"/>
    <x v="0"/>
    <x v="2"/>
  </r>
  <r>
    <x v="3"/>
    <x v="0"/>
    <s v="B１F 洋室A・B"/>
    <x v="1"/>
    <x v="0"/>
    <x v="0"/>
    <x v="0"/>
    <s v="2019年01月08日 (火曜日)"/>
    <x v="1"/>
    <n v="71665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A"/>
    <x v="1"/>
    <x v="0"/>
    <x v="1"/>
    <x v="0"/>
    <s v="2019年01月08日 (火曜日)"/>
    <x v="2"/>
    <n v="71668"/>
    <n v="2500"/>
    <s v="千代田区民踊連盟麹町支部"/>
    <x v="1"/>
    <x v="1"/>
    <n v="0"/>
    <n v="7800"/>
    <n v="0"/>
    <n v="0"/>
    <n v="0"/>
    <n v="0"/>
    <x v="0"/>
    <x v="0"/>
    <x v="0"/>
    <n v="0"/>
    <x v="0"/>
    <x v="1"/>
  </r>
  <r>
    <x v="3"/>
    <x v="0"/>
    <s v="B１F 洋室C"/>
    <x v="1"/>
    <x v="2"/>
    <x v="2"/>
    <x v="0"/>
    <s v="2019年01月08日 (火曜日)"/>
    <x v="3"/>
    <n v="71670"/>
    <n v="1098"/>
    <s v="平河町一丁目町会"/>
    <x v="4"/>
    <x v="1"/>
    <n v="0"/>
    <n v="4500"/>
    <n v="0"/>
    <n v="0"/>
    <n v="0"/>
    <n v="0"/>
    <x v="0"/>
    <x v="0"/>
    <x v="0"/>
    <n v="0"/>
    <x v="0"/>
    <x v="1"/>
  </r>
  <r>
    <x v="3"/>
    <x v="0"/>
    <s v="四番町集会室　洋室"/>
    <x v="1"/>
    <x v="2"/>
    <x v="2"/>
    <x v="0"/>
    <s v="2019年01月08日 (火曜日)"/>
    <x v="9"/>
    <n v="71671"/>
    <n v="1091"/>
    <s v="四番町町会"/>
    <x v="4"/>
    <x v="1"/>
    <n v="0"/>
    <n v="3000"/>
    <n v="0"/>
    <n v="0"/>
    <n v="0"/>
    <n v="0"/>
    <x v="0"/>
    <x v="0"/>
    <x v="0"/>
    <n v="0"/>
    <x v="0"/>
    <x v="1"/>
  </r>
  <r>
    <x v="3"/>
    <x v="0"/>
    <s v="１F 和室B"/>
    <x v="1"/>
    <x v="0"/>
    <x v="1"/>
    <x v="0"/>
    <s v="2019年01月08日 (火曜日)"/>
    <x v="4"/>
    <n v="77565"/>
    <n v="5"/>
    <s v="児童・家庭支援センター"/>
    <x v="1"/>
    <x v="1"/>
    <n v="0"/>
    <n v="5200"/>
    <n v="0"/>
    <n v="0"/>
    <n v="0"/>
    <n v="0"/>
    <x v="0"/>
    <x v="0"/>
    <x v="0"/>
    <n v="0"/>
    <x v="0"/>
    <x v="1"/>
  </r>
  <r>
    <x v="3"/>
    <x v="0"/>
    <s v="B１F 洋室C"/>
    <x v="2"/>
    <x v="1"/>
    <x v="1"/>
    <x v="0"/>
    <s v="2019年01月08日 (火曜日)"/>
    <x v="3"/>
    <n v="78158"/>
    <n v="7211"/>
    <s v="Ｇ・リズミック東子"/>
    <x v="3"/>
    <x v="2"/>
    <n v="0"/>
    <n v="3000"/>
    <n v="1500"/>
    <n v="1500"/>
    <n v="1500"/>
    <n v="1500"/>
    <x v="0"/>
    <x v="0"/>
    <x v="0"/>
    <n v="0"/>
    <x v="0"/>
    <x v="0"/>
  </r>
  <r>
    <x v="3"/>
    <x v="0"/>
    <s v="B１F 洋室A・B"/>
    <x v="2"/>
    <x v="1"/>
    <x v="2"/>
    <x v="0"/>
    <s v="2019年01月08日 (火曜日)"/>
    <x v="1"/>
    <n v="78169"/>
    <n v="4795"/>
    <s v="キッズバレエサークル"/>
    <x v="6"/>
    <x v="2"/>
    <n v="0"/>
    <n v="16400"/>
    <n v="8200"/>
    <n v="8200"/>
    <n v="8200"/>
    <n v="8200"/>
    <x v="0"/>
    <x v="0"/>
    <x v="0"/>
    <n v="0"/>
    <x v="0"/>
    <x v="0"/>
  </r>
  <r>
    <x v="3"/>
    <x v="0"/>
    <s v="B１F 洋室C"/>
    <x v="0"/>
    <x v="0"/>
    <x v="0"/>
    <x v="0"/>
    <s v="2019年01月08日 (火曜日)"/>
    <x v="3"/>
    <n v="78259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B"/>
    <x v="0"/>
    <x v="2"/>
    <x v="2"/>
    <x v="0"/>
    <s v="2019年01月08日 (火曜日)"/>
    <x v="4"/>
    <n v="78477"/>
    <n v="22379"/>
    <s v="ゆったりストレッチ"/>
    <x v="4"/>
    <x v="0"/>
    <n v="0"/>
    <n v="4500"/>
    <n v="4500"/>
    <n v="4500"/>
    <n v="4500"/>
    <n v="4500"/>
    <x v="0"/>
    <x v="0"/>
    <x v="0"/>
    <n v="0"/>
    <x v="0"/>
    <x v="0"/>
  </r>
  <r>
    <x v="3"/>
    <x v="0"/>
    <s v="B１F 洋室D"/>
    <x v="2"/>
    <x v="2"/>
    <x v="2"/>
    <x v="0"/>
    <s v="2019年01月08日 (火曜日)"/>
    <x v="8"/>
    <n v="81723"/>
    <n v="21476"/>
    <s v="ライオンズマンション一番町第２管理組合"/>
    <x v="4"/>
    <x v="2"/>
    <n v="15"/>
    <n v="30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15"/>
    <n v="54400"/>
    <n v="17900"/>
    <n v="17900"/>
    <n v="17900"/>
    <n v="17900"/>
    <x v="0"/>
    <x v="0"/>
    <x v="0"/>
    <n v="0"/>
    <x v="0"/>
    <x v="2"/>
  </r>
  <r>
    <x v="4"/>
    <x v="0"/>
    <s v="B１F 洋室A"/>
    <x v="2"/>
    <x v="0"/>
    <x v="0"/>
    <x v="0"/>
    <s v="2019年01月09日 (水曜日)"/>
    <x v="7"/>
    <n v="78229"/>
    <n v="10301"/>
    <s v="ロケラニ"/>
    <x v="0"/>
    <x v="2"/>
    <n v="0"/>
    <n v="2400"/>
    <n v="1200"/>
    <n v="1200"/>
    <n v="1200"/>
    <n v="1200"/>
    <x v="0"/>
    <x v="0"/>
    <x v="0"/>
    <n v="0"/>
    <x v="0"/>
    <x v="0"/>
  </r>
  <r>
    <x v="4"/>
    <x v="0"/>
    <s v="四番町集会室　洋室"/>
    <x v="0"/>
    <x v="1"/>
    <x v="1"/>
    <x v="0"/>
    <s v="2019年01月09日 (水曜日)"/>
    <x v="9"/>
    <n v="78465"/>
    <n v="7713"/>
    <s v="坂東流　日舞サークル"/>
    <x v="3"/>
    <x v="0"/>
    <n v="0"/>
    <n v="1900"/>
    <n v="1900"/>
    <n v="1900"/>
    <n v="1900"/>
    <n v="1900"/>
    <x v="0"/>
    <x v="0"/>
    <x v="0"/>
    <n v="0"/>
    <x v="0"/>
    <x v="0"/>
  </r>
  <r>
    <x v="4"/>
    <x v="0"/>
    <s v="B１F 洋室B"/>
    <x v="0"/>
    <x v="2"/>
    <x v="2"/>
    <x v="0"/>
    <s v="2019年01月09日 (水曜日)"/>
    <x v="10"/>
    <n v="78473"/>
    <n v="20616"/>
    <s v="神田古武道研究会"/>
    <x v="4"/>
    <x v="0"/>
    <n v="0"/>
    <n v="4900"/>
    <n v="4900"/>
    <n v="4900"/>
    <n v="4900"/>
    <n v="4900"/>
    <x v="0"/>
    <x v="0"/>
    <x v="0"/>
    <n v="0"/>
    <x v="0"/>
    <x v="0"/>
  </r>
  <r>
    <x v="4"/>
    <x v="0"/>
    <s v="一番町集会室　洋室B（料理室）"/>
    <x v="3"/>
    <x v="1"/>
    <x v="1"/>
    <x v="0"/>
    <s v="2019年01月09日 (水曜日)"/>
    <x v="0"/>
    <n v="81216"/>
    <n v="23638"/>
    <s v="（企）㈱ファクトリージャパングループ"/>
    <x v="3"/>
    <x v="0"/>
    <n v="6"/>
    <n v="1200"/>
    <n v="1200"/>
    <n v="1200"/>
    <n v="1200"/>
    <n v="1200"/>
    <x v="0"/>
    <x v="0"/>
    <x v="0"/>
    <n v="0"/>
    <x v="0"/>
    <x v="0"/>
  </r>
  <r>
    <x v="4"/>
    <x v="0"/>
    <s v="B１F 洋室A"/>
    <x v="2"/>
    <x v="1"/>
    <x v="1"/>
    <x v="0"/>
    <s v="2019年01月09日 (水曜日)"/>
    <x v="7"/>
    <n v="81299"/>
    <n v="10301"/>
    <s v="ロケラニ"/>
    <x v="3"/>
    <x v="2"/>
    <n v="5"/>
    <n v="3300"/>
    <n v="1650"/>
    <n v="1650"/>
    <n v="1650"/>
    <n v="16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1"/>
    <n v="13700"/>
    <n v="10850"/>
    <n v="10850"/>
    <n v="10850"/>
    <n v="10850"/>
    <x v="0"/>
    <x v="0"/>
    <x v="0"/>
    <n v="0"/>
    <x v="0"/>
    <x v="2"/>
  </r>
  <r>
    <x v="5"/>
    <x v="0"/>
    <s v="四番町集会室　洋室"/>
    <x v="0"/>
    <x v="1"/>
    <x v="2"/>
    <x v="0"/>
    <s v="2019年01月10日 (木曜日)"/>
    <x v="9"/>
    <n v="78182"/>
    <n v="7746"/>
    <s v="洋美会"/>
    <x v="6"/>
    <x v="0"/>
    <n v="0"/>
    <n v="4900"/>
    <n v="4900"/>
    <n v="4900"/>
    <n v="4900"/>
    <n v="4900"/>
    <x v="0"/>
    <x v="0"/>
    <x v="0"/>
    <n v="0"/>
    <x v="0"/>
    <x v="0"/>
  </r>
  <r>
    <x v="5"/>
    <x v="0"/>
    <s v="B１F 洋室B"/>
    <x v="0"/>
    <x v="2"/>
    <x v="2"/>
    <x v="0"/>
    <s v="2019年01月10日 (木曜日)"/>
    <x v="10"/>
    <n v="78226"/>
    <n v="7880"/>
    <s v="東京司法書士会千代田支部"/>
    <x v="4"/>
    <x v="0"/>
    <n v="0"/>
    <n v="4900"/>
    <n v="4900"/>
    <n v="4900"/>
    <n v="4900"/>
    <n v="4900"/>
    <x v="0"/>
    <x v="0"/>
    <x v="0"/>
    <n v="0"/>
    <x v="0"/>
    <x v="0"/>
  </r>
  <r>
    <x v="5"/>
    <x v="0"/>
    <s v="B１F 洋室C"/>
    <x v="0"/>
    <x v="0"/>
    <x v="0"/>
    <x v="0"/>
    <s v="2019年01月10日 (木曜日)"/>
    <x v="3"/>
    <n v="78260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B１F 洋室C"/>
    <x v="2"/>
    <x v="1"/>
    <x v="1"/>
    <x v="0"/>
    <s v="2019年01月10日 (木曜日)"/>
    <x v="3"/>
    <n v="78343"/>
    <n v="1079"/>
    <s v="麹町料飲組合連合会"/>
    <x v="3"/>
    <x v="2"/>
    <n v="0"/>
    <n v="3000"/>
    <n v="1500"/>
    <n v="1500"/>
    <n v="1500"/>
    <n v="1500"/>
    <x v="0"/>
    <x v="0"/>
    <x v="0"/>
    <n v="0"/>
    <x v="0"/>
    <x v="0"/>
  </r>
  <r>
    <x v="5"/>
    <x v="0"/>
    <s v="B１F 洋室A"/>
    <x v="0"/>
    <x v="1"/>
    <x v="1"/>
    <x v="0"/>
    <s v="2019年01月10日 (木曜日)"/>
    <x v="7"/>
    <n v="78410"/>
    <n v="8707"/>
    <s v="伝統太極拳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B１F 洋室C"/>
    <x v="2"/>
    <x v="2"/>
    <x v="2"/>
    <x v="0"/>
    <s v="2019年01月10日 (木曜日)"/>
    <x v="3"/>
    <n v="78987"/>
    <n v="21635"/>
    <s v="レグノ・グランデ一番町タワー管理組合"/>
    <x v="4"/>
    <x v="2"/>
    <n v="0"/>
    <n v="4500"/>
    <n v="2250"/>
    <n v="2250"/>
    <n v="2250"/>
    <n v="2250"/>
    <x v="0"/>
    <x v="0"/>
    <x v="0"/>
    <n v="0"/>
    <x v="0"/>
    <x v="0"/>
  </r>
  <r>
    <x v="5"/>
    <x v="0"/>
    <s v="一番町集会室　洋室A"/>
    <x v="2"/>
    <x v="2"/>
    <x v="2"/>
    <x v="0"/>
    <s v="2019年01月10日 (木曜日)"/>
    <x v="6"/>
    <n v="79199"/>
    <n v="5955"/>
    <s v="アビテ市ヶ谷五番町管理組合"/>
    <x v="4"/>
    <x v="2"/>
    <n v="0"/>
    <n v="3000"/>
    <n v="1500"/>
    <n v="1500"/>
    <n v="1500"/>
    <n v="1500"/>
    <x v="0"/>
    <x v="0"/>
    <x v="0"/>
    <n v="0"/>
    <x v="0"/>
    <x v="0"/>
  </r>
  <r>
    <x v="5"/>
    <x v="0"/>
    <s v="B１F 洋室B"/>
    <x v="0"/>
    <x v="1"/>
    <x v="1"/>
    <x v="0"/>
    <s v="2019年01月10日 (木曜日)"/>
    <x v="10"/>
    <n v="79202"/>
    <n v="24481"/>
    <s v="東京商工リサーチ労働組合"/>
    <x v="3"/>
    <x v="0"/>
    <n v="16"/>
    <n v="3300"/>
    <n v="3300"/>
    <n v="3300"/>
    <n v="3300"/>
    <n v="3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6"/>
    <n v="29100"/>
    <n v="23850"/>
    <n v="23850"/>
    <n v="23850"/>
    <n v="23850"/>
    <x v="0"/>
    <x v="0"/>
    <x v="0"/>
    <n v="0"/>
    <x v="0"/>
    <x v="2"/>
  </r>
  <r>
    <x v="6"/>
    <x v="0"/>
    <s v="１F 和室A"/>
    <x v="1"/>
    <x v="0"/>
    <x v="0"/>
    <x v="0"/>
    <s v="2019年01月11日 (金曜日)"/>
    <x v="2"/>
    <n v="71675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一番町集会室　洋室A"/>
    <x v="1"/>
    <x v="0"/>
    <x v="1"/>
    <x v="0"/>
    <s v="2019年01月11日 (金曜日)"/>
    <x v="6"/>
    <n v="71676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9年01月11日 (金曜日)"/>
    <x v="0"/>
    <n v="71677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１F 和室A"/>
    <x v="1"/>
    <x v="1"/>
    <x v="1"/>
    <x v="0"/>
    <s v="2019年01月11日 (金曜日)"/>
    <x v="2"/>
    <n v="71678"/>
    <n v="1099"/>
    <s v="麹町二丁目町会婦人部同好会"/>
    <x v="3"/>
    <x v="1"/>
    <n v="0"/>
    <n v="45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9年01月11日 (金曜日)"/>
    <x v="3"/>
    <n v="71679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D"/>
    <x v="2"/>
    <x v="1"/>
    <x v="2"/>
    <x v="0"/>
    <s v="2019年01月11日 (金曜日)"/>
    <x v="8"/>
    <n v="78178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B１F 洋室A"/>
    <x v="2"/>
    <x v="0"/>
    <x v="2"/>
    <x v="0"/>
    <s v="2019年01月11日 (金曜日)"/>
    <x v="7"/>
    <n v="78184"/>
    <n v="4927"/>
    <s v="觀風會"/>
    <x v="2"/>
    <x v="2"/>
    <n v="0"/>
    <n v="10600"/>
    <n v="5300"/>
    <n v="5300"/>
    <n v="5300"/>
    <n v="5300"/>
    <x v="0"/>
    <x v="0"/>
    <x v="0"/>
    <n v="0"/>
    <x v="0"/>
    <x v="0"/>
  </r>
  <r>
    <x v="6"/>
    <x v="0"/>
    <s v="B１F 洋室B"/>
    <x v="2"/>
    <x v="1"/>
    <x v="1"/>
    <x v="0"/>
    <s v="2019年01月11日 (金曜日)"/>
    <x v="10"/>
    <n v="78221"/>
    <n v="10641"/>
    <s v="アネラ　パパ　ケイキ"/>
    <x v="3"/>
    <x v="2"/>
    <n v="0"/>
    <n v="3300"/>
    <n v="1650"/>
    <n v="1650"/>
    <n v="1650"/>
    <n v="1650"/>
    <x v="0"/>
    <x v="0"/>
    <x v="0"/>
    <n v="0"/>
    <x v="0"/>
    <x v="0"/>
  </r>
  <r>
    <x v="6"/>
    <x v="0"/>
    <s v="１F 和室A"/>
    <x v="2"/>
    <x v="2"/>
    <x v="2"/>
    <x v="0"/>
    <s v="2019年01月11日 (金曜日)"/>
    <x v="2"/>
    <n v="78222"/>
    <n v="10641"/>
    <s v="アネラ　パパ　ケイキ"/>
    <x v="4"/>
    <x v="2"/>
    <n v="0"/>
    <n v="6700"/>
    <n v="3350"/>
    <n v="3350"/>
    <n v="3350"/>
    <n v="3350"/>
    <x v="0"/>
    <x v="0"/>
    <x v="0"/>
    <n v="0"/>
    <x v="0"/>
    <x v="0"/>
  </r>
  <r>
    <x v="6"/>
    <x v="0"/>
    <s v="B１F 洋室B"/>
    <x v="0"/>
    <x v="2"/>
    <x v="2"/>
    <x v="0"/>
    <s v="2019年01月11日 (金曜日)"/>
    <x v="10"/>
    <n v="78238"/>
    <n v="7370"/>
    <s v="カレイ・ナー・プア"/>
    <x v="4"/>
    <x v="0"/>
    <n v="0"/>
    <n v="4900"/>
    <n v="4900"/>
    <n v="4900"/>
    <n v="4900"/>
    <n v="4900"/>
    <x v="0"/>
    <x v="0"/>
    <x v="0"/>
    <n v="0"/>
    <x v="0"/>
    <x v="0"/>
  </r>
  <r>
    <x v="6"/>
    <x v="0"/>
    <s v="B１F 洋室B"/>
    <x v="2"/>
    <x v="0"/>
    <x v="0"/>
    <x v="0"/>
    <s v="2019年01月11日 (金曜日)"/>
    <x v="10"/>
    <n v="78326"/>
    <n v="20221"/>
    <s v="ジーヴァン・ヨガ・ジャパン"/>
    <x v="0"/>
    <x v="2"/>
    <n v="0"/>
    <n v="2400"/>
    <n v="1200"/>
    <n v="1200"/>
    <n v="1200"/>
    <n v="1200"/>
    <x v="0"/>
    <x v="0"/>
    <x v="0"/>
    <n v="0"/>
    <x v="0"/>
    <x v="0"/>
  </r>
  <r>
    <x v="6"/>
    <x v="0"/>
    <s v="一番町集会室　洋室A"/>
    <x v="0"/>
    <x v="2"/>
    <x v="2"/>
    <x v="0"/>
    <s v="2019年01月11日 (金曜日)"/>
    <x v="6"/>
    <n v="78932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6"/>
    <x v="0"/>
    <s v="一番町集会室　洋室B（料理室）"/>
    <x v="0"/>
    <x v="2"/>
    <x v="2"/>
    <x v="0"/>
    <s v="2019年01月11日 (金曜日)"/>
    <x v="0"/>
    <n v="79108"/>
    <n v="24454"/>
    <s v="アスリート料理部"/>
    <x v="4"/>
    <x v="0"/>
    <n v="10"/>
    <n v="1800"/>
    <n v="1800"/>
    <n v="1800"/>
    <n v="1800"/>
    <n v="1800"/>
    <x v="0"/>
    <x v="0"/>
    <x v="0"/>
    <n v="0"/>
    <x v="0"/>
    <x v="0"/>
  </r>
  <r>
    <x v="6"/>
    <x v="0"/>
    <s v="四番町集会室　洋室"/>
    <x v="0"/>
    <x v="0"/>
    <x v="1"/>
    <x v="0"/>
    <s v="2019年01月11日 (金曜日)"/>
    <x v="9"/>
    <n v="79203"/>
    <n v="24481"/>
    <s v="東京商工リサーチ労働組合"/>
    <x v="1"/>
    <x v="0"/>
    <n v="16"/>
    <n v="3200"/>
    <n v="3200"/>
    <n v="3200"/>
    <n v="3200"/>
    <n v="3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46"/>
    <n v="56800"/>
    <n v="26900"/>
    <n v="26900"/>
    <n v="26900"/>
    <n v="26900"/>
    <x v="0"/>
    <x v="0"/>
    <x v="0"/>
    <n v="0"/>
    <x v="0"/>
    <x v="2"/>
  </r>
  <r>
    <x v="7"/>
    <x v="0"/>
    <s v="一番町集会室　洋室A"/>
    <x v="1"/>
    <x v="2"/>
    <x v="2"/>
    <x v="0"/>
    <s v="2019年01月12日 (土曜日)"/>
    <x v="6"/>
    <n v="71680"/>
    <n v="1089"/>
    <s v="麹町囃子（麹町三丁目町会）"/>
    <x v="4"/>
    <x v="1"/>
    <n v="0"/>
    <n v="3000"/>
    <n v="0"/>
    <n v="0"/>
    <n v="0"/>
    <n v="0"/>
    <x v="0"/>
    <x v="0"/>
    <x v="0"/>
    <n v="0"/>
    <x v="0"/>
    <x v="1"/>
  </r>
  <r>
    <x v="7"/>
    <x v="0"/>
    <s v="一番町集会室　洋室A"/>
    <x v="0"/>
    <x v="0"/>
    <x v="0"/>
    <x v="0"/>
    <s v="2019年01月12日 (土曜日)"/>
    <x v="6"/>
    <n v="75004"/>
    <n v="24995"/>
    <s v="そばちよ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一番町集会室　洋室A"/>
    <x v="0"/>
    <x v="1"/>
    <x v="1"/>
    <x v="0"/>
    <s v="2019年01月12日 (土曜日)"/>
    <x v="6"/>
    <n v="75005"/>
    <n v="24995"/>
    <s v="そばちよ会"/>
    <x v="3"/>
    <x v="0"/>
    <n v="0"/>
    <n v="1900"/>
    <n v="1900"/>
    <n v="1900"/>
    <n v="1900"/>
    <n v="1900"/>
    <x v="0"/>
    <x v="0"/>
    <x v="0"/>
    <n v="0"/>
    <x v="0"/>
    <x v="0"/>
  </r>
  <r>
    <x v="7"/>
    <x v="0"/>
    <s v="一番町集会室　洋室B（料理室）"/>
    <x v="0"/>
    <x v="0"/>
    <x v="0"/>
    <x v="0"/>
    <s v="2019年01月12日 (土曜日)"/>
    <x v="0"/>
    <n v="75006"/>
    <n v="24995"/>
    <s v="そばちよ会"/>
    <x v="0"/>
    <x v="0"/>
    <n v="0"/>
    <n v="700"/>
    <n v="700"/>
    <n v="700"/>
    <n v="700"/>
    <n v="700"/>
    <x v="0"/>
    <x v="0"/>
    <x v="0"/>
    <n v="0"/>
    <x v="0"/>
    <x v="0"/>
  </r>
  <r>
    <x v="7"/>
    <x v="0"/>
    <s v="一番町集会室　洋室B（料理室）"/>
    <x v="0"/>
    <x v="1"/>
    <x v="1"/>
    <x v="0"/>
    <s v="2019年01月12日 (土曜日)"/>
    <x v="0"/>
    <n v="75007"/>
    <n v="24995"/>
    <s v="そばちよ会"/>
    <x v="3"/>
    <x v="0"/>
    <n v="0"/>
    <n v="1200"/>
    <n v="1200"/>
    <n v="1200"/>
    <n v="1200"/>
    <n v="1200"/>
    <x v="0"/>
    <x v="0"/>
    <x v="0"/>
    <n v="0"/>
    <x v="0"/>
    <x v="0"/>
  </r>
  <r>
    <x v="7"/>
    <x v="0"/>
    <s v="B１F 洋室A・B"/>
    <x v="0"/>
    <x v="1"/>
    <x v="1"/>
    <x v="0"/>
    <s v="2019年01月12日 (土曜日)"/>
    <x v="1"/>
    <n v="78017"/>
    <n v="8423"/>
    <s v="銀漢句会"/>
    <x v="3"/>
    <x v="0"/>
    <n v="0"/>
    <n v="6600"/>
    <n v="6600"/>
    <n v="6600"/>
    <n v="6600"/>
    <n v="6600"/>
    <x v="0"/>
    <x v="0"/>
    <x v="0"/>
    <n v="0"/>
    <x v="0"/>
    <x v="0"/>
  </r>
  <r>
    <x v="7"/>
    <x v="0"/>
    <s v="B１F 洋室D"/>
    <x v="0"/>
    <x v="1"/>
    <x v="1"/>
    <x v="0"/>
    <s v="2019年01月12日 (土曜日)"/>
    <x v="8"/>
    <n v="78077"/>
    <n v="22456"/>
    <s v="ＨＲ経済勉強会"/>
    <x v="3"/>
    <x v="0"/>
    <n v="0"/>
    <n v="2000"/>
    <n v="2000"/>
    <n v="2000"/>
    <n v="2000"/>
    <n v="2000"/>
    <x v="0"/>
    <x v="0"/>
    <x v="0"/>
    <n v="0"/>
    <x v="0"/>
    <x v="0"/>
  </r>
  <r>
    <x v="7"/>
    <x v="0"/>
    <s v="B１F 洋室C"/>
    <x v="2"/>
    <x v="1"/>
    <x v="1"/>
    <x v="0"/>
    <s v="2019年01月12日 (土曜日)"/>
    <x v="3"/>
    <n v="78201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7"/>
    <x v="0"/>
    <s v="四番町集会室　洋室"/>
    <x v="0"/>
    <x v="0"/>
    <x v="0"/>
    <x v="0"/>
    <s v="2019年01月12日 (土曜日)"/>
    <x v="9"/>
    <n v="78458"/>
    <n v="21004"/>
    <s v="インドに学ぶウエルネス研究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B１F 洋室A"/>
    <x v="0"/>
    <x v="2"/>
    <x v="2"/>
    <x v="0"/>
    <s v="2019年01月12日 (土曜日)"/>
    <x v="7"/>
    <n v="78850"/>
    <n v="24667"/>
    <s v="ＴＥＡＭ　小野"/>
    <x v="4"/>
    <x v="0"/>
    <n v="0"/>
    <n v="4900"/>
    <n v="4900"/>
    <n v="4900"/>
    <n v="4900"/>
    <n v="4900"/>
    <x v="0"/>
    <x v="0"/>
    <x v="0"/>
    <n v="0"/>
    <x v="0"/>
    <x v="0"/>
  </r>
  <r>
    <x v="7"/>
    <x v="0"/>
    <s v="B１F 洋室B"/>
    <x v="2"/>
    <x v="2"/>
    <x v="2"/>
    <x v="0"/>
    <s v="2019年01月12日 (土曜日)"/>
    <x v="10"/>
    <n v="78986"/>
    <n v="21635"/>
    <s v="レグノ・グランデ一番町タワー管理組合"/>
    <x v="4"/>
    <x v="2"/>
    <n v="0"/>
    <n v="4900"/>
    <n v="2450"/>
    <n v="2450"/>
    <n v="2450"/>
    <n v="2450"/>
    <x v="0"/>
    <x v="0"/>
    <x v="0"/>
    <n v="0"/>
    <x v="0"/>
    <x v="0"/>
  </r>
  <r>
    <x v="7"/>
    <x v="0"/>
    <s v="一番町集会室　洋室B（料理室）"/>
    <x v="0"/>
    <x v="2"/>
    <x v="2"/>
    <x v="0"/>
    <s v="2019年01月12日 (土曜日)"/>
    <x v="0"/>
    <n v="82770"/>
    <n v="24050"/>
    <s v="キャリアコンサルタント勉強会"/>
    <x v="4"/>
    <x v="0"/>
    <n v="3"/>
    <n v="1800"/>
    <n v="1800"/>
    <n v="1800"/>
    <n v="1800"/>
    <n v="1800"/>
    <x v="0"/>
    <x v="0"/>
    <x v="0"/>
    <n v="0"/>
    <x v="0"/>
    <x v="0"/>
  </r>
  <r>
    <x v="7"/>
    <x v="0"/>
    <s v="B１F 洋室D"/>
    <x v="2"/>
    <x v="2"/>
    <x v="2"/>
    <x v="0"/>
    <s v="2019年01月12日 (土曜日)"/>
    <x v="8"/>
    <n v="83272"/>
    <n v="3778"/>
    <s v="麹町通り商店会"/>
    <x v="4"/>
    <x v="2"/>
    <n v="0"/>
    <n v="30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3"/>
    <n v="35600"/>
    <n v="27150"/>
    <n v="27150"/>
    <n v="27150"/>
    <n v="27150"/>
    <x v="0"/>
    <x v="0"/>
    <x v="0"/>
    <n v="0"/>
    <x v="0"/>
    <x v="2"/>
  </r>
  <r>
    <x v="2"/>
    <x v="0"/>
    <s v="B１F 洋室A・B"/>
    <x v="2"/>
    <x v="1"/>
    <x v="1"/>
    <x v="0"/>
    <s v="2019年01月14日 (月曜日)"/>
    <x v="1"/>
    <n v="78047"/>
    <n v="10094"/>
    <s v="千代田プレンティー"/>
    <x v="3"/>
    <x v="2"/>
    <n v="0"/>
    <n v="6600"/>
    <n v="3300"/>
    <n v="3300"/>
    <n v="3300"/>
    <n v="3300"/>
    <x v="0"/>
    <x v="0"/>
    <x v="0"/>
    <n v="0"/>
    <x v="0"/>
    <x v="0"/>
  </r>
  <r>
    <x v="2"/>
    <x v="0"/>
    <s v="B１F 洋室B"/>
    <x v="2"/>
    <x v="0"/>
    <x v="0"/>
    <x v="0"/>
    <s v="2019年01月14日 (月曜日)"/>
    <x v="10"/>
    <n v="78985"/>
    <n v="21635"/>
    <s v="レグノ・グランデ一番町タワー管理組合"/>
    <x v="0"/>
    <x v="2"/>
    <n v="0"/>
    <n v="2400"/>
    <n v="1200"/>
    <n v="1200"/>
    <n v="1200"/>
    <n v="1200"/>
    <x v="0"/>
    <x v="0"/>
    <x v="0"/>
    <n v="0"/>
    <x v="0"/>
    <x v="0"/>
  </r>
  <r>
    <x v="2"/>
    <x v="0"/>
    <s v="１F 和室B"/>
    <x v="0"/>
    <x v="2"/>
    <x v="2"/>
    <x v="0"/>
    <s v="2019年01月14日 (月曜日)"/>
    <x v="4"/>
    <n v="82471"/>
    <n v="24755"/>
    <s v="らこもヨーガ"/>
    <x v="4"/>
    <x v="0"/>
    <n v="8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8"/>
    <n v="13500"/>
    <n v="9000"/>
    <n v="9000"/>
    <n v="9000"/>
    <n v="9000"/>
    <x v="0"/>
    <x v="0"/>
    <x v="0"/>
    <n v="0"/>
    <x v="0"/>
    <x v="2"/>
  </r>
  <r>
    <x v="3"/>
    <x v="0"/>
    <s v="B１F 洋室A・B"/>
    <x v="1"/>
    <x v="0"/>
    <x v="0"/>
    <x v="0"/>
    <s v="2019年01月15日 (火曜日)"/>
    <x v="1"/>
    <n v="71684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B"/>
    <x v="1"/>
    <x v="0"/>
    <x v="1"/>
    <x v="0"/>
    <s v="2019年01月15日 (火曜日)"/>
    <x v="4"/>
    <n v="71685"/>
    <n v="2500"/>
    <s v="千代田区民踊連盟麹町支部"/>
    <x v="1"/>
    <x v="1"/>
    <n v="0"/>
    <n v="5200"/>
    <n v="0"/>
    <n v="0"/>
    <n v="0"/>
    <n v="0"/>
    <x v="0"/>
    <x v="0"/>
    <x v="0"/>
    <n v="0"/>
    <x v="0"/>
    <x v="1"/>
  </r>
  <r>
    <x v="3"/>
    <x v="0"/>
    <s v="B１F 洋室C"/>
    <x v="2"/>
    <x v="1"/>
    <x v="1"/>
    <x v="0"/>
    <s v="2019年01月15日 (火曜日)"/>
    <x v="3"/>
    <n v="78159"/>
    <n v="7211"/>
    <s v="Ｇ・リズミック東子"/>
    <x v="3"/>
    <x v="2"/>
    <n v="0"/>
    <n v="3000"/>
    <n v="1500"/>
    <n v="1500"/>
    <n v="1500"/>
    <n v="1500"/>
    <x v="0"/>
    <x v="0"/>
    <x v="0"/>
    <n v="0"/>
    <x v="0"/>
    <x v="0"/>
  </r>
  <r>
    <x v="3"/>
    <x v="0"/>
    <s v="B１F 洋室A・B"/>
    <x v="2"/>
    <x v="1"/>
    <x v="2"/>
    <x v="0"/>
    <s v="2019年01月15日 (火曜日)"/>
    <x v="1"/>
    <n v="78170"/>
    <n v="4795"/>
    <s v="キッズバレエサークル"/>
    <x v="6"/>
    <x v="2"/>
    <n v="0"/>
    <n v="16400"/>
    <n v="8200"/>
    <n v="8200"/>
    <n v="8200"/>
    <n v="8200"/>
    <x v="0"/>
    <x v="0"/>
    <x v="0"/>
    <n v="0"/>
    <x v="0"/>
    <x v="0"/>
  </r>
  <r>
    <x v="3"/>
    <x v="0"/>
    <s v="B１F 洋室C"/>
    <x v="0"/>
    <x v="0"/>
    <x v="0"/>
    <x v="0"/>
    <s v="2019年01月15日 (火曜日)"/>
    <x v="3"/>
    <n v="78261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B１F 洋室D"/>
    <x v="3"/>
    <x v="1"/>
    <x v="1"/>
    <x v="0"/>
    <s v="2019年01月15日 (火曜日)"/>
    <x v="8"/>
    <n v="78891"/>
    <n v="10538"/>
    <s v="（企）一般財団法人　ライフ・プランニング・センター"/>
    <x v="3"/>
    <x v="0"/>
    <n v="0"/>
    <n v="2000"/>
    <n v="2000"/>
    <n v="2000"/>
    <n v="2000"/>
    <n v="2000"/>
    <x v="0"/>
    <x v="0"/>
    <x v="0"/>
    <n v="0"/>
    <x v="0"/>
    <x v="0"/>
  </r>
  <r>
    <x v="3"/>
    <x v="0"/>
    <s v="B１F 洋室C"/>
    <x v="3"/>
    <x v="2"/>
    <x v="2"/>
    <x v="0"/>
    <s v="2019年01月15日 (火曜日)"/>
    <x v="3"/>
    <n v="78990"/>
    <n v="24044"/>
    <s v="（企）一般社団法人　東京福岡県人会"/>
    <x v="4"/>
    <x v="0"/>
    <n v="0"/>
    <n v="4500"/>
    <n v="4500"/>
    <n v="4500"/>
    <n v="4500"/>
    <n v="4500"/>
    <x v="0"/>
    <x v="0"/>
    <x v="0"/>
    <n v="0"/>
    <x v="0"/>
    <x v="0"/>
  </r>
  <r>
    <x v="3"/>
    <x v="0"/>
    <s v="四番町集会室　洋室"/>
    <x v="0"/>
    <x v="2"/>
    <x v="2"/>
    <x v="0"/>
    <s v="2019年01月15日 (火曜日)"/>
    <x v="9"/>
    <n v="79280"/>
    <n v="24864"/>
    <s v="まちこ’ｓ　ＹＯＧＡ＆メディテーション"/>
    <x v="4"/>
    <x v="0"/>
    <n v="10"/>
    <n v="3000"/>
    <n v="3000"/>
    <n v="3000"/>
    <n v="3000"/>
    <n v="3000"/>
    <x v="0"/>
    <x v="0"/>
    <x v="0"/>
    <n v="0"/>
    <x v="0"/>
    <x v="0"/>
  </r>
  <r>
    <x v="3"/>
    <x v="0"/>
    <s v="一番町集会室　洋室A"/>
    <x v="0"/>
    <x v="1"/>
    <x v="1"/>
    <x v="0"/>
    <s v="2019年01月15日 (火曜日)"/>
    <x v="6"/>
    <n v="79304"/>
    <n v="24446"/>
    <s v="ＴＯＫＹＯ住まいと暮らしの勉強会"/>
    <x v="3"/>
    <x v="0"/>
    <n v="9"/>
    <n v="1900"/>
    <n v="1900"/>
    <n v="1900"/>
    <n v="1900"/>
    <n v="1900"/>
    <x v="0"/>
    <x v="0"/>
    <x v="0"/>
    <n v="0"/>
    <x v="0"/>
    <x v="0"/>
  </r>
  <r>
    <x v="3"/>
    <x v="0"/>
    <s v="１F 和室B"/>
    <x v="0"/>
    <x v="2"/>
    <x v="2"/>
    <x v="0"/>
    <s v="2019年01月15日 (火曜日)"/>
    <x v="4"/>
    <n v="79920"/>
    <n v="22379"/>
    <s v="ゆったりストレッチ"/>
    <x v="4"/>
    <x v="0"/>
    <n v="0"/>
    <n v="4500"/>
    <n v="4500"/>
    <n v="4500"/>
    <n v="4500"/>
    <n v="4500"/>
    <x v="0"/>
    <x v="0"/>
    <x v="0"/>
    <n v="0"/>
    <x v="0"/>
    <x v="0"/>
  </r>
  <r>
    <x v="3"/>
    <x v="0"/>
    <s v="一番町集会室　洋室B（料理室）"/>
    <x v="0"/>
    <x v="2"/>
    <x v="2"/>
    <x v="0"/>
    <s v="2019年01月15日 (火曜日)"/>
    <x v="0"/>
    <n v="80001"/>
    <n v="22625"/>
    <s v="ＫＬ蕎麦打ち会　東京本部"/>
    <x v="4"/>
    <x v="0"/>
    <n v="5"/>
    <n v="1800"/>
    <n v="1800"/>
    <n v="1800"/>
    <n v="1800"/>
    <n v="1800"/>
    <x v="0"/>
    <x v="0"/>
    <x v="0"/>
    <n v="0"/>
    <x v="0"/>
    <x v="0"/>
  </r>
  <r>
    <x v="3"/>
    <x v="0"/>
    <s v="四番町集会室　洋室"/>
    <x v="0"/>
    <x v="1"/>
    <x v="1"/>
    <x v="0"/>
    <s v="2019年01月15日 (火曜日)"/>
    <x v="9"/>
    <n v="82394"/>
    <n v="23551"/>
    <s v="チーム鈴木"/>
    <x v="3"/>
    <x v="0"/>
    <n v="3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7"/>
    <n v="51200"/>
    <n v="31500"/>
    <n v="31500"/>
    <n v="31500"/>
    <n v="31500"/>
    <x v="0"/>
    <x v="0"/>
    <x v="0"/>
    <n v="0"/>
    <x v="0"/>
    <x v="2"/>
  </r>
  <r>
    <x v="4"/>
    <x v="0"/>
    <s v="B１F 洋室C"/>
    <x v="1"/>
    <x v="0"/>
    <x v="0"/>
    <x v="0"/>
    <s v="2019年01月16日 (水曜日)"/>
    <x v="3"/>
    <n v="71686"/>
    <n v="1066"/>
    <s v="墨千会"/>
    <x v="0"/>
    <x v="1"/>
    <n v="0"/>
    <n v="2200"/>
    <n v="0"/>
    <n v="0"/>
    <n v="0"/>
    <n v="0"/>
    <x v="0"/>
    <x v="0"/>
    <x v="0"/>
    <n v="0"/>
    <x v="0"/>
    <x v="1"/>
  </r>
  <r>
    <x v="4"/>
    <x v="0"/>
    <s v="B１F 洋室A"/>
    <x v="2"/>
    <x v="0"/>
    <x v="2"/>
    <x v="0"/>
    <s v="2019年01月16日 (水曜日)"/>
    <x v="7"/>
    <n v="78185"/>
    <n v="4927"/>
    <s v="觀風會"/>
    <x v="2"/>
    <x v="2"/>
    <n v="0"/>
    <n v="10600"/>
    <n v="5300"/>
    <n v="5300"/>
    <n v="5300"/>
    <n v="5300"/>
    <x v="0"/>
    <x v="0"/>
    <x v="0"/>
    <n v="0"/>
    <x v="0"/>
    <x v="0"/>
  </r>
  <r>
    <x v="4"/>
    <x v="0"/>
    <s v="B１F 洋室D"/>
    <x v="2"/>
    <x v="0"/>
    <x v="0"/>
    <x v="0"/>
    <s v="2019年01月16日 (水曜日)"/>
    <x v="8"/>
    <n v="78202"/>
    <n v="9751"/>
    <s v="九華会書道"/>
    <x v="0"/>
    <x v="2"/>
    <n v="0"/>
    <n v="1500"/>
    <n v="750"/>
    <n v="750"/>
    <n v="750"/>
    <n v="750"/>
    <x v="0"/>
    <x v="0"/>
    <x v="0"/>
    <n v="0"/>
    <x v="0"/>
    <x v="0"/>
  </r>
  <r>
    <x v="4"/>
    <x v="0"/>
    <s v="B１F 洋室C"/>
    <x v="2"/>
    <x v="1"/>
    <x v="1"/>
    <x v="0"/>
    <s v="2019年01月16日 (水曜日)"/>
    <x v="3"/>
    <n v="78470"/>
    <n v="1130"/>
    <s v="スケッチの会"/>
    <x v="3"/>
    <x v="2"/>
    <n v="0"/>
    <n v="3000"/>
    <n v="1500"/>
    <n v="1500"/>
    <n v="2000"/>
    <n v="0"/>
    <x v="0"/>
    <x v="0"/>
    <x v="0"/>
    <n v="2000"/>
    <x v="0"/>
    <x v="0"/>
  </r>
  <r>
    <x v="4"/>
    <x v="0"/>
    <s v="B１F 洋室B"/>
    <x v="0"/>
    <x v="2"/>
    <x v="2"/>
    <x v="0"/>
    <s v="2019年01月16日 (水曜日)"/>
    <x v="10"/>
    <n v="78474"/>
    <n v="20616"/>
    <s v="神田古武道研究会"/>
    <x v="4"/>
    <x v="0"/>
    <n v="0"/>
    <n v="4900"/>
    <n v="4900"/>
    <n v="4900"/>
    <n v="4900"/>
    <n v="4900"/>
    <x v="0"/>
    <x v="0"/>
    <x v="0"/>
    <n v="0"/>
    <x v="0"/>
    <x v="0"/>
  </r>
  <r>
    <x v="4"/>
    <x v="0"/>
    <s v="B１F 洋室D"/>
    <x v="0"/>
    <x v="2"/>
    <x v="2"/>
    <x v="0"/>
    <s v="2019年01月16日 (水曜日)"/>
    <x v="8"/>
    <n v="78912"/>
    <n v="21236"/>
    <s v="ＮＰＯ　日本香港協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B１F 洋室B"/>
    <x v="2"/>
    <x v="0"/>
    <x v="0"/>
    <x v="0"/>
    <s v="2019年01月16日 (水曜日)"/>
    <x v="10"/>
    <n v="79948"/>
    <n v="1077"/>
    <s v="千代田理容組合"/>
    <x v="0"/>
    <x v="2"/>
    <n v="0"/>
    <n v="2400"/>
    <n v="1200"/>
    <n v="1200"/>
    <n v="1200"/>
    <n v="1200"/>
    <x v="0"/>
    <x v="0"/>
    <x v="0"/>
    <n v="0"/>
    <x v="0"/>
    <x v="0"/>
  </r>
  <r>
    <x v="4"/>
    <x v="0"/>
    <s v="四番町集会室　洋室"/>
    <x v="2"/>
    <x v="2"/>
    <x v="2"/>
    <x v="0"/>
    <s v="2019年01月16日 (水曜日)"/>
    <x v="9"/>
    <n v="80003"/>
    <n v="1252"/>
    <s v="エクレール一番町管理組合"/>
    <x v="4"/>
    <x v="2"/>
    <n v="0"/>
    <n v="30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0"/>
    <n v="30600"/>
    <n v="18150"/>
    <n v="18150"/>
    <n v="18650"/>
    <n v="16650"/>
    <x v="0"/>
    <x v="0"/>
    <x v="0"/>
    <n v="2000"/>
    <x v="0"/>
    <x v="2"/>
  </r>
  <r>
    <x v="5"/>
    <x v="0"/>
    <s v="B１F 洋室A"/>
    <x v="0"/>
    <x v="2"/>
    <x v="2"/>
    <x v="0"/>
    <s v="2019年01月17日 (木曜日)"/>
    <x v="7"/>
    <n v="78018"/>
    <n v="8423"/>
    <s v="銀漢句会"/>
    <x v="4"/>
    <x v="0"/>
    <n v="0"/>
    <n v="4900"/>
    <n v="4900"/>
    <n v="4900"/>
    <n v="4900"/>
    <n v="4900"/>
    <x v="0"/>
    <x v="0"/>
    <x v="0"/>
    <n v="0"/>
    <x v="0"/>
    <x v="0"/>
  </r>
  <r>
    <x v="5"/>
    <x v="0"/>
    <s v="１F 和室B"/>
    <x v="0"/>
    <x v="1"/>
    <x v="2"/>
    <x v="0"/>
    <s v="2019年01月17日 (木曜日)"/>
    <x v="4"/>
    <n v="78150"/>
    <n v="20989"/>
    <s v="花ノ本会"/>
    <x v="6"/>
    <x v="0"/>
    <n v="0"/>
    <n v="7500"/>
    <n v="7500"/>
    <n v="7500"/>
    <n v="7500"/>
    <n v="7500"/>
    <x v="0"/>
    <x v="0"/>
    <x v="0"/>
    <n v="0"/>
    <x v="0"/>
    <x v="0"/>
  </r>
  <r>
    <x v="5"/>
    <x v="0"/>
    <s v="B１F 洋室B"/>
    <x v="2"/>
    <x v="0"/>
    <x v="2"/>
    <x v="0"/>
    <s v="2019年01月17日 (木曜日)"/>
    <x v="10"/>
    <n v="78186"/>
    <n v="4927"/>
    <s v="觀風會"/>
    <x v="2"/>
    <x v="2"/>
    <n v="0"/>
    <n v="10600"/>
    <n v="5300"/>
    <n v="5300"/>
    <n v="5300"/>
    <n v="5300"/>
    <x v="0"/>
    <x v="0"/>
    <x v="0"/>
    <n v="0"/>
    <x v="0"/>
    <x v="0"/>
  </r>
  <r>
    <x v="5"/>
    <x v="0"/>
    <s v="１F 和室A"/>
    <x v="0"/>
    <x v="2"/>
    <x v="2"/>
    <x v="0"/>
    <s v="2019年01月17日 (木曜日)"/>
    <x v="2"/>
    <n v="78239"/>
    <n v="7370"/>
    <s v="カレイ・ナー・プア"/>
    <x v="4"/>
    <x v="0"/>
    <n v="0"/>
    <n v="6700"/>
    <n v="6700"/>
    <n v="6700"/>
    <n v="6700"/>
    <n v="6700"/>
    <x v="0"/>
    <x v="0"/>
    <x v="0"/>
    <n v="0"/>
    <x v="0"/>
    <x v="0"/>
  </r>
  <r>
    <x v="5"/>
    <x v="0"/>
    <s v="B１F 洋室C"/>
    <x v="0"/>
    <x v="0"/>
    <x v="0"/>
    <x v="0"/>
    <s v="2019年01月17日 (木曜日)"/>
    <x v="3"/>
    <n v="78262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B１F 洋室C"/>
    <x v="0"/>
    <x v="1"/>
    <x v="1"/>
    <x v="0"/>
    <s v="2019年01月17日 (木曜日)"/>
    <x v="3"/>
    <n v="78462"/>
    <n v="9516"/>
    <s v="翠風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B１F 洋室D"/>
    <x v="0"/>
    <x v="0"/>
    <x v="1"/>
    <x v="0"/>
    <s v="2019年01月17日 (木曜日)"/>
    <x v="8"/>
    <n v="79285"/>
    <n v="22456"/>
    <s v="ＨＲ経済勉強会"/>
    <x v="1"/>
    <x v="0"/>
    <n v="12"/>
    <n v="3500"/>
    <n v="3500"/>
    <n v="3500"/>
    <n v="3500"/>
    <n v="0"/>
    <x v="0"/>
    <x v="0"/>
    <x v="0"/>
    <n v="3500"/>
    <x v="0"/>
    <x v="0"/>
  </r>
  <r>
    <x v="5"/>
    <x v="0"/>
    <s v="一番町集会室　洋室A"/>
    <x v="0"/>
    <x v="1"/>
    <x v="1"/>
    <x v="0"/>
    <s v="2019年01月17日 (木曜日)"/>
    <x v="6"/>
    <n v="79919"/>
    <n v="24244"/>
    <s v="(企)一般社団法人　日本シャッター・ドア協会"/>
    <x v="3"/>
    <x v="0"/>
    <n v="8"/>
    <n v="1900"/>
    <n v="1900"/>
    <n v="1900"/>
    <n v="1900"/>
    <n v="1900"/>
    <x v="0"/>
    <x v="0"/>
    <x v="0"/>
    <n v="0"/>
    <x v="0"/>
    <x v="0"/>
  </r>
  <r>
    <x v="5"/>
    <x v="0"/>
    <s v="B１F 洋室C"/>
    <x v="3"/>
    <x v="2"/>
    <x v="2"/>
    <x v="0"/>
    <s v="2019年01月17日 (木曜日)"/>
    <x v="3"/>
    <n v="82023"/>
    <n v="20834"/>
    <s v="（企）日本イスラエル親善協会"/>
    <x v="4"/>
    <x v="0"/>
    <n v="0"/>
    <n v="4500"/>
    <n v="4500"/>
    <n v="4500"/>
    <n v="4500"/>
    <n v="4500"/>
    <x v="0"/>
    <x v="0"/>
    <x v="0"/>
    <n v="0"/>
    <x v="0"/>
    <x v="0"/>
  </r>
  <r>
    <x v="5"/>
    <x v="0"/>
    <s v="四番町集会室　洋室"/>
    <x v="1"/>
    <x v="0"/>
    <x v="0"/>
    <x v="0"/>
    <s v="2019年01月17日 (木曜日)"/>
    <x v="9"/>
    <n v="82305"/>
    <n v="9031"/>
    <s v="シルバートレーニング・スタジオ"/>
    <x v="0"/>
    <x v="1"/>
    <n v="0"/>
    <n v="1300"/>
    <n v="0"/>
    <n v="0"/>
    <n v="0"/>
    <n v="0"/>
    <x v="0"/>
    <x v="0"/>
    <x v="0"/>
    <n v="0"/>
    <x v="0"/>
    <x v="1"/>
  </r>
  <r>
    <x v="5"/>
    <x v="0"/>
    <s v="１F 和室B"/>
    <x v="1"/>
    <x v="0"/>
    <x v="0"/>
    <x v="0"/>
    <s v="2019年01月17日 (木曜日)"/>
    <x v="4"/>
    <n v="83212"/>
    <n v="3182"/>
    <s v="千代田区立　麹町幼稚園ＰＴＡ"/>
    <x v="0"/>
    <x v="1"/>
    <n v="0"/>
    <n v="2200"/>
    <n v="0"/>
    <n v="0"/>
    <n v="0"/>
    <n v="0"/>
    <x v="0"/>
    <x v="0"/>
    <x v="0"/>
    <n v="0"/>
    <x v="0"/>
    <x v="1"/>
  </r>
  <r>
    <x v="5"/>
    <x v="0"/>
    <s v="１F 和室A"/>
    <x v="1"/>
    <x v="1"/>
    <x v="1"/>
    <x v="0"/>
    <s v="2019年01月17日 (木曜日)"/>
    <x v="2"/>
    <n v="83213"/>
    <n v="3182"/>
    <s v="千代田区立　麹町幼稚園ＰＴＡ"/>
    <x v="3"/>
    <x v="1"/>
    <n v="0"/>
    <n v="4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8"/>
    <n v="20"/>
    <n v="52800"/>
    <n v="39500"/>
    <n v="39500"/>
    <n v="39500"/>
    <n v="36000"/>
    <x v="0"/>
    <x v="0"/>
    <x v="0"/>
    <n v="3500"/>
    <x v="0"/>
    <x v="2"/>
  </r>
  <r>
    <x v="6"/>
    <x v="0"/>
    <s v="１F 和室A"/>
    <x v="1"/>
    <x v="0"/>
    <x v="0"/>
    <x v="0"/>
    <s v="2019年01月18日 (金曜日)"/>
    <x v="2"/>
    <n v="71687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一番町集会室　洋室A"/>
    <x v="1"/>
    <x v="0"/>
    <x v="1"/>
    <x v="0"/>
    <s v="2019年01月18日 (金曜日)"/>
    <x v="6"/>
    <n v="71688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9年01月18日 (金曜日)"/>
    <x v="0"/>
    <n v="71689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B１F 洋室A・B"/>
    <x v="1"/>
    <x v="1"/>
    <x v="1"/>
    <x v="0"/>
    <s v="2019年01月18日 (金曜日)"/>
    <x v="1"/>
    <n v="71690"/>
    <n v="1105"/>
    <s v="麹町出張所地区連合町会"/>
    <x v="3"/>
    <x v="1"/>
    <n v="0"/>
    <n v="6600"/>
    <n v="0"/>
    <n v="0"/>
    <n v="0"/>
    <n v="0"/>
    <x v="0"/>
    <x v="0"/>
    <x v="0"/>
    <n v="0"/>
    <x v="0"/>
    <x v="1"/>
  </r>
  <r>
    <x v="6"/>
    <x v="0"/>
    <s v="B１F 洋室C"/>
    <x v="1"/>
    <x v="1"/>
    <x v="1"/>
    <x v="0"/>
    <s v="2019年01月18日 (金曜日)"/>
    <x v="3"/>
    <n v="71692"/>
    <n v="1057"/>
    <s v="秀翠会"/>
    <x v="3"/>
    <x v="1"/>
    <n v="0"/>
    <n v="3000"/>
    <n v="0"/>
    <n v="0"/>
    <n v="0"/>
    <n v="0"/>
    <x v="0"/>
    <x v="0"/>
    <x v="0"/>
    <n v="0"/>
    <x v="0"/>
    <x v="1"/>
  </r>
  <r>
    <x v="6"/>
    <x v="0"/>
    <s v="１F 和室B"/>
    <x v="0"/>
    <x v="1"/>
    <x v="2"/>
    <x v="0"/>
    <s v="2019年01月18日 (金曜日)"/>
    <x v="4"/>
    <n v="78151"/>
    <n v="20989"/>
    <s v="花ノ本会"/>
    <x v="6"/>
    <x v="0"/>
    <n v="0"/>
    <n v="7500"/>
    <n v="7500"/>
    <n v="7500"/>
    <n v="7500"/>
    <n v="7500"/>
    <x v="0"/>
    <x v="0"/>
    <x v="0"/>
    <n v="0"/>
    <x v="0"/>
    <x v="0"/>
  </r>
  <r>
    <x v="6"/>
    <x v="0"/>
    <s v="B１F 洋室D"/>
    <x v="2"/>
    <x v="1"/>
    <x v="2"/>
    <x v="0"/>
    <s v="2019年01月18日 (金曜日)"/>
    <x v="8"/>
    <n v="78179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四番町集会室　洋室"/>
    <x v="2"/>
    <x v="1"/>
    <x v="1"/>
    <x v="0"/>
    <s v="2019年01月18日 (金曜日)"/>
    <x v="9"/>
    <n v="78223"/>
    <n v="10641"/>
    <s v="アネラ　パパ　ケイキ"/>
    <x v="3"/>
    <x v="2"/>
    <n v="0"/>
    <n v="1900"/>
    <n v="950"/>
    <n v="950"/>
    <n v="950"/>
    <n v="950"/>
    <x v="0"/>
    <x v="0"/>
    <x v="0"/>
    <n v="0"/>
    <x v="0"/>
    <x v="0"/>
  </r>
  <r>
    <x v="6"/>
    <x v="0"/>
    <s v="B１F 洋室A"/>
    <x v="2"/>
    <x v="2"/>
    <x v="2"/>
    <x v="0"/>
    <s v="2019年01月18日 (金曜日)"/>
    <x v="7"/>
    <n v="78224"/>
    <n v="10641"/>
    <s v="アネラ　パパ　ケイキ"/>
    <x v="4"/>
    <x v="2"/>
    <n v="0"/>
    <n v="4900"/>
    <n v="2450"/>
    <n v="2450"/>
    <n v="2450"/>
    <n v="2450"/>
    <x v="0"/>
    <x v="0"/>
    <x v="0"/>
    <n v="0"/>
    <x v="0"/>
    <x v="0"/>
  </r>
  <r>
    <x v="6"/>
    <x v="0"/>
    <s v="１F 和室A"/>
    <x v="0"/>
    <x v="2"/>
    <x v="2"/>
    <x v="0"/>
    <s v="2019年01月18日 (金曜日)"/>
    <x v="2"/>
    <n v="78267"/>
    <n v="24090"/>
    <s v="呼吸の会"/>
    <x v="4"/>
    <x v="0"/>
    <n v="0"/>
    <n v="6700"/>
    <n v="6700"/>
    <n v="6700"/>
    <n v="6700"/>
    <n v="6700"/>
    <x v="0"/>
    <x v="0"/>
    <x v="0"/>
    <n v="0"/>
    <x v="0"/>
    <x v="0"/>
  </r>
  <r>
    <x v="6"/>
    <x v="0"/>
    <s v="１F 和室B"/>
    <x v="2"/>
    <x v="0"/>
    <x v="0"/>
    <x v="0"/>
    <s v="2019年01月18日 (金曜日)"/>
    <x v="4"/>
    <n v="78329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一番町集会室　洋室A"/>
    <x v="0"/>
    <x v="2"/>
    <x v="2"/>
    <x v="0"/>
    <s v="2019年01月18日 (金曜日)"/>
    <x v="6"/>
    <n v="78933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6"/>
    <x v="0"/>
    <s v="B１F 洋室D"/>
    <x v="1"/>
    <x v="0"/>
    <x v="0"/>
    <x v="0"/>
    <s v="2019年01月18日 (金曜日)"/>
    <x v="8"/>
    <n v="80635"/>
    <n v="22801"/>
    <s v="麹町五丁目町会"/>
    <x v="0"/>
    <x v="1"/>
    <n v="0"/>
    <n v="1500"/>
    <n v="0"/>
    <n v="0"/>
    <n v="0"/>
    <n v="0"/>
    <x v="0"/>
    <x v="0"/>
    <x v="0"/>
    <n v="0"/>
    <x v="0"/>
    <x v="1"/>
  </r>
  <r>
    <x v="6"/>
    <x v="0"/>
    <s v="B１F 洋室B"/>
    <x v="0"/>
    <x v="0"/>
    <x v="0"/>
    <x v="0"/>
    <s v="2019年01月18日 (金曜日)"/>
    <x v="10"/>
    <n v="80801"/>
    <n v="24809"/>
    <s v="みなママ"/>
    <x v="0"/>
    <x v="0"/>
    <n v="0"/>
    <n v="2400"/>
    <n v="2400"/>
    <n v="2400"/>
    <n v="2400"/>
    <n v="2400"/>
    <x v="0"/>
    <x v="0"/>
    <x v="0"/>
    <n v="0"/>
    <x v="0"/>
    <x v="0"/>
  </r>
  <r>
    <x v="6"/>
    <x v="0"/>
    <s v="１F 和室A"/>
    <x v="0"/>
    <x v="1"/>
    <x v="1"/>
    <x v="0"/>
    <s v="2019年01月18日 (金曜日)"/>
    <x v="2"/>
    <n v="83442"/>
    <n v="4245"/>
    <s v="桃友会"/>
    <x v="3"/>
    <x v="0"/>
    <n v="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20"/>
    <n v="57600"/>
    <n v="31100"/>
    <n v="31100"/>
    <n v="31100"/>
    <n v="31100"/>
    <x v="0"/>
    <x v="0"/>
    <x v="0"/>
    <n v="0"/>
    <x v="0"/>
    <x v="2"/>
  </r>
  <r>
    <x v="7"/>
    <x v="0"/>
    <s v="B１F 洋室D"/>
    <x v="1"/>
    <x v="1"/>
    <x v="2"/>
    <x v="0"/>
    <s v="2019年01月19日 (土曜日)"/>
    <x v="8"/>
    <n v="71693"/>
    <n v="1101"/>
    <s v="隼町町会"/>
    <x v="6"/>
    <x v="1"/>
    <n v="0"/>
    <n v="5000"/>
    <n v="0"/>
    <n v="0"/>
    <n v="0"/>
    <n v="0"/>
    <x v="0"/>
    <x v="0"/>
    <x v="0"/>
    <n v="0"/>
    <x v="0"/>
    <x v="1"/>
  </r>
  <r>
    <x v="7"/>
    <x v="0"/>
    <s v="一番町集会室　洋室A"/>
    <x v="2"/>
    <x v="1"/>
    <x v="1"/>
    <x v="0"/>
    <s v="2019年01月19日 (土曜日)"/>
    <x v="6"/>
    <n v="78122"/>
    <n v="1168"/>
    <s v="麹町書道教室"/>
    <x v="3"/>
    <x v="2"/>
    <n v="0"/>
    <n v="1900"/>
    <n v="950"/>
    <n v="950"/>
    <n v="950"/>
    <n v="950"/>
    <x v="0"/>
    <x v="0"/>
    <x v="0"/>
    <n v="0"/>
    <x v="0"/>
    <x v="0"/>
  </r>
  <r>
    <x v="7"/>
    <x v="0"/>
    <s v="１F 和室A"/>
    <x v="0"/>
    <x v="0"/>
    <x v="0"/>
    <x v="0"/>
    <s v="2019年01月19日 (土曜日)"/>
    <x v="2"/>
    <n v="78162"/>
    <n v="24282"/>
    <s v="ＮＰＯフローレンス"/>
    <x v="0"/>
    <x v="0"/>
    <n v="0"/>
    <n v="3300"/>
    <n v="3300"/>
    <n v="3300"/>
    <n v="3300"/>
    <n v="3300"/>
    <x v="0"/>
    <x v="0"/>
    <x v="0"/>
    <n v="0"/>
    <x v="0"/>
    <x v="0"/>
  </r>
  <r>
    <x v="7"/>
    <x v="0"/>
    <s v="B１F 洋室A"/>
    <x v="0"/>
    <x v="0"/>
    <x v="0"/>
    <x v="0"/>
    <s v="2019年01月19日 (土曜日)"/>
    <x v="7"/>
    <n v="78163"/>
    <n v="24282"/>
    <s v="ＮＰＯフローレンス"/>
    <x v="0"/>
    <x v="0"/>
    <n v="0"/>
    <n v="2400"/>
    <n v="2400"/>
    <n v="2400"/>
    <n v="2400"/>
    <n v="2400"/>
    <x v="0"/>
    <x v="0"/>
    <x v="0"/>
    <n v="0"/>
    <x v="0"/>
    <x v="0"/>
  </r>
  <r>
    <x v="7"/>
    <x v="0"/>
    <s v="B１F 洋室D"/>
    <x v="0"/>
    <x v="0"/>
    <x v="0"/>
    <x v="0"/>
    <s v="2019年01月19日 (土曜日)"/>
    <x v="8"/>
    <n v="78164"/>
    <n v="24282"/>
    <s v="ＮＰＯフローレンス"/>
    <x v="0"/>
    <x v="0"/>
    <n v="0"/>
    <n v="1500"/>
    <n v="1500"/>
    <n v="1500"/>
    <n v="1500"/>
    <n v="1500"/>
    <x v="0"/>
    <x v="0"/>
    <x v="0"/>
    <n v="0"/>
    <x v="0"/>
    <x v="0"/>
  </r>
  <r>
    <x v="7"/>
    <x v="0"/>
    <s v="B１F 洋室C"/>
    <x v="2"/>
    <x v="0"/>
    <x v="0"/>
    <x v="0"/>
    <s v="2019年01月19日 (土曜日)"/>
    <x v="3"/>
    <n v="78173"/>
    <n v="5557"/>
    <s v="麹町パレス管理組合"/>
    <x v="0"/>
    <x v="2"/>
    <n v="0"/>
    <n v="2200"/>
    <n v="1100"/>
    <n v="1100"/>
    <n v="1100"/>
    <n v="1100"/>
    <x v="0"/>
    <x v="0"/>
    <x v="0"/>
    <n v="0"/>
    <x v="0"/>
    <x v="0"/>
  </r>
  <r>
    <x v="7"/>
    <x v="0"/>
    <s v="B１F 洋室C"/>
    <x v="2"/>
    <x v="1"/>
    <x v="1"/>
    <x v="0"/>
    <s v="2019年01月19日 (土曜日)"/>
    <x v="3"/>
    <n v="78174"/>
    <n v="5557"/>
    <s v="麹町パレス管理組合"/>
    <x v="3"/>
    <x v="2"/>
    <n v="0"/>
    <n v="3000"/>
    <n v="1500"/>
    <n v="1500"/>
    <n v="1500"/>
    <n v="0"/>
    <x v="0"/>
    <x v="0"/>
    <x v="0"/>
    <n v="1500"/>
    <x v="0"/>
    <x v="0"/>
  </r>
  <r>
    <x v="7"/>
    <x v="0"/>
    <s v="１F 和室B"/>
    <x v="0"/>
    <x v="0"/>
    <x v="1"/>
    <x v="0"/>
    <s v="2019年01月19日 (土曜日)"/>
    <x v="4"/>
    <n v="78175"/>
    <n v="24956"/>
    <s v="タオゼン"/>
    <x v="1"/>
    <x v="0"/>
    <n v="0"/>
    <n v="5200"/>
    <n v="5200"/>
    <n v="5200"/>
    <n v="5200"/>
    <n v="5200"/>
    <x v="0"/>
    <x v="0"/>
    <x v="0"/>
    <n v="0"/>
    <x v="0"/>
    <x v="0"/>
  </r>
  <r>
    <x v="7"/>
    <x v="0"/>
    <s v="B１F 洋室B"/>
    <x v="2"/>
    <x v="1"/>
    <x v="1"/>
    <x v="0"/>
    <s v="2019年01月19日 (土曜日)"/>
    <x v="10"/>
    <n v="78203"/>
    <n v="9751"/>
    <s v="九華会書道"/>
    <x v="3"/>
    <x v="2"/>
    <n v="0"/>
    <n v="3300"/>
    <n v="1650"/>
    <n v="1650"/>
    <n v="1650"/>
    <n v="1650"/>
    <x v="0"/>
    <x v="0"/>
    <x v="0"/>
    <n v="0"/>
    <x v="0"/>
    <x v="0"/>
  </r>
  <r>
    <x v="7"/>
    <x v="0"/>
    <s v="B１F 洋室A"/>
    <x v="0"/>
    <x v="1"/>
    <x v="1"/>
    <x v="0"/>
    <s v="2019年01月19日 (土曜日)"/>
    <x v="7"/>
    <n v="78240"/>
    <n v="7370"/>
    <s v="カレイ・ナー・プア"/>
    <x v="3"/>
    <x v="0"/>
    <n v="0"/>
    <n v="3300"/>
    <n v="3300"/>
    <n v="3300"/>
    <n v="3300"/>
    <n v="3300"/>
    <x v="0"/>
    <x v="0"/>
    <x v="0"/>
    <n v="0"/>
    <x v="0"/>
    <x v="0"/>
  </r>
  <r>
    <x v="7"/>
    <x v="0"/>
    <s v="１F 和室A"/>
    <x v="0"/>
    <x v="1"/>
    <x v="1"/>
    <x v="0"/>
    <s v="2019年01月19日 (土曜日)"/>
    <x v="2"/>
    <n v="78256"/>
    <n v="24090"/>
    <s v="呼吸の会"/>
    <x v="3"/>
    <x v="0"/>
    <n v="0"/>
    <n v="4500"/>
    <n v="4500"/>
    <n v="4500"/>
    <n v="4500"/>
    <n v="4500"/>
    <x v="0"/>
    <x v="0"/>
    <x v="0"/>
    <n v="0"/>
    <x v="0"/>
    <x v="0"/>
  </r>
  <r>
    <x v="7"/>
    <x v="0"/>
    <s v="四番町集会室　洋室"/>
    <x v="0"/>
    <x v="1"/>
    <x v="2"/>
    <x v="0"/>
    <s v="2019年01月19日 (土曜日)"/>
    <x v="9"/>
    <n v="78438"/>
    <n v="4293"/>
    <s v="アンサンブル・ベル"/>
    <x v="6"/>
    <x v="0"/>
    <n v="0"/>
    <n v="4900"/>
    <n v="4900"/>
    <n v="4900"/>
    <n v="4900"/>
    <n v="4900"/>
    <x v="0"/>
    <x v="0"/>
    <x v="0"/>
    <n v="0"/>
    <x v="0"/>
    <x v="0"/>
  </r>
  <r>
    <x v="7"/>
    <x v="0"/>
    <s v="一番町集会室　洋室A"/>
    <x v="0"/>
    <x v="0"/>
    <x v="0"/>
    <x v="0"/>
    <s v="2019年01月19日 (土曜日)"/>
    <x v="6"/>
    <n v="78455"/>
    <n v="11158"/>
    <s v="文学と香りの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四番町集会室　洋室"/>
    <x v="0"/>
    <x v="0"/>
    <x v="0"/>
    <x v="0"/>
    <s v="2019年01月19日 (土曜日)"/>
    <x v="9"/>
    <n v="78459"/>
    <n v="21004"/>
    <s v="インドに学ぶウエルネス研究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B１F 洋室C"/>
    <x v="2"/>
    <x v="2"/>
    <x v="2"/>
    <x v="0"/>
    <s v="2019年01月19日 (土曜日)"/>
    <x v="3"/>
    <n v="78565"/>
    <n v="1085"/>
    <s v="東京魚商業組合麹町支部"/>
    <x v="4"/>
    <x v="2"/>
    <n v="0"/>
    <n v="4500"/>
    <n v="2250"/>
    <n v="2250"/>
    <n v="2250"/>
    <n v="2250"/>
    <x v="0"/>
    <x v="0"/>
    <x v="0"/>
    <n v="0"/>
    <x v="0"/>
    <x v="0"/>
  </r>
  <r>
    <x v="7"/>
    <x v="0"/>
    <s v="B１F 洋室B"/>
    <x v="0"/>
    <x v="0"/>
    <x v="0"/>
    <x v="0"/>
    <s v="2019年01月19日 (土曜日)"/>
    <x v="10"/>
    <n v="79486"/>
    <n v="7370"/>
    <s v="カレイ・ナー・プア"/>
    <x v="0"/>
    <x v="0"/>
    <n v="5"/>
    <n v="2400"/>
    <n v="2400"/>
    <n v="2400"/>
    <n v="2400"/>
    <n v="2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1"/>
    <n v="5"/>
    <n v="50000"/>
    <n v="37550"/>
    <n v="37550"/>
    <n v="37550"/>
    <n v="36050"/>
    <x v="0"/>
    <x v="0"/>
    <x v="0"/>
    <n v="1500"/>
    <x v="0"/>
    <x v="2"/>
  </r>
  <r>
    <x v="0"/>
    <x v="0"/>
    <s v="１F 和室A"/>
    <x v="1"/>
    <x v="0"/>
    <x v="1"/>
    <x v="0"/>
    <s v="2019年01月20日 (日曜日)"/>
    <x v="2"/>
    <n v="71694"/>
    <n v="1115"/>
    <s v="麹町長寿会"/>
    <x v="1"/>
    <x v="1"/>
    <n v="0"/>
    <n v="7800"/>
    <n v="0"/>
    <n v="0"/>
    <n v="0"/>
    <n v="0"/>
    <x v="0"/>
    <x v="0"/>
    <x v="0"/>
    <n v="0"/>
    <x v="0"/>
    <x v="1"/>
  </r>
  <r>
    <x v="0"/>
    <x v="0"/>
    <s v="１F 和室A"/>
    <x v="1"/>
    <x v="2"/>
    <x v="2"/>
    <x v="0"/>
    <s v="2019年01月20日 (日曜日)"/>
    <x v="2"/>
    <n v="71697"/>
    <n v="1273"/>
    <s v="麹町出張所一見コード免除"/>
    <x v="4"/>
    <x v="1"/>
    <n v="0"/>
    <n v="6700"/>
    <n v="0"/>
    <n v="0"/>
    <n v="0"/>
    <n v="0"/>
    <x v="0"/>
    <x v="0"/>
    <x v="0"/>
    <n v="0"/>
    <x v="0"/>
    <x v="1"/>
  </r>
  <r>
    <x v="0"/>
    <x v="0"/>
    <s v="１F 和室B"/>
    <x v="0"/>
    <x v="0"/>
    <x v="1"/>
    <x v="0"/>
    <s v="2019年01月20日 (日曜日)"/>
    <x v="4"/>
    <n v="78176"/>
    <n v="24956"/>
    <s v="タオゼン"/>
    <x v="1"/>
    <x v="0"/>
    <n v="0"/>
    <n v="5200"/>
    <n v="5200"/>
    <n v="5200"/>
    <n v="5200"/>
    <n v="5200"/>
    <x v="0"/>
    <x v="0"/>
    <x v="0"/>
    <n v="0"/>
    <x v="0"/>
    <x v="0"/>
  </r>
  <r>
    <x v="0"/>
    <x v="0"/>
    <s v="B１F 洋室B"/>
    <x v="2"/>
    <x v="1"/>
    <x v="1"/>
    <x v="0"/>
    <s v="2019年01月20日 (日曜日)"/>
    <x v="10"/>
    <n v="78204"/>
    <n v="9751"/>
    <s v="九華会書道"/>
    <x v="3"/>
    <x v="2"/>
    <n v="0"/>
    <n v="3300"/>
    <n v="1650"/>
    <n v="1650"/>
    <n v="1650"/>
    <n v="1650"/>
    <x v="0"/>
    <x v="0"/>
    <x v="0"/>
    <n v="0"/>
    <x v="0"/>
    <x v="0"/>
  </r>
  <r>
    <x v="0"/>
    <x v="0"/>
    <s v="B１F 洋室A"/>
    <x v="0"/>
    <x v="1"/>
    <x v="1"/>
    <x v="0"/>
    <s v="2019年01月20日 (日曜日)"/>
    <x v="7"/>
    <n v="78298"/>
    <n v="20781"/>
    <s v="ＮＰＯ　テクノロジー犯罪被害ネットワーク"/>
    <x v="3"/>
    <x v="0"/>
    <n v="0"/>
    <n v="3300"/>
    <n v="3300"/>
    <n v="3300"/>
    <n v="3300"/>
    <n v="3300"/>
    <x v="0"/>
    <x v="0"/>
    <x v="0"/>
    <n v="0"/>
    <x v="0"/>
    <x v="0"/>
  </r>
  <r>
    <x v="0"/>
    <x v="0"/>
    <s v="四番町集会室　洋室"/>
    <x v="0"/>
    <x v="1"/>
    <x v="1"/>
    <x v="0"/>
    <s v="2019年01月20日 (日曜日)"/>
    <x v="9"/>
    <n v="78898"/>
    <n v="23845"/>
    <s v="ほねねっと"/>
    <x v="3"/>
    <x v="0"/>
    <n v="15"/>
    <n v="1900"/>
    <n v="1900"/>
    <n v="1900"/>
    <n v="1900"/>
    <n v="1900"/>
    <x v="0"/>
    <x v="0"/>
    <x v="0"/>
    <n v="0"/>
    <x v="0"/>
    <x v="0"/>
  </r>
  <r>
    <x v="0"/>
    <x v="0"/>
    <s v="B１F 洋室D"/>
    <x v="2"/>
    <x v="1"/>
    <x v="1"/>
    <x v="0"/>
    <s v="2019年01月20日 (日曜日)"/>
    <x v="8"/>
    <n v="78963"/>
    <n v="10809"/>
    <s v="レフア"/>
    <x v="3"/>
    <x v="2"/>
    <n v="10"/>
    <n v="2000"/>
    <n v="1000"/>
    <n v="1000"/>
    <n v="1000"/>
    <n v="1000"/>
    <x v="0"/>
    <x v="0"/>
    <x v="0"/>
    <n v="0"/>
    <x v="0"/>
    <x v="0"/>
  </r>
  <r>
    <x v="0"/>
    <x v="0"/>
    <s v="一番町集会室　洋室A"/>
    <x v="0"/>
    <x v="1"/>
    <x v="1"/>
    <x v="0"/>
    <s v="2019年01月20日 (日曜日)"/>
    <x v="6"/>
    <n v="78997"/>
    <n v="0"/>
    <s v="任意団体　水族館Millennials’ネットワーク"/>
    <x v="3"/>
    <x v="0"/>
    <n v="0"/>
    <n v="1900"/>
    <n v="1900"/>
    <n v="1900"/>
    <n v="1900"/>
    <n v="1900"/>
    <x v="0"/>
    <x v="0"/>
    <x v="0"/>
    <n v="0"/>
    <x v="0"/>
    <x v="0"/>
  </r>
  <r>
    <x v="0"/>
    <x v="0"/>
    <s v="B１F 洋室D"/>
    <x v="2"/>
    <x v="0"/>
    <x v="0"/>
    <x v="0"/>
    <s v="2019年01月20日 (日曜日)"/>
    <x v="8"/>
    <n v="79290"/>
    <n v="20077"/>
    <s v="パークハウス平河町管理組合"/>
    <x v="0"/>
    <x v="2"/>
    <n v="0"/>
    <n v="1500"/>
    <n v="750"/>
    <n v="750"/>
    <n v="750"/>
    <n v="750"/>
    <x v="0"/>
    <x v="0"/>
    <x v="0"/>
    <n v="0"/>
    <x v="0"/>
    <x v="0"/>
  </r>
  <r>
    <x v="0"/>
    <x v="0"/>
    <s v="一番町集会室　洋室B（料理室）"/>
    <x v="0"/>
    <x v="0"/>
    <x v="1"/>
    <x v="0"/>
    <s v="2019年01月20日 (日曜日)"/>
    <x v="0"/>
    <n v="81237"/>
    <n v="23143"/>
    <s v="特定非営利活動法人　ＭＰ研究会"/>
    <x v="1"/>
    <x v="0"/>
    <n v="0"/>
    <n v="1900"/>
    <n v="1900"/>
    <n v="1900"/>
    <n v="1900"/>
    <n v="1900"/>
    <x v="0"/>
    <x v="0"/>
    <x v="0"/>
    <n v="0"/>
    <x v="0"/>
    <x v="0"/>
  </r>
  <r>
    <x v="0"/>
    <x v="0"/>
    <s v="一番町集会室　洋室A"/>
    <x v="0"/>
    <x v="0"/>
    <x v="0"/>
    <x v="0"/>
    <s v="2019年01月20日 (日曜日)"/>
    <x v="6"/>
    <n v="83151"/>
    <n v="24050"/>
    <s v="キャリアコンサルタント勉強会"/>
    <x v="0"/>
    <x v="0"/>
    <n v="2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27"/>
    <n v="36800"/>
    <n v="18900"/>
    <n v="18900"/>
    <n v="18900"/>
    <n v="18900"/>
    <x v="0"/>
    <x v="0"/>
    <x v="0"/>
    <n v="0"/>
    <x v="0"/>
    <x v="2"/>
  </r>
  <r>
    <x v="2"/>
    <x v="0"/>
    <s v="１F 和室B"/>
    <x v="1"/>
    <x v="1"/>
    <x v="1"/>
    <x v="0"/>
    <s v="2019年01月21日 (月曜日)"/>
    <x v="4"/>
    <n v="71698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B１F 洋室C"/>
    <x v="1"/>
    <x v="2"/>
    <x v="2"/>
    <x v="0"/>
    <s v="2019年01月21日 (月曜日)"/>
    <x v="3"/>
    <n v="71699"/>
    <n v="1096"/>
    <s v="麹町三丁目町会"/>
    <x v="4"/>
    <x v="1"/>
    <n v="0"/>
    <n v="4500"/>
    <n v="0"/>
    <n v="0"/>
    <n v="0"/>
    <n v="0"/>
    <x v="0"/>
    <x v="0"/>
    <x v="0"/>
    <n v="0"/>
    <x v="0"/>
    <x v="1"/>
  </r>
  <r>
    <x v="2"/>
    <x v="0"/>
    <s v="１F 和室A"/>
    <x v="1"/>
    <x v="1"/>
    <x v="1"/>
    <x v="0"/>
    <s v="2019年01月21日 (月曜日)"/>
    <x v="2"/>
    <n v="77566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2"/>
    <x v="0"/>
    <s v="B１F 洋室A・B"/>
    <x v="2"/>
    <x v="2"/>
    <x v="2"/>
    <x v="0"/>
    <s v="2019年01月21日 (月曜日)"/>
    <x v="1"/>
    <n v="78048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B１F 洋室D"/>
    <x v="2"/>
    <x v="2"/>
    <x v="2"/>
    <x v="0"/>
    <s v="2019年01月21日 (月曜日)"/>
    <x v="8"/>
    <n v="78053"/>
    <n v="7185"/>
    <s v="ホーマットオリエント管理組合"/>
    <x v="4"/>
    <x v="2"/>
    <n v="0"/>
    <n v="3000"/>
    <n v="1500"/>
    <n v="1500"/>
    <n v="1500"/>
    <n v="1500"/>
    <x v="0"/>
    <x v="0"/>
    <x v="0"/>
    <n v="0"/>
    <x v="0"/>
    <x v="0"/>
  </r>
  <r>
    <x v="2"/>
    <x v="0"/>
    <s v="一番町集会室　洋室A"/>
    <x v="0"/>
    <x v="2"/>
    <x v="2"/>
    <x v="0"/>
    <s v="2019年01月21日 (月曜日)"/>
    <x v="6"/>
    <n v="78269"/>
    <n v="7179"/>
    <s v="トランスミッション・メディテーション"/>
    <x v="4"/>
    <x v="0"/>
    <n v="0"/>
    <n v="3000"/>
    <n v="3000"/>
    <n v="3000"/>
    <n v="3000"/>
    <n v="3000"/>
    <x v="0"/>
    <x v="0"/>
    <x v="0"/>
    <n v="0"/>
    <x v="0"/>
    <x v="0"/>
  </r>
  <r>
    <x v="2"/>
    <x v="0"/>
    <s v="１F 和室B"/>
    <x v="2"/>
    <x v="0"/>
    <x v="0"/>
    <x v="0"/>
    <s v="2019年01月21日 (月曜日)"/>
    <x v="4"/>
    <n v="78330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2"/>
    <x v="0"/>
    <s v="B１F 洋室D"/>
    <x v="2"/>
    <x v="1"/>
    <x v="1"/>
    <x v="0"/>
    <s v="2019年01月21日 (月曜日)"/>
    <x v="8"/>
    <n v="78454"/>
    <n v="6083"/>
    <s v="フラワーサークル　ｒｅｖｅ"/>
    <x v="3"/>
    <x v="2"/>
    <n v="0"/>
    <n v="2000"/>
    <n v="1000"/>
    <n v="1000"/>
    <n v="1000"/>
    <n v="1000"/>
    <x v="0"/>
    <x v="0"/>
    <x v="0"/>
    <n v="0"/>
    <x v="0"/>
    <x v="0"/>
  </r>
  <r>
    <x v="2"/>
    <x v="0"/>
    <s v="一番町集会室　洋室B（料理室）"/>
    <x v="0"/>
    <x v="1"/>
    <x v="1"/>
    <x v="0"/>
    <s v="2019年01月21日 (月曜日)"/>
    <x v="0"/>
    <n v="78903"/>
    <n v="25163"/>
    <s v="Grace"/>
    <x v="3"/>
    <x v="0"/>
    <n v="0"/>
    <n v="1200"/>
    <n v="1200"/>
    <n v="1200"/>
    <n v="1200"/>
    <n v="1200"/>
    <x v="0"/>
    <x v="0"/>
    <x v="0"/>
    <n v="0"/>
    <x v="0"/>
    <x v="0"/>
  </r>
  <r>
    <x v="2"/>
    <x v="0"/>
    <s v="B１F 洋室A・B"/>
    <x v="1"/>
    <x v="1"/>
    <x v="1"/>
    <x v="0"/>
    <s v="2019年01月21日 (月曜日)"/>
    <x v="1"/>
    <n v="78964"/>
    <n v="1113"/>
    <s v="二番町町会"/>
    <x v="3"/>
    <x v="1"/>
    <n v="0"/>
    <n v="6600"/>
    <n v="0"/>
    <n v="0"/>
    <n v="0"/>
    <n v="0"/>
    <x v="0"/>
    <x v="0"/>
    <x v="0"/>
    <n v="0"/>
    <x v="0"/>
    <x v="1"/>
  </r>
  <r>
    <x v="2"/>
    <x v="0"/>
    <s v="一番町集会室　洋室A"/>
    <x v="3"/>
    <x v="1"/>
    <x v="1"/>
    <x v="0"/>
    <s v="2019年01月21日 (月曜日)"/>
    <x v="6"/>
    <n v="79289"/>
    <n v="22621"/>
    <s v="（企）サンヨーホームズ㈱"/>
    <x v="3"/>
    <x v="0"/>
    <n v="30"/>
    <n v="1900"/>
    <n v="1900"/>
    <n v="1900"/>
    <n v="1900"/>
    <n v="1900"/>
    <x v="0"/>
    <x v="0"/>
    <x v="0"/>
    <n v="0"/>
    <x v="0"/>
    <x v="0"/>
  </r>
  <r>
    <x v="2"/>
    <x v="0"/>
    <s v="１F 和室A"/>
    <x v="2"/>
    <x v="2"/>
    <x v="2"/>
    <x v="0"/>
    <s v="2019年01月21日 (月曜日)"/>
    <x v="2"/>
    <n v="80759"/>
    <n v="23545"/>
    <s v="ＦＣ　ＰＥＴＩＴ　ＰＯＮＴ"/>
    <x v="4"/>
    <x v="2"/>
    <n v="0"/>
    <n v="6700"/>
    <n v="3350"/>
    <n v="3350"/>
    <n v="3350"/>
    <n v="3350"/>
    <x v="0"/>
    <x v="0"/>
    <x v="0"/>
    <n v="0"/>
    <x v="0"/>
    <x v="0"/>
  </r>
  <r>
    <x v="2"/>
    <x v="0"/>
    <s v="１F 和室A"/>
    <x v="0"/>
    <x v="0"/>
    <x v="0"/>
    <x v="0"/>
    <s v="2019年01月21日 (月曜日)"/>
    <x v="2"/>
    <n v="83348"/>
    <n v="4705"/>
    <s v="エギク　ジャパニーズダンス　プロダクツ"/>
    <x v="0"/>
    <x v="0"/>
    <n v="0"/>
    <n v="3300"/>
    <n v="3300"/>
    <n v="3300"/>
    <n v="3300"/>
    <n v="3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30"/>
    <n v="51700"/>
    <n v="21250"/>
    <n v="21250"/>
    <n v="21250"/>
    <n v="21250"/>
    <x v="0"/>
    <x v="0"/>
    <x v="0"/>
    <n v="0"/>
    <x v="0"/>
    <x v="2"/>
  </r>
  <r>
    <x v="3"/>
    <x v="0"/>
    <s v="B１F 洋室A・B"/>
    <x v="1"/>
    <x v="0"/>
    <x v="0"/>
    <x v="0"/>
    <s v="2019年01月22日 (火曜日)"/>
    <x v="1"/>
    <n v="71700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A"/>
    <x v="1"/>
    <x v="1"/>
    <x v="1"/>
    <x v="0"/>
    <s v="2019年01月22日 (火曜日)"/>
    <x v="2"/>
    <n v="71701"/>
    <n v="2500"/>
    <s v="千代田区民踊連盟麹町支部"/>
    <x v="3"/>
    <x v="1"/>
    <n v="0"/>
    <n v="4500"/>
    <n v="0"/>
    <n v="0"/>
    <n v="0"/>
    <n v="0"/>
    <x v="0"/>
    <x v="0"/>
    <x v="0"/>
    <n v="0"/>
    <x v="0"/>
    <x v="1"/>
  </r>
  <r>
    <x v="3"/>
    <x v="0"/>
    <s v="１F 和室B"/>
    <x v="2"/>
    <x v="1"/>
    <x v="1"/>
    <x v="0"/>
    <s v="2019年01月22日 (火曜日)"/>
    <x v="4"/>
    <n v="78160"/>
    <n v="7211"/>
    <s v="Ｇ・リズミック東子"/>
    <x v="3"/>
    <x v="2"/>
    <n v="0"/>
    <n v="3000"/>
    <n v="1500"/>
    <n v="1500"/>
    <n v="1500"/>
    <n v="1500"/>
    <x v="0"/>
    <x v="0"/>
    <x v="0"/>
    <n v="0"/>
    <x v="0"/>
    <x v="0"/>
  </r>
  <r>
    <x v="3"/>
    <x v="0"/>
    <s v="B１F 洋室A・B"/>
    <x v="2"/>
    <x v="1"/>
    <x v="2"/>
    <x v="0"/>
    <s v="2019年01月22日 (火曜日)"/>
    <x v="1"/>
    <n v="78171"/>
    <n v="4795"/>
    <s v="キッズバレエサークル"/>
    <x v="6"/>
    <x v="2"/>
    <n v="0"/>
    <n v="16400"/>
    <n v="8200"/>
    <n v="8200"/>
    <n v="8200"/>
    <n v="8200"/>
    <x v="0"/>
    <x v="0"/>
    <x v="0"/>
    <n v="0"/>
    <x v="0"/>
    <x v="0"/>
  </r>
  <r>
    <x v="3"/>
    <x v="0"/>
    <s v="B１F 洋室C"/>
    <x v="0"/>
    <x v="0"/>
    <x v="0"/>
    <x v="0"/>
    <s v="2019年01月22日 (火曜日)"/>
    <x v="3"/>
    <n v="78263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A"/>
    <x v="2"/>
    <x v="0"/>
    <x v="0"/>
    <x v="0"/>
    <s v="2019年01月22日 (火曜日)"/>
    <x v="2"/>
    <n v="78358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B１F 洋室C"/>
    <x v="0"/>
    <x v="2"/>
    <x v="2"/>
    <x v="0"/>
    <s v="2019年01月22日 (火曜日)"/>
    <x v="3"/>
    <n v="78449"/>
    <n v="5761"/>
    <s v="麹町倶楽部"/>
    <x v="4"/>
    <x v="0"/>
    <n v="0"/>
    <n v="4500"/>
    <n v="4500"/>
    <n v="4500"/>
    <n v="4500"/>
    <n v="4500"/>
    <x v="0"/>
    <x v="0"/>
    <x v="0"/>
    <n v="0"/>
    <x v="0"/>
    <x v="0"/>
  </r>
  <r>
    <x v="3"/>
    <x v="0"/>
    <s v="B１F 洋室D"/>
    <x v="2"/>
    <x v="2"/>
    <x v="2"/>
    <x v="0"/>
    <s v="2019年01月22日 (火曜日)"/>
    <x v="8"/>
    <n v="78476"/>
    <n v="5135"/>
    <s v="朝日三番町プラザ管理組合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四番町集会室　洋室"/>
    <x v="0"/>
    <x v="2"/>
    <x v="2"/>
    <x v="0"/>
    <s v="2019年01月22日 (火曜日)"/>
    <x v="9"/>
    <n v="78479"/>
    <n v="22379"/>
    <s v="ゆったりストレッチ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B１F 洋室D"/>
    <x v="3"/>
    <x v="1"/>
    <x v="1"/>
    <x v="0"/>
    <s v="2019年01月22日 (火曜日)"/>
    <x v="8"/>
    <n v="78729"/>
    <n v="10538"/>
    <s v="（企）一般財団法人　ライフ・プランニング・センター"/>
    <x v="3"/>
    <x v="0"/>
    <n v="10"/>
    <n v="2000"/>
    <n v="2000"/>
    <n v="2000"/>
    <n v="2000"/>
    <n v="2000"/>
    <x v="0"/>
    <x v="0"/>
    <x v="0"/>
    <n v="0"/>
    <x v="0"/>
    <x v="0"/>
  </r>
  <r>
    <x v="3"/>
    <x v="0"/>
    <s v="B１F 洋室C"/>
    <x v="3"/>
    <x v="1"/>
    <x v="1"/>
    <x v="0"/>
    <s v="2019年01月22日 (火曜日)"/>
    <x v="3"/>
    <n v="78780"/>
    <n v="10538"/>
    <s v="（企）一般財団法人　ライフ・プランニング・センター"/>
    <x v="3"/>
    <x v="0"/>
    <n v="10"/>
    <n v="3000"/>
    <n v="3000"/>
    <n v="3000"/>
    <n v="3000"/>
    <n v="3000"/>
    <x v="0"/>
    <x v="0"/>
    <x v="0"/>
    <n v="0"/>
    <x v="0"/>
    <x v="0"/>
  </r>
  <r>
    <x v="3"/>
    <x v="0"/>
    <s v="１F 和室B"/>
    <x v="3"/>
    <x v="0"/>
    <x v="0"/>
    <x v="0"/>
    <s v="2019年01月22日 (火曜日)"/>
    <x v="4"/>
    <n v="78869"/>
    <n v="10538"/>
    <s v="（企）一般財団法人　ライフ・プランニング・センター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A"/>
    <x v="1"/>
    <x v="2"/>
    <x v="2"/>
    <x v="0"/>
    <s v="2019年01月22日 (火曜日)"/>
    <x v="2"/>
    <n v="79063"/>
    <n v="1059"/>
    <s v="麹町地区野球会"/>
    <x v="4"/>
    <x v="1"/>
    <n v="0"/>
    <n v="6700"/>
    <n v="0"/>
    <n v="0"/>
    <n v="0"/>
    <n v="0"/>
    <x v="0"/>
    <x v="0"/>
    <x v="0"/>
    <n v="0"/>
    <x v="0"/>
    <x v="1"/>
  </r>
  <r>
    <x v="3"/>
    <x v="0"/>
    <s v="一番町集会室　洋室A"/>
    <x v="0"/>
    <x v="1"/>
    <x v="1"/>
    <x v="0"/>
    <s v="2019年01月22日 (火曜日)"/>
    <x v="6"/>
    <n v="82388"/>
    <n v="23551"/>
    <s v="チーム鈴木"/>
    <x v="3"/>
    <x v="0"/>
    <n v="1"/>
    <n v="1900"/>
    <n v="1900"/>
    <n v="1900"/>
    <n v="1900"/>
    <n v="1900"/>
    <x v="0"/>
    <x v="0"/>
    <x v="0"/>
    <n v="0"/>
    <x v="0"/>
    <x v="0"/>
  </r>
  <r>
    <x v="3"/>
    <x v="0"/>
    <s v="B１F 洋室D"/>
    <x v="1"/>
    <x v="0"/>
    <x v="0"/>
    <x v="0"/>
    <s v="2019年01月22日 (火曜日)"/>
    <x v="8"/>
    <n v="83729"/>
    <n v="25116"/>
    <s v="子育て推進課"/>
    <x v="0"/>
    <x v="1"/>
    <n v="0"/>
    <n v="1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3"/>
    <n v="21"/>
    <n v="62000"/>
    <n v="31650"/>
    <n v="31650"/>
    <n v="31650"/>
    <n v="31650"/>
    <x v="0"/>
    <x v="0"/>
    <x v="0"/>
    <n v="0"/>
    <x v="0"/>
    <x v="2"/>
  </r>
  <r>
    <x v="4"/>
    <x v="0"/>
    <s v="B１F 洋室D"/>
    <x v="2"/>
    <x v="2"/>
    <x v="2"/>
    <x v="0"/>
    <s v="2019年01月23日 (水曜日)"/>
    <x v="8"/>
    <n v="78148"/>
    <n v="1151"/>
    <s v="ルミナス一番町管理組合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１F 和室A"/>
    <x v="2"/>
    <x v="0"/>
    <x v="2"/>
    <x v="0"/>
    <s v="2019年01月23日 (水曜日)"/>
    <x v="2"/>
    <n v="78192"/>
    <n v="4910"/>
    <s v="つくし会"/>
    <x v="2"/>
    <x v="2"/>
    <n v="0"/>
    <n v="14500"/>
    <n v="7250"/>
    <n v="7250"/>
    <n v="7250"/>
    <n v="7250"/>
    <x v="0"/>
    <x v="0"/>
    <x v="0"/>
    <n v="0"/>
    <x v="0"/>
    <x v="0"/>
  </r>
  <r>
    <x v="4"/>
    <x v="0"/>
    <s v="B１F 洋室A"/>
    <x v="2"/>
    <x v="0"/>
    <x v="0"/>
    <x v="0"/>
    <s v="2019年01月23日 (水曜日)"/>
    <x v="7"/>
    <n v="78231"/>
    <n v="10301"/>
    <s v="ロケラニ"/>
    <x v="0"/>
    <x v="2"/>
    <n v="0"/>
    <n v="2400"/>
    <n v="1200"/>
    <n v="1200"/>
    <n v="1200"/>
    <n v="1200"/>
    <x v="0"/>
    <x v="0"/>
    <x v="0"/>
    <n v="0"/>
    <x v="0"/>
    <x v="0"/>
  </r>
  <r>
    <x v="4"/>
    <x v="0"/>
    <s v="B１F 洋室B"/>
    <x v="0"/>
    <x v="1"/>
    <x v="1"/>
    <x v="0"/>
    <s v="2019年01月23日 (水曜日)"/>
    <x v="10"/>
    <n v="78270"/>
    <n v="10906"/>
    <s v="ＮＰＯ　日本ビデオコミュニケーション協会"/>
    <x v="3"/>
    <x v="0"/>
    <n v="0"/>
    <n v="3300"/>
    <n v="3300"/>
    <n v="3300"/>
    <n v="3300"/>
    <n v="3300"/>
    <x v="0"/>
    <x v="0"/>
    <x v="0"/>
    <n v="0"/>
    <x v="0"/>
    <x v="0"/>
  </r>
  <r>
    <x v="4"/>
    <x v="0"/>
    <s v="B１F 洋室B"/>
    <x v="0"/>
    <x v="2"/>
    <x v="2"/>
    <x v="0"/>
    <s v="2019年01月23日 (水曜日)"/>
    <x v="10"/>
    <n v="78272"/>
    <n v="10906"/>
    <s v="ＮＰＯ　日本ビデオコミュニケーション協会"/>
    <x v="4"/>
    <x v="0"/>
    <n v="0"/>
    <n v="4900"/>
    <n v="4900"/>
    <n v="4900"/>
    <n v="4900"/>
    <n v="4900"/>
    <x v="0"/>
    <x v="0"/>
    <x v="0"/>
    <n v="0"/>
    <x v="0"/>
    <x v="0"/>
  </r>
  <r>
    <x v="4"/>
    <x v="0"/>
    <s v="四番町集会室　洋室"/>
    <x v="0"/>
    <x v="1"/>
    <x v="1"/>
    <x v="0"/>
    <s v="2019年01月23日 (水曜日)"/>
    <x v="9"/>
    <n v="78466"/>
    <n v="7713"/>
    <s v="坂東流　日舞サークル"/>
    <x v="3"/>
    <x v="0"/>
    <n v="0"/>
    <n v="1900"/>
    <n v="1900"/>
    <n v="1900"/>
    <n v="1900"/>
    <n v="1900"/>
    <x v="0"/>
    <x v="0"/>
    <x v="0"/>
    <n v="0"/>
    <x v="0"/>
    <x v="0"/>
  </r>
  <r>
    <x v="4"/>
    <x v="0"/>
    <s v="B１F 洋室C"/>
    <x v="2"/>
    <x v="1"/>
    <x v="1"/>
    <x v="0"/>
    <s v="2019年01月23日 (水曜日)"/>
    <x v="3"/>
    <n v="78471"/>
    <n v="1130"/>
    <s v="スケッチの会"/>
    <x v="3"/>
    <x v="2"/>
    <n v="0"/>
    <n v="3000"/>
    <n v="1500"/>
    <n v="1500"/>
    <n v="1500"/>
    <n v="0"/>
    <x v="0"/>
    <x v="0"/>
    <x v="0"/>
    <n v="1500"/>
    <x v="0"/>
    <x v="0"/>
  </r>
  <r>
    <x v="4"/>
    <x v="0"/>
    <s v="B１F 洋室A"/>
    <x v="0"/>
    <x v="2"/>
    <x v="2"/>
    <x v="0"/>
    <s v="2019年01月23日 (水曜日)"/>
    <x v="7"/>
    <n v="78475"/>
    <n v="20616"/>
    <s v="神田古武道研究会"/>
    <x v="4"/>
    <x v="0"/>
    <n v="0"/>
    <n v="4900"/>
    <n v="4900"/>
    <n v="4900"/>
    <n v="4900"/>
    <n v="4900"/>
    <x v="0"/>
    <x v="0"/>
    <x v="0"/>
    <n v="0"/>
    <x v="0"/>
    <x v="0"/>
  </r>
  <r>
    <x v="4"/>
    <x v="0"/>
    <s v="１F 和室B"/>
    <x v="1"/>
    <x v="0"/>
    <x v="0"/>
    <x v="0"/>
    <s v="2019年01月23日 (水曜日)"/>
    <x v="4"/>
    <n v="78591"/>
    <n v="3182"/>
    <s v="千代田区立　麹町幼稚園ＰＴＡ"/>
    <x v="0"/>
    <x v="1"/>
    <n v="0"/>
    <n v="2200"/>
    <n v="0"/>
    <n v="0"/>
    <n v="0"/>
    <n v="0"/>
    <x v="0"/>
    <x v="0"/>
    <x v="0"/>
    <n v="0"/>
    <x v="0"/>
    <x v="1"/>
  </r>
  <r>
    <x v="4"/>
    <x v="0"/>
    <s v="B１F 洋室A"/>
    <x v="0"/>
    <x v="1"/>
    <x v="1"/>
    <x v="0"/>
    <s v="2019年01月23日 (水曜日)"/>
    <x v="7"/>
    <n v="79011"/>
    <n v="24407"/>
    <s v="キューピット倶楽部"/>
    <x v="3"/>
    <x v="0"/>
    <n v="24"/>
    <n v="3300"/>
    <n v="3300"/>
    <n v="3300"/>
    <n v="3300"/>
    <n v="3300"/>
    <x v="0"/>
    <x v="0"/>
    <x v="0"/>
    <n v="0"/>
    <x v="0"/>
    <x v="0"/>
  </r>
  <r>
    <x v="4"/>
    <x v="0"/>
    <s v="四番町集会室　洋室"/>
    <x v="0"/>
    <x v="0"/>
    <x v="0"/>
    <x v="0"/>
    <s v="2019年01月23日 (水曜日)"/>
    <x v="9"/>
    <n v="79994"/>
    <n v="20145"/>
    <s v="プリフラクラブ　麹町"/>
    <x v="0"/>
    <x v="0"/>
    <n v="5"/>
    <n v="1300"/>
    <n v="1300"/>
    <n v="1300"/>
    <n v="1300"/>
    <n v="1300"/>
    <x v="0"/>
    <x v="0"/>
    <x v="0"/>
    <n v="0"/>
    <x v="0"/>
    <x v="0"/>
  </r>
  <r>
    <x v="4"/>
    <x v="0"/>
    <s v="一番町集会室　洋室A"/>
    <x v="0"/>
    <x v="2"/>
    <x v="2"/>
    <x v="0"/>
    <s v="2019年01月23日 (水曜日)"/>
    <x v="6"/>
    <n v="80054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4"/>
    <x v="0"/>
    <s v="１F 和室B"/>
    <x v="3"/>
    <x v="2"/>
    <x v="2"/>
    <x v="0"/>
    <s v="2019年01月23日 (水曜日)"/>
    <x v="4"/>
    <n v="80755"/>
    <n v="10655"/>
    <s v="（企）千代田郵便局会"/>
    <x v="4"/>
    <x v="0"/>
    <n v="0"/>
    <n v="4500"/>
    <n v="4500"/>
    <n v="4500"/>
    <n v="4500"/>
    <n v="4500"/>
    <x v="0"/>
    <x v="0"/>
    <x v="0"/>
    <n v="0"/>
    <x v="0"/>
    <x v="0"/>
  </r>
  <r>
    <x v="4"/>
    <x v="0"/>
    <s v="四番町集会室　洋室"/>
    <x v="2"/>
    <x v="2"/>
    <x v="2"/>
    <x v="0"/>
    <s v="2019年01月23日 (水曜日)"/>
    <x v="9"/>
    <n v="81722"/>
    <n v="21476"/>
    <s v="ライオンズマンション一番町第２管理組合"/>
    <x v="4"/>
    <x v="2"/>
    <n v="15"/>
    <n v="3000"/>
    <n v="1500"/>
    <n v="1500"/>
    <n v="1500"/>
    <n v="1500"/>
    <x v="0"/>
    <x v="0"/>
    <x v="0"/>
    <n v="0"/>
    <x v="0"/>
    <x v="0"/>
  </r>
  <r>
    <x v="4"/>
    <x v="0"/>
    <s v="一番町集会室　洋室A"/>
    <x v="0"/>
    <x v="0"/>
    <x v="0"/>
    <x v="0"/>
    <s v="2019年01月23日 (水曜日)"/>
    <x v="6"/>
    <n v="82464"/>
    <n v="23551"/>
    <s v="チーム鈴木"/>
    <x v="0"/>
    <x v="0"/>
    <n v="3"/>
    <n v="1300"/>
    <n v="1300"/>
    <n v="1300"/>
    <n v="1300"/>
    <n v="1300"/>
    <x v="0"/>
    <x v="0"/>
    <x v="0"/>
    <n v="0"/>
    <x v="0"/>
    <x v="0"/>
  </r>
  <r>
    <x v="4"/>
    <x v="0"/>
    <s v="一番町集会室　洋室A"/>
    <x v="0"/>
    <x v="1"/>
    <x v="1"/>
    <x v="0"/>
    <s v="2019年01月23日 (水曜日)"/>
    <x v="6"/>
    <n v="83349"/>
    <n v="24197"/>
    <s v="アトモスト"/>
    <x v="3"/>
    <x v="0"/>
    <n v="2"/>
    <n v="1900"/>
    <n v="1900"/>
    <n v="1900"/>
    <n v="1900"/>
    <n v="1900"/>
    <x v="0"/>
    <x v="0"/>
    <x v="0"/>
    <n v="0"/>
    <x v="0"/>
    <x v="0"/>
  </r>
  <r>
    <x v="4"/>
    <x v="0"/>
    <s v="B１F 洋室C"/>
    <x v="3"/>
    <x v="0"/>
    <x v="0"/>
    <x v="0"/>
    <s v="2019年01月23日 (水曜日)"/>
    <x v="3"/>
    <n v="83468"/>
    <n v="10967"/>
    <s v="（企）株式会社　内藤ハウス"/>
    <x v="0"/>
    <x v="0"/>
    <n v="15"/>
    <n v="2200"/>
    <n v="2200"/>
    <n v="2200"/>
    <n v="2200"/>
    <n v="2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0"/>
    <n v="84"/>
    <n v="60600"/>
    <n v="45450"/>
    <n v="45450"/>
    <n v="45450"/>
    <n v="43950"/>
    <x v="0"/>
    <x v="0"/>
    <x v="0"/>
    <n v="1500"/>
    <x v="0"/>
    <x v="2"/>
  </r>
  <r>
    <x v="5"/>
    <x v="0"/>
    <s v="１F 和室A"/>
    <x v="1"/>
    <x v="1"/>
    <x v="1"/>
    <x v="0"/>
    <s v="2019年01月24日 (木曜日)"/>
    <x v="2"/>
    <n v="77567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5"/>
    <x v="0"/>
    <s v="B１F 洋室C"/>
    <x v="2"/>
    <x v="2"/>
    <x v="2"/>
    <x v="0"/>
    <s v="2019年01月24日 (木曜日)"/>
    <x v="3"/>
    <n v="78056"/>
    <n v="1158"/>
    <s v="コープ野村一番町管理組合"/>
    <x v="4"/>
    <x v="2"/>
    <n v="0"/>
    <n v="4500"/>
    <n v="2250"/>
    <n v="2250"/>
    <n v="2250"/>
    <n v="2250"/>
    <x v="0"/>
    <x v="0"/>
    <x v="0"/>
    <n v="0"/>
    <x v="0"/>
    <x v="0"/>
  </r>
  <r>
    <x v="5"/>
    <x v="0"/>
    <s v="四番町集会室　洋室"/>
    <x v="0"/>
    <x v="1"/>
    <x v="1"/>
    <x v="0"/>
    <s v="2019年01月24日 (木曜日)"/>
    <x v="9"/>
    <n v="78195"/>
    <n v="7746"/>
    <s v="洋美会"/>
    <x v="3"/>
    <x v="0"/>
    <n v="0"/>
    <n v="1900"/>
    <n v="1900"/>
    <n v="1900"/>
    <n v="1900"/>
    <n v="1900"/>
    <x v="0"/>
    <x v="0"/>
    <x v="0"/>
    <n v="0"/>
    <x v="0"/>
    <x v="0"/>
  </r>
  <r>
    <x v="5"/>
    <x v="0"/>
    <s v="１F 和室B"/>
    <x v="0"/>
    <x v="1"/>
    <x v="1"/>
    <x v="0"/>
    <s v="2019年01月24日 (木曜日)"/>
    <x v="4"/>
    <n v="78213"/>
    <n v="21699"/>
    <s v="「和」を楽しむ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B１F 洋室C"/>
    <x v="0"/>
    <x v="0"/>
    <x v="0"/>
    <x v="0"/>
    <s v="2019年01月24日 (木曜日)"/>
    <x v="3"/>
    <n v="78264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１F 和室A"/>
    <x v="0"/>
    <x v="2"/>
    <x v="2"/>
    <x v="0"/>
    <s v="2019年01月24日 (木曜日)"/>
    <x v="2"/>
    <n v="80778"/>
    <n v="21010"/>
    <s v="明後日を描き今日行動する会　　（略称：明後日の会）"/>
    <x v="4"/>
    <x v="0"/>
    <n v="30"/>
    <n v="6700"/>
    <n v="6700"/>
    <n v="6700"/>
    <n v="6700"/>
    <n v="6700"/>
    <x v="0"/>
    <x v="0"/>
    <x v="0"/>
    <n v="0"/>
    <x v="0"/>
    <x v="0"/>
  </r>
  <r>
    <x v="5"/>
    <x v="0"/>
    <s v="B１F 洋室A"/>
    <x v="2"/>
    <x v="1"/>
    <x v="2"/>
    <x v="0"/>
    <s v="2019年01月24日 (木曜日)"/>
    <x v="7"/>
    <n v="82461"/>
    <n v="4910"/>
    <s v="つくし会"/>
    <x v="6"/>
    <x v="2"/>
    <n v="0"/>
    <n v="8200"/>
    <n v="4100"/>
    <n v="4100"/>
    <n v="4100"/>
    <n v="4100"/>
    <x v="0"/>
    <x v="0"/>
    <x v="0"/>
    <n v="0"/>
    <x v="0"/>
    <x v="0"/>
  </r>
  <r>
    <x v="5"/>
    <x v="0"/>
    <s v="一番町集会室　洋室B（料理室）"/>
    <x v="0"/>
    <x v="2"/>
    <x v="2"/>
    <x v="0"/>
    <s v="2019年01月24日 (木曜日)"/>
    <x v="0"/>
    <n v="82879"/>
    <n v="23363"/>
    <s v="自治体問題研究会"/>
    <x v="4"/>
    <x v="0"/>
    <n v="0"/>
    <n v="1800"/>
    <n v="1800"/>
    <n v="1800"/>
    <n v="1800"/>
    <n v="1800"/>
    <x v="0"/>
    <x v="0"/>
    <x v="0"/>
    <n v="0"/>
    <x v="0"/>
    <x v="0"/>
  </r>
  <r>
    <x v="5"/>
    <x v="0"/>
    <s v="１F 和室A"/>
    <x v="1"/>
    <x v="0"/>
    <x v="0"/>
    <x v="0"/>
    <s v="2019年01月24日 (木曜日)"/>
    <x v="2"/>
    <n v="83607"/>
    <n v="3182"/>
    <s v="千代田区立　麹町幼稚園ＰＴＡ"/>
    <x v="0"/>
    <x v="1"/>
    <n v="0"/>
    <n v="3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30"/>
    <n v="36100"/>
    <n v="21950"/>
    <n v="21950"/>
    <n v="21950"/>
    <n v="21950"/>
    <x v="0"/>
    <x v="0"/>
    <x v="0"/>
    <n v="0"/>
    <x v="0"/>
    <x v="2"/>
  </r>
  <r>
    <x v="6"/>
    <x v="0"/>
    <s v="１F 和室A"/>
    <x v="1"/>
    <x v="0"/>
    <x v="0"/>
    <x v="0"/>
    <s v="2019年01月25日 (金曜日)"/>
    <x v="2"/>
    <n v="71704"/>
    <n v="1069"/>
    <s v="まんげ会"/>
    <x v="0"/>
    <x v="1"/>
    <n v="0"/>
    <n v="3300"/>
    <n v="0"/>
    <n v="0"/>
    <n v="0"/>
    <n v="0"/>
    <x v="0"/>
    <x v="0"/>
    <x v="0"/>
    <n v="0"/>
    <x v="0"/>
    <x v="1"/>
  </r>
  <r>
    <x v="6"/>
    <x v="0"/>
    <s v="一番町集会室　洋室A"/>
    <x v="1"/>
    <x v="0"/>
    <x v="1"/>
    <x v="0"/>
    <s v="2019年01月25日 (金曜日)"/>
    <x v="6"/>
    <n v="71705"/>
    <n v="1001"/>
    <s v="ふれあいクラブ"/>
    <x v="1"/>
    <x v="1"/>
    <n v="0"/>
    <n v="3200"/>
    <n v="0"/>
    <n v="0"/>
    <n v="0"/>
    <n v="0"/>
    <x v="0"/>
    <x v="0"/>
    <x v="0"/>
    <n v="0"/>
    <x v="0"/>
    <x v="1"/>
  </r>
  <r>
    <x v="6"/>
    <x v="0"/>
    <s v="一番町集会室　洋室B（料理室）"/>
    <x v="1"/>
    <x v="0"/>
    <x v="1"/>
    <x v="0"/>
    <s v="2019年01月25日 (金曜日)"/>
    <x v="0"/>
    <n v="71706"/>
    <n v="1001"/>
    <s v="ふれあいクラブ"/>
    <x v="1"/>
    <x v="1"/>
    <n v="0"/>
    <n v="1900"/>
    <n v="0"/>
    <n v="0"/>
    <n v="0"/>
    <n v="0"/>
    <x v="0"/>
    <x v="0"/>
    <x v="0"/>
    <n v="0"/>
    <x v="0"/>
    <x v="1"/>
  </r>
  <r>
    <x v="6"/>
    <x v="0"/>
    <s v="１F 和室A"/>
    <x v="1"/>
    <x v="1"/>
    <x v="1"/>
    <x v="0"/>
    <s v="2019年01月25日 (金曜日)"/>
    <x v="2"/>
    <n v="71707"/>
    <n v="1099"/>
    <s v="麹町二丁目町会婦人部同好会"/>
    <x v="3"/>
    <x v="1"/>
    <n v="0"/>
    <n v="4500"/>
    <n v="0"/>
    <n v="0"/>
    <n v="0"/>
    <n v="0"/>
    <x v="0"/>
    <x v="0"/>
    <x v="0"/>
    <n v="0"/>
    <x v="0"/>
    <x v="1"/>
  </r>
  <r>
    <x v="6"/>
    <x v="0"/>
    <s v="１F 和室B"/>
    <x v="1"/>
    <x v="1"/>
    <x v="1"/>
    <x v="0"/>
    <s v="2019年01月25日 (金曜日)"/>
    <x v="4"/>
    <n v="77568"/>
    <n v="5"/>
    <s v="児童・家庭支援センター"/>
    <x v="3"/>
    <x v="1"/>
    <n v="0"/>
    <n v="3000"/>
    <n v="0"/>
    <n v="0"/>
    <n v="0"/>
    <n v="0"/>
    <x v="0"/>
    <x v="0"/>
    <x v="0"/>
    <n v="0"/>
    <x v="0"/>
    <x v="1"/>
  </r>
  <r>
    <x v="6"/>
    <x v="0"/>
    <s v="B１F 洋室D"/>
    <x v="2"/>
    <x v="1"/>
    <x v="2"/>
    <x v="0"/>
    <s v="2019年01月25日 (金曜日)"/>
    <x v="8"/>
    <n v="78180"/>
    <n v="20321"/>
    <s v="番町きりんキッズ"/>
    <x v="6"/>
    <x v="2"/>
    <n v="0"/>
    <n v="5000"/>
    <n v="2500"/>
    <n v="2500"/>
    <n v="2500"/>
    <n v="2500"/>
    <x v="0"/>
    <x v="0"/>
    <x v="0"/>
    <n v="0"/>
    <x v="0"/>
    <x v="0"/>
  </r>
  <r>
    <x v="6"/>
    <x v="0"/>
    <s v="B１F 洋室A"/>
    <x v="2"/>
    <x v="1"/>
    <x v="2"/>
    <x v="0"/>
    <s v="2019年01月25日 (金曜日)"/>
    <x v="7"/>
    <n v="78225"/>
    <n v="10641"/>
    <s v="アネラ　パパ　ケイキ"/>
    <x v="6"/>
    <x v="2"/>
    <n v="0"/>
    <n v="8200"/>
    <n v="4100"/>
    <n v="4100"/>
    <n v="4100"/>
    <n v="4100"/>
    <x v="0"/>
    <x v="0"/>
    <x v="0"/>
    <n v="0"/>
    <x v="0"/>
    <x v="0"/>
  </r>
  <r>
    <x v="6"/>
    <x v="0"/>
    <s v="１F 和室B"/>
    <x v="2"/>
    <x v="0"/>
    <x v="0"/>
    <x v="0"/>
    <s v="2019年01月25日 (金曜日)"/>
    <x v="4"/>
    <n v="78331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6"/>
    <x v="0"/>
    <s v="四番町集会室　洋室"/>
    <x v="0"/>
    <x v="1"/>
    <x v="1"/>
    <x v="0"/>
    <s v="2019年01月25日 (金曜日)"/>
    <x v="9"/>
    <n v="78461"/>
    <n v="23363"/>
    <s v="自治体問題研究会"/>
    <x v="3"/>
    <x v="0"/>
    <n v="0"/>
    <n v="1900"/>
    <n v="1900"/>
    <n v="1900"/>
    <n v="1900"/>
    <n v="1900"/>
    <x v="0"/>
    <x v="0"/>
    <x v="0"/>
    <n v="0"/>
    <x v="0"/>
    <x v="0"/>
  </r>
  <r>
    <x v="6"/>
    <x v="0"/>
    <s v="B１F 洋室B"/>
    <x v="3"/>
    <x v="0"/>
    <x v="1"/>
    <x v="0"/>
    <s v="2019年01月25日 (金曜日)"/>
    <x v="10"/>
    <n v="78687"/>
    <n v="10967"/>
    <s v="（企）株式会社　内藤ハウス"/>
    <x v="1"/>
    <x v="0"/>
    <n v="30"/>
    <n v="5700"/>
    <n v="5700"/>
    <n v="5700"/>
    <n v="5700"/>
    <n v="5700"/>
    <x v="0"/>
    <x v="0"/>
    <x v="0"/>
    <n v="0"/>
    <x v="0"/>
    <x v="0"/>
  </r>
  <r>
    <x v="6"/>
    <x v="0"/>
    <s v="一番町集会室　洋室A"/>
    <x v="0"/>
    <x v="2"/>
    <x v="2"/>
    <x v="0"/>
    <s v="2019年01月25日 (金曜日)"/>
    <x v="6"/>
    <n v="78931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6"/>
    <x v="0"/>
    <s v="１F 和室B"/>
    <x v="0"/>
    <x v="2"/>
    <x v="2"/>
    <x v="0"/>
    <s v="2019年01月25日 (金曜日)"/>
    <x v="4"/>
    <n v="79300"/>
    <n v="24755"/>
    <s v="らこもヨーガ"/>
    <x v="4"/>
    <x v="0"/>
    <n v="10"/>
    <n v="4500"/>
    <n v="4500"/>
    <n v="4500"/>
    <n v="4500"/>
    <n v="4500"/>
    <x v="0"/>
    <x v="0"/>
    <x v="0"/>
    <n v="0"/>
    <x v="0"/>
    <x v="0"/>
  </r>
  <r>
    <x v="6"/>
    <x v="0"/>
    <s v="B１F 洋室C"/>
    <x v="2"/>
    <x v="1"/>
    <x v="1"/>
    <x v="0"/>
    <s v="2019年01月25日 (金曜日)"/>
    <x v="3"/>
    <n v="79502"/>
    <n v="4910"/>
    <s v="つくし会"/>
    <x v="3"/>
    <x v="2"/>
    <n v="0"/>
    <n v="3000"/>
    <n v="1500"/>
    <n v="1500"/>
    <n v="1500"/>
    <n v="1500"/>
    <x v="0"/>
    <x v="0"/>
    <x v="0"/>
    <n v="0"/>
    <x v="0"/>
    <x v="0"/>
  </r>
  <r>
    <x v="6"/>
    <x v="0"/>
    <s v="B１F 洋室D"/>
    <x v="0"/>
    <x v="0"/>
    <x v="0"/>
    <x v="0"/>
    <s v="2019年01月25日 (金曜日)"/>
    <x v="8"/>
    <n v="82389"/>
    <n v="23551"/>
    <s v="チーム鈴木"/>
    <x v="0"/>
    <x v="0"/>
    <n v="3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63"/>
    <n v="50900"/>
    <n v="25800"/>
    <n v="25800"/>
    <n v="25800"/>
    <n v="25800"/>
    <x v="0"/>
    <x v="0"/>
    <x v="0"/>
    <n v="0"/>
    <x v="0"/>
    <x v="2"/>
  </r>
  <r>
    <x v="7"/>
    <x v="0"/>
    <s v="１F 和室B"/>
    <x v="0"/>
    <x v="0"/>
    <x v="1"/>
    <x v="0"/>
    <s v="2019年01月26日 (土曜日)"/>
    <x v="4"/>
    <n v="78032"/>
    <n v="5515"/>
    <s v="賀宝会"/>
    <x v="1"/>
    <x v="0"/>
    <n v="0"/>
    <n v="5200"/>
    <n v="5200"/>
    <n v="5200"/>
    <n v="5200"/>
    <n v="5200"/>
    <x v="0"/>
    <x v="0"/>
    <x v="0"/>
    <n v="0"/>
    <x v="0"/>
    <x v="0"/>
  </r>
  <r>
    <x v="7"/>
    <x v="0"/>
    <s v="B１F 洋室C"/>
    <x v="2"/>
    <x v="1"/>
    <x v="1"/>
    <x v="0"/>
    <s v="2019年01月26日 (土曜日)"/>
    <x v="3"/>
    <n v="78206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7"/>
    <x v="0"/>
    <s v="B１F 洋室A"/>
    <x v="2"/>
    <x v="1"/>
    <x v="1"/>
    <x v="0"/>
    <s v="2019年01月26日 (土曜日)"/>
    <x v="7"/>
    <n v="78227"/>
    <n v="7511"/>
    <s v="グランドメゾン麹町管理組合"/>
    <x v="3"/>
    <x v="2"/>
    <n v="0"/>
    <n v="3300"/>
    <n v="1650"/>
    <n v="1650"/>
    <n v="1650"/>
    <n v="1650"/>
    <x v="0"/>
    <x v="0"/>
    <x v="0"/>
    <n v="0"/>
    <x v="0"/>
    <x v="0"/>
  </r>
  <r>
    <x v="7"/>
    <x v="0"/>
    <s v="四番町集会室　洋室"/>
    <x v="0"/>
    <x v="0"/>
    <x v="0"/>
    <x v="0"/>
    <s v="2019年01月26日 (土曜日)"/>
    <x v="9"/>
    <n v="78460"/>
    <n v="21004"/>
    <s v="インドに学ぶウエルネス研究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一番町集会室　洋室A"/>
    <x v="0"/>
    <x v="1"/>
    <x v="1"/>
    <x v="0"/>
    <s v="2019年01月26日 (土曜日)"/>
    <x v="6"/>
    <n v="78720"/>
    <n v="24608"/>
    <s v="ラーニングサロンＣＨＩＹＯＤＡ"/>
    <x v="3"/>
    <x v="0"/>
    <n v="0"/>
    <n v="1900"/>
    <n v="1900"/>
    <n v="1900"/>
    <n v="1900"/>
    <n v="1900"/>
    <x v="0"/>
    <x v="0"/>
    <x v="0"/>
    <n v="0"/>
    <x v="0"/>
    <x v="0"/>
  </r>
  <r>
    <x v="7"/>
    <x v="0"/>
    <s v="B１F 洋室A"/>
    <x v="0"/>
    <x v="2"/>
    <x v="2"/>
    <x v="0"/>
    <s v="2019年01月26日 (土曜日)"/>
    <x v="7"/>
    <n v="78849"/>
    <n v="24667"/>
    <s v="ＴＥＡＭ　小野"/>
    <x v="4"/>
    <x v="0"/>
    <n v="0"/>
    <n v="4900"/>
    <n v="4900"/>
    <n v="4900"/>
    <n v="4900"/>
    <n v="4900"/>
    <x v="0"/>
    <x v="0"/>
    <x v="0"/>
    <n v="0"/>
    <x v="0"/>
    <x v="0"/>
  </r>
  <r>
    <x v="7"/>
    <x v="0"/>
    <s v="B１F 洋室D"/>
    <x v="2"/>
    <x v="0"/>
    <x v="0"/>
    <x v="0"/>
    <s v="2019年01月26日 (土曜日)"/>
    <x v="8"/>
    <n v="79926"/>
    <n v="6533"/>
    <s v="一番町ロイアルハイツ管理組合"/>
    <x v="0"/>
    <x v="2"/>
    <n v="0"/>
    <n v="1500"/>
    <n v="750"/>
    <n v="750"/>
    <n v="750"/>
    <n v="750"/>
    <x v="0"/>
    <x v="0"/>
    <x v="0"/>
    <n v="0"/>
    <x v="0"/>
    <x v="0"/>
  </r>
  <r>
    <x v="7"/>
    <x v="0"/>
    <s v="B１F 洋室C"/>
    <x v="2"/>
    <x v="0"/>
    <x v="0"/>
    <x v="0"/>
    <s v="2019年01月26日 (土曜日)"/>
    <x v="3"/>
    <n v="80760"/>
    <n v="21635"/>
    <s v="レグノ・グランデ一番町タワー管理組合"/>
    <x v="0"/>
    <x v="2"/>
    <n v="0"/>
    <n v="2200"/>
    <n v="1100"/>
    <n v="1100"/>
    <n v="1100"/>
    <n v="1100"/>
    <x v="0"/>
    <x v="0"/>
    <x v="0"/>
    <n v="0"/>
    <x v="0"/>
    <x v="0"/>
  </r>
  <r>
    <x v="7"/>
    <x v="0"/>
    <s v="一番町集会室　洋室A"/>
    <x v="2"/>
    <x v="0"/>
    <x v="0"/>
    <x v="0"/>
    <s v="2019年01月26日 (土曜日)"/>
    <x v="6"/>
    <n v="80866"/>
    <n v="23042"/>
    <s v="コノエ三番町管理組合"/>
    <x v="0"/>
    <x v="2"/>
    <n v="0"/>
    <n v="1300"/>
    <n v="650"/>
    <n v="650"/>
    <n v="650"/>
    <n v="650"/>
    <x v="0"/>
    <x v="0"/>
    <x v="0"/>
    <n v="0"/>
    <x v="0"/>
    <x v="0"/>
  </r>
  <r>
    <x v="7"/>
    <x v="0"/>
    <s v="１F 和室A"/>
    <x v="0"/>
    <x v="1"/>
    <x v="1"/>
    <x v="0"/>
    <s v="2019年01月26日 (土曜日)"/>
    <x v="2"/>
    <n v="81136"/>
    <n v="25181"/>
    <s v="チネイザン研究会"/>
    <x v="3"/>
    <x v="0"/>
    <n v="15"/>
    <n v="4500"/>
    <n v="4500"/>
    <n v="4500"/>
    <n v="4500"/>
    <n v="4500"/>
    <x v="0"/>
    <x v="0"/>
    <x v="0"/>
    <n v="0"/>
    <x v="0"/>
    <x v="0"/>
  </r>
  <r>
    <x v="7"/>
    <x v="0"/>
    <s v="B１F 洋室A"/>
    <x v="0"/>
    <x v="0"/>
    <x v="0"/>
    <x v="0"/>
    <s v="2019年01月26日 (土曜日)"/>
    <x v="7"/>
    <n v="82392"/>
    <n v="23551"/>
    <s v="チーム鈴木"/>
    <x v="0"/>
    <x v="0"/>
    <n v="3"/>
    <n v="2400"/>
    <n v="2400"/>
    <n v="2400"/>
    <n v="2400"/>
    <n v="2400"/>
    <x v="0"/>
    <x v="0"/>
    <x v="0"/>
    <n v="0"/>
    <x v="0"/>
    <x v="0"/>
  </r>
  <r>
    <x v="7"/>
    <x v="0"/>
    <s v="一番町集会室　洋室A"/>
    <x v="0"/>
    <x v="2"/>
    <x v="2"/>
    <x v="0"/>
    <s v="2019年01月26日 (土曜日)"/>
    <x v="6"/>
    <n v="82582"/>
    <n v="24795"/>
    <s v="劇団玉虫"/>
    <x v="4"/>
    <x v="0"/>
    <n v="1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8"/>
    <n v="34500"/>
    <n v="28850"/>
    <n v="28850"/>
    <n v="28850"/>
    <n v="28850"/>
    <x v="0"/>
    <x v="0"/>
    <x v="0"/>
    <n v="0"/>
    <x v="0"/>
    <x v="2"/>
  </r>
  <r>
    <x v="0"/>
    <x v="0"/>
    <s v="一番町集会室　洋室A"/>
    <x v="1"/>
    <x v="1"/>
    <x v="1"/>
    <x v="0"/>
    <s v="2019年01月27日 (日曜日)"/>
    <x v="6"/>
    <n v="71713"/>
    <n v="1089"/>
    <s v="麹町囃子（麹町三丁目町会）"/>
    <x v="3"/>
    <x v="1"/>
    <n v="0"/>
    <n v="1900"/>
    <n v="0"/>
    <n v="0"/>
    <n v="0"/>
    <n v="0"/>
    <x v="0"/>
    <x v="0"/>
    <x v="0"/>
    <n v="0"/>
    <x v="0"/>
    <x v="1"/>
  </r>
  <r>
    <x v="0"/>
    <x v="0"/>
    <s v="一番町集会室　洋室B（料理室）"/>
    <x v="1"/>
    <x v="1"/>
    <x v="1"/>
    <x v="0"/>
    <s v="2019年01月27日 (日曜日)"/>
    <x v="0"/>
    <n v="71714"/>
    <n v="2501"/>
    <s v="ちよだボランティアセンター"/>
    <x v="3"/>
    <x v="1"/>
    <n v="0"/>
    <n v="1200"/>
    <n v="0"/>
    <n v="0"/>
    <n v="0"/>
    <n v="0"/>
    <x v="0"/>
    <x v="0"/>
    <x v="0"/>
    <n v="0"/>
    <x v="0"/>
    <x v="1"/>
  </r>
  <r>
    <x v="0"/>
    <x v="0"/>
    <s v="一番町集会室　洋室B（料理室）"/>
    <x v="1"/>
    <x v="2"/>
    <x v="2"/>
    <x v="0"/>
    <s v="2019年01月27日 (日曜日)"/>
    <x v="0"/>
    <n v="71715"/>
    <n v="2501"/>
    <s v="ちよだボランティアセンター"/>
    <x v="4"/>
    <x v="1"/>
    <n v="0"/>
    <n v="1800"/>
    <n v="0"/>
    <n v="0"/>
    <n v="0"/>
    <n v="0"/>
    <x v="0"/>
    <x v="0"/>
    <x v="0"/>
    <n v="0"/>
    <x v="0"/>
    <x v="1"/>
  </r>
  <r>
    <x v="0"/>
    <x v="0"/>
    <s v="１F 和室A"/>
    <x v="0"/>
    <x v="0"/>
    <x v="2"/>
    <x v="0"/>
    <s v="2019年01月27日 (日曜日)"/>
    <x v="2"/>
    <n v="78013"/>
    <n v="10375"/>
    <s v="邦寿会"/>
    <x v="2"/>
    <x v="0"/>
    <n v="0"/>
    <n v="14500"/>
    <n v="14500"/>
    <n v="14500"/>
    <n v="14500"/>
    <n v="14500"/>
    <x v="0"/>
    <x v="0"/>
    <x v="0"/>
    <n v="0"/>
    <x v="0"/>
    <x v="0"/>
  </r>
  <r>
    <x v="0"/>
    <x v="0"/>
    <s v="１F 和室B"/>
    <x v="0"/>
    <x v="0"/>
    <x v="2"/>
    <x v="0"/>
    <s v="2019年01月27日 (日曜日)"/>
    <x v="4"/>
    <n v="78014"/>
    <n v="10375"/>
    <s v="邦寿会"/>
    <x v="2"/>
    <x v="0"/>
    <n v="0"/>
    <n v="9700"/>
    <n v="9700"/>
    <n v="9700"/>
    <n v="9700"/>
    <n v="9700"/>
    <x v="0"/>
    <x v="0"/>
    <x v="0"/>
    <n v="0"/>
    <x v="0"/>
    <x v="0"/>
  </r>
  <r>
    <x v="0"/>
    <x v="0"/>
    <s v="B１F 洋室A"/>
    <x v="0"/>
    <x v="0"/>
    <x v="2"/>
    <x v="0"/>
    <s v="2019年01月27日 (日曜日)"/>
    <x v="7"/>
    <n v="78015"/>
    <n v="10375"/>
    <s v="邦寿会"/>
    <x v="2"/>
    <x v="0"/>
    <n v="0"/>
    <n v="10600"/>
    <n v="10600"/>
    <n v="10600"/>
    <n v="10600"/>
    <n v="10600"/>
    <x v="0"/>
    <x v="0"/>
    <x v="0"/>
    <n v="0"/>
    <x v="0"/>
    <x v="0"/>
  </r>
  <r>
    <x v="0"/>
    <x v="0"/>
    <s v="B１F 洋室B"/>
    <x v="2"/>
    <x v="1"/>
    <x v="1"/>
    <x v="0"/>
    <s v="2019年01月27日 (日曜日)"/>
    <x v="10"/>
    <n v="78194"/>
    <n v="4910"/>
    <s v="つくし会"/>
    <x v="3"/>
    <x v="2"/>
    <n v="0"/>
    <n v="3300"/>
    <n v="1650"/>
    <n v="1650"/>
    <n v="1650"/>
    <n v="1650"/>
    <x v="0"/>
    <x v="0"/>
    <x v="0"/>
    <n v="0"/>
    <x v="0"/>
    <x v="0"/>
  </r>
  <r>
    <x v="0"/>
    <x v="0"/>
    <s v="B１F 洋室C"/>
    <x v="2"/>
    <x v="1"/>
    <x v="1"/>
    <x v="0"/>
    <s v="2019年01月27日 (日曜日)"/>
    <x v="3"/>
    <n v="78207"/>
    <n v="9751"/>
    <s v="九華会書道"/>
    <x v="3"/>
    <x v="2"/>
    <n v="0"/>
    <n v="3000"/>
    <n v="1500"/>
    <n v="1500"/>
    <n v="1500"/>
    <n v="1500"/>
    <x v="0"/>
    <x v="0"/>
    <x v="0"/>
    <n v="0"/>
    <x v="0"/>
    <x v="0"/>
  </r>
  <r>
    <x v="0"/>
    <x v="0"/>
    <s v="一番町集会室　洋室A"/>
    <x v="0"/>
    <x v="0"/>
    <x v="0"/>
    <x v="0"/>
    <s v="2019年01月27日 (日曜日)"/>
    <x v="6"/>
    <n v="78308"/>
    <n v="24904"/>
    <s v="千代田ママのわ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一番町集会室　洋室B（料理室）"/>
    <x v="0"/>
    <x v="0"/>
    <x v="0"/>
    <x v="0"/>
    <s v="2019年01月27日 (日曜日)"/>
    <x v="0"/>
    <n v="78310"/>
    <n v="24904"/>
    <s v="千代田ママのわ"/>
    <x v="0"/>
    <x v="0"/>
    <n v="0"/>
    <n v="700"/>
    <n v="700"/>
    <n v="700"/>
    <n v="700"/>
    <n v="700"/>
    <x v="0"/>
    <x v="0"/>
    <x v="0"/>
    <n v="0"/>
    <x v="0"/>
    <x v="0"/>
  </r>
  <r>
    <x v="0"/>
    <x v="0"/>
    <s v="B１F 洋室D"/>
    <x v="2"/>
    <x v="1"/>
    <x v="1"/>
    <x v="0"/>
    <s v="2019年01月27日 (日曜日)"/>
    <x v="8"/>
    <n v="78457"/>
    <n v="10014"/>
    <s v="江戸東京ガイドの会"/>
    <x v="3"/>
    <x v="2"/>
    <n v="0"/>
    <n v="2000"/>
    <n v="1000"/>
    <n v="1000"/>
    <n v="1000"/>
    <n v="1000"/>
    <x v="0"/>
    <x v="0"/>
    <x v="0"/>
    <n v="0"/>
    <x v="0"/>
    <x v="0"/>
  </r>
  <r>
    <x v="0"/>
    <x v="0"/>
    <s v="四番町集会室　洋室"/>
    <x v="0"/>
    <x v="1"/>
    <x v="1"/>
    <x v="0"/>
    <s v="2019年01月27日 (日曜日)"/>
    <x v="9"/>
    <n v="78897"/>
    <n v="23845"/>
    <s v="ほねねっと"/>
    <x v="3"/>
    <x v="0"/>
    <n v="20"/>
    <n v="1900"/>
    <n v="1900"/>
    <n v="1900"/>
    <n v="1900"/>
    <n v="1900"/>
    <x v="0"/>
    <x v="0"/>
    <x v="0"/>
    <n v="0"/>
    <x v="0"/>
    <x v="0"/>
  </r>
  <r>
    <x v="0"/>
    <x v="0"/>
    <s v="B１F 洋室D"/>
    <x v="2"/>
    <x v="0"/>
    <x v="0"/>
    <x v="0"/>
    <s v="2019年01月27日 (日曜日)"/>
    <x v="8"/>
    <n v="78925"/>
    <n v="22718"/>
    <s v="ザ・パークハウス六番町管理組合"/>
    <x v="0"/>
    <x v="2"/>
    <n v="0"/>
    <n v="1500"/>
    <n v="750"/>
    <n v="750"/>
    <n v="750"/>
    <n v="750"/>
    <x v="0"/>
    <x v="0"/>
    <x v="0"/>
    <n v="0"/>
    <x v="0"/>
    <x v="0"/>
  </r>
  <r>
    <x v="0"/>
    <x v="0"/>
    <s v="B１F 洋室B"/>
    <x v="2"/>
    <x v="0"/>
    <x v="0"/>
    <x v="0"/>
    <s v="2019年01月27日 (日曜日)"/>
    <x v="10"/>
    <n v="79503"/>
    <n v="4910"/>
    <s v="つくし会"/>
    <x v="0"/>
    <x v="2"/>
    <n v="0"/>
    <n v="2400"/>
    <n v="1200"/>
    <n v="1200"/>
    <n v="1200"/>
    <n v="1200"/>
    <x v="0"/>
    <x v="0"/>
    <x v="0"/>
    <n v="0"/>
    <x v="0"/>
    <x v="0"/>
  </r>
  <r>
    <x v="0"/>
    <x v="0"/>
    <s v="B１F 洋室C"/>
    <x v="2"/>
    <x v="0"/>
    <x v="0"/>
    <x v="0"/>
    <s v="2019年01月27日 (日曜日)"/>
    <x v="3"/>
    <n v="85018"/>
    <n v="25194"/>
    <s v="千代田こども図工クラブ"/>
    <x v="0"/>
    <x v="2"/>
    <n v="10"/>
    <n v="2200"/>
    <n v="1100"/>
    <n v="1100"/>
    <n v="1100"/>
    <n v="1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30"/>
    <n v="58000"/>
    <n v="45900"/>
    <n v="45900"/>
    <n v="45900"/>
    <n v="45900"/>
    <x v="0"/>
    <x v="0"/>
    <x v="0"/>
    <n v="0"/>
    <x v="0"/>
    <x v="2"/>
  </r>
  <r>
    <x v="2"/>
    <x v="0"/>
    <s v="一番町集会室　洋室A"/>
    <x v="1"/>
    <x v="0"/>
    <x v="1"/>
    <x v="0"/>
    <s v="2019年01月28日 (月曜日)"/>
    <x v="6"/>
    <n v="71716"/>
    <n v="2501"/>
    <s v="ちよだボランティアセンター"/>
    <x v="1"/>
    <x v="1"/>
    <n v="0"/>
    <n v="3200"/>
    <n v="0"/>
    <n v="0"/>
    <n v="0"/>
    <n v="0"/>
    <x v="0"/>
    <x v="0"/>
    <x v="0"/>
    <n v="0"/>
    <x v="0"/>
    <x v="1"/>
  </r>
  <r>
    <x v="2"/>
    <x v="0"/>
    <s v="一番町集会室　洋室B（料理室）"/>
    <x v="1"/>
    <x v="0"/>
    <x v="1"/>
    <x v="0"/>
    <s v="2019年01月28日 (月曜日)"/>
    <x v="0"/>
    <n v="71717"/>
    <n v="2501"/>
    <s v="ちよだボランティアセンター"/>
    <x v="1"/>
    <x v="1"/>
    <n v="0"/>
    <n v="1900"/>
    <n v="0"/>
    <n v="0"/>
    <n v="0"/>
    <n v="0"/>
    <x v="0"/>
    <x v="0"/>
    <x v="0"/>
    <n v="0"/>
    <x v="0"/>
    <x v="1"/>
  </r>
  <r>
    <x v="2"/>
    <x v="0"/>
    <s v="１F 和室B"/>
    <x v="1"/>
    <x v="1"/>
    <x v="1"/>
    <x v="0"/>
    <s v="2019年01月28日 (月曜日)"/>
    <x v="4"/>
    <n v="71718"/>
    <n v="1144"/>
    <s v="三好健康ヨガ"/>
    <x v="3"/>
    <x v="1"/>
    <n v="0"/>
    <n v="3000"/>
    <n v="0"/>
    <n v="0"/>
    <n v="0"/>
    <n v="0"/>
    <x v="0"/>
    <x v="0"/>
    <x v="0"/>
    <n v="0"/>
    <x v="0"/>
    <x v="1"/>
  </r>
  <r>
    <x v="2"/>
    <x v="0"/>
    <s v="B１F 洋室A・B"/>
    <x v="2"/>
    <x v="2"/>
    <x v="2"/>
    <x v="0"/>
    <s v="2019年01月28日 (月曜日)"/>
    <x v="1"/>
    <n v="78049"/>
    <n v="10094"/>
    <s v="千代田プレンティー"/>
    <x v="4"/>
    <x v="2"/>
    <n v="0"/>
    <n v="9800"/>
    <n v="4900"/>
    <n v="4900"/>
    <n v="4900"/>
    <n v="4900"/>
    <x v="0"/>
    <x v="0"/>
    <x v="0"/>
    <n v="0"/>
    <x v="0"/>
    <x v="0"/>
  </r>
  <r>
    <x v="2"/>
    <x v="0"/>
    <s v="１F 和室A"/>
    <x v="0"/>
    <x v="1"/>
    <x v="1"/>
    <x v="0"/>
    <s v="2019年01月28日 (月曜日)"/>
    <x v="2"/>
    <n v="78153"/>
    <n v="20989"/>
    <s v="花ノ本会"/>
    <x v="3"/>
    <x v="0"/>
    <n v="0"/>
    <n v="4500"/>
    <n v="4500"/>
    <n v="4500"/>
    <n v="4500"/>
    <n v="4500"/>
    <x v="0"/>
    <x v="0"/>
    <x v="0"/>
    <n v="0"/>
    <x v="0"/>
    <x v="0"/>
  </r>
  <r>
    <x v="2"/>
    <x v="0"/>
    <s v="１F 和室B"/>
    <x v="2"/>
    <x v="0"/>
    <x v="0"/>
    <x v="0"/>
    <s v="2019年01月28日 (月曜日)"/>
    <x v="4"/>
    <n v="78332"/>
    <n v="20221"/>
    <s v="ジーヴァン・ヨガ・ジャパン"/>
    <x v="0"/>
    <x v="2"/>
    <n v="0"/>
    <n v="2200"/>
    <n v="1100"/>
    <n v="1100"/>
    <n v="1100"/>
    <n v="1100"/>
    <x v="0"/>
    <x v="0"/>
    <x v="0"/>
    <n v="0"/>
    <x v="0"/>
    <x v="0"/>
  </r>
  <r>
    <x v="2"/>
    <x v="0"/>
    <s v="１F 和室B"/>
    <x v="0"/>
    <x v="2"/>
    <x v="2"/>
    <x v="0"/>
    <s v="2019年01月28日 (月曜日)"/>
    <x v="4"/>
    <n v="78555"/>
    <n v="24920"/>
    <s v="小百合ピラティス会"/>
    <x v="4"/>
    <x v="0"/>
    <n v="0"/>
    <n v="4500"/>
    <n v="4500"/>
    <n v="4500"/>
    <n v="4500"/>
    <n v="4500"/>
    <x v="0"/>
    <x v="0"/>
    <x v="0"/>
    <n v="0"/>
    <x v="0"/>
    <x v="0"/>
  </r>
  <r>
    <x v="2"/>
    <x v="0"/>
    <s v="B１F 洋室C"/>
    <x v="3"/>
    <x v="1"/>
    <x v="1"/>
    <x v="0"/>
    <s v="2019年01月28日 (月曜日)"/>
    <x v="3"/>
    <n v="78893"/>
    <n v="10538"/>
    <s v="（企）一般財団法人　ライフ・プランニング・センター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B１F 洋室D"/>
    <x v="2"/>
    <x v="0"/>
    <x v="0"/>
    <x v="0"/>
    <s v="2019年01月28日 (月曜日)"/>
    <x v="8"/>
    <n v="79504"/>
    <n v="4927"/>
    <s v="觀風會"/>
    <x v="0"/>
    <x v="2"/>
    <n v="0"/>
    <n v="1500"/>
    <n v="750"/>
    <n v="750"/>
    <n v="750"/>
    <n v="750"/>
    <x v="0"/>
    <x v="0"/>
    <x v="0"/>
    <n v="0"/>
    <x v="0"/>
    <x v="0"/>
  </r>
  <r>
    <x v="2"/>
    <x v="0"/>
    <s v="１F 和室A"/>
    <x v="2"/>
    <x v="2"/>
    <x v="2"/>
    <x v="0"/>
    <s v="2019年01月28日 (月曜日)"/>
    <x v="2"/>
    <n v="80758"/>
    <n v="23545"/>
    <s v="ＦＣ　ＰＥＴＩＴ　ＰＯＮＴ"/>
    <x v="4"/>
    <x v="2"/>
    <n v="0"/>
    <n v="6700"/>
    <n v="3350"/>
    <n v="3350"/>
    <n v="3350"/>
    <n v="3350"/>
    <x v="0"/>
    <x v="0"/>
    <x v="0"/>
    <n v="0"/>
    <x v="0"/>
    <x v="0"/>
  </r>
  <r>
    <x v="2"/>
    <x v="0"/>
    <s v="B１F 洋室D"/>
    <x v="2"/>
    <x v="2"/>
    <x v="2"/>
    <x v="0"/>
    <s v="2019年01月28日 (月曜日)"/>
    <x v="8"/>
    <n v="85150"/>
    <n v="9477"/>
    <s v="ホーマットアドミラル管理組合"/>
    <x v="4"/>
    <x v="2"/>
    <n v="0"/>
    <n v="3000"/>
    <n v="1500"/>
    <n v="1500"/>
    <n v="1500"/>
    <n v="0"/>
    <x v="0"/>
    <x v="0"/>
    <x v="0"/>
    <n v="1500"/>
    <x v="0"/>
    <x v="0"/>
  </r>
  <r>
    <x v="1"/>
    <x v="0"/>
    <m/>
    <x v="0"/>
    <x v="3"/>
    <x v="3"/>
    <x v="1"/>
    <m/>
    <x v="5"/>
    <m/>
    <m/>
    <m/>
    <x v="5"/>
    <x v="10"/>
    <n v="0"/>
    <n v="43300"/>
    <n v="23600"/>
    <n v="23600"/>
    <n v="23600"/>
    <n v="22100"/>
    <x v="0"/>
    <x v="0"/>
    <x v="0"/>
    <n v="1500"/>
    <x v="0"/>
    <x v="2"/>
  </r>
  <r>
    <x v="3"/>
    <x v="0"/>
    <s v="B１F 洋室A・B"/>
    <x v="1"/>
    <x v="0"/>
    <x v="0"/>
    <x v="0"/>
    <s v="2019年01月29日 (火曜日)"/>
    <x v="1"/>
    <n v="71719"/>
    <n v="16"/>
    <s v="高齢介護課"/>
    <x v="0"/>
    <x v="1"/>
    <n v="0"/>
    <n v="4800"/>
    <n v="0"/>
    <n v="0"/>
    <n v="0"/>
    <n v="0"/>
    <x v="0"/>
    <x v="0"/>
    <x v="0"/>
    <n v="0"/>
    <x v="0"/>
    <x v="1"/>
  </r>
  <r>
    <x v="3"/>
    <x v="0"/>
    <s v="１F 和室B"/>
    <x v="1"/>
    <x v="1"/>
    <x v="1"/>
    <x v="0"/>
    <s v="2019年01月29日 (火曜日)"/>
    <x v="4"/>
    <n v="71720"/>
    <n v="2500"/>
    <s v="千代田区民踊連盟麹町支部"/>
    <x v="3"/>
    <x v="1"/>
    <n v="0"/>
    <n v="3000"/>
    <n v="0"/>
    <n v="0"/>
    <n v="0"/>
    <n v="0"/>
    <x v="0"/>
    <x v="0"/>
    <x v="0"/>
    <n v="0"/>
    <x v="0"/>
    <x v="1"/>
  </r>
  <r>
    <x v="3"/>
    <x v="0"/>
    <s v="１F 和室A"/>
    <x v="2"/>
    <x v="1"/>
    <x v="1"/>
    <x v="0"/>
    <s v="2019年01月29日 (火曜日)"/>
    <x v="2"/>
    <n v="78161"/>
    <n v="7211"/>
    <s v="Ｇ・リズミック東子"/>
    <x v="3"/>
    <x v="2"/>
    <n v="0"/>
    <n v="4500"/>
    <n v="2250"/>
    <n v="2250"/>
    <n v="2250"/>
    <n v="2250"/>
    <x v="0"/>
    <x v="0"/>
    <x v="0"/>
    <n v="0"/>
    <x v="0"/>
    <x v="0"/>
  </r>
  <r>
    <x v="3"/>
    <x v="0"/>
    <s v="B１F 洋室A・B"/>
    <x v="2"/>
    <x v="1"/>
    <x v="2"/>
    <x v="0"/>
    <s v="2019年01月29日 (火曜日)"/>
    <x v="1"/>
    <n v="78172"/>
    <n v="4795"/>
    <s v="キッズバレエサークル"/>
    <x v="6"/>
    <x v="2"/>
    <n v="0"/>
    <n v="16400"/>
    <n v="8200"/>
    <n v="8200"/>
    <n v="8200"/>
    <n v="8200"/>
    <x v="0"/>
    <x v="0"/>
    <x v="0"/>
    <n v="0"/>
    <x v="0"/>
    <x v="0"/>
  </r>
  <r>
    <x v="3"/>
    <x v="0"/>
    <s v="B１F 洋室C"/>
    <x v="0"/>
    <x v="0"/>
    <x v="0"/>
    <x v="0"/>
    <s v="2019年01月29日 (火曜日)"/>
    <x v="3"/>
    <n v="78265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１F 和室A"/>
    <x v="2"/>
    <x v="0"/>
    <x v="0"/>
    <x v="0"/>
    <s v="2019年01月29日 (火曜日)"/>
    <x v="2"/>
    <n v="78359"/>
    <n v="10809"/>
    <s v="レフア"/>
    <x v="0"/>
    <x v="2"/>
    <n v="0"/>
    <n v="3300"/>
    <n v="1650"/>
    <n v="1650"/>
    <n v="1650"/>
    <n v="1650"/>
    <x v="0"/>
    <x v="0"/>
    <x v="0"/>
    <n v="0"/>
    <x v="0"/>
    <x v="0"/>
  </r>
  <r>
    <x v="3"/>
    <x v="0"/>
    <s v="B１F 洋室C"/>
    <x v="3"/>
    <x v="1"/>
    <x v="1"/>
    <x v="0"/>
    <s v="2019年01月29日 (火曜日)"/>
    <x v="3"/>
    <n v="78778"/>
    <n v="10538"/>
    <s v="（企）一般財団法人　ライフ・プランニング・センター"/>
    <x v="3"/>
    <x v="0"/>
    <n v="10"/>
    <n v="3000"/>
    <n v="3000"/>
    <n v="3000"/>
    <n v="3000"/>
    <n v="3000"/>
    <x v="0"/>
    <x v="0"/>
    <x v="0"/>
    <n v="0"/>
    <x v="0"/>
    <x v="0"/>
  </r>
  <r>
    <x v="3"/>
    <x v="0"/>
    <s v="１F 和室B"/>
    <x v="3"/>
    <x v="0"/>
    <x v="0"/>
    <x v="0"/>
    <s v="2019年01月29日 (火曜日)"/>
    <x v="4"/>
    <n v="78870"/>
    <n v="10538"/>
    <s v="（企）一般財団法人　ライフ・プランニング・センター"/>
    <x v="0"/>
    <x v="0"/>
    <n v="0"/>
    <n v="2200"/>
    <n v="2200"/>
    <n v="2200"/>
    <n v="2200"/>
    <n v="2200"/>
    <x v="0"/>
    <x v="0"/>
    <x v="0"/>
    <n v="0"/>
    <x v="0"/>
    <x v="0"/>
  </r>
  <r>
    <x v="3"/>
    <x v="0"/>
    <s v="四番町集会室　洋室"/>
    <x v="0"/>
    <x v="2"/>
    <x v="2"/>
    <x v="0"/>
    <s v="2019年01月29日 (火曜日)"/>
    <x v="9"/>
    <n v="79921"/>
    <n v="22379"/>
    <s v="ゆったりストレッチ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B１F 洋室D"/>
    <x v="0"/>
    <x v="1"/>
    <x v="1"/>
    <x v="0"/>
    <s v="2019年01月29日 (火曜日)"/>
    <x v="8"/>
    <n v="80555"/>
    <n v="22456"/>
    <s v="ＨＲ経済勉強会"/>
    <x v="3"/>
    <x v="0"/>
    <n v="10"/>
    <n v="2000"/>
    <n v="2000"/>
    <n v="2000"/>
    <n v="2000"/>
    <n v="2000"/>
    <x v="0"/>
    <x v="0"/>
    <x v="0"/>
    <n v="0"/>
    <x v="0"/>
    <x v="0"/>
  </r>
  <r>
    <x v="3"/>
    <x v="0"/>
    <s v="一番町集会室　洋室A"/>
    <x v="2"/>
    <x v="1"/>
    <x v="1"/>
    <x v="0"/>
    <s v="2019年01月29日 (火曜日)"/>
    <x v="6"/>
    <n v="80780"/>
    <n v="6071"/>
    <s v="ユニパリス一番町管理組合"/>
    <x v="3"/>
    <x v="2"/>
    <n v="0"/>
    <n v="1900"/>
    <n v="950"/>
    <n v="950"/>
    <n v="950"/>
    <n v="950"/>
    <x v="0"/>
    <x v="0"/>
    <x v="0"/>
    <n v="0"/>
    <x v="0"/>
    <x v="0"/>
  </r>
  <r>
    <x v="3"/>
    <x v="0"/>
    <s v="四番町集会室　洋室"/>
    <x v="0"/>
    <x v="1"/>
    <x v="1"/>
    <x v="0"/>
    <s v="2019年01月29日 (火曜日)"/>
    <x v="9"/>
    <n v="83731"/>
    <n v="24670"/>
    <s v="劇団こんにちはシアター"/>
    <x v="3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0"/>
    <n v="48200"/>
    <n v="27350"/>
    <n v="27350"/>
    <n v="27350"/>
    <n v="27350"/>
    <x v="0"/>
    <x v="0"/>
    <x v="0"/>
    <n v="0"/>
    <x v="0"/>
    <x v="2"/>
  </r>
  <r>
    <x v="4"/>
    <x v="0"/>
    <s v="B１F 洋室C"/>
    <x v="1"/>
    <x v="0"/>
    <x v="0"/>
    <x v="0"/>
    <s v="2019年01月30日 (水曜日)"/>
    <x v="3"/>
    <n v="71721"/>
    <n v="1066"/>
    <s v="墨千会"/>
    <x v="0"/>
    <x v="1"/>
    <n v="0"/>
    <n v="2200"/>
    <n v="0"/>
    <n v="0"/>
    <n v="0"/>
    <n v="0"/>
    <x v="0"/>
    <x v="0"/>
    <x v="0"/>
    <n v="0"/>
    <x v="0"/>
    <x v="1"/>
  </r>
  <r>
    <x v="4"/>
    <x v="0"/>
    <s v="１F 和室A"/>
    <x v="1"/>
    <x v="1"/>
    <x v="1"/>
    <x v="0"/>
    <s v="2019年01月30日 (水曜日)"/>
    <x v="2"/>
    <n v="77569"/>
    <n v="5"/>
    <s v="児童・家庭支援センター"/>
    <x v="3"/>
    <x v="1"/>
    <n v="0"/>
    <n v="4500"/>
    <n v="0"/>
    <n v="0"/>
    <n v="0"/>
    <n v="0"/>
    <x v="0"/>
    <x v="0"/>
    <x v="0"/>
    <n v="0"/>
    <x v="0"/>
    <x v="1"/>
  </r>
  <r>
    <x v="4"/>
    <x v="0"/>
    <s v="B１F 洋室A・B"/>
    <x v="2"/>
    <x v="1"/>
    <x v="1"/>
    <x v="0"/>
    <s v="2019年01月30日 (水曜日)"/>
    <x v="1"/>
    <n v="78050"/>
    <n v="10094"/>
    <s v="千代田プレンティー"/>
    <x v="3"/>
    <x v="2"/>
    <n v="0"/>
    <n v="6600"/>
    <n v="3300"/>
    <n v="3300"/>
    <n v="3300"/>
    <n v="3300"/>
    <x v="0"/>
    <x v="0"/>
    <x v="0"/>
    <n v="0"/>
    <x v="0"/>
    <x v="0"/>
  </r>
  <r>
    <x v="4"/>
    <x v="0"/>
    <s v="１F 和室A"/>
    <x v="2"/>
    <x v="0"/>
    <x v="0"/>
    <x v="0"/>
    <s v="2019年01月30日 (水曜日)"/>
    <x v="2"/>
    <n v="78232"/>
    <n v="10301"/>
    <s v="ロケラニ"/>
    <x v="0"/>
    <x v="2"/>
    <n v="0"/>
    <n v="3300"/>
    <n v="1650"/>
    <n v="1650"/>
    <n v="1650"/>
    <n v="1650"/>
    <x v="0"/>
    <x v="0"/>
    <x v="0"/>
    <n v="0"/>
    <x v="0"/>
    <x v="0"/>
  </r>
  <r>
    <x v="4"/>
    <x v="0"/>
    <s v="１F 和室A"/>
    <x v="0"/>
    <x v="2"/>
    <x v="2"/>
    <x v="0"/>
    <s v="2019年01月30日 (水曜日)"/>
    <x v="2"/>
    <n v="78258"/>
    <n v="24090"/>
    <s v="呼吸の会"/>
    <x v="4"/>
    <x v="0"/>
    <n v="0"/>
    <n v="6700"/>
    <n v="6700"/>
    <n v="6700"/>
    <n v="6700"/>
    <n v="6700"/>
    <x v="0"/>
    <x v="0"/>
    <x v="0"/>
    <n v="0"/>
    <x v="0"/>
    <x v="0"/>
  </r>
  <r>
    <x v="4"/>
    <x v="0"/>
    <s v="B１F 洋室C"/>
    <x v="2"/>
    <x v="1"/>
    <x v="1"/>
    <x v="0"/>
    <s v="2019年01月30日 (水曜日)"/>
    <x v="3"/>
    <n v="78472"/>
    <n v="1130"/>
    <s v="スケッチの会"/>
    <x v="3"/>
    <x v="2"/>
    <n v="0"/>
    <n v="3000"/>
    <n v="1500"/>
    <n v="1500"/>
    <n v="1500"/>
    <n v="1500"/>
    <x v="0"/>
    <x v="0"/>
    <x v="0"/>
    <n v="0"/>
    <x v="0"/>
    <x v="0"/>
  </r>
  <r>
    <x v="4"/>
    <x v="0"/>
    <s v="１F 和室B"/>
    <x v="1"/>
    <x v="0"/>
    <x v="0"/>
    <x v="0"/>
    <s v="2019年01月30日 (水曜日)"/>
    <x v="4"/>
    <n v="78583"/>
    <n v="3182"/>
    <s v="千代田区立　麹町幼稚園ＰＴＡ"/>
    <x v="0"/>
    <x v="1"/>
    <n v="0"/>
    <n v="2200"/>
    <n v="0"/>
    <n v="0"/>
    <n v="0"/>
    <n v="0"/>
    <x v="0"/>
    <x v="0"/>
    <x v="0"/>
    <n v="0"/>
    <x v="0"/>
    <x v="1"/>
  </r>
  <r>
    <x v="4"/>
    <x v="0"/>
    <s v="B１F 洋室D"/>
    <x v="3"/>
    <x v="0"/>
    <x v="0"/>
    <x v="0"/>
    <s v="2019年01月30日 (水曜日)"/>
    <x v="8"/>
    <n v="78979"/>
    <n v="10341"/>
    <s v="（企）㈱東京計画研究所"/>
    <x v="0"/>
    <x v="0"/>
    <n v="10"/>
    <n v="1500"/>
    <n v="1500"/>
    <n v="1500"/>
    <n v="1500"/>
    <n v="1500"/>
    <x v="0"/>
    <x v="0"/>
    <x v="0"/>
    <n v="0"/>
    <x v="0"/>
    <x v="0"/>
  </r>
  <r>
    <x v="4"/>
    <x v="0"/>
    <s v="B１F 洋室C"/>
    <x v="0"/>
    <x v="2"/>
    <x v="2"/>
    <x v="0"/>
    <s v="2019年01月30日 (水曜日)"/>
    <x v="3"/>
    <n v="79949"/>
    <n v="21192"/>
    <s v="大人の本気プロジェクト"/>
    <x v="4"/>
    <x v="0"/>
    <n v="10"/>
    <n v="4500"/>
    <n v="4500"/>
    <n v="4500"/>
    <n v="4500"/>
    <n v="4500"/>
    <x v="0"/>
    <x v="0"/>
    <x v="0"/>
    <n v="0"/>
    <x v="0"/>
    <x v="0"/>
  </r>
  <r>
    <x v="4"/>
    <x v="0"/>
    <s v="四番町集会室　洋室"/>
    <x v="0"/>
    <x v="0"/>
    <x v="0"/>
    <x v="0"/>
    <s v="2019年01月30日 (水曜日)"/>
    <x v="9"/>
    <n v="79995"/>
    <n v="20145"/>
    <s v="プリフラクラブ　麹町"/>
    <x v="0"/>
    <x v="0"/>
    <n v="5"/>
    <n v="1300"/>
    <n v="1300"/>
    <n v="1300"/>
    <n v="1300"/>
    <n v="1300"/>
    <x v="0"/>
    <x v="0"/>
    <x v="0"/>
    <n v="0"/>
    <x v="0"/>
    <x v="0"/>
  </r>
  <r>
    <x v="4"/>
    <x v="0"/>
    <s v="一番町集会室　洋室A"/>
    <x v="0"/>
    <x v="2"/>
    <x v="2"/>
    <x v="0"/>
    <s v="2019年01月30日 (水曜日)"/>
    <x v="6"/>
    <n v="80056"/>
    <n v="23143"/>
    <s v="特定非営利活動法人　ＭＰ研究会"/>
    <x v="4"/>
    <x v="0"/>
    <n v="20"/>
    <n v="3000"/>
    <n v="3000"/>
    <n v="3000"/>
    <n v="3000"/>
    <n v="3000"/>
    <x v="0"/>
    <x v="0"/>
    <x v="0"/>
    <n v="0"/>
    <x v="0"/>
    <x v="0"/>
  </r>
  <r>
    <x v="4"/>
    <x v="0"/>
    <s v="B１F 洋室D"/>
    <x v="2"/>
    <x v="2"/>
    <x v="2"/>
    <x v="0"/>
    <s v="2019年01月30日 (水曜日)"/>
    <x v="8"/>
    <n v="81031"/>
    <n v="1169"/>
    <s v="グランドメゾン一番町管理組合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B１F 洋室D"/>
    <x v="2"/>
    <x v="1"/>
    <x v="1"/>
    <x v="0"/>
    <s v="2019年01月30日 (水曜日)"/>
    <x v="8"/>
    <n v="81268"/>
    <n v="7511"/>
    <s v="グランドメゾン麹町管理組合"/>
    <x v="3"/>
    <x v="2"/>
    <n v="0"/>
    <n v="2000"/>
    <n v="1000"/>
    <n v="1000"/>
    <n v="1000"/>
    <n v="1000"/>
    <x v="0"/>
    <x v="0"/>
    <x v="0"/>
    <n v="0"/>
    <x v="0"/>
    <x v="0"/>
  </r>
  <r>
    <x v="4"/>
    <x v="0"/>
    <s v="四番町集会室　洋室"/>
    <x v="0"/>
    <x v="2"/>
    <x v="2"/>
    <x v="0"/>
    <s v="2019年01月30日 (水曜日)"/>
    <x v="9"/>
    <n v="81300"/>
    <n v="24864"/>
    <s v="まちこ’ｓ　ＹＯＧＡ＆メディテーション"/>
    <x v="4"/>
    <x v="0"/>
    <n v="10"/>
    <n v="3000"/>
    <n v="3000"/>
    <n v="3000"/>
    <n v="3000"/>
    <n v="3000"/>
    <x v="0"/>
    <x v="0"/>
    <x v="0"/>
    <n v="0"/>
    <x v="0"/>
    <x v="0"/>
  </r>
  <r>
    <x v="4"/>
    <x v="0"/>
    <s v="一番町集会室　洋室A"/>
    <x v="0"/>
    <x v="1"/>
    <x v="1"/>
    <x v="0"/>
    <s v="2019年01月30日 (水曜日)"/>
    <x v="6"/>
    <n v="82984"/>
    <n v="23551"/>
    <s v="チーム鈴木"/>
    <x v="3"/>
    <x v="0"/>
    <n v="3"/>
    <n v="1900"/>
    <n v="1900"/>
    <n v="1900"/>
    <n v="1900"/>
    <n v="1900"/>
    <x v="0"/>
    <x v="0"/>
    <x v="0"/>
    <n v="0"/>
    <x v="0"/>
    <x v="0"/>
  </r>
  <r>
    <x v="4"/>
    <x v="0"/>
    <s v="一番町集会室　洋室A"/>
    <x v="0"/>
    <x v="0"/>
    <x v="0"/>
    <x v="0"/>
    <s v="2019年01月30日 (水曜日)"/>
    <x v="6"/>
    <n v="83023"/>
    <n v="23551"/>
    <s v="チーム鈴木"/>
    <x v="0"/>
    <x v="0"/>
    <n v="3"/>
    <n v="1300"/>
    <n v="1300"/>
    <n v="1300"/>
    <n v="1300"/>
    <n v="1300"/>
    <x v="0"/>
    <x v="0"/>
    <x v="0"/>
    <n v="0"/>
    <x v="0"/>
    <x v="0"/>
  </r>
  <r>
    <x v="4"/>
    <x v="0"/>
    <s v="１F 和室B"/>
    <x v="2"/>
    <x v="2"/>
    <x v="2"/>
    <x v="0"/>
    <s v="2019年01月30日 (水曜日)"/>
    <x v="4"/>
    <n v="83119"/>
    <n v="3358"/>
    <s v="朝日サテライト二番町管理組合"/>
    <x v="4"/>
    <x v="2"/>
    <n v="0"/>
    <n v="4500"/>
    <n v="2250"/>
    <n v="2250"/>
    <n v="2250"/>
    <n v="2250"/>
    <x v="0"/>
    <x v="0"/>
    <x v="0"/>
    <n v="0"/>
    <x v="0"/>
    <x v="0"/>
  </r>
  <r>
    <x v="4"/>
    <x v="0"/>
    <s v="四番町集会室　洋室"/>
    <x v="0"/>
    <x v="1"/>
    <x v="1"/>
    <x v="0"/>
    <s v="2019年01月30日 (水曜日)"/>
    <x v="9"/>
    <n v="83853"/>
    <n v="24244"/>
    <s v="(企)一般社団法人　日本シャッター・ドア協会"/>
    <x v="3"/>
    <x v="0"/>
    <n v="7"/>
    <n v="1900"/>
    <n v="1900"/>
    <n v="1900"/>
    <n v="1900"/>
    <n v="1900"/>
    <x v="0"/>
    <x v="0"/>
    <x v="0"/>
    <n v="0"/>
    <x v="0"/>
    <x v="0"/>
  </r>
  <r>
    <x v="4"/>
    <x v="0"/>
    <s v="一番町集会室　洋室B（料理室）"/>
    <x v="0"/>
    <x v="2"/>
    <x v="2"/>
    <x v="0"/>
    <s v="2019年01月30日 (水曜日)"/>
    <x v="0"/>
    <n v="85381"/>
    <n v="23551"/>
    <s v="チーム鈴木"/>
    <x v="4"/>
    <x v="0"/>
    <n v="3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3"/>
    <n v="71"/>
    <n v="58200"/>
    <n v="38100"/>
    <n v="38100"/>
    <n v="38100"/>
    <n v="38100"/>
    <x v="0"/>
    <x v="0"/>
    <x v="0"/>
    <n v="0"/>
    <x v="0"/>
    <x v="2"/>
  </r>
  <r>
    <x v="5"/>
    <x v="0"/>
    <s v="B１F 洋室D"/>
    <x v="0"/>
    <x v="1"/>
    <x v="1"/>
    <x v="0"/>
    <s v="2019年01月31日 (木曜日)"/>
    <x v="8"/>
    <n v="78233"/>
    <n v="24501"/>
    <s v="フラワーアレンジの会"/>
    <x v="3"/>
    <x v="0"/>
    <n v="0"/>
    <n v="2000"/>
    <n v="2000"/>
    <n v="2000"/>
    <n v="2000"/>
    <n v="2000"/>
    <x v="0"/>
    <x v="0"/>
    <x v="0"/>
    <n v="0"/>
    <x v="0"/>
    <x v="0"/>
  </r>
  <r>
    <x v="5"/>
    <x v="0"/>
    <s v="B１F 洋室C"/>
    <x v="0"/>
    <x v="0"/>
    <x v="0"/>
    <x v="0"/>
    <s v="2019年01月31日 (木曜日)"/>
    <x v="3"/>
    <n v="78266"/>
    <n v="7179"/>
    <s v="トランスミッション・メディテーション"/>
    <x v="0"/>
    <x v="0"/>
    <n v="0"/>
    <n v="2200"/>
    <n v="2200"/>
    <n v="2200"/>
    <n v="2200"/>
    <n v="2200"/>
    <x v="0"/>
    <x v="0"/>
    <x v="0"/>
    <n v="0"/>
    <x v="0"/>
    <x v="0"/>
  </r>
  <r>
    <x v="5"/>
    <x v="0"/>
    <s v="B１F 洋室B"/>
    <x v="0"/>
    <x v="1"/>
    <x v="2"/>
    <x v="0"/>
    <s v="2019年01月31日 (木曜日)"/>
    <x v="10"/>
    <n v="80540"/>
    <n v="23219"/>
    <s v="赤もちくらぶ"/>
    <x v="6"/>
    <x v="0"/>
    <n v="0"/>
    <n v="8200"/>
    <n v="8200"/>
    <n v="8200"/>
    <n v="8200"/>
    <n v="8200"/>
    <x v="0"/>
    <x v="0"/>
    <x v="0"/>
    <n v="0"/>
    <x v="0"/>
    <x v="0"/>
  </r>
  <r>
    <x v="5"/>
    <x v="0"/>
    <s v="B１F 洋室C"/>
    <x v="2"/>
    <x v="1"/>
    <x v="1"/>
    <x v="0"/>
    <s v="2019年01月31日 (木曜日)"/>
    <x v="3"/>
    <n v="83097"/>
    <n v="7381"/>
    <s v="東急ドエル・グラフィオ麹町管理組合"/>
    <x v="3"/>
    <x v="2"/>
    <n v="0"/>
    <n v="3000"/>
    <n v="1500"/>
    <n v="1500"/>
    <n v="1500"/>
    <n v="1500"/>
    <x v="0"/>
    <x v="0"/>
    <x v="0"/>
    <n v="0"/>
    <x v="0"/>
    <x v="0"/>
  </r>
  <r>
    <x v="5"/>
    <x v="0"/>
    <s v="１F 和室A"/>
    <x v="1"/>
    <x v="0"/>
    <x v="0"/>
    <x v="0"/>
    <s v="2019年01月31日 (木曜日)"/>
    <x v="2"/>
    <n v="83608"/>
    <n v="3182"/>
    <s v="千代田区立　麹町幼稚園ＰＴＡ"/>
    <x v="0"/>
    <x v="1"/>
    <n v="0"/>
    <n v="3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0"/>
    <n v="18700"/>
    <n v="13900"/>
    <n v="13900"/>
    <n v="13900"/>
    <n v="13900"/>
    <x v="0"/>
    <x v="0"/>
    <x v="0"/>
    <n v="0"/>
    <x v="0"/>
    <x v="2"/>
  </r>
  <r>
    <x v="0"/>
    <x v="0"/>
    <s v="２F 洋室A"/>
    <x v="0"/>
    <x v="0"/>
    <x v="0"/>
    <x v="2"/>
    <s v="2018年04月01日 (日曜日)"/>
    <x v="16"/>
    <n v="39577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九段上集会室 １F 和室"/>
    <x v="1"/>
    <x v="0"/>
    <x v="2"/>
    <x v="2"/>
    <s v="2018年04月01日 (日曜日)"/>
    <x v="17"/>
    <n v="39580"/>
    <n v="1305"/>
    <s v="九段二丁目町会"/>
    <x v="2"/>
    <x v="1"/>
    <n v="0"/>
    <n v="2800"/>
    <n v="0"/>
    <n v="0"/>
    <n v="0"/>
    <n v="0"/>
    <x v="0"/>
    <x v="0"/>
    <x v="0"/>
    <n v="0"/>
    <x v="0"/>
    <x v="1"/>
  </r>
  <r>
    <x v="0"/>
    <x v="0"/>
    <s v="九段上集会室 １F 洋室A"/>
    <x v="1"/>
    <x v="0"/>
    <x v="2"/>
    <x v="2"/>
    <s v="2018年04月01日 (日曜日)"/>
    <x v="18"/>
    <n v="39581"/>
    <n v="1305"/>
    <s v="九段二丁目町会"/>
    <x v="2"/>
    <x v="1"/>
    <n v="0"/>
    <n v="9100"/>
    <n v="0"/>
    <n v="0"/>
    <n v="0"/>
    <n v="0"/>
    <x v="0"/>
    <x v="0"/>
    <x v="0"/>
    <n v="0"/>
    <x v="0"/>
    <x v="1"/>
  </r>
  <r>
    <x v="0"/>
    <x v="0"/>
    <s v="九段上集会室 １F 洋室B"/>
    <x v="1"/>
    <x v="0"/>
    <x v="2"/>
    <x v="2"/>
    <s v="2018年04月01日 (日曜日)"/>
    <x v="19"/>
    <n v="39582"/>
    <n v="1305"/>
    <s v="九段二丁目町会"/>
    <x v="2"/>
    <x v="1"/>
    <n v="0"/>
    <n v="5800"/>
    <n v="0"/>
    <n v="0"/>
    <n v="0"/>
    <n v="0"/>
    <x v="0"/>
    <x v="0"/>
    <x v="0"/>
    <n v="0"/>
    <x v="0"/>
    <x v="1"/>
  </r>
  <r>
    <x v="0"/>
    <x v="0"/>
    <s v="２F 洋室B"/>
    <x v="0"/>
    <x v="1"/>
    <x v="1"/>
    <x v="2"/>
    <s v="2018年04月01日 (日曜日)"/>
    <x v="20"/>
    <n v="39583"/>
    <n v="7655"/>
    <s v="五行歌の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A"/>
    <x v="0"/>
    <x v="1"/>
    <x v="1"/>
    <x v="2"/>
    <s v="2018年04月01日 (日曜日)"/>
    <x v="16"/>
    <n v="39585"/>
    <n v="22370"/>
    <s v="沖縄現代史研究会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３F 洋室C"/>
    <x v="0"/>
    <x v="1"/>
    <x v="1"/>
    <x v="2"/>
    <s v="2018年04月01日 (日曜日)"/>
    <x v="21"/>
    <n v="39586"/>
    <n v="23787"/>
    <s v="メンタルチャージ"/>
    <x v="3"/>
    <x v="0"/>
    <n v="6"/>
    <n v="1800"/>
    <n v="1800"/>
    <n v="1800"/>
    <n v="1800"/>
    <n v="1800"/>
    <x v="0"/>
    <x v="0"/>
    <x v="0"/>
    <n v="0"/>
    <x v="0"/>
    <x v="0"/>
  </r>
  <r>
    <x v="0"/>
    <x v="0"/>
    <s v="４F 洋室D"/>
    <x v="0"/>
    <x v="1"/>
    <x v="1"/>
    <x v="2"/>
    <s v="2018年04月01日 (日曜日)"/>
    <x v="22"/>
    <n v="39588"/>
    <n v="0"/>
    <s v="ななまふコーポレーション"/>
    <x v="3"/>
    <x v="0"/>
    <n v="0"/>
    <n v="2800"/>
    <n v="2800"/>
    <n v="2800"/>
    <n v="2800"/>
    <n v="2800"/>
    <x v="0"/>
    <x v="0"/>
    <x v="0"/>
    <n v="0"/>
    <x v="0"/>
    <x v="0"/>
  </r>
  <r>
    <x v="0"/>
    <x v="0"/>
    <s v="２F 洋室A"/>
    <x v="3"/>
    <x v="2"/>
    <x v="2"/>
    <x v="2"/>
    <s v="2018年04月01日 (日曜日)"/>
    <x v="16"/>
    <n v="39589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0"/>
    <x v="0"/>
    <s v="２F 洋室B"/>
    <x v="3"/>
    <x v="2"/>
    <x v="2"/>
    <x v="2"/>
    <s v="2018年04月01日 (日曜日)"/>
    <x v="20"/>
    <n v="39590"/>
    <n v="20744"/>
    <s v="（企）㈱トライ・アットリソース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6"/>
    <n v="37800"/>
    <n v="20100"/>
    <n v="20100"/>
    <n v="20100"/>
    <n v="20100"/>
    <x v="0"/>
    <x v="0"/>
    <x v="0"/>
    <n v="0"/>
    <x v="0"/>
    <x v="2"/>
  </r>
  <r>
    <x v="2"/>
    <x v="0"/>
    <s v="九段上集会室 １F 洋室A"/>
    <x v="3"/>
    <x v="0"/>
    <x v="0"/>
    <x v="2"/>
    <s v="2018年04月02日 (月曜日)"/>
    <x v="18"/>
    <n v="39592"/>
    <n v="9363"/>
    <s v="（企）（株）チエ・オプティマム・ソリューションズ"/>
    <x v="0"/>
    <x v="0"/>
    <n v="10"/>
    <n v="2100"/>
    <n v="2100"/>
    <n v="2100"/>
    <n v="2100"/>
    <n v="2100"/>
    <x v="0"/>
    <x v="0"/>
    <x v="0"/>
    <n v="0"/>
    <x v="0"/>
    <x v="0"/>
  </r>
  <r>
    <x v="2"/>
    <x v="0"/>
    <s v="２F 洋室A"/>
    <x v="1"/>
    <x v="0"/>
    <x v="1"/>
    <x v="2"/>
    <s v="2018年04月02日 (月曜日)"/>
    <x v="16"/>
    <n v="39593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04月02日 (月曜日)"/>
    <x v="20"/>
    <n v="39594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３F 和室"/>
    <x v="0"/>
    <x v="0"/>
    <x v="1"/>
    <x v="2"/>
    <s v="2018年04月02日 (月曜日)"/>
    <x v="23"/>
    <n v="39595"/>
    <n v="23482"/>
    <s v="Ｏｎｃｅ　Ｎｏａｈ"/>
    <x v="1"/>
    <x v="0"/>
    <n v="35"/>
    <n v="5900"/>
    <n v="5900"/>
    <n v="5900"/>
    <n v="5900"/>
    <n v="5900"/>
    <x v="0"/>
    <x v="0"/>
    <x v="0"/>
    <n v="0"/>
    <x v="0"/>
    <x v="0"/>
  </r>
  <r>
    <x v="2"/>
    <x v="0"/>
    <s v="４F 洋室D"/>
    <x v="1"/>
    <x v="0"/>
    <x v="1"/>
    <x v="2"/>
    <s v="2018年04月02日 (月曜日)"/>
    <x v="22"/>
    <n v="39596"/>
    <n v="2517"/>
    <s v="富士見出張所"/>
    <x v="1"/>
    <x v="1"/>
    <n v="0"/>
    <n v="4900"/>
    <n v="0"/>
    <n v="0"/>
    <n v="0"/>
    <n v="0"/>
    <x v="0"/>
    <x v="0"/>
    <x v="0"/>
    <n v="0"/>
    <x v="0"/>
    <x v="1"/>
  </r>
  <r>
    <x v="2"/>
    <x v="0"/>
    <s v="九段上集会室 １F 洋室A"/>
    <x v="1"/>
    <x v="1"/>
    <x v="1"/>
    <x v="2"/>
    <s v="2018年04月02日 (月曜日)"/>
    <x v="18"/>
    <n v="39597"/>
    <n v="4640"/>
    <s v="富士見カラオケサークル"/>
    <x v="3"/>
    <x v="1"/>
    <n v="0"/>
    <n v="2800"/>
    <n v="0"/>
    <n v="0"/>
    <n v="0"/>
    <n v="0"/>
    <x v="0"/>
    <x v="0"/>
    <x v="0"/>
    <n v="0"/>
    <x v="0"/>
    <x v="1"/>
  </r>
  <r>
    <x v="2"/>
    <x v="0"/>
    <s v="九段上集会室 １F 洋室B"/>
    <x v="1"/>
    <x v="1"/>
    <x v="1"/>
    <x v="2"/>
    <s v="2018年04月02日 (月曜日)"/>
    <x v="19"/>
    <n v="39598"/>
    <n v="4640"/>
    <s v="富士見カラオケサークル"/>
    <x v="3"/>
    <x v="1"/>
    <n v="0"/>
    <n v="1800"/>
    <n v="0"/>
    <n v="0"/>
    <n v="0"/>
    <n v="0"/>
    <x v="0"/>
    <x v="0"/>
    <x v="0"/>
    <n v="0"/>
    <x v="0"/>
    <x v="1"/>
  </r>
  <r>
    <x v="2"/>
    <x v="0"/>
    <s v="九段上集会室 １F 和室"/>
    <x v="0"/>
    <x v="1"/>
    <x v="1"/>
    <x v="2"/>
    <s v="2018年04月02日 (月曜日)"/>
    <x v="17"/>
    <n v="39599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2"/>
    <x v="0"/>
    <s v="B１F 洋室E"/>
    <x v="1"/>
    <x v="1"/>
    <x v="1"/>
    <x v="2"/>
    <s v="2018年04月02日 (月曜日)"/>
    <x v="24"/>
    <n v="39600"/>
    <n v="2517"/>
    <s v="富士見出張所"/>
    <x v="3"/>
    <x v="1"/>
    <n v="0"/>
    <n v="3400"/>
    <n v="0"/>
    <n v="0"/>
    <n v="0"/>
    <n v="0"/>
    <x v="0"/>
    <x v="0"/>
    <x v="0"/>
    <n v="0"/>
    <x v="0"/>
    <x v="1"/>
  </r>
  <r>
    <x v="2"/>
    <x v="0"/>
    <s v="九段上集会室 １F 和室"/>
    <x v="0"/>
    <x v="2"/>
    <x v="2"/>
    <x v="2"/>
    <s v="2018年04月02日 (月曜日)"/>
    <x v="17"/>
    <n v="39601"/>
    <n v="10030"/>
    <s v="ＣＥＰＥＳ　ＡＬＵＭＮＩ　同友会"/>
    <x v="4"/>
    <x v="0"/>
    <n v="0"/>
    <n v="1300"/>
    <n v="1300"/>
    <n v="1300"/>
    <n v="1300"/>
    <n v="1300"/>
    <x v="0"/>
    <x v="0"/>
    <x v="0"/>
    <n v="0"/>
    <x v="0"/>
    <x v="0"/>
  </r>
  <r>
    <x v="2"/>
    <x v="0"/>
    <s v="九段上集会室 １F 洋室A"/>
    <x v="0"/>
    <x v="2"/>
    <x v="2"/>
    <x v="2"/>
    <s v="2018年04月02日 (月曜日)"/>
    <x v="18"/>
    <n v="39602"/>
    <n v="10030"/>
    <s v="ＣＥＰＥＳ　ＡＬＵＭＮＩ　同友会"/>
    <x v="4"/>
    <x v="0"/>
    <n v="0"/>
    <n v="4200"/>
    <n v="4200"/>
    <n v="4200"/>
    <n v="4200"/>
    <n v="4200"/>
    <x v="0"/>
    <x v="0"/>
    <x v="0"/>
    <n v="0"/>
    <x v="0"/>
    <x v="0"/>
  </r>
  <r>
    <x v="2"/>
    <x v="0"/>
    <s v="九段上集会室 １F 洋室B"/>
    <x v="0"/>
    <x v="2"/>
    <x v="2"/>
    <x v="2"/>
    <s v="2018年04月02日 (月曜日)"/>
    <x v="19"/>
    <n v="39603"/>
    <n v="10030"/>
    <s v="ＣＥＰＥＳ　ＡＬＵＭＮＩ　同友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２F 洋室B"/>
    <x v="0"/>
    <x v="2"/>
    <x v="2"/>
    <x v="2"/>
    <s v="2018年04月02日 (月曜日)"/>
    <x v="20"/>
    <n v="39608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45"/>
    <n v="41700"/>
    <n v="19800"/>
    <n v="19800"/>
    <n v="19800"/>
    <n v="19800"/>
    <x v="0"/>
    <x v="0"/>
    <x v="0"/>
    <n v="0"/>
    <x v="0"/>
    <x v="2"/>
  </r>
  <r>
    <x v="3"/>
    <x v="0"/>
    <s v="九段上集会室 １F 洋室A・B"/>
    <x v="3"/>
    <x v="0"/>
    <x v="0"/>
    <x v="2"/>
    <s v="2018年04月03日 (火曜日)"/>
    <x v="25"/>
    <n v="39609"/>
    <n v="24607"/>
    <s v="（企）オハヨー乳業株式会社"/>
    <x v="0"/>
    <x v="0"/>
    <n v="40"/>
    <n v="3400"/>
    <n v="3400"/>
    <n v="3400"/>
    <n v="3400"/>
    <n v="3400"/>
    <x v="0"/>
    <x v="0"/>
    <x v="0"/>
    <n v="0"/>
    <x v="0"/>
    <x v="0"/>
  </r>
  <r>
    <x v="3"/>
    <x v="0"/>
    <s v="２F 洋室A"/>
    <x v="1"/>
    <x v="0"/>
    <x v="1"/>
    <x v="2"/>
    <s v="2018年04月03日 (火曜日)"/>
    <x v="16"/>
    <n v="39611"/>
    <n v="1314"/>
    <s v="富士見地区町会連合会"/>
    <x v="1"/>
    <x v="1"/>
    <n v="0"/>
    <n v="5900"/>
    <n v="0"/>
    <n v="0"/>
    <n v="0"/>
    <n v="0"/>
    <x v="0"/>
    <x v="0"/>
    <x v="0"/>
    <n v="0"/>
    <x v="0"/>
    <x v="1"/>
  </r>
  <r>
    <x v="3"/>
    <x v="0"/>
    <s v="２F 洋室B"/>
    <x v="1"/>
    <x v="0"/>
    <x v="1"/>
    <x v="2"/>
    <s v="2018年04月03日 (火曜日)"/>
    <x v="20"/>
    <n v="39612"/>
    <n v="1314"/>
    <s v="富士見地区町会連合会"/>
    <x v="1"/>
    <x v="1"/>
    <n v="0"/>
    <n v="3100"/>
    <n v="0"/>
    <n v="0"/>
    <n v="0"/>
    <n v="0"/>
    <x v="0"/>
    <x v="0"/>
    <x v="0"/>
    <n v="0"/>
    <x v="0"/>
    <x v="1"/>
  </r>
  <r>
    <x v="3"/>
    <x v="0"/>
    <s v="３F 洋室C"/>
    <x v="3"/>
    <x v="0"/>
    <x v="2"/>
    <x v="2"/>
    <s v="2018年04月03日 (火曜日)"/>
    <x v="21"/>
    <n v="39613"/>
    <n v="22125"/>
    <s v="（企）フィリップモリスジャパン合同会社"/>
    <x v="2"/>
    <x v="0"/>
    <n v="10"/>
    <n v="5800"/>
    <n v="5800"/>
    <n v="5800"/>
    <n v="5800"/>
    <n v="5800"/>
    <x v="0"/>
    <x v="0"/>
    <x v="0"/>
    <n v="0"/>
    <x v="0"/>
    <x v="0"/>
  </r>
  <r>
    <x v="3"/>
    <x v="0"/>
    <s v="九段上集会室 １F 洋室A・B"/>
    <x v="3"/>
    <x v="1"/>
    <x v="1"/>
    <x v="2"/>
    <s v="2018年04月03日 (火曜日)"/>
    <x v="25"/>
    <n v="39614"/>
    <n v="24607"/>
    <s v="（企）オハヨー乳業株式会社"/>
    <x v="3"/>
    <x v="0"/>
    <n v="45"/>
    <n v="4600"/>
    <n v="4600"/>
    <n v="4600"/>
    <n v="4600"/>
    <n v="4600"/>
    <x v="0"/>
    <x v="0"/>
    <x v="0"/>
    <n v="0"/>
    <x v="0"/>
    <x v="0"/>
  </r>
  <r>
    <x v="3"/>
    <x v="0"/>
    <s v="九段上集会室 １F 和室"/>
    <x v="0"/>
    <x v="1"/>
    <x v="1"/>
    <x v="2"/>
    <s v="2018年04月03日 (火曜日)"/>
    <x v="17"/>
    <n v="39615"/>
    <n v="8709"/>
    <s v="囃子研究会"/>
    <x v="3"/>
    <x v="0"/>
    <n v="5"/>
    <n v="900"/>
    <n v="900"/>
    <n v="900"/>
    <n v="900"/>
    <n v="900"/>
    <x v="0"/>
    <x v="0"/>
    <x v="0"/>
    <n v="0"/>
    <x v="0"/>
    <x v="0"/>
  </r>
  <r>
    <x v="3"/>
    <x v="0"/>
    <s v="３F 和室"/>
    <x v="0"/>
    <x v="1"/>
    <x v="1"/>
    <x v="2"/>
    <s v="2018年04月03日 (火曜日)"/>
    <x v="23"/>
    <n v="39616"/>
    <n v="20389"/>
    <s v="Ｐ健康クラブ"/>
    <x v="3"/>
    <x v="0"/>
    <n v="5"/>
    <n v="3400"/>
    <n v="3400"/>
    <n v="3400"/>
    <n v="3400"/>
    <n v="3400"/>
    <x v="0"/>
    <x v="0"/>
    <x v="0"/>
    <n v="0"/>
    <x v="0"/>
    <x v="0"/>
  </r>
  <r>
    <x v="3"/>
    <x v="0"/>
    <s v="九段上集会室 １F 和室"/>
    <x v="1"/>
    <x v="2"/>
    <x v="2"/>
    <x v="2"/>
    <s v="2018年04月03日 (火曜日)"/>
    <x v="17"/>
    <n v="39617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３F 和室"/>
    <x v="2"/>
    <x v="2"/>
    <x v="2"/>
    <x v="2"/>
    <s v="2018年04月03日 (火曜日)"/>
    <x v="23"/>
    <n v="39619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105"/>
    <n v="33500"/>
    <n v="20650"/>
    <n v="20650"/>
    <n v="20650"/>
    <n v="20650"/>
    <x v="0"/>
    <x v="0"/>
    <x v="0"/>
    <n v="0"/>
    <x v="0"/>
    <x v="2"/>
  </r>
  <r>
    <x v="4"/>
    <x v="0"/>
    <s v="３F 洋室C"/>
    <x v="0"/>
    <x v="0"/>
    <x v="0"/>
    <x v="2"/>
    <s v="2018年04月04日 (水曜日)"/>
    <x v="21"/>
    <n v="39620"/>
    <n v="4958"/>
    <s v="中国語コスモス会"/>
    <x v="0"/>
    <x v="0"/>
    <n v="0"/>
    <n v="1300"/>
    <n v="1300"/>
    <n v="1300"/>
    <n v="1300"/>
    <n v="1300"/>
    <x v="0"/>
    <x v="0"/>
    <x v="0"/>
    <n v="0"/>
    <x v="0"/>
    <x v="0"/>
  </r>
  <r>
    <x v="4"/>
    <x v="0"/>
    <s v="４F 洋室D"/>
    <x v="1"/>
    <x v="0"/>
    <x v="1"/>
    <x v="2"/>
    <s v="2018年04月04日 (水曜日)"/>
    <x v="22"/>
    <n v="39621"/>
    <n v="2517"/>
    <s v="富士見出張所"/>
    <x v="1"/>
    <x v="1"/>
    <n v="0"/>
    <n v="4900"/>
    <n v="0"/>
    <n v="0"/>
    <n v="0"/>
    <n v="0"/>
    <x v="0"/>
    <x v="0"/>
    <x v="0"/>
    <n v="0"/>
    <x v="0"/>
    <x v="1"/>
  </r>
  <r>
    <x v="4"/>
    <x v="0"/>
    <s v="九段上集会室 １F 和室"/>
    <x v="0"/>
    <x v="0"/>
    <x v="1"/>
    <x v="2"/>
    <s v="2018年04月04日 (水曜日)"/>
    <x v="17"/>
    <n v="39622"/>
    <n v="24900"/>
    <s v="白百合学園高等学校Ｃ．Ｃ．Ｆ部"/>
    <x v="1"/>
    <x v="0"/>
    <n v="0"/>
    <n v="1500"/>
    <n v="1500"/>
    <n v="1500"/>
    <n v="1500"/>
    <n v="1500"/>
    <x v="0"/>
    <x v="0"/>
    <x v="0"/>
    <n v="0"/>
    <x v="0"/>
    <x v="0"/>
  </r>
  <r>
    <x v="4"/>
    <x v="0"/>
    <s v="２F 洋室A"/>
    <x v="1"/>
    <x v="1"/>
    <x v="1"/>
    <x v="2"/>
    <s v="2018年04月04日 (水曜日)"/>
    <x v="16"/>
    <n v="39623"/>
    <n v="17"/>
    <s v="社会福祉協議会"/>
    <x v="3"/>
    <x v="1"/>
    <n v="0"/>
    <n v="34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2"/>
    <s v="2018年04月04日 (水曜日)"/>
    <x v="20"/>
    <n v="39624"/>
    <n v="17"/>
    <s v="社会福祉協議会"/>
    <x v="3"/>
    <x v="1"/>
    <n v="0"/>
    <n v="1800"/>
    <n v="0"/>
    <n v="0"/>
    <n v="0"/>
    <n v="0"/>
    <x v="0"/>
    <x v="0"/>
    <x v="0"/>
    <n v="0"/>
    <x v="0"/>
    <x v="1"/>
  </r>
  <r>
    <x v="4"/>
    <x v="0"/>
    <s v="３F 和室"/>
    <x v="2"/>
    <x v="1"/>
    <x v="1"/>
    <x v="2"/>
    <s v="2018年04月04日 (水曜日)"/>
    <x v="23"/>
    <n v="39626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３F 洋室C"/>
    <x v="3"/>
    <x v="1"/>
    <x v="1"/>
    <x v="2"/>
    <s v="2018年04月04日 (水曜日)"/>
    <x v="21"/>
    <n v="39627"/>
    <n v="23170"/>
    <s v="（企）ＨｙｂｒｉｄＭｏｍ㈱"/>
    <x v="3"/>
    <x v="0"/>
    <n v="10"/>
    <n v="1800"/>
    <n v="1800"/>
    <n v="1800"/>
    <n v="1800"/>
    <n v="1800"/>
    <x v="0"/>
    <x v="0"/>
    <x v="0"/>
    <n v="0"/>
    <x v="0"/>
    <x v="0"/>
  </r>
  <r>
    <x v="4"/>
    <x v="0"/>
    <s v="３F 和室"/>
    <x v="1"/>
    <x v="2"/>
    <x v="2"/>
    <x v="2"/>
    <s v="2018年04月04日 (水曜日)"/>
    <x v="23"/>
    <n v="39628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２F 洋室A"/>
    <x v="2"/>
    <x v="2"/>
    <x v="2"/>
    <x v="2"/>
    <s v="2018年04月04日 (水曜日)"/>
    <x v="16"/>
    <n v="39630"/>
    <n v="7283"/>
    <s v="（公社）麹町法人会"/>
    <x v="4"/>
    <x v="2"/>
    <n v="0"/>
    <n v="5100"/>
    <n v="2550"/>
    <n v="2550"/>
    <n v="2550"/>
    <n v="2550"/>
    <x v="0"/>
    <x v="0"/>
    <x v="0"/>
    <n v="0"/>
    <x v="0"/>
    <x v="0"/>
  </r>
  <r>
    <x v="4"/>
    <x v="0"/>
    <s v="４F 洋室D"/>
    <x v="0"/>
    <x v="2"/>
    <x v="2"/>
    <x v="2"/>
    <s v="2018年04月04日 (水曜日)"/>
    <x v="22"/>
    <n v="39631"/>
    <n v="23844"/>
    <s v="料理サークルわりばし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２F 洋室B"/>
    <x v="0"/>
    <x v="2"/>
    <x v="2"/>
    <x v="2"/>
    <s v="2018年04月04日 (水曜日)"/>
    <x v="20"/>
    <n v="39632"/>
    <n v="22038"/>
    <s v="特定社労士業務研究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10"/>
    <n v="35200"/>
    <n v="15750"/>
    <n v="15750"/>
    <n v="15750"/>
    <n v="15750"/>
    <x v="0"/>
    <x v="0"/>
    <x v="0"/>
    <n v="0"/>
    <x v="0"/>
    <x v="2"/>
  </r>
  <r>
    <x v="5"/>
    <x v="0"/>
    <s v="３F 和室"/>
    <x v="2"/>
    <x v="0"/>
    <x v="0"/>
    <x v="2"/>
    <s v="2018年04月05日 (木曜日)"/>
    <x v="23"/>
    <n v="39634"/>
    <n v="22921"/>
    <s v="らくらく生活ヨーガ"/>
    <x v="0"/>
    <x v="2"/>
    <n v="0"/>
    <n v="2500"/>
    <n v="1250"/>
    <n v="1250"/>
    <n v="1250"/>
    <n v="1250"/>
    <x v="0"/>
    <x v="0"/>
    <x v="0"/>
    <n v="0"/>
    <x v="0"/>
    <x v="0"/>
  </r>
  <r>
    <x v="5"/>
    <x v="0"/>
    <s v="九段上集会室 １F 和室"/>
    <x v="0"/>
    <x v="0"/>
    <x v="1"/>
    <x v="2"/>
    <s v="2018年04月05日 (木曜日)"/>
    <x v="17"/>
    <n v="39635"/>
    <n v="8709"/>
    <s v="囃子研究会"/>
    <x v="1"/>
    <x v="0"/>
    <n v="5"/>
    <n v="1500"/>
    <n v="1500"/>
    <n v="1500"/>
    <n v="1500"/>
    <n v="1500"/>
    <x v="0"/>
    <x v="0"/>
    <x v="0"/>
    <n v="0"/>
    <x v="0"/>
    <x v="0"/>
  </r>
  <r>
    <x v="5"/>
    <x v="0"/>
    <s v="２F 洋室B"/>
    <x v="0"/>
    <x v="1"/>
    <x v="1"/>
    <x v="2"/>
    <s v="2018年04月05日 (木曜日)"/>
    <x v="20"/>
    <n v="39636"/>
    <n v="1631"/>
    <s v="経営活力創造会議"/>
    <x v="3"/>
    <x v="0"/>
    <n v="0"/>
    <n v="1800"/>
    <n v="1800"/>
    <n v="1800"/>
    <n v="1800"/>
    <n v="1800"/>
    <x v="0"/>
    <x v="0"/>
    <x v="0"/>
    <n v="0"/>
    <x v="0"/>
    <x v="0"/>
  </r>
  <r>
    <x v="5"/>
    <x v="0"/>
    <s v="３F 洋室C"/>
    <x v="0"/>
    <x v="2"/>
    <x v="2"/>
    <x v="2"/>
    <s v="2018年04月05日 (木曜日)"/>
    <x v="21"/>
    <n v="39637"/>
    <n v="20655"/>
    <s v="サンフィールド"/>
    <x v="4"/>
    <x v="0"/>
    <n v="10"/>
    <n v="2700"/>
    <n v="2700"/>
    <n v="2700"/>
    <n v="2700"/>
    <n v="2700"/>
    <x v="0"/>
    <x v="0"/>
    <x v="0"/>
    <n v="0"/>
    <x v="0"/>
    <x v="0"/>
  </r>
  <r>
    <x v="5"/>
    <x v="0"/>
    <s v="２F 洋室B"/>
    <x v="3"/>
    <x v="2"/>
    <x v="2"/>
    <x v="2"/>
    <s v="2018年04月05日 (木曜日)"/>
    <x v="20"/>
    <n v="39638"/>
    <n v="24686"/>
    <s v="（企）（株）アドベンテック"/>
    <x v="4"/>
    <x v="0"/>
    <n v="11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26"/>
    <n v="11200"/>
    <n v="9950"/>
    <n v="9950"/>
    <n v="9950"/>
    <n v="9950"/>
    <x v="0"/>
    <x v="0"/>
    <x v="0"/>
    <n v="0"/>
    <x v="0"/>
    <x v="2"/>
  </r>
  <r>
    <x v="6"/>
    <x v="0"/>
    <s v="３F 和室"/>
    <x v="1"/>
    <x v="0"/>
    <x v="0"/>
    <x v="2"/>
    <s v="2018年04月06日 (金曜日)"/>
    <x v="23"/>
    <n v="39639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04月06日 (金曜日)"/>
    <x v="16"/>
    <n v="39640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３F 洋室C"/>
    <x v="1"/>
    <x v="0"/>
    <x v="1"/>
    <x v="2"/>
    <s v="2018年04月06日 (金曜日)"/>
    <x v="21"/>
    <n v="39642"/>
    <n v="1001"/>
    <s v="ふれあいクラブ"/>
    <x v="1"/>
    <x v="1"/>
    <n v="0"/>
    <n v="3100"/>
    <n v="0"/>
    <n v="0"/>
    <n v="0"/>
    <n v="0"/>
    <x v="0"/>
    <x v="0"/>
    <x v="0"/>
    <n v="0"/>
    <x v="0"/>
    <x v="1"/>
  </r>
  <r>
    <x v="6"/>
    <x v="0"/>
    <s v="４F 洋室D"/>
    <x v="1"/>
    <x v="0"/>
    <x v="1"/>
    <x v="2"/>
    <s v="2018年04月06日 (金曜日)"/>
    <x v="22"/>
    <n v="39643"/>
    <n v="1001"/>
    <s v="ふれあいクラブ"/>
    <x v="1"/>
    <x v="1"/>
    <n v="0"/>
    <n v="4900"/>
    <n v="0"/>
    <n v="0"/>
    <n v="0"/>
    <n v="0"/>
    <x v="0"/>
    <x v="0"/>
    <x v="0"/>
    <n v="0"/>
    <x v="0"/>
    <x v="1"/>
  </r>
  <r>
    <x v="6"/>
    <x v="0"/>
    <s v="九段上集会室 １F 和室"/>
    <x v="0"/>
    <x v="0"/>
    <x v="1"/>
    <x v="2"/>
    <s v="2018年04月06日 (金曜日)"/>
    <x v="17"/>
    <n v="39644"/>
    <n v="8709"/>
    <s v="囃子研究会"/>
    <x v="1"/>
    <x v="0"/>
    <n v="5"/>
    <n v="1500"/>
    <n v="1500"/>
    <n v="1500"/>
    <n v="1500"/>
    <n v="1500"/>
    <x v="0"/>
    <x v="0"/>
    <x v="0"/>
    <n v="0"/>
    <x v="0"/>
    <x v="0"/>
  </r>
  <r>
    <x v="6"/>
    <x v="0"/>
    <s v="B１F 洋室E"/>
    <x v="1"/>
    <x v="2"/>
    <x v="2"/>
    <x v="2"/>
    <s v="2018年04月06日 (金曜日)"/>
    <x v="24"/>
    <n v="39649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6"/>
    <x v="0"/>
    <s v="九段上集会室 １F 和室"/>
    <x v="0"/>
    <x v="2"/>
    <x v="2"/>
    <x v="2"/>
    <s v="2018年04月06日 (金曜日)"/>
    <x v="17"/>
    <n v="39650"/>
    <n v="23276"/>
    <s v="さなえヨガ教室"/>
    <x v="4"/>
    <x v="0"/>
    <n v="6"/>
    <n v="1300"/>
    <n v="1300"/>
    <n v="1300"/>
    <n v="1300"/>
    <n v="1300"/>
    <x v="0"/>
    <x v="0"/>
    <x v="0"/>
    <n v="0"/>
    <x v="0"/>
    <x v="0"/>
  </r>
  <r>
    <x v="6"/>
    <x v="0"/>
    <s v="４F 洋室D"/>
    <x v="0"/>
    <x v="2"/>
    <x v="2"/>
    <x v="2"/>
    <s v="2018年04月06日 (金曜日)"/>
    <x v="22"/>
    <n v="39651"/>
    <n v="23844"/>
    <s v="料理サークルわりばし"/>
    <x v="4"/>
    <x v="0"/>
    <n v="0"/>
    <n v="4200"/>
    <n v="4200"/>
    <n v="4200"/>
    <n v="4200"/>
    <n v="4200"/>
    <x v="0"/>
    <x v="0"/>
    <x v="0"/>
    <n v="0"/>
    <x v="0"/>
    <x v="0"/>
  </r>
  <r>
    <x v="6"/>
    <x v="0"/>
    <s v="３F 洋室C"/>
    <x v="0"/>
    <x v="2"/>
    <x v="2"/>
    <x v="2"/>
    <s v="2018年04月06日 (金曜日)"/>
    <x v="21"/>
    <n v="39653"/>
    <n v="24050"/>
    <s v="キャリアコンサルタント勉強会"/>
    <x v="4"/>
    <x v="0"/>
    <n v="1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21"/>
    <n v="27800"/>
    <n v="9700"/>
    <n v="9700"/>
    <n v="9700"/>
    <n v="9700"/>
    <x v="0"/>
    <x v="0"/>
    <x v="0"/>
    <n v="0"/>
    <x v="0"/>
    <x v="2"/>
  </r>
  <r>
    <x v="7"/>
    <x v="0"/>
    <s v="２F 洋室A"/>
    <x v="3"/>
    <x v="0"/>
    <x v="0"/>
    <x v="2"/>
    <s v="2018年04月07日 (土曜日)"/>
    <x v="16"/>
    <n v="39654"/>
    <n v="20744"/>
    <s v="（企）㈱トライ・アットリソース"/>
    <x v="0"/>
    <x v="0"/>
    <n v="0"/>
    <n v="2500"/>
    <n v="2500"/>
    <n v="2500"/>
    <n v="2500"/>
    <n v="2500"/>
    <x v="0"/>
    <x v="0"/>
    <x v="0"/>
    <n v="0"/>
    <x v="0"/>
    <x v="0"/>
  </r>
  <r>
    <x v="7"/>
    <x v="0"/>
    <s v="２F 洋室B"/>
    <x v="3"/>
    <x v="0"/>
    <x v="0"/>
    <x v="2"/>
    <s v="2018年04月07日 (土曜日)"/>
    <x v="20"/>
    <n v="39655"/>
    <n v="20744"/>
    <s v="（企）㈱トライ・アットリソース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３F 和室"/>
    <x v="3"/>
    <x v="0"/>
    <x v="0"/>
    <x v="2"/>
    <s v="2018年04月07日 (土曜日)"/>
    <x v="23"/>
    <n v="39656"/>
    <n v="24188"/>
    <s v="（企）（株）　雄山閣"/>
    <x v="0"/>
    <x v="0"/>
    <n v="5"/>
    <n v="2500"/>
    <n v="2500"/>
    <n v="2500"/>
    <n v="2500"/>
    <n v="2500"/>
    <x v="0"/>
    <x v="0"/>
    <x v="0"/>
    <n v="0"/>
    <x v="0"/>
    <x v="0"/>
  </r>
  <r>
    <x v="7"/>
    <x v="0"/>
    <s v="九段上集会室 １F 洋室B"/>
    <x v="1"/>
    <x v="1"/>
    <x v="1"/>
    <x v="2"/>
    <s v="2018年04月07日 (土曜日)"/>
    <x v="19"/>
    <n v="39658"/>
    <n v="1307"/>
    <s v="九段四丁目町会"/>
    <x v="3"/>
    <x v="1"/>
    <n v="0"/>
    <n v="1800"/>
    <n v="0"/>
    <n v="0"/>
    <n v="0"/>
    <n v="0"/>
    <x v="0"/>
    <x v="0"/>
    <x v="0"/>
    <n v="0"/>
    <x v="0"/>
    <x v="1"/>
  </r>
  <r>
    <x v="7"/>
    <x v="0"/>
    <s v="２F 洋室A"/>
    <x v="0"/>
    <x v="1"/>
    <x v="1"/>
    <x v="2"/>
    <s v="2018年04月07日 (土曜日)"/>
    <x v="16"/>
    <n v="39659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３F 洋室C"/>
    <x v="0"/>
    <x v="1"/>
    <x v="1"/>
    <x v="2"/>
    <s v="2018年04月07日 (土曜日)"/>
    <x v="21"/>
    <n v="39660"/>
    <n v="1339"/>
    <s v="グル－プ砂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九段上集会室 １F 和室"/>
    <x v="0"/>
    <x v="1"/>
    <x v="1"/>
    <x v="2"/>
    <s v="2018年04月07日 (土曜日)"/>
    <x v="17"/>
    <n v="39661"/>
    <n v="20917"/>
    <s v="色彩美心研究会"/>
    <x v="3"/>
    <x v="0"/>
    <n v="10"/>
    <n v="900"/>
    <n v="900"/>
    <n v="900"/>
    <n v="900"/>
    <n v="900"/>
    <x v="0"/>
    <x v="0"/>
    <x v="0"/>
    <n v="0"/>
    <x v="0"/>
    <x v="0"/>
  </r>
  <r>
    <x v="7"/>
    <x v="0"/>
    <s v="九段上集会室 １F 洋室A"/>
    <x v="0"/>
    <x v="1"/>
    <x v="1"/>
    <x v="2"/>
    <s v="2018年04月07日 (土曜日)"/>
    <x v="18"/>
    <n v="39662"/>
    <n v="23844"/>
    <s v="料理サークルわりばし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２F 洋室B"/>
    <x v="3"/>
    <x v="1"/>
    <x v="1"/>
    <x v="2"/>
    <s v="2018年04月07日 (土曜日)"/>
    <x v="20"/>
    <n v="39663"/>
    <n v="20744"/>
    <s v="（企）㈱トライ・アットリソース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３F 和室"/>
    <x v="0"/>
    <x v="2"/>
    <x v="2"/>
    <x v="2"/>
    <s v="2018年04月07日 (土曜日)"/>
    <x v="23"/>
    <n v="39666"/>
    <n v="20989"/>
    <s v="花ノ本会"/>
    <x v="4"/>
    <x v="0"/>
    <n v="0"/>
    <n v="5100"/>
    <n v="5100"/>
    <n v="5100"/>
    <n v="5100"/>
    <n v="5100"/>
    <x v="0"/>
    <x v="0"/>
    <x v="0"/>
    <n v="0"/>
    <x v="0"/>
    <x v="0"/>
  </r>
  <r>
    <x v="7"/>
    <x v="0"/>
    <s v="B１F 洋室E"/>
    <x v="1"/>
    <x v="2"/>
    <x v="2"/>
    <x v="2"/>
    <s v="2018年04月07日 (土曜日)"/>
    <x v="24"/>
    <n v="39668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0"/>
    <n v="15"/>
    <n v="29000"/>
    <n v="22100"/>
    <n v="22100"/>
    <n v="22100"/>
    <n v="22100"/>
    <x v="0"/>
    <x v="0"/>
    <x v="0"/>
    <n v="0"/>
    <x v="0"/>
    <x v="2"/>
  </r>
  <r>
    <x v="0"/>
    <x v="0"/>
    <s v="２F 洋室A"/>
    <x v="0"/>
    <x v="0"/>
    <x v="0"/>
    <x v="2"/>
    <s v="2018年04月08日 (日曜日)"/>
    <x v="16"/>
    <n v="39669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九段上集会室 １F 和室"/>
    <x v="2"/>
    <x v="0"/>
    <x v="0"/>
    <x v="2"/>
    <s v="2018年04月08日 (日曜日)"/>
    <x v="17"/>
    <n v="39671"/>
    <n v="20027"/>
    <s v="プレジール三番町管理組合"/>
    <x v="0"/>
    <x v="2"/>
    <n v="0"/>
    <n v="600"/>
    <n v="300"/>
    <n v="300"/>
    <n v="300"/>
    <n v="300"/>
    <x v="0"/>
    <x v="0"/>
    <x v="0"/>
    <n v="0"/>
    <x v="0"/>
    <x v="0"/>
  </r>
  <r>
    <x v="0"/>
    <x v="0"/>
    <s v="２F 洋室B"/>
    <x v="0"/>
    <x v="0"/>
    <x v="1"/>
    <x v="2"/>
    <s v="2018年04月08日 (日曜日)"/>
    <x v="20"/>
    <n v="39674"/>
    <n v="22379"/>
    <s v="ゆったりストレッチ"/>
    <x v="1"/>
    <x v="0"/>
    <n v="0"/>
    <n v="3100"/>
    <n v="3100"/>
    <n v="3100"/>
    <n v="3100"/>
    <n v="3100"/>
    <x v="0"/>
    <x v="0"/>
    <x v="0"/>
    <n v="0"/>
    <x v="0"/>
    <x v="0"/>
  </r>
  <r>
    <x v="0"/>
    <x v="0"/>
    <s v="九段上集会室 １F 洋室A・B"/>
    <x v="1"/>
    <x v="0"/>
    <x v="1"/>
    <x v="2"/>
    <s v="2018年04月08日 (日曜日)"/>
    <x v="25"/>
    <n v="39675"/>
    <n v="11171"/>
    <s v="麹町保育園父母の会"/>
    <x v="1"/>
    <x v="1"/>
    <n v="20"/>
    <n v="8000"/>
    <n v="0"/>
    <n v="0"/>
    <n v="0"/>
    <n v="0"/>
    <x v="0"/>
    <x v="0"/>
    <x v="0"/>
    <n v="0"/>
    <x v="0"/>
    <x v="1"/>
  </r>
  <r>
    <x v="0"/>
    <x v="0"/>
    <s v="３F 洋室C"/>
    <x v="0"/>
    <x v="1"/>
    <x v="1"/>
    <x v="2"/>
    <s v="2018年04月08日 (日曜日)"/>
    <x v="21"/>
    <n v="39677"/>
    <n v="7949"/>
    <s v="宇宙学勉強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A"/>
    <x v="0"/>
    <x v="1"/>
    <x v="1"/>
    <x v="2"/>
    <s v="2018年04月08日 (日曜日)"/>
    <x v="16"/>
    <n v="39678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九段上集会室 １F 和室"/>
    <x v="0"/>
    <x v="1"/>
    <x v="1"/>
    <x v="2"/>
    <s v="2018年04月08日 (日曜日)"/>
    <x v="17"/>
    <n v="39679"/>
    <n v="9025"/>
    <s v="フォーカシング学習会"/>
    <x v="3"/>
    <x v="0"/>
    <n v="0"/>
    <n v="900"/>
    <n v="900"/>
    <n v="900"/>
    <n v="900"/>
    <n v="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20"/>
    <n v="20300"/>
    <n v="12000"/>
    <n v="12000"/>
    <n v="12000"/>
    <n v="12000"/>
    <x v="0"/>
    <x v="0"/>
    <x v="0"/>
    <n v="0"/>
    <x v="0"/>
    <x v="2"/>
  </r>
  <r>
    <x v="2"/>
    <x v="0"/>
    <s v="２F 洋室A"/>
    <x v="1"/>
    <x v="0"/>
    <x v="1"/>
    <x v="2"/>
    <s v="2018年04月09日 (月曜日)"/>
    <x v="16"/>
    <n v="39680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04月09日 (月曜日)"/>
    <x v="20"/>
    <n v="39681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九段上集会室 １F 洋室A・B"/>
    <x v="3"/>
    <x v="0"/>
    <x v="2"/>
    <x v="2"/>
    <s v="2018年04月09日 (月曜日)"/>
    <x v="25"/>
    <n v="39684"/>
    <n v="8593"/>
    <s v="（企）㈱テレコムスクエア"/>
    <x v="2"/>
    <x v="0"/>
    <n v="12"/>
    <n v="14900"/>
    <n v="14900"/>
    <n v="14900"/>
    <n v="14900"/>
    <n v="14900"/>
    <x v="0"/>
    <x v="0"/>
    <x v="0"/>
    <n v="0"/>
    <x v="0"/>
    <x v="0"/>
  </r>
  <r>
    <x v="2"/>
    <x v="0"/>
    <s v="３F 洋室C"/>
    <x v="2"/>
    <x v="1"/>
    <x v="1"/>
    <x v="2"/>
    <s v="2018年04月09日 (月曜日)"/>
    <x v="21"/>
    <n v="39685"/>
    <n v="7283"/>
    <s v="（公社）麹町法人会"/>
    <x v="3"/>
    <x v="2"/>
    <n v="0"/>
    <n v="1800"/>
    <n v="900"/>
    <n v="900"/>
    <n v="900"/>
    <n v="900"/>
    <x v="0"/>
    <x v="0"/>
    <x v="0"/>
    <n v="0"/>
    <x v="0"/>
    <x v="0"/>
  </r>
  <r>
    <x v="2"/>
    <x v="0"/>
    <s v="B１F 洋室E"/>
    <x v="2"/>
    <x v="2"/>
    <x v="2"/>
    <x v="2"/>
    <s v="2018年04月09日 (月曜日)"/>
    <x v="26"/>
    <n v="39687"/>
    <n v="7893"/>
    <s v="ダンスワークショップ"/>
    <x v="4"/>
    <x v="2"/>
    <n v="0"/>
    <n v="5100"/>
    <n v="2550"/>
    <n v="2550"/>
    <n v="2550"/>
    <n v="2550"/>
    <x v="0"/>
    <x v="0"/>
    <x v="0"/>
    <n v="0"/>
    <x v="0"/>
    <x v="0"/>
  </r>
  <r>
    <x v="2"/>
    <x v="0"/>
    <s v="２F 洋室B"/>
    <x v="3"/>
    <x v="2"/>
    <x v="2"/>
    <x v="2"/>
    <s v="2018年04月09日 (月曜日)"/>
    <x v="20"/>
    <n v="39688"/>
    <n v="21562"/>
    <s v="（企）公益社団法人　東京青年会議所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２F 洋室A"/>
    <x v="0"/>
    <x v="2"/>
    <x v="2"/>
    <x v="2"/>
    <s v="2018年04月09日 (月曜日)"/>
    <x v="16"/>
    <n v="39689"/>
    <n v="24726"/>
    <s v="飯田橋四丁目まちづくり協議会準備会"/>
    <x v="4"/>
    <x v="0"/>
    <n v="0"/>
    <n v="5100"/>
    <n v="5100"/>
    <n v="5100"/>
    <n v="5100"/>
    <n v="5100"/>
    <x v="0"/>
    <x v="0"/>
    <x v="0"/>
    <n v="0"/>
    <x v="0"/>
    <x v="0"/>
  </r>
  <r>
    <x v="2"/>
    <x v="0"/>
    <s v="３F 洋室C"/>
    <x v="0"/>
    <x v="2"/>
    <x v="2"/>
    <x v="2"/>
    <s v="2018年04月09日 (月曜日)"/>
    <x v="21"/>
    <n v="39690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九段上集会室 １F 和室"/>
    <x v="0"/>
    <x v="2"/>
    <x v="2"/>
    <x v="2"/>
    <s v="2018年04月09日 (月曜日)"/>
    <x v="17"/>
    <n v="39691"/>
    <n v="23211"/>
    <s v="ＡＤＶＡＮＴＡＧＥ　Ｔ．Ｔ．"/>
    <x v="4"/>
    <x v="0"/>
    <n v="0"/>
    <n v="1300"/>
    <n v="1300"/>
    <n v="1300"/>
    <n v="1300"/>
    <n v="1300"/>
    <x v="0"/>
    <x v="0"/>
    <x v="0"/>
    <n v="0"/>
    <x v="0"/>
    <x v="0"/>
  </r>
  <r>
    <x v="2"/>
    <x v="0"/>
    <s v="４F 洋室D"/>
    <x v="0"/>
    <x v="2"/>
    <x v="2"/>
    <x v="2"/>
    <s v="2018年04月09日 (月曜日)"/>
    <x v="22"/>
    <n v="39692"/>
    <n v="20544"/>
    <s v="文化連盟"/>
    <x v="4"/>
    <x v="0"/>
    <n v="15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27"/>
    <n v="46800"/>
    <n v="34350"/>
    <n v="34350"/>
    <n v="34350"/>
    <n v="34350"/>
    <x v="0"/>
    <x v="0"/>
    <x v="0"/>
    <n v="0"/>
    <x v="0"/>
    <x v="2"/>
  </r>
  <r>
    <x v="3"/>
    <x v="0"/>
    <s v="３F 和室"/>
    <x v="0"/>
    <x v="0"/>
    <x v="0"/>
    <x v="2"/>
    <s v="2018年04月10日 (火曜日)"/>
    <x v="23"/>
    <n v="39694"/>
    <n v="20693"/>
    <s v="宇髙会"/>
    <x v="0"/>
    <x v="0"/>
    <n v="3"/>
    <n v="2500"/>
    <n v="2500"/>
    <n v="2500"/>
    <n v="2500"/>
    <n v="2500"/>
    <x v="0"/>
    <x v="0"/>
    <x v="0"/>
    <n v="0"/>
    <x v="0"/>
    <x v="0"/>
  </r>
  <r>
    <x v="3"/>
    <x v="0"/>
    <s v="九段上集会室 １F 和室"/>
    <x v="0"/>
    <x v="0"/>
    <x v="1"/>
    <x v="2"/>
    <s v="2018年04月10日 (火曜日)"/>
    <x v="17"/>
    <n v="39695"/>
    <n v="8709"/>
    <s v="囃子研究会"/>
    <x v="1"/>
    <x v="0"/>
    <n v="5"/>
    <n v="1500"/>
    <n v="1500"/>
    <n v="1500"/>
    <n v="1500"/>
    <n v="1500"/>
    <x v="0"/>
    <x v="0"/>
    <x v="0"/>
    <n v="0"/>
    <x v="0"/>
    <x v="0"/>
  </r>
  <r>
    <x v="3"/>
    <x v="0"/>
    <s v="九段上集会室 １F 洋室A・B"/>
    <x v="3"/>
    <x v="0"/>
    <x v="2"/>
    <x v="2"/>
    <s v="2018年04月10日 (火曜日)"/>
    <x v="25"/>
    <n v="39696"/>
    <n v="8593"/>
    <s v="（企）㈱テレコムスクエア"/>
    <x v="2"/>
    <x v="0"/>
    <n v="12"/>
    <n v="14900"/>
    <n v="14900"/>
    <n v="14900"/>
    <n v="14900"/>
    <n v="14900"/>
    <x v="0"/>
    <x v="0"/>
    <x v="0"/>
    <n v="0"/>
    <x v="0"/>
    <x v="0"/>
  </r>
  <r>
    <x v="3"/>
    <x v="0"/>
    <s v="３F 和室"/>
    <x v="0"/>
    <x v="1"/>
    <x v="1"/>
    <x v="2"/>
    <s v="2018年04月10日 (火曜日)"/>
    <x v="23"/>
    <n v="39697"/>
    <n v="5619"/>
    <s v="書峯会"/>
    <x v="3"/>
    <x v="0"/>
    <n v="0"/>
    <n v="3400"/>
    <n v="3400"/>
    <n v="3400"/>
    <n v="3400"/>
    <n v="3400"/>
    <x v="0"/>
    <x v="0"/>
    <x v="0"/>
    <n v="0"/>
    <x v="0"/>
    <x v="0"/>
  </r>
  <r>
    <x v="3"/>
    <x v="0"/>
    <s v="２F 洋室A"/>
    <x v="0"/>
    <x v="1"/>
    <x v="2"/>
    <x v="2"/>
    <s v="2018年04月10日 (火曜日)"/>
    <x v="16"/>
    <n v="39699"/>
    <n v="20693"/>
    <s v="宇髙会"/>
    <x v="6"/>
    <x v="0"/>
    <n v="0"/>
    <n v="8500"/>
    <n v="8500"/>
    <n v="8500"/>
    <n v="8500"/>
    <n v="8500"/>
    <x v="0"/>
    <x v="0"/>
    <x v="0"/>
    <n v="0"/>
    <x v="0"/>
    <x v="0"/>
  </r>
  <r>
    <x v="3"/>
    <x v="0"/>
    <s v="九段上集会室 １F 和室"/>
    <x v="1"/>
    <x v="2"/>
    <x v="2"/>
    <x v="2"/>
    <s v="2018年04月10日 (火曜日)"/>
    <x v="17"/>
    <n v="39700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４F 洋室D"/>
    <x v="0"/>
    <x v="2"/>
    <x v="2"/>
    <x v="2"/>
    <s v="2018年04月10日 (火曜日)"/>
    <x v="22"/>
    <n v="39701"/>
    <n v="23844"/>
    <s v="料理サークルわりばし"/>
    <x v="4"/>
    <x v="0"/>
    <n v="0"/>
    <n v="4200"/>
    <n v="4200"/>
    <n v="4200"/>
    <n v="4200"/>
    <n v="4200"/>
    <x v="0"/>
    <x v="0"/>
    <x v="0"/>
    <n v="0"/>
    <x v="0"/>
    <x v="0"/>
  </r>
  <r>
    <x v="3"/>
    <x v="0"/>
    <s v="３F 和室"/>
    <x v="2"/>
    <x v="2"/>
    <x v="2"/>
    <x v="2"/>
    <s v="2018年04月10日 (火曜日)"/>
    <x v="23"/>
    <n v="39702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３F 洋室C"/>
    <x v="0"/>
    <x v="2"/>
    <x v="2"/>
    <x v="2"/>
    <s v="2018年04月10日 (火曜日)"/>
    <x v="21"/>
    <n v="39703"/>
    <n v="1565"/>
    <s v="童人トマの風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B"/>
    <x v="2"/>
    <x v="2"/>
    <x v="2"/>
    <x v="2"/>
    <s v="2018年04月10日 (火曜日)"/>
    <x v="20"/>
    <n v="39705"/>
    <n v="3749"/>
    <s v="富士見フラワーハイホーム管理組合"/>
    <x v="4"/>
    <x v="2"/>
    <n v="0"/>
    <n v="2700"/>
    <n v="1350"/>
    <n v="1350"/>
    <n v="1350"/>
    <n v="13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20"/>
    <n v="46800"/>
    <n v="41600"/>
    <n v="41600"/>
    <n v="41600"/>
    <n v="41600"/>
    <x v="0"/>
    <x v="0"/>
    <x v="0"/>
    <n v="0"/>
    <x v="0"/>
    <x v="2"/>
  </r>
  <r>
    <x v="4"/>
    <x v="0"/>
    <s v="３F 洋室C"/>
    <x v="0"/>
    <x v="0"/>
    <x v="0"/>
    <x v="2"/>
    <s v="2018年04月11日 (水曜日)"/>
    <x v="21"/>
    <n v="39706"/>
    <n v="4958"/>
    <s v="中国語コスモス会"/>
    <x v="0"/>
    <x v="0"/>
    <n v="0"/>
    <n v="1300"/>
    <n v="1300"/>
    <n v="1300"/>
    <n v="1300"/>
    <n v="1300"/>
    <x v="0"/>
    <x v="0"/>
    <x v="0"/>
    <n v="0"/>
    <x v="0"/>
    <x v="0"/>
  </r>
  <r>
    <x v="4"/>
    <x v="0"/>
    <s v="３F 和室"/>
    <x v="2"/>
    <x v="1"/>
    <x v="1"/>
    <x v="2"/>
    <s v="2018年04月11日 (水曜日)"/>
    <x v="23"/>
    <n v="39708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２F 洋室B"/>
    <x v="3"/>
    <x v="1"/>
    <x v="1"/>
    <x v="2"/>
    <s v="2018年04月11日 (水曜日)"/>
    <x v="20"/>
    <n v="39709"/>
    <n v="23170"/>
    <s v="（企）ＨｙｂｒｉｄＭｏｍ㈱"/>
    <x v="3"/>
    <x v="0"/>
    <n v="10"/>
    <n v="1800"/>
    <n v="1800"/>
    <n v="1800"/>
    <n v="1800"/>
    <n v="1800"/>
    <x v="0"/>
    <x v="0"/>
    <x v="0"/>
    <n v="0"/>
    <x v="0"/>
    <x v="0"/>
  </r>
  <r>
    <x v="4"/>
    <x v="0"/>
    <s v="３F 和室"/>
    <x v="1"/>
    <x v="2"/>
    <x v="2"/>
    <x v="2"/>
    <s v="2018年04月11日 (水曜日)"/>
    <x v="23"/>
    <n v="39710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九段上集会室 １F 洋室A"/>
    <x v="1"/>
    <x v="2"/>
    <x v="2"/>
    <x v="2"/>
    <s v="2018年04月11日 (水曜日)"/>
    <x v="18"/>
    <n v="39712"/>
    <n v="1305"/>
    <s v="九段二丁目町会"/>
    <x v="4"/>
    <x v="1"/>
    <n v="0"/>
    <n v="4200"/>
    <n v="0"/>
    <n v="0"/>
    <n v="0"/>
    <n v="0"/>
    <x v="0"/>
    <x v="0"/>
    <x v="0"/>
    <n v="0"/>
    <x v="0"/>
    <x v="1"/>
  </r>
  <r>
    <x v="4"/>
    <x v="0"/>
    <s v="２F 洋室B"/>
    <x v="0"/>
    <x v="2"/>
    <x v="2"/>
    <x v="2"/>
    <s v="2018年04月11日 (水曜日)"/>
    <x v="20"/>
    <n v="39713"/>
    <n v="21110"/>
    <s v="ＮＰＯ東京都介護支援専門員研究協議会"/>
    <x v="4"/>
    <x v="0"/>
    <n v="20"/>
    <n v="2700"/>
    <n v="2700"/>
    <n v="2700"/>
    <n v="2700"/>
    <n v="2700"/>
    <x v="0"/>
    <x v="0"/>
    <x v="0"/>
    <n v="0"/>
    <x v="0"/>
    <x v="0"/>
  </r>
  <r>
    <x v="4"/>
    <x v="0"/>
    <s v="４F 洋室D"/>
    <x v="2"/>
    <x v="2"/>
    <x v="2"/>
    <x v="2"/>
    <s v="2018年04月11日 (水曜日)"/>
    <x v="22"/>
    <n v="39715"/>
    <n v="4869"/>
    <s v="サンパークマンション千代田管理組合"/>
    <x v="4"/>
    <x v="2"/>
    <n v="0"/>
    <n v="42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30"/>
    <n v="22700"/>
    <n v="9600"/>
    <n v="9600"/>
    <n v="9600"/>
    <n v="9600"/>
    <x v="0"/>
    <x v="0"/>
    <x v="0"/>
    <n v="0"/>
    <x v="0"/>
    <x v="2"/>
  </r>
  <r>
    <x v="5"/>
    <x v="0"/>
    <s v="３F 洋室C"/>
    <x v="1"/>
    <x v="0"/>
    <x v="0"/>
    <x v="2"/>
    <s v="2018年04月12日 (木曜日)"/>
    <x v="21"/>
    <n v="39716"/>
    <n v="4638"/>
    <s v="ハーダンガー刺繍クラブ"/>
    <x v="0"/>
    <x v="1"/>
    <n v="0"/>
    <n v="1300"/>
    <n v="0"/>
    <n v="0"/>
    <n v="0"/>
    <n v="0"/>
    <x v="0"/>
    <x v="0"/>
    <x v="0"/>
    <n v="0"/>
    <x v="0"/>
    <x v="1"/>
  </r>
  <r>
    <x v="5"/>
    <x v="0"/>
    <s v="２F 洋室B"/>
    <x v="1"/>
    <x v="0"/>
    <x v="0"/>
    <x v="2"/>
    <s v="2018年04月12日 (木曜日)"/>
    <x v="20"/>
    <n v="39717"/>
    <n v="2517"/>
    <s v="富士見出張所"/>
    <x v="0"/>
    <x v="1"/>
    <n v="0"/>
    <n v="1300"/>
    <n v="0"/>
    <n v="0"/>
    <n v="0"/>
    <n v="0"/>
    <x v="0"/>
    <x v="0"/>
    <x v="0"/>
    <n v="0"/>
    <x v="0"/>
    <x v="1"/>
  </r>
  <r>
    <x v="5"/>
    <x v="0"/>
    <s v="九段上集会室 １F 洋室A"/>
    <x v="0"/>
    <x v="0"/>
    <x v="1"/>
    <x v="2"/>
    <s v="2018年04月12日 (木曜日)"/>
    <x v="18"/>
    <n v="39719"/>
    <n v="0"/>
    <s v="企）ロイヤルコントラクトサービス（株）"/>
    <x v="1"/>
    <x v="0"/>
    <n v="0"/>
    <n v="4900"/>
    <n v="4900"/>
    <n v="4900"/>
    <n v="4900"/>
    <n v="4900"/>
    <x v="0"/>
    <x v="0"/>
    <x v="0"/>
    <n v="0"/>
    <x v="0"/>
    <x v="0"/>
  </r>
  <r>
    <x v="5"/>
    <x v="0"/>
    <s v="２F 洋室A"/>
    <x v="3"/>
    <x v="0"/>
    <x v="1"/>
    <x v="2"/>
    <s v="2018年04月12日 (木曜日)"/>
    <x v="16"/>
    <n v="39720"/>
    <n v="24073"/>
    <s v="（企）エネルギープロダクト㈱"/>
    <x v="1"/>
    <x v="0"/>
    <n v="20"/>
    <n v="5900"/>
    <n v="5900"/>
    <n v="5900"/>
    <n v="5900"/>
    <n v="5900"/>
    <x v="0"/>
    <x v="0"/>
    <x v="0"/>
    <n v="0"/>
    <x v="0"/>
    <x v="0"/>
  </r>
  <r>
    <x v="5"/>
    <x v="0"/>
    <s v="九段上集会室 １F 和室"/>
    <x v="0"/>
    <x v="1"/>
    <x v="1"/>
    <x v="2"/>
    <s v="2018年04月12日 (木曜日)"/>
    <x v="17"/>
    <n v="39721"/>
    <n v="9025"/>
    <s v="フォーカシング学習会"/>
    <x v="3"/>
    <x v="0"/>
    <n v="0"/>
    <n v="900"/>
    <n v="900"/>
    <n v="900"/>
    <n v="900"/>
    <n v="900"/>
    <x v="0"/>
    <x v="0"/>
    <x v="0"/>
    <n v="0"/>
    <x v="0"/>
    <x v="0"/>
  </r>
  <r>
    <x v="5"/>
    <x v="0"/>
    <s v="３F 和室"/>
    <x v="2"/>
    <x v="1"/>
    <x v="1"/>
    <x v="2"/>
    <s v="2018年04月12日 (木曜日)"/>
    <x v="23"/>
    <n v="39722"/>
    <n v="22904"/>
    <s v="ラブリージンジャー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３F 洋室C"/>
    <x v="3"/>
    <x v="1"/>
    <x v="1"/>
    <x v="2"/>
    <s v="2018年04月12日 (木曜日)"/>
    <x v="21"/>
    <n v="39723"/>
    <n v="10790"/>
    <s v="（企）（有）ＡＳＬジャパン"/>
    <x v="3"/>
    <x v="0"/>
    <n v="12"/>
    <n v="1800"/>
    <n v="1800"/>
    <n v="1800"/>
    <n v="1800"/>
    <n v="1800"/>
    <x v="0"/>
    <x v="0"/>
    <x v="0"/>
    <n v="0"/>
    <x v="0"/>
    <x v="0"/>
  </r>
  <r>
    <x v="5"/>
    <x v="0"/>
    <s v="３F 和室"/>
    <x v="1"/>
    <x v="2"/>
    <x v="2"/>
    <x v="2"/>
    <s v="2018年04月12日 (木曜日)"/>
    <x v="23"/>
    <n v="39724"/>
    <n v="8954"/>
    <s v="北の御門連"/>
    <x v="4"/>
    <x v="1"/>
    <n v="0"/>
    <n v="5100"/>
    <n v="0"/>
    <n v="0"/>
    <n v="0"/>
    <n v="0"/>
    <x v="0"/>
    <x v="0"/>
    <x v="0"/>
    <n v="0"/>
    <x v="0"/>
    <x v="1"/>
  </r>
  <r>
    <x v="5"/>
    <x v="0"/>
    <s v="４F 洋室D"/>
    <x v="0"/>
    <x v="2"/>
    <x v="2"/>
    <x v="2"/>
    <s v="2018年04月12日 (木曜日)"/>
    <x v="22"/>
    <n v="39725"/>
    <n v="23844"/>
    <s v="料理サークルわりばし"/>
    <x v="4"/>
    <x v="0"/>
    <n v="0"/>
    <n v="4200"/>
    <n v="4200"/>
    <n v="4200"/>
    <n v="4200"/>
    <n v="4200"/>
    <x v="0"/>
    <x v="0"/>
    <x v="0"/>
    <n v="0"/>
    <x v="0"/>
    <x v="0"/>
  </r>
  <r>
    <x v="5"/>
    <x v="0"/>
    <s v="２F 洋室A"/>
    <x v="0"/>
    <x v="2"/>
    <x v="2"/>
    <x v="2"/>
    <s v="2018年04月12日 (木曜日)"/>
    <x v="16"/>
    <n v="39728"/>
    <n v="21110"/>
    <s v="ＮＰＯ東京都介護支援専門員研究協議会"/>
    <x v="4"/>
    <x v="0"/>
    <n v="22"/>
    <n v="5100"/>
    <n v="5100"/>
    <n v="5100"/>
    <n v="5100"/>
    <n v="5100"/>
    <x v="0"/>
    <x v="0"/>
    <x v="0"/>
    <n v="0"/>
    <x v="0"/>
    <x v="0"/>
  </r>
  <r>
    <x v="5"/>
    <x v="0"/>
    <s v="九段上集会室 １F 洋室B"/>
    <x v="2"/>
    <x v="2"/>
    <x v="2"/>
    <x v="2"/>
    <s v="2018年04月12日 (木曜日)"/>
    <x v="19"/>
    <n v="39731"/>
    <n v="7267"/>
    <s v="ライオンズマンション九段第２管理組合"/>
    <x v="4"/>
    <x v="2"/>
    <n v="0"/>
    <n v="2700"/>
    <n v="1350"/>
    <n v="1350"/>
    <n v="1350"/>
    <n v="1350"/>
    <x v="0"/>
    <x v="0"/>
    <x v="0"/>
    <n v="0"/>
    <x v="0"/>
    <x v="0"/>
  </r>
  <r>
    <x v="5"/>
    <x v="0"/>
    <s v="九段上集会室 １F 和室"/>
    <x v="0"/>
    <x v="2"/>
    <x v="2"/>
    <x v="2"/>
    <s v="2018年04月12日 (木曜日)"/>
    <x v="17"/>
    <n v="39732"/>
    <n v="24843"/>
    <s v="藤崎ヨガ"/>
    <x v="4"/>
    <x v="0"/>
    <n v="2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56"/>
    <n v="37900"/>
    <n v="27150"/>
    <n v="27150"/>
    <n v="27150"/>
    <n v="27150"/>
    <x v="0"/>
    <x v="0"/>
    <x v="0"/>
    <n v="0"/>
    <x v="0"/>
    <x v="2"/>
  </r>
  <r>
    <x v="6"/>
    <x v="0"/>
    <s v="３F 和室"/>
    <x v="1"/>
    <x v="0"/>
    <x v="0"/>
    <x v="2"/>
    <s v="2018年04月13日 (金曜日)"/>
    <x v="23"/>
    <n v="39733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04月13日 (金曜日)"/>
    <x v="16"/>
    <n v="39734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B"/>
    <x v="3"/>
    <x v="0"/>
    <x v="0"/>
    <x v="2"/>
    <s v="2018年04月13日 (金曜日)"/>
    <x v="20"/>
    <n v="39735"/>
    <n v="23170"/>
    <s v="（企）ＨｙｂｒｉｄＭｏｍ㈱"/>
    <x v="0"/>
    <x v="0"/>
    <n v="10"/>
    <n v="1300"/>
    <n v="1300"/>
    <n v="1300"/>
    <n v="1300"/>
    <n v="1300"/>
    <x v="0"/>
    <x v="0"/>
    <x v="0"/>
    <n v="0"/>
    <x v="0"/>
    <x v="0"/>
  </r>
  <r>
    <x v="6"/>
    <x v="0"/>
    <s v="２F 洋室B"/>
    <x v="0"/>
    <x v="1"/>
    <x v="1"/>
    <x v="2"/>
    <s v="2018年04月13日 (金曜日)"/>
    <x v="20"/>
    <n v="39737"/>
    <n v="10765"/>
    <s v="絵手紙サークル「春風」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３F 和室"/>
    <x v="0"/>
    <x v="1"/>
    <x v="1"/>
    <x v="2"/>
    <s v="2018年04月13日 (金曜日)"/>
    <x v="23"/>
    <n v="39738"/>
    <n v="6031"/>
    <s v="気功・太極拳同好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３F 洋室C"/>
    <x v="0"/>
    <x v="1"/>
    <x v="1"/>
    <x v="2"/>
    <s v="2018年04月13日 (金曜日)"/>
    <x v="21"/>
    <n v="39739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２F 洋室A"/>
    <x v="0"/>
    <x v="1"/>
    <x v="1"/>
    <x v="2"/>
    <s v="2018年04月13日 (金曜日)"/>
    <x v="16"/>
    <n v="39740"/>
    <n v="5531"/>
    <s v="高志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九段上集会室 １F 洋室B"/>
    <x v="3"/>
    <x v="1"/>
    <x v="1"/>
    <x v="2"/>
    <s v="2018年04月13日 (金曜日)"/>
    <x v="19"/>
    <n v="39741"/>
    <n v="23654"/>
    <s v="（企）ロイヤルホスト神田神保町店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３F 和室"/>
    <x v="1"/>
    <x v="2"/>
    <x v="2"/>
    <x v="2"/>
    <s v="2018年04月13日 (金曜日)"/>
    <x v="23"/>
    <n v="39742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6"/>
    <x v="0"/>
    <s v="B１F 洋室E"/>
    <x v="1"/>
    <x v="2"/>
    <x v="2"/>
    <x v="2"/>
    <s v="2018年04月13日 (金曜日)"/>
    <x v="24"/>
    <n v="39743"/>
    <n v="5472"/>
    <s v="大神宮通り商店街連合"/>
    <x v="4"/>
    <x v="1"/>
    <n v="0"/>
    <n v="5100"/>
    <n v="0"/>
    <n v="0"/>
    <n v="0"/>
    <n v="0"/>
    <x v="0"/>
    <x v="0"/>
    <x v="0"/>
    <n v="0"/>
    <x v="0"/>
    <x v="1"/>
  </r>
  <r>
    <x v="6"/>
    <x v="0"/>
    <s v="九段上集会室 １F 和室"/>
    <x v="0"/>
    <x v="2"/>
    <x v="2"/>
    <x v="2"/>
    <s v="2018年04月13日 (金曜日)"/>
    <x v="17"/>
    <n v="39744"/>
    <n v="23276"/>
    <s v="さなえヨガ教室"/>
    <x v="4"/>
    <x v="0"/>
    <n v="6"/>
    <n v="1300"/>
    <n v="1300"/>
    <n v="1300"/>
    <n v="1300"/>
    <n v="1300"/>
    <x v="0"/>
    <x v="0"/>
    <x v="0"/>
    <n v="0"/>
    <x v="0"/>
    <x v="0"/>
  </r>
  <r>
    <x v="6"/>
    <x v="0"/>
    <s v="２F 洋室A"/>
    <x v="0"/>
    <x v="2"/>
    <x v="2"/>
    <x v="2"/>
    <s v="2018年04月13日 (金曜日)"/>
    <x v="16"/>
    <n v="39745"/>
    <n v="1555"/>
    <s v="無煙社会をめざす会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３F 洋室C"/>
    <x v="0"/>
    <x v="2"/>
    <x v="2"/>
    <x v="2"/>
    <s v="2018年04月13日 (金曜日)"/>
    <x v="21"/>
    <n v="39746"/>
    <n v="23737"/>
    <s v="飯田橋メディア勉強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B"/>
    <x v="0"/>
    <x v="2"/>
    <x v="2"/>
    <x v="2"/>
    <s v="2018年04月13日 (金曜日)"/>
    <x v="20"/>
    <n v="39749"/>
    <n v="21110"/>
    <s v="ＮＰＯ東京都介護支援専門員研究協議会"/>
    <x v="4"/>
    <x v="0"/>
    <n v="15"/>
    <n v="2700"/>
    <n v="2700"/>
    <n v="2700"/>
    <n v="2700"/>
    <n v="2700"/>
    <x v="0"/>
    <x v="0"/>
    <x v="0"/>
    <n v="0"/>
    <x v="0"/>
    <x v="0"/>
  </r>
  <r>
    <x v="6"/>
    <x v="0"/>
    <s v="４F 洋室D"/>
    <x v="0"/>
    <x v="2"/>
    <x v="2"/>
    <x v="2"/>
    <s v="2018年04月13日 (金曜日)"/>
    <x v="22"/>
    <n v="39750"/>
    <n v="20867"/>
    <s v="沖縄文化講座"/>
    <x v="4"/>
    <x v="0"/>
    <n v="5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36"/>
    <n v="44700"/>
    <n v="29500"/>
    <n v="29500"/>
    <n v="29500"/>
    <n v="29500"/>
    <x v="0"/>
    <x v="0"/>
    <x v="0"/>
    <n v="0"/>
    <x v="0"/>
    <x v="2"/>
  </r>
  <r>
    <x v="7"/>
    <x v="0"/>
    <s v="九段上集会室 １F 洋室A"/>
    <x v="0"/>
    <x v="0"/>
    <x v="0"/>
    <x v="2"/>
    <s v="2018年04月14日 (土曜日)"/>
    <x v="18"/>
    <n v="39752"/>
    <n v="24842"/>
    <s v="サンサン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九段上集会室 １F 和室"/>
    <x v="2"/>
    <x v="0"/>
    <x v="0"/>
    <x v="2"/>
    <s v="2018年04月14日 (土曜日)"/>
    <x v="17"/>
    <n v="39753"/>
    <n v="6081"/>
    <s v="セントラルレジデンス番町シティタワー管理組合"/>
    <x v="0"/>
    <x v="2"/>
    <n v="0"/>
    <n v="600"/>
    <n v="300"/>
    <n v="300"/>
    <n v="300"/>
    <n v="300"/>
    <x v="0"/>
    <x v="0"/>
    <x v="0"/>
    <n v="0"/>
    <x v="0"/>
    <x v="0"/>
  </r>
  <r>
    <x v="7"/>
    <x v="0"/>
    <s v="九段上集会室 １F 洋室B"/>
    <x v="0"/>
    <x v="0"/>
    <x v="1"/>
    <x v="2"/>
    <s v="2018年04月14日 (土曜日)"/>
    <x v="19"/>
    <n v="39754"/>
    <n v="8319"/>
    <s v="大滝人事労務研究所"/>
    <x v="1"/>
    <x v="0"/>
    <n v="0"/>
    <n v="3100"/>
    <n v="3100"/>
    <n v="3100"/>
    <n v="3100"/>
    <n v="3100"/>
    <x v="0"/>
    <x v="0"/>
    <x v="0"/>
    <n v="0"/>
    <x v="0"/>
    <x v="0"/>
  </r>
  <r>
    <x v="7"/>
    <x v="0"/>
    <s v="九段上集会室 １F 和室"/>
    <x v="0"/>
    <x v="1"/>
    <x v="1"/>
    <x v="2"/>
    <s v="2018年04月14日 (土曜日)"/>
    <x v="17"/>
    <n v="39755"/>
    <n v="7713"/>
    <s v="坂東流　日舞サークル"/>
    <x v="3"/>
    <x v="0"/>
    <n v="0"/>
    <n v="900"/>
    <n v="900"/>
    <n v="900"/>
    <n v="0"/>
    <n v="0"/>
    <x v="0"/>
    <x v="0"/>
    <x v="0"/>
    <n v="0"/>
    <x v="0"/>
    <x v="3"/>
  </r>
  <r>
    <x v="7"/>
    <x v="0"/>
    <s v="九段上集会室 １F 洋室A"/>
    <x v="0"/>
    <x v="1"/>
    <x v="1"/>
    <x v="2"/>
    <s v="2018年04月14日 (土曜日)"/>
    <x v="18"/>
    <n v="39756"/>
    <n v="0"/>
    <s v="カモンベイ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九段上集会室 １F 洋室B"/>
    <x v="1"/>
    <x v="2"/>
    <x v="2"/>
    <x v="2"/>
    <s v="2018年04月14日 (土曜日)"/>
    <x v="19"/>
    <n v="39757"/>
    <n v="1305"/>
    <s v="九段二丁目町会"/>
    <x v="4"/>
    <x v="1"/>
    <n v="0"/>
    <n v="2700"/>
    <n v="0"/>
    <n v="0"/>
    <n v="0"/>
    <n v="0"/>
    <x v="0"/>
    <x v="0"/>
    <x v="0"/>
    <n v="0"/>
    <x v="0"/>
    <x v="1"/>
  </r>
  <r>
    <x v="7"/>
    <x v="0"/>
    <s v="２F 洋室A"/>
    <x v="0"/>
    <x v="2"/>
    <x v="2"/>
    <x v="2"/>
    <s v="2018年04月14日 (土曜日)"/>
    <x v="16"/>
    <n v="39758"/>
    <n v="23091"/>
    <s v="Ｋａｙｏ　Ｏｔｓｕｋａ　Ｂｅａｕｔｙ　Ａｃａｄｅｍｙ"/>
    <x v="4"/>
    <x v="0"/>
    <n v="0"/>
    <n v="5100"/>
    <n v="5100"/>
    <n v="5100"/>
    <n v="5100"/>
    <n v="5100"/>
    <x v="0"/>
    <x v="0"/>
    <x v="0"/>
    <n v="0"/>
    <x v="0"/>
    <x v="0"/>
  </r>
  <r>
    <x v="7"/>
    <x v="0"/>
    <s v="九段上集会室 １F 洋室A"/>
    <x v="1"/>
    <x v="2"/>
    <x v="2"/>
    <x v="2"/>
    <s v="2018年04月14日 (土曜日)"/>
    <x v="18"/>
    <n v="39760"/>
    <n v="1306"/>
    <s v="九段三丁目町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0"/>
    <n v="21500"/>
    <n v="14300"/>
    <n v="14300"/>
    <n v="13400"/>
    <n v="13400"/>
    <x v="0"/>
    <x v="0"/>
    <x v="0"/>
    <n v="0"/>
    <x v="0"/>
    <x v="2"/>
  </r>
  <r>
    <x v="0"/>
    <x v="0"/>
    <s v="２F 洋室A"/>
    <x v="0"/>
    <x v="0"/>
    <x v="0"/>
    <x v="2"/>
    <s v="2018年04月15日 (日曜日)"/>
    <x v="16"/>
    <n v="39761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３F 洋室C"/>
    <x v="1"/>
    <x v="0"/>
    <x v="0"/>
    <x v="2"/>
    <s v="2018年04月15日 (日曜日)"/>
    <x v="21"/>
    <n v="39762"/>
    <n v="6304"/>
    <s v="ガールスカウト東京都連盟第３７団"/>
    <x v="0"/>
    <x v="1"/>
    <n v="0"/>
    <n v="1300"/>
    <n v="0"/>
    <n v="0"/>
    <n v="0"/>
    <n v="0"/>
    <x v="0"/>
    <x v="0"/>
    <x v="0"/>
    <n v="0"/>
    <x v="0"/>
    <x v="1"/>
  </r>
  <r>
    <x v="0"/>
    <x v="0"/>
    <s v="九段上集会室 １F 洋室B"/>
    <x v="0"/>
    <x v="0"/>
    <x v="1"/>
    <x v="2"/>
    <s v="2018年04月15日 (日曜日)"/>
    <x v="19"/>
    <n v="39763"/>
    <n v="24531"/>
    <s v="文房印会"/>
    <x v="1"/>
    <x v="0"/>
    <n v="0"/>
    <n v="3100"/>
    <n v="3100"/>
    <n v="3100"/>
    <n v="3100"/>
    <n v="3100"/>
    <x v="0"/>
    <x v="0"/>
    <x v="0"/>
    <n v="0"/>
    <x v="0"/>
    <x v="0"/>
  </r>
  <r>
    <x v="0"/>
    <x v="0"/>
    <s v="３F 洋室C"/>
    <x v="0"/>
    <x v="1"/>
    <x v="1"/>
    <x v="2"/>
    <s v="2018年04月15日 (日曜日)"/>
    <x v="21"/>
    <n v="39764"/>
    <n v="7949"/>
    <s v="宇宙学勉強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B"/>
    <x v="0"/>
    <x v="1"/>
    <x v="1"/>
    <x v="2"/>
    <s v="2018年04月15日 (日曜日)"/>
    <x v="20"/>
    <n v="39765"/>
    <n v="10182"/>
    <s v="ＮＰＯ　ライフリンク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３F 和室"/>
    <x v="2"/>
    <x v="1"/>
    <x v="1"/>
    <x v="2"/>
    <s v="2018年04月15日 (日曜日)"/>
    <x v="23"/>
    <n v="39766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0"/>
    <x v="0"/>
    <s v="２F 洋室A"/>
    <x v="0"/>
    <x v="1"/>
    <x v="1"/>
    <x v="2"/>
    <s v="2018年04月15日 (日曜日)"/>
    <x v="16"/>
    <n v="39767"/>
    <n v="21478"/>
    <s v="フェニックスグループ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九段上集会室 １F 和室"/>
    <x v="1"/>
    <x v="1"/>
    <x v="1"/>
    <x v="2"/>
    <s v="2018年04月15日 (日曜日)"/>
    <x v="17"/>
    <n v="39769"/>
    <n v="1306"/>
    <s v="九段三丁目町会"/>
    <x v="3"/>
    <x v="1"/>
    <n v="0"/>
    <n v="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0"/>
    <n v="18200"/>
    <n v="14300"/>
    <n v="14300"/>
    <n v="14300"/>
    <n v="14300"/>
    <x v="0"/>
    <x v="0"/>
    <x v="0"/>
    <n v="0"/>
    <x v="0"/>
    <x v="2"/>
  </r>
  <r>
    <x v="2"/>
    <x v="0"/>
    <s v="２F 洋室A"/>
    <x v="1"/>
    <x v="0"/>
    <x v="1"/>
    <x v="2"/>
    <s v="2018年04月16日 (月曜日)"/>
    <x v="16"/>
    <n v="39771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04月16日 (月曜日)"/>
    <x v="20"/>
    <n v="39772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３F 和室"/>
    <x v="1"/>
    <x v="1"/>
    <x v="1"/>
    <x v="2"/>
    <s v="2018年04月16日 (月曜日)"/>
    <x v="23"/>
    <n v="39773"/>
    <n v="1309"/>
    <s v="富士見二丁目町会"/>
    <x v="3"/>
    <x v="1"/>
    <n v="0"/>
    <n v="3400"/>
    <n v="0"/>
    <n v="0"/>
    <n v="0"/>
    <n v="0"/>
    <x v="0"/>
    <x v="0"/>
    <x v="0"/>
    <n v="0"/>
    <x v="0"/>
    <x v="1"/>
  </r>
  <r>
    <x v="2"/>
    <x v="0"/>
    <s v="九段上集会室 １F 洋室A"/>
    <x v="1"/>
    <x v="1"/>
    <x v="1"/>
    <x v="2"/>
    <s v="2018年04月16日 (月曜日)"/>
    <x v="18"/>
    <n v="39774"/>
    <n v="4640"/>
    <s v="富士見カラオケサークル"/>
    <x v="3"/>
    <x v="1"/>
    <n v="0"/>
    <n v="2800"/>
    <n v="0"/>
    <n v="0"/>
    <n v="0"/>
    <n v="0"/>
    <x v="0"/>
    <x v="0"/>
    <x v="0"/>
    <n v="0"/>
    <x v="0"/>
    <x v="1"/>
  </r>
  <r>
    <x v="2"/>
    <x v="0"/>
    <s v="九段上集会室 １F 洋室B"/>
    <x v="1"/>
    <x v="1"/>
    <x v="1"/>
    <x v="2"/>
    <s v="2018年04月16日 (月曜日)"/>
    <x v="19"/>
    <n v="39775"/>
    <n v="4640"/>
    <s v="富士見カラオケサークル"/>
    <x v="3"/>
    <x v="1"/>
    <n v="0"/>
    <n v="1800"/>
    <n v="0"/>
    <n v="0"/>
    <n v="0"/>
    <n v="0"/>
    <x v="0"/>
    <x v="0"/>
    <x v="0"/>
    <n v="0"/>
    <x v="0"/>
    <x v="1"/>
  </r>
  <r>
    <x v="2"/>
    <x v="0"/>
    <s v="３F 洋室C"/>
    <x v="0"/>
    <x v="1"/>
    <x v="2"/>
    <x v="2"/>
    <s v="2018年04月16日 (月曜日)"/>
    <x v="21"/>
    <n v="39776"/>
    <n v="20544"/>
    <s v="文化連盟"/>
    <x v="6"/>
    <x v="0"/>
    <n v="20"/>
    <n v="4500"/>
    <n v="4500"/>
    <n v="4500"/>
    <n v="4500"/>
    <n v="4500"/>
    <x v="0"/>
    <x v="0"/>
    <x v="0"/>
    <n v="0"/>
    <x v="0"/>
    <x v="0"/>
  </r>
  <r>
    <x v="2"/>
    <x v="0"/>
    <s v="九段上集会室 １F 和室"/>
    <x v="0"/>
    <x v="2"/>
    <x v="2"/>
    <x v="2"/>
    <s v="2018年04月16日 (月曜日)"/>
    <x v="17"/>
    <n v="39777"/>
    <n v="10030"/>
    <s v="ＣＥＰＥＳ　ＡＬＵＭＮＩ　同友会"/>
    <x v="4"/>
    <x v="0"/>
    <n v="0"/>
    <n v="1300"/>
    <n v="1300"/>
    <n v="1300"/>
    <n v="1300"/>
    <n v="1300"/>
    <x v="0"/>
    <x v="0"/>
    <x v="0"/>
    <n v="0"/>
    <x v="0"/>
    <x v="0"/>
  </r>
  <r>
    <x v="2"/>
    <x v="0"/>
    <s v="九段上集会室 １F 洋室A"/>
    <x v="0"/>
    <x v="2"/>
    <x v="2"/>
    <x v="2"/>
    <s v="2018年04月16日 (月曜日)"/>
    <x v="18"/>
    <n v="39778"/>
    <n v="10030"/>
    <s v="ＣＥＰＥＳ　ＡＬＵＭＮＩ　同友会"/>
    <x v="4"/>
    <x v="0"/>
    <n v="0"/>
    <n v="4200"/>
    <n v="4200"/>
    <n v="4200"/>
    <n v="4200"/>
    <n v="4200"/>
    <x v="0"/>
    <x v="0"/>
    <x v="0"/>
    <n v="0"/>
    <x v="0"/>
    <x v="0"/>
  </r>
  <r>
    <x v="2"/>
    <x v="0"/>
    <s v="九段上集会室 １F 洋室B"/>
    <x v="0"/>
    <x v="2"/>
    <x v="2"/>
    <x v="2"/>
    <s v="2018年04月16日 (月曜日)"/>
    <x v="19"/>
    <n v="39779"/>
    <n v="10030"/>
    <s v="ＣＥＰＥＳ　ＡＬＵＭＮＩ　同友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B１F 洋室E"/>
    <x v="1"/>
    <x v="2"/>
    <x v="2"/>
    <x v="2"/>
    <s v="2018年04月16日 (月曜日)"/>
    <x v="24"/>
    <n v="39780"/>
    <n v="1311"/>
    <s v="飯田橋町会"/>
    <x v="4"/>
    <x v="1"/>
    <n v="0"/>
    <n v="5100"/>
    <n v="0"/>
    <n v="0"/>
    <n v="0"/>
    <n v="0"/>
    <x v="0"/>
    <x v="0"/>
    <x v="0"/>
    <n v="0"/>
    <x v="0"/>
    <x v="1"/>
  </r>
  <r>
    <x v="2"/>
    <x v="0"/>
    <s v="２F 洋室B"/>
    <x v="2"/>
    <x v="2"/>
    <x v="2"/>
    <x v="2"/>
    <s v="2018年04月16日 (月曜日)"/>
    <x v="20"/>
    <n v="39786"/>
    <n v="7893"/>
    <s v="ダンスワークショップ"/>
    <x v="4"/>
    <x v="2"/>
    <n v="0"/>
    <n v="2700"/>
    <n v="1350"/>
    <n v="1350"/>
    <n v="1350"/>
    <n v="1350"/>
    <x v="0"/>
    <x v="0"/>
    <x v="0"/>
    <n v="0"/>
    <x v="0"/>
    <x v="0"/>
  </r>
  <r>
    <x v="2"/>
    <x v="0"/>
    <s v="３F 和室"/>
    <x v="0"/>
    <x v="2"/>
    <x v="2"/>
    <x v="2"/>
    <s v="2018年04月16日 (月曜日)"/>
    <x v="23"/>
    <n v="39787"/>
    <n v="24851"/>
    <s v="日本舞楽愛好会"/>
    <x v="4"/>
    <x v="0"/>
    <n v="5"/>
    <n v="5100"/>
    <n v="5100"/>
    <n v="5100"/>
    <n v="5100"/>
    <n v="5100"/>
    <x v="0"/>
    <x v="0"/>
    <x v="0"/>
    <n v="0"/>
    <x v="0"/>
    <x v="0"/>
  </r>
  <r>
    <x v="2"/>
    <x v="0"/>
    <s v="２F 洋室A"/>
    <x v="1"/>
    <x v="2"/>
    <x v="2"/>
    <x v="2"/>
    <s v="2018年04月16日 (月曜日)"/>
    <x v="16"/>
    <n v="39788"/>
    <n v="8441"/>
    <s v="事業会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4"/>
    <n v="25"/>
    <n v="47700"/>
    <n v="19150"/>
    <n v="19150"/>
    <n v="19150"/>
    <n v="19150"/>
    <x v="0"/>
    <x v="0"/>
    <x v="0"/>
    <n v="0"/>
    <x v="0"/>
    <x v="2"/>
  </r>
  <r>
    <x v="3"/>
    <x v="0"/>
    <s v="２F 洋室A"/>
    <x v="0"/>
    <x v="0"/>
    <x v="0"/>
    <x v="2"/>
    <s v="2018年04月17日 (火曜日)"/>
    <x v="16"/>
    <n v="39789"/>
    <n v="23672"/>
    <s v="アトリエ富士見"/>
    <x v="0"/>
    <x v="0"/>
    <n v="0"/>
    <n v="2500"/>
    <n v="2500"/>
    <n v="2500"/>
    <n v="2500"/>
    <n v="2500"/>
    <x v="0"/>
    <x v="0"/>
    <x v="0"/>
    <n v="0"/>
    <x v="0"/>
    <x v="0"/>
  </r>
  <r>
    <x v="3"/>
    <x v="0"/>
    <s v="九段上集会室 １F 洋室A"/>
    <x v="3"/>
    <x v="1"/>
    <x v="1"/>
    <x v="2"/>
    <s v="2018年04月17日 (火曜日)"/>
    <x v="18"/>
    <n v="39790"/>
    <n v="9363"/>
    <s v="（企）（株）チエ・オプティマム・ソリューションズ"/>
    <x v="3"/>
    <x v="0"/>
    <n v="10"/>
    <n v="2800"/>
    <n v="2800"/>
    <n v="2800"/>
    <n v="2800"/>
    <n v="2800"/>
    <x v="0"/>
    <x v="0"/>
    <x v="0"/>
    <n v="0"/>
    <x v="0"/>
    <x v="0"/>
  </r>
  <r>
    <x v="3"/>
    <x v="0"/>
    <s v="３F 洋室C"/>
    <x v="2"/>
    <x v="1"/>
    <x v="1"/>
    <x v="2"/>
    <s v="2018年04月17日 (火曜日)"/>
    <x v="27"/>
    <n v="39791"/>
    <n v="1077"/>
    <s v="千代田理容組合"/>
    <x v="3"/>
    <x v="2"/>
    <n v="20"/>
    <n v="1800"/>
    <n v="900"/>
    <n v="900"/>
    <n v="900"/>
    <n v="900"/>
    <x v="0"/>
    <x v="0"/>
    <x v="0"/>
    <n v="0"/>
    <x v="0"/>
    <x v="0"/>
  </r>
  <r>
    <x v="3"/>
    <x v="0"/>
    <s v="九段上集会室 １F 洋室B"/>
    <x v="1"/>
    <x v="1"/>
    <x v="1"/>
    <x v="2"/>
    <s v="2018年04月17日 (火曜日)"/>
    <x v="19"/>
    <n v="39792"/>
    <n v="1305"/>
    <s v="九段二丁目町会"/>
    <x v="3"/>
    <x v="1"/>
    <n v="0"/>
    <n v="1800"/>
    <n v="0"/>
    <n v="0"/>
    <n v="0"/>
    <n v="0"/>
    <x v="0"/>
    <x v="0"/>
    <x v="0"/>
    <n v="0"/>
    <x v="0"/>
    <x v="1"/>
  </r>
  <r>
    <x v="3"/>
    <x v="0"/>
    <s v="２F 洋室A"/>
    <x v="1"/>
    <x v="2"/>
    <x v="2"/>
    <x v="2"/>
    <s v="2018年04月17日 (火曜日)"/>
    <x v="16"/>
    <n v="39793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3"/>
    <x v="0"/>
    <s v="B１F 洋室E"/>
    <x v="1"/>
    <x v="2"/>
    <x v="2"/>
    <x v="2"/>
    <s v="2018年04月17日 (火曜日)"/>
    <x v="24"/>
    <n v="39794"/>
    <n v="1309"/>
    <s v="富士見二丁目町会"/>
    <x v="4"/>
    <x v="1"/>
    <n v="0"/>
    <n v="5100"/>
    <n v="0"/>
    <n v="0"/>
    <n v="0"/>
    <n v="0"/>
    <x v="0"/>
    <x v="0"/>
    <x v="0"/>
    <n v="0"/>
    <x v="0"/>
    <x v="1"/>
  </r>
  <r>
    <x v="3"/>
    <x v="0"/>
    <s v="九段上集会室 １F 和室"/>
    <x v="1"/>
    <x v="2"/>
    <x v="2"/>
    <x v="2"/>
    <s v="2018年04月17日 (火曜日)"/>
    <x v="17"/>
    <n v="39795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30"/>
    <n v="20400"/>
    <n v="6200"/>
    <n v="6200"/>
    <n v="6200"/>
    <n v="6200"/>
    <x v="0"/>
    <x v="0"/>
    <x v="0"/>
    <n v="0"/>
    <x v="0"/>
    <x v="2"/>
  </r>
  <r>
    <x v="4"/>
    <x v="0"/>
    <s v="３F 和室"/>
    <x v="1"/>
    <x v="0"/>
    <x v="1"/>
    <x v="2"/>
    <s v="2018年04月18日 (水曜日)"/>
    <x v="23"/>
    <n v="39800"/>
    <n v="2539"/>
    <s v="富久寿会"/>
    <x v="1"/>
    <x v="1"/>
    <n v="0"/>
    <n v="5900"/>
    <n v="0"/>
    <n v="0"/>
    <n v="0"/>
    <n v="0"/>
    <x v="0"/>
    <x v="0"/>
    <x v="0"/>
    <n v="0"/>
    <x v="0"/>
    <x v="1"/>
  </r>
  <r>
    <x v="4"/>
    <x v="0"/>
    <s v="２F 洋室A"/>
    <x v="1"/>
    <x v="0"/>
    <x v="1"/>
    <x v="2"/>
    <s v="2018年04月18日 (水曜日)"/>
    <x v="16"/>
    <n v="39801"/>
    <n v="2539"/>
    <s v="富久寿会"/>
    <x v="1"/>
    <x v="1"/>
    <n v="0"/>
    <n v="5900"/>
    <n v="0"/>
    <n v="0"/>
    <n v="0"/>
    <n v="0"/>
    <x v="0"/>
    <x v="0"/>
    <x v="0"/>
    <n v="0"/>
    <x v="0"/>
    <x v="1"/>
  </r>
  <r>
    <x v="4"/>
    <x v="0"/>
    <s v="２F 洋室B"/>
    <x v="1"/>
    <x v="0"/>
    <x v="1"/>
    <x v="2"/>
    <s v="2018年04月18日 (水曜日)"/>
    <x v="20"/>
    <n v="39802"/>
    <n v="2539"/>
    <s v="富久寿会"/>
    <x v="1"/>
    <x v="1"/>
    <n v="0"/>
    <n v="3100"/>
    <n v="0"/>
    <n v="0"/>
    <n v="0"/>
    <n v="0"/>
    <x v="0"/>
    <x v="0"/>
    <x v="0"/>
    <n v="0"/>
    <x v="0"/>
    <x v="1"/>
  </r>
  <r>
    <x v="4"/>
    <x v="0"/>
    <s v="３F 洋室C"/>
    <x v="1"/>
    <x v="0"/>
    <x v="1"/>
    <x v="2"/>
    <s v="2018年04月18日 (水曜日)"/>
    <x v="21"/>
    <n v="39803"/>
    <n v="2539"/>
    <s v="富久寿会"/>
    <x v="1"/>
    <x v="1"/>
    <n v="0"/>
    <n v="3100"/>
    <n v="0"/>
    <n v="0"/>
    <n v="0"/>
    <n v="0"/>
    <x v="0"/>
    <x v="0"/>
    <x v="0"/>
    <n v="0"/>
    <x v="0"/>
    <x v="1"/>
  </r>
  <r>
    <x v="4"/>
    <x v="0"/>
    <s v="４F 洋室D"/>
    <x v="1"/>
    <x v="0"/>
    <x v="1"/>
    <x v="2"/>
    <s v="2018年04月18日 (水曜日)"/>
    <x v="22"/>
    <n v="39804"/>
    <n v="2539"/>
    <s v="富久寿会"/>
    <x v="1"/>
    <x v="1"/>
    <n v="0"/>
    <n v="4900"/>
    <n v="0"/>
    <n v="0"/>
    <n v="0"/>
    <n v="0"/>
    <x v="0"/>
    <x v="0"/>
    <x v="0"/>
    <n v="0"/>
    <x v="0"/>
    <x v="1"/>
  </r>
  <r>
    <x v="4"/>
    <x v="0"/>
    <s v="九段上集会室 １F 洋室A"/>
    <x v="3"/>
    <x v="0"/>
    <x v="1"/>
    <x v="2"/>
    <s v="2018年04月18日 (水曜日)"/>
    <x v="18"/>
    <n v="39808"/>
    <n v="23794"/>
    <s v="（企）株式会社キデイランド"/>
    <x v="1"/>
    <x v="0"/>
    <n v="0"/>
    <n v="4900"/>
    <n v="4900"/>
    <n v="4900"/>
    <n v="4900"/>
    <n v="4900"/>
    <x v="0"/>
    <x v="0"/>
    <x v="0"/>
    <n v="0"/>
    <x v="0"/>
    <x v="0"/>
  </r>
  <r>
    <x v="4"/>
    <x v="0"/>
    <s v="九段上集会室 １F 洋室B"/>
    <x v="3"/>
    <x v="0"/>
    <x v="1"/>
    <x v="2"/>
    <s v="2018年04月18日 (水曜日)"/>
    <x v="19"/>
    <n v="39809"/>
    <n v="11095"/>
    <s v="（企）株式会社アシスト　情報基盤事業部"/>
    <x v="1"/>
    <x v="0"/>
    <n v="14"/>
    <n v="3100"/>
    <n v="3100"/>
    <n v="3100"/>
    <n v="3100"/>
    <n v="3100"/>
    <x v="0"/>
    <x v="0"/>
    <x v="0"/>
    <n v="0"/>
    <x v="0"/>
    <x v="0"/>
  </r>
  <r>
    <x v="4"/>
    <x v="0"/>
    <s v="３F 和室"/>
    <x v="1"/>
    <x v="2"/>
    <x v="2"/>
    <x v="2"/>
    <s v="2018年04月18日 (水曜日)"/>
    <x v="23"/>
    <n v="39812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九段上集会室 １F 洋室A"/>
    <x v="3"/>
    <x v="2"/>
    <x v="2"/>
    <x v="2"/>
    <s v="2018年04月18日 (水曜日)"/>
    <x v="18"/>
    <n v="39816"/>
    <n v="22827"/>
    <s v="（企）公益社団法人　全国幼児教育研究協会"/>
    <x v="4"/>
    <x v="0"/>
    <n v="30"/>
    <n v="4200"/>
    <n v="4200"/>
    <n v="4200"/>
    <n v="4200"/>
    <n v="4200"/>
    <x v="0"/>
    <x v="0"/>
    <x v="0"/>
    <n v="0"/>
    <x v="0"/>
    <x v="0"/>
  </r>
  <r>
    <x v="4"/>
    <x v="0"/>
    <s v="２F 洋室A"/>
    <x v="0"/>
    <x v="2"/>
    <x v="2"/>
    <x v="2"/>
    <s v="2018年04月18日 (水曜日)"/>
    <x v="16"/>
    <n v="39817"/>
    <n v="23091"/>
    <s v="Ｋａｙｏ　Ｏｔｓｕｋａ　Ｂｅａｕｔｙ　Ａｃａｄｅｍｙ"/>
    <x v="4"/>
    <x v="0"/>
    <n v="35"/>
    <n v="5100"/>
    <n v="5100"/>
    <n v="5100"/>
    <n v="5100"/>
    <n v="5100"/>
    <x v="0"/>
    <x v="0"/>
    <x v="0"/>
    <n v="0"/>
    <x v="0"/>
    <x v="0"/>
  </r>
  <r>
    <x v="4"/>
    <x v="0"/>
    <s v="２F 洋室B"/>
    <x v="2"/>
    <x v="2"/>
    <x v="2"/>
    <x v="2"/>
    <s v="2018年04月18日 (水曜日)"/>
    <x v="20"/>
    <n v="39818"/>
    <n v="7893"/>
    <s v="ダンスワークショップ"/>
    <x v="4"/>
    <x v="2"/>
    <n v="0"/>
    <n v="2700"/>
    <n v="1350"/>
    <n v="1350"/>
    <n v="1350"/>
    <n v="1350"/>
    <x v="0"/>
    <x v="0"/>
    <x v="0"/>
    <n v="0"/>
    <x v="0"/>
    <x v="0"/>
  </r>
  <r>
    <x v="4"/>
    <x v="0"/>
    <s v="３F 洋室C"/>
    <x v="0"/>
    <x v="2"/>
    <x v="2"/>
    <x v="2"/>
    <s v="2018年04月18日 (水曜日)"/>
    <x v="21"/>
    <n v="39819"/>
    <n v="24257"/>
    <s v="社労士会千代田支部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79"/>
    <n v="50700"/>
    <n v="21350"/>
    <n v="21350"/>
    <n v="21350"/>
    <n v="21350"/>
    <x v="0"/>
    <x v="0"/>
    <x v="0"/>
    <n v="0"/>
    <x v="0"/>
    <x v="2"/>
  </r>
  <r>
    <x v="5"/>
    <x v="0"/>
    <s v="３F 和室"/>
    <x v="2"/>
    <x v="0"/>
    <x v="0"/>
    <x v="2"/>
    <s v="2018年04月19日 (木曜日)"/>
    <x v="23"/>
    <n v="39820"/>
    <n v="22921"/>
    <s v="らくらく生活ヨーガ"/>
    <x v="0"/>
    <x v="2"/>
    <n v="0"/>
    <n v="2500"/>
    <n v="1250"/>
    <n v="1250"/>
    <n v="1250"/>
    <n v="1250"/>
    <x v="0"/>
    <x v="0"/>
    <x v="0"/>
    <n v="0"/>
    <x v="0"/>
    <x v="0"/>
  </r>
  <r>
    <x v="5"/>
    <x v="0"/>
    <s v="３F 洋室C"/>
    <x v="3"/>
    <x v="0"/>
    <x v="1"/>
    <x v="2"/>
    <s v="2018年04月19日 (木曜日)"/>
    <x v="21"/>
    <n v="39821"/>
    <n v="23638"/>
    <s v="（企）㈱ファクトリージャパングループ"/>
    <x v="1"/>
    <x v="0"/>
    <n v="20"/>
    <n v="3100"/>
    <n v="3100"/>
    <n v="3100"/>
    <n v="3100"/>
    <n v="3100"/>
    <x v="0"/>
    <x v="0"/>
    <x v="0"/>
    <n v="0"/>
    <x v="0"/>
    <x v="0"/>
  </r>
  <r>
    <x v="5"/>
    <x v="0"/>
    <s v="２F 洋室B"/>
    <x v="3"/>
    <x v="0"/>
    <x v="1"/>
    <x v="2"/>
    <s v="2018年04月19日 (木曜日)"/>
    <x v="20"/>
    <n v="39822"/>
    <n v="23794"/>
    <s v="（企）株式会社キデイランド"/>
    <x v="1"/>
    <x v="0"/>
    <n v="0"/>
    <n v="3100"/>
    <n v="3100"/>
    <n v="3100"/>
    <n v="3100"/>
    <n v="3100"/>
    <x v="0"/>
    <x v="0"/>
    <x v="0"/>
    <n v="0"/>
    <x v="0"/>
    <x v="0"/>
  </r>
  <r>
    <x v="5"/>
    <x v="0"/>
    <s v="２F 洋室A"/>
    <x v="3"/>
    <x v="0"/>
    <x v="1"/>
    <x v="2"/>
    <s v="2018年04月19日 (木曜日)"/>
    <x v="16"/>
    <n v="39823"/>
    <n v="23794"/>
    <s v="（企）株式会社キデイランド"/>
    <x v="1"/>
    <x v="0"/>
    <n v="0"/>
    <n v="5900"/>
    <n v="5900"/>
    <n v="5900"/>
    <n v="5900"/>
    <n v="5900"/>
    <x v="0"/>
    <x v="0"/>
    <x v="0"/>
    <n v="0"/>
    <x v="0"/>
    <x v="0"/>
  </r>
  <r>
    <x v="5"/>
    <x v="0"/>
    <s v="３F 和室"/>
    <x v="0"/>
    <x v="1"/>
    <x v="1"/>
    <x v="2"/>
    <s v="2018年04月19日 (木曜日)"/>
    <x v="23"/>
    <n v="39824"/>
    <n v="20389"/>
    <s v="Ｐ健康クラブ"/>
    <x v="3"/>
    <x v="0"/>
    <n v="5"/>
    <n v="3400"/>
    <n v="3400"/>
    <n v="3400"/>
    <n v="3400"/>
    <n v="3400"/>
    <x v="0"/>
    <x v="0"/>
    <x v="0"/>
    <n v="0"/>
    <x v="0"/>
    <x v="0"/>
  </r>
  <r>
    <x v="5"/>
    <x v="0"/>
    <s v="２F 洋室A"/>
    <x v="0"/>
    <x v="2"/>
    <x v="2"/>
    <x v="2"/>
    <s v="2018年04月19日 (木曜日)"/>
    <x v="16"/>
    <n v="39825"/>
    <n v="7143"/>
    <s v="産業カウンセリング研究会"/>
    <x v="4"/>
    <x v="0"/>
    <n v="0"/>
    <n v="5100"/>
    <n v="5100"/>
    <n v="5100"/>
    <n v="5100"/>
    <n v="5100"/>
    <x v="0"/>
    <x v="0"/>
    <x v="0"/>
    <n v="0"/>
    <x v="0"/>
    <x v="0"/>
  </r>
  <r>
    <x v="5"/>
    <x v="0"/>
    <s v="３F 洋室C"/>
    <x v="0"/>
    <x v="2"/>
    <x v="2"/>
    <x v="2"/>
    <s v="2018年04月19日 (木曜日)"/>
    <x v="21"/>
    <n v="39827"/>
    <n v="23787"/>
    <s v="メンタルチャージ"/>
    <x v="4"/>
    <x v="0"/>
    <n v="6"/>
    <n v="2700"/>
    <n v="2700"/>
    <n v="2700"/>
    <n v="2700"/>
    <n v="2700"/>
    <x v="0"/>
    <x v="0"/>
    <x v="0"/>
    <n v="0"/>
    <x v="0"/>
    <x v="0"/>
  </r>
  <r>
    <x v="5"/>
    <x v="0"/>
    <s v="２F 洋室B"/>
    <x v="0"/>
    <x v="2"/>
    <x v="2"/>
    <x v="2"/>
    <s v="2018年04月19日 (木曜日)"/>
    <x v="20"/>
    <n v="39828"/>
    <n v="24594"/>
    <s v="学生団体ワールドフット"/>
    <x v="4"/>
    <x v="0"/>
    <n v="18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49"/>
    <n v="28500"/>
    <n v="27250"/>
    <n v="27250"/>
    <n v="27250"/>
    <n v="27250"/>
    <x v="0"/>
    <x v="0"/>
    <x v="0"/>
    <n v="0"/>
    <x v="0"/>
    <x v="2"/>
  </r>
  <r>
    <x v="6"/>
    <x v="0"/>
    <s v="３F 和室"/>
    <x v="1"/>
    <x v="0"/>
    <x v="0"/>
    <x v="2"/>
    <s v="2018年04月20日 (金曜日)"/>
    <x v="23"/>
    <n v="39829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04月20日 (金曜日)"/>
    <x v="16"/>
    <n v="39830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B"/>
    <x v="3"/>
    <x v="0"/>
    <x v="0"/>
    <x v="2"/>
    <s v="2018年04月20日 (金曜日)"/>
    <x v="20"/>
    <n v="39831"/>
    <n v="23170"/>
    <s v="（企）ＨｙｂｒｉｄＭｏｍ㈱"/>
    <x v="0"/>
    <x v="0"/>
    <n v="10"/>
    <n v="1300"/>
    <n v="1300"/>
    <n v="1300"/>
    <n v="1300"/>
    <n v="1300"/>
    <x v="0"/>
    <x v="0"/>
    <x v="0"/>
    <n v="0"/>
    <x v="0"/>
    <x v="0"/>
  </r>
  <r>
    <x v="6"/>
    <x v="0"/>
    <s v="３F 洋室C"/>
    <x v="1"/>
    <x v="0"/>
    <x v="1"/>
    <x v="2"/>
    <s v="2018年04月20日 (金曜日)"/>
    <x v="21"/>
    <n v="39832"/>
    <n v="1001"/>
    <s v="ふれあいクラブ"/>
    <x v="1"/>
    <x v="1"/>
    <n v="0"/>
    <n v="3100"/>
    <n v="0"/>
    <n v="0"/>
    <n v="0"/>
    <n v="0"/>
    <x v="0"/>
    <x v="0"/>
    <x v="0"/>
    <n v="0"/>
    <x v="0"/>
    <x v="1"/>
  </r>
  <r>
    <x v="6"/>
    <x v="0"/>
    <s v="４F 洋室D"/>
    <x v="1"/>
    <x v="0"/>
    <x v="1"/>
    <x v="2"/>
    <s v="2018年04月20日 (金曜日)"/>
    <x v="22"/>
    <n v="39833"/>
    <n v="1001"/>
    <s v="ふれあいクラブ"/>
    <x v="1"/>
    <x v="1"/>
    <n v="0"/>
    <n v="4900"/>
    <n v="0"/>
    <n v="0"/>
    <n v="0"/>
    <n v="0"/>
    <x v="0"/>
    <x v="0"/>
    <x v="0"/>
    <n v="0"/>
    <x v="0"/>
    <x v="1"/>
  </r>
  <r>
    <x v="6"/>
    <x v="0"/>
    <s v="九段上集会室 １F 和室"/>
    <x v="1"/>
    <x v="1"/>
    <x v="1"/>
    <x v="2"/>
    <s v="2018年04月20日 (金曜日)"/>
    <x v="17"/>
    <n v="39834"/>
    <n v="2517"/>
    <s v="富士見出張所"/>
    <x v="3"/>
    <x v="1"/>
    <n v="0"/>
    <n v="900"/>
    <n v="0"/>
    <n v="0"/>
    <n v="0"/>
    <n v="0"/>
    <x v="0"/>
    <x v="0"/>
    <x v="0"/>
    <n v="0"/>
    <x v="0"/>
    <x v="1"/>
  </r>
  <r>
    <x v="6"/>
    <x v="0"/>
    <s v="３F 和室"/>
    <x v="0"/>
    <x v="1"/>
    <x v="1"/>
    <x v="2"/>
    <s v="2018年04月20日 (金曜日)"/>
    <x v="23"/>
    <n v="39835"/>
    <n v="6031"/>
    <s v="気功・太極拳同好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九段上集会室 １F 洋室A・B"/>
    <x v="3"/>
    <x v="1"/>
    <x v="1"/>
    <x v="2"/>
    <s v="2018年04月20日 (金曜日)"/>
    <x v="25"/>
    <n v="39836"/>
    <n v="9705"/>
    <s v="（企）ＡＬＳＯＫビルサービス㈱"/>
    <x v="3"/>
    <x v="0"/>
    <n v="30"/>
    <n v="4600"/>
    <n v="4600"/>
    <n v="4600"/>
    <n v="4600"/>
    <n v="4600"/>
    <x v="0"/>
    <x v="0"/>
    <x v="0"/>
    <n v="0"/>
    <x v="0"/>
    <x v="0"/>
  </r>
  <r>
    <x v="6"/>
    <x v="0"/>
    <s v="２F 洋室A"/>
    <x v="1"/>
    <x v="1"/>
    <x v="2"/>
    <x v="2"/>
    <s v="2018年04月20日 (金曜日)"/>
    <x v="16"/>
    <n v="39837"/>
    <n v="2517"/>
    <s v="富士見出張所"/>
    <x v="6"/>
    <x v="1"/>
    <n v="0"/>
    <n v="8500"/>
    <n v="0"/>
    <n v="0"/>
    <n v="0"/>
    <n v="0"/>
    <x v="0"/>
    <x v="0"/>
    <x v="0"/>
    <n v="0"/>
    <x v="0"/>
    <x v="1"/>
  </r>
  <r>
    <x v="6"/>
    <x v="0"/>
    <s v="２F 洋室B"/>
    <x v="1"/>
    <x v="1"/>
    <x v="2"/>
    <x v="2"/>
    <s v="2018年04月20日 (金曜日)"/>
    <x v="20"/>
    <n v="39838"/>
    <n v="2517"/>
    <s v="富士見出張所"/>
    <x v="6"/>
    <x v="1"/>
    <n v="0"/>
    <n v="4500"/>
    <n v="0"/>
    <n v="0"/>
    <n v="0"/>
    <n v="0"/>
    <x v="0"/>
    <x v="0"/>
    <x v="0"/>
    <n v="0"/>
    <x v="0"/>
    <x v="1"/>
  </r>
  <r>
    <x v="6"/>
    <x v="0"/>
    <s v="B１F 洋室E"/>
    <x v="1"/>
    <x v="2"/>
    <x v="2"/>
    <x v="2"/>
    <s v="2018年04月20日 (金曜日)"/>
    <x v="24"/>
    <n v="39839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6"/>
    <x v="0"/>
    <s v="４F 洋室D"/>
    <x v="0"/>
    <x v="2"/>
    <x v="2"/>
    <x v="2"/>
    <s v="2018年04月20日 (金曜日)"/>
    <x v="22"/>
    <n v="39840"/>
    <n v="23844"/>
    <s v="料理サークルわりばし"/>
    <x v="4"/>
    <x v="0"/>
    <n v="0"/>
    <n v="4200"/>
    <n v="4200"/>
    <n v="4200"/>
    <n v="4200"/>
    <n v="4200"/>
    <x v="0"/>
    <x v="0"/>
    <x v="0"/>
    <n v="0"/>
    <x v="0"/>
    <x v="0"/>
  </r>
  <r>
    <x v="6"/>
    <x v="0"/>
    <s v="３F 洋室C"/>
    <x v="0"/>
    <x v="2"/>
    <x v="2"/>
    <x v="2"/>
    <s v="2018年04月20日 (金曜日)"/>
    <x v="21"/>
    <n v="39841"/>
    <n v="23892"/>
    <s v="千代田金曜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３F 和室"/>
    <x v="2"/>
    <x v="2"/>
    <x v="2"/>
    <x v="2"/>
    <s v="2018年04月20日 (金曜日)"/>
    <x v="23"/>
    <n v="39842"/>
    <n v="22921"/>
    <s v="らくらく生活ヨーガ"/>
    <x v="4"/>
    <x v="2"/>
    <n v="0"/>
    <n v="5100"/>
    <n v="2550"/>
    <n v="2550"/>
    <n v="2550"/>
    <n v="2550"/>
    <x v="0"/>
    <x v="0"/>
    <x v="0"/>
    <n v="0"/>
    <x v="0"/>
    <x v="0"/>
  </r>
  <r>
    <x v="6"/>
    <x v="0"/>
    <s v="九段上集会室 １F 洋室B"/>
    <x v="0"/>
    <x v="2"/>
    <x v="2"/>
    <x v="2"/>
    <s v="2018年04月20日 (金曜日)"/>
    <x v="19"/>
    <n v="39843"/>
    <n v="21110"/>
    <s v="ＮＰＯ東京都介護支援専門員研究協議会"/>
    <x v="4"/>
    <x v="0"/>
    <n v="1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50"/>
    <n v="56000"/>
    <n v="21450"/>
    <n v="21450"/>
    <n v="21450"/>
    <n v="21450"/>
    <x v="0"/>
    <x v="0"/>
    <x v="0"/>
    <n v="0"/>
    <x v="0"/>
    <x v="2"/>
  </r>
  <r>
    <x v="7"/>
    <x v="0"/>
    <s v="九段上集会室 １F 和室"/>
    <x v="0"/>
    <x v="0"/>
    <x v="0"/>
    <x v="2"/>
    <s v="2018年04月21日 (土曜日)"/>
    <x v="17"/>
    <n v="39844"/>
    <n v="1119"/>
    <s v="おりがみサークルて・て"/>
    <x v="0"/>
    <x v="0"/>
    <n v="0"/>
    <n v="600"/>
    <n v="600"/>
    <n v="600"/>
    <n v="600"/>
    <n v="600"/>
    <x v="0"/>
    <x v="0"/>
    <x v="0"/>
    <n v="0"/>
    <x v="0"/>
    <x v="0"/>
  </r>
  <r>
    <x v="7"/>
    <x v="0"/>
    <s v="３F 和室"/>
    <x v="3"/>
    <x v="0"/>
    <x v="0"/>
    <x v="2"/>
    <s v="2018年04月21日 (土曜日)"/>
    <x v="23"/>
    <n v="39846"/>
    <n v="24188"/>
    <s v="（企）（株）　雄山閣"/>
    <x v="0"/>
    <x v="0"/>
    <n v="5"/>
    <n v="2500"/>
    <n v="2500"/>
    <n v="2500"/>
    <n v="2500"/>
    <n v="2500"/>
    <x v="0"/>
    <x v="0"/>
    <x v="0"/>
    <n v="0"/>
    <x v="0"/>
    <x v="0"/>
  </r>
  <r>
    <x v="7"/>
    <x v="0"/>
    <s v="２F 洋室B"/>
    <x v="0"/>
    <x v="0"/>
    <x v="0"/>
    <x v="2"/>
    <s v="2018年04月21日 (土曜日)"/>
    <x v="20"/>
    <n v="39847"/>
    <n v="23904"/>
    <s v="Ｂａｂｙ　Ｅｎｇｌｉｓｈ"/>
    <x v="0"/>
    <x v="0"/>
    <n v="10"/>
    <n v="1300"/>
    <n v="1300"/>
    <n v="1300"/>
    <n v="1300"/>
    <n v="1300"/>
    <x v="0"/>
    <x v="0"/>
    <x v="0"/>
    <n v="0"/>
    <x v="0"/>
    <x v="0"/>
  </r>
  <r>
    <x v="7"/>
    <x v="0"/>
    <s v="九段上集会室 １F 洋室B"/>
    <x v="0"/>
    <x v="0"/>
    <x v="0"/>
    <x v="2"/>
    <s v="2018年04月21日 (土曜日)"/>
    <x v="19"/>
    <n v="39848"/>
    <n v="24903"/>
    <s v="桜梅桃季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九段上集会室 １F 洋室A"/>
    <x v="1"/>
    <x v="1"/>
    <x v="1"/>
    <x v="2"/>
    <s v="2018年04月21日 (土曜日)"/>
    <x v="18"/>
    <n v="39849"/>
    <n v="1305"/>
    <s v="九段二丁目町会"/>
    <x v="3"/>
    <x v="1"/>
    <n v="0"/>
    <n v="2800"/>
    <n v="0"/>
    <n v="0"/>
    <n v="0"/>
    <n v="0"/>
    <x v="0"/>
    <x v="0"/>
    <x v="0"/>
    <n v="0"/>
    <x v="0"/>
    <x v="1"/>
  </r>
  <r>
    <x v="7"/>
    <x v="0"/>
    <s v="九段上集会室 １F 洋室B"/>
    <x v="2"/>
    <x v="1"/>
    <x v="1"/>
    <x v="2"/>
    <s v="2018年04月21日 (土曜日)"/>
    <x v="19"/>
    <n v="39850"/>
    <n v="6276"/>
    <s v="ニュー九段マンション管理組合"/>
    <x v="3"/>
    <x v="2"/>
    <n v="0"/>
    <n v="1800"/>
    <n v="900"/>
    <n v="900"/>
    <n v="900"/>
    <n v="900"/>
    <x v="0"/>
    <x v="0"/>
    <x v="0"/>
    <n v="0"/>
    <x v="0"/>
    <x v="0"/>
  </r>
  <r>
    <x v="7"/>
    <x v="0"/>
    <s v="３F 和室"/>
    <x v="0"/>
    <x v="1"/>
    <x v="1"/>
    <x v="2"/>
    <s v="2018年04月21日 (土曜日)"/>
    <x v="23"/>
    <n v="39851"/>
    <n v="10182"/>
    <s v="ＮＰＯ　ライフリンク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２F 洋室A"/>
    <x v="0"/>
    <x v="1"/>
    <x v="1"/>
    <x v="2"/>
    <s v="2018年04月21日 (土曜日)"/>
    <x v="16"/>
    <n v="39852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３F 洋室C"/>
    <x v="0"/>
    <x v="1"/>
    <x v="1"/>
    <x v="2"/>
    <s v="2018年04月21日 (土曜日)"/>
    <x v="21"/>
    <n v="39853"/>
    <n v="1339"/>
    <s v="グル－プ砂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九段上集会室 １F 和室"/>
    <x v="0"/>
    <x v="1"/>
    <x v="1"/>
    <x v="2"/>
    <s v="2018年04月21日 (土曜日)"/>
    <x v="17"/>
    <n v="39855"/>
    <n v="23748"/>
    <s v="ＮＰＯベジカルチャーネットワーク"/>
    <x v="3"/>
    <x v="0"/>
    <n v="4"/>
    <n v="900"/>
    <n v="900"/>
    <n v="900"/>
    <n v="900"/>
    <n v="900"/>
    <x v="0"/>
    <x v="0"/>
    <x v="0"/>
    <n v="0"/>
    <x v="0"/>
    <x v="0"/>
  </r>
  <r>
    <x v="7"/>
    <x v="0"/>
    <s v="２F 洋室B"/>
    <x v="0"/>
    <x v="1"/>
    <x v="2"/>
    <x v="2"/>
    <s v="2018年04月21日 (土曜日)"/>
    <x v="20"/>
    <n v="39856"/>
    <n v="23751"/>
    <s v="米国公認会計士ゲッターズ"/>
    <x v="6"/>
    <x v="0"/>
    <n v="0"/>
    <n v="4500"/>
    <n v="4500"/>
    <n v="4500"/>
    <n v="4500"/>
    <n v="4500"/>
    <x v="0"/>
    <x v="0"/>
    <x v="0"/>
    <n v="0"/>
    <x v="0"/>
    <x v="0"/>
  </r>
  <r>
    <x v="7"/>
    <x v="0"/>
    <s v="九段上集会室 １F 和室"/>
    <x v="2"/>
    <x v="2"/>
    <x v="2"/>
    <x v="2"/>
    <s v="2018年04月21日 (土曜日)"/>
    <x v="17"/>
    <n v="39857"/>
    <n v="1085"/>
    <s v="東京魚商業組合麹町支部"/>
    <x v="4"/>
    <x v="2"/>
    <n v="0"/>
    <n v="1300"/>
    <n v="650"/>
    <n v="650"/>
    <n v="650"/>
    <n v="650"/>
    <x v="0"/>
    <x v="0"/>
    <x v="0"/>
    <n v="0"/>
    <x v="0"/>
    <x v="0"/>
  </r>
  <r>
    <x v="7"/>
    <x v="0"/>
    <s v="３F 洋室C"/>
    <x v="0"/>
    <x v="2"/>
    <x v="2"/>
    <x v="2"/>
    <s v="2018年04月21日 (土曜日)"/>
    <x v="21"/>
    <n v="39858"/>
    <n v="20544"/>
    <s v="文化連盟"/>
    <x v="4"/>
    <x v="0"/>
    <n v="15"/>
    <n v="2700"/>
    <n v="2700"/>
    <n v="2700"/>
    <n v="2700"/>
    <n v="2700"/>
    <x v="0"/>
    <x v="0"/>
    <x v="0"/>
    <n v="0"/>
    <x v="0"/>
    <x v="0"/>
  </r>
  <r>
    <x v="7"/>
    <x v="0"/>
    <s v="２F 洋室A"/>
    <x v="2"/>
    <x v="2"/>
    <x v="2"/>
    <x v="2"/>
    <s v="2018年04月21日 (土曜日)"/>
    <x v="16"/>
    <n v="39859"/>
    <n v="1077"/>
    <s v="千代田理容組合"/>
    <x v="4"/>
    <x v="2"/>
    <n v="15"/>
    <n v="5100"/>
    <n v="2550"/>
    <n v="2550"/>
    <n v="2550"/>
    <n v="25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49"/>
    <n v="33400"/>
    <n v="26500"/>
    <n v="26500"/>
    <n v="26500"/>
    <n v="26500"/>
    <x v="0"/>
    <x v="0"/>
    <x v="0"/>
    <n v="0"/>
    <x v="0"/>
    <x v="2"/>
  </r>
  <r>
    <x v="0"/>
    <x v="0"/>
    <s v="２F 洋室A"/>
    <x v="0"/>
    <x v="0"/>
    <x v="0"/>
    <x v="2"/>
    <s v="2018年04月22日 (日曜日)"/>
    <x v="16"/>
    <n v="39860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３F 和室"/>
    <x v="0"/>
    <x v="0"/>
    <x v="0"/>
    <x v="2"/>
    <s v="2018年04月22日 (日曜日)"/>
    <x v="23"/>
    <n v="39861"/>
    <n v="5619"/>
    <s v="書峯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２F 洋室B"/>
    <x v="0"/>
    <x v="0"/>
    <x v="0"/>
    <x v="2"/>
    <s v="2018年04月22日 (日曜日)"/>
    <x v="20"/>
    <n v="39862"/>
    <n v="23091"/>
    <s v="Ｋａｙｏ　Ｏｔｓｕｋａ　Ｂｅａｕｔｙ　Ａｃａｄｅｍｙ"/>
    <x v="0"/>
    <x v="0"/>
    <n v="20"/>
    <n v="1300"/>
    <n v="1300"/>
    <n v="1300"/>
    <n v="1300"/>
    <n v="1300"/>
    <x v="0"/>
    <x v="0"/>
    <x v="0"/>
    <n v="0"/>
    <x v="0"/>
    <x v="0"/>
  </r>
  <r>
    <x v="0"/>
    <x v="0"/>
    <s v="２F 洋室A"/>
    <x v="0"/>
    <x v="1"/>
    <x v="1"/>
    <x v="2"/>
    <s v="2018年04月22日 (日曜日)"/>
    <x v="16"/>
    <n v="39863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２F 洋室B"/>
    <x v="0"/>
    <x v="1"/>
    <x v="1"/>
    <x v="2"/>
    <s v="2018年04月22日 (日曜日)"/>
    <x v="20"/>
    <n v="39864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九段上集会室 １F 洋室A"/>
    <x v="0"/>
    <x v="1"/>
    <x v="1"/>
    <x v="2"/>
    <s v="2018年04月22日 (日曜日)"/>
    <x v="18"/>
    <n v="39865"/>
    <n v="20781"/>
    <s v="ＮＰＯ　テクノロジー犯罪被害ネットワーク"/>
    <x v="3"/>
    <x v="0"/>
    <n v="0"/>
    <n v="2800"/>
    <n v="2800"/>
    <n v="2800"/>
    <n v="2800"/>
    <n v="2800"/>
    <x v="0"/>
    <x v="0"/>
    <x v="0"/>
    <n v="0"/>
    <x v="0"/>
    <x v="0"/>
  </r>
  <r>
    <x v="0"/>
    <x v="0"/>
    <s v="九段上集会室 １F 洋室B"/>
    <x v="0"/>
    <x v="1"/>
    <x v="1"/>
    <x v="2"/>
    <s v="2018年04月22日 (日曜日)"/>
    <x v="19"/>
    <n v="39866"/>
    <n v="20781"/>
    <s v="ＮＰＯ　テクノロジー犯罪被害ネットワーク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３F 和室"/>
    <x v="2"/>
    <x v="1"/>
    <x v="1"/>
    <x v="2"/>
    <s v="2018年04月22日 (日曜日)"/>
    <x v="23"/>
    <n v="39867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0"/>
    <x v="0"/>
    <s v="３F 洋室C"/>
    <x v="0"/>
    <x v="1"/>
    <x v="1"/>
    <x v="2"/>
    <s v="2018年04月22日 (日曜日)"/>
    <x v="21"/>
    <n v="39868"/>
    <n v="5619"/>
    <s v="書峯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九段上集会室 １F 和室"/>
    <x v="1"/>
    <x v="1"/>
    <x v="1"/>
    <x v="2"/>
    <s v="2018年04月22日 (日曜日)"/>
    <x v="17"/>
    <n v="39870"/>
    <n v="1306"/>
    <s v="九段三丁目町会"/>
    <x v="3"/>
    <x v="1"/>
    <n v="0"/>
    <n v="900"/>
    <n v="0"/>
    <n v="0"/>
    <n v="0"/>
    <n v="0"/>
    <x v="0"/>
    <x v="0"/>
    <x v="0"/>
    <n v="0"/>
    <x v="0"/>
    <x v="1"/>
  </r>
  <r>
    <x v="0"/>
    <x v="0"/>
    <s v="４F 洋室D"/>
    <x v="0"/>
    <x v="1"/>
    <x v="2"/>
    <x v="2"/>
    <s v="2018年04月22日 (日曜日)"/>
    <x v="22"/>
    <n v="39871"/>
    <n v="6449"/>
    <s v="古典遊戯研究会　紙舞い"/>
    <x v="6"/>
    <x v="0"/>
    <n v="0"/>
    <n v="7000"/>
    <n v="7000"/>
    <n v="7000"/>
    <n v="7000"/>
    <n v="7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20"/>
    <n v="29200"/>
    <n v="26600"/>
    <n v="26600"/>
    <n v="26600"/>
    <n v="26600"/>
    <x v="0"/>
    <x v="0"/>
    <x v="0"/>
    <n v="0"/>
    <x v="0"/>
    <x v="2"/>
  </r>
  <r>
    <x v="2"/>
    <x v="0"/>
    <s v="２F 洋室A"/>
    <x v="1"/>
    <x v="0"/>
    <x v="1"/>
    <x v="2"/>
    <s v="2018年04月23日 (月曜日)"/>
    <x v="16"/>
    <n v="39872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04月23日 (月曜日)"/>
    <x v="20"/>
    <n v="39873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３F 洋室C"/>
    <x v="2"/>
    <x v="1"/>
    <x v="1"/>
    <x v="2"/>
    <s v="2018年04月23日 (月曜日)"/>
    <x v="21"/>
    <n v="39874"/>
    <n v="7283"/>
    <s v="（公社）麹町法人会"/>
    <x v="3"/>
    <x v="2"/>
    <n v="0"/>
    <n v="1800"/>
    <n v="900"/>
    <n v="900"/>
    <n v="900"/>
    <n v="900"/>
    <x v="0"/>
    <x v="0"/>
    <x v="0"/>
    <n v="0"/>
    <x v="0"/>
    <x v="0"/>
  </r>
  <r>
    <x v="2"/>
    <x v="0"/>
    <s v="九段上集会室 １F 洋室A"/>
    <x v="1"/>
    <x v="1"/>
    <x v="2"/>
    <x v="2"/>
    <s v="2018年04月23日 (月曜日)"/>
    <x v="18"/>
    <n v="39875"/>
    <n v="6"/>
    <s v="環境まちづくり部"/>
    <x v="6"/>
    <x v="1"/>
    <n v="0"/>
    <n v="7000"/>
    <n v="0"/>
    <n v="0"/>
    <n v="0"/>
    <n v="0"/>
    <x v="0"/>
    <x v="0"/>
    <x v="0"/>
    <n v="0"/>
    <x v="0"/>
    <x v="1"/>
  </r>
  <r>
    <x v="2"/>
    <x v="0"/>
    <s v="九段上集会室 １F 洋室B"/>
    <x v="1"/>
    <x v="1"/>
    <x v="2"/>
    <x v="2"/>
    <s v="2018年04月23日 (月曜日)"/>
    <x v="19"/>
    <n v="39876"/>
    <n v="6"/>
    <s v="環境まちづくり部"/>
    <x v="6"/>
    <x v="1"/>
    <n v="0"/>
    <n v="4500"/>
    <n v="0"/>
    <n v="0"/>
    <n v="0"/>
    <n v="0"/>
    <x v="0"/>
    <x v="0"/>
    <x v="0"/>
    <n v="0"/>
    <x v="0"/>
    <x v="1"/>
  </r>
  <r>
    <x v="2"/>
    <x v="0"/>
    <s v="２F 洋室B"/>
    <x v="0"/>
    <x v="2"/>
    <x v="2"/>
    <x v="2"/>
    <s v="2018年04月23日 (月曜日)"/>
    <x v="20"/>
    <n v="39878"/>
    <n v="21110"/>
    <s v="ＮＰＯ東京都介護支援専門員研究協議会"/>
    <x v="4"/>
    <x v="0"/>
    <n v="12"/>
    <n v="2700"/>
    <n v="2700"/>
    <n v="2700"/>
    <n v="2700"/>
    <n v="2700"/>
    <x v="0"/>
    <x v="0"/>
    <x v="0"/>
    <n v="0"/>
    <x v="0"/>
    <x v="0"/>
  </r>
  <r>
    <x v="2"/>
    <x v="0"/>
    <s v="２F 洋室A"/>
    <x v="2"/>
    <x v="2"/>
    <x v="2"/>
    <x v="2"/>
    <s v="2018年04月23日 (月曜日)"/>
    <x v="16"/>
    <n v="39879"/>
    <n v="8455"/>
    <s v="千代田区事務用品組合"/>
    <x v="4"/>
    <x v="2"/>
    <n v="12"/>
    <n v="5100"/>
    <n v="2550"/>
    <n v="2550"/>
    <n v="2550"/>
    <n v="2550"/>
    <x v="0"/>
    <x v="0"/>
    <x v="0"/>
    <n v="0"/>
    <x v="0"/>
    <x v="0"/>
  </r>
  <r>
    <x v="2"/>
    <x v="0"/>
    <s v="九段上集会室 １F 和室"/>
    <x v="0"/>
    <x v="2"/>
    <x v="2"/>
    <x v="2"/>
    <s v="2018年04月23日 (月曜日)"/>
    <x v="17"/>
    <n v="39880"/>
    <n v="24843"/>
    <s v="藤崎ヨガ"/>
    <x v="4"/>
    <x v="0"/>
    <n v="3"/>
    <n v="1300"/>
    <n v="1300"/>
    <n v="1300"/>
    <n v="1300"/>
    <n v="1300"/>
    <x v="0"/>
    <x v="0"/>
    <x v="0"/>
    <n v="0"/>
    <x v="0"/>
    <x v="0"/>
  </r>
  <r>
    <x v="2"/>
    <x v="0"/>
    <s v="３F 洋室C"/>
    <x v="0"/>
    <x v="2"/>
    <x v="2"/>
    <x v="2"/>
    <s v="2018年04月23日 (月曜日)"/>
    <x v="21"/>
    <n v="39881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27"/>
    <n v="34100"/>
    <n v="10150"/>
    <n v="10150"/>
    <n v="10150"/>
    <n v="10150"/>
    <x v="0"/>
    <x v="0"/>
    <x v="0"/>
    <n v="0"/>
    <x v="0"/>
    <x v="2"/>
  </r>
  <r>
    <x v="3"/>
    <x v="0"/>
    <s v="３F 洋室C"/>
    <x v="0"/>
    <x v="0"/>
    <x v="1"/>
    <x v="2"/>
    <s v="2018年04月24日 (火曜日)"/>
    <x v="21"/>
    <n v="39882"/>
    <n v="24177"/>
    <s v="魅力会"/>
    <x v="1"/>
    <x v="0"/>
    <n v="6"/>
    <n v="3100"/>
    <n v="3100"/>
    <n v="3100"/>
    <n v="3100"/>
    <n v="3100"/>
    <x v="0"/>
    <x v="0"/>
    <x v="0"/>
    <n v="0"/>
    <x v="0"/>
    <x v="0"/>
  </r>
  <r>
    <x v="3"/>
    <x v="0"/>
    <s v="九段上集会室 １F 洋室B"/>
    <x v="0"/>
    <x v="1"/>
    <x v="1"/>
    <x v="2"/>
    <s v="2018年04月24日 (火曜日)"/>
    <x v="19"/>
    <n v="39885"/>
    <n v="24244"/>
    <s v="(企)一般社団法人　日本シャッター・ドア協会"/>
    <x v="3"/>
    <x v="0"/>
    <n v="5"/>
    <n v="1800"/>
    <n v="1800"/>
    <n v="1800"/>
    <n v="1800"/>
    <n v="1800"/>
    <x v="0"/>
    <x v="0"/>
    <x v="0"/>
    <n v="0"/>
    <x v="0"/>
    <x v="0"/>
  </r>
  <r>
    <x v="3"/>
    <x v="0"/>
    <s v="２F 洋室B"/>
    <x v="3"/>
    <x v="1"/>
    <x v="1"/>
    <x v="2"/>
    <s v="2018年04月24日 (火曜日)"/>
    <x v="20"/>
    <n v="39886"/>
    <n v="10298"/>
    <s v="（企）　㈱プレセナ・ストラテジック・パートナーズ"/>
    <x v="3"/>
    <x v="0"/>
    <n v="6"/>
    <n v="1800"/>
    <n v="1800"/>
    <n v="1800"/>
    <n v="1800"/>
    <n v="1800"/>
    <x v="0"/>
    <x v="0"/>
    <x v="0"/>
    <n v="0"/>
    <x v="0"/>
    <x v="0"/>
  </r>
  <r>
    <x v="3"/>
    <x v="0"/>
    <s v="２F 洋室A"/>
    <x v="3"/>
    <x v="1"/>
    <x v="2"/>
    <x v="2"/>
    <s v="2018年04月24日 (火曜日)"/>
    <x v="16"/>
    <n v="39889"/>
    <n v="8593"/>
    <s v="（企）㈱テレコムスクエア"/>
    <x v="6"/>
    <x v="0"/>
    <n v="0"/>
    <n v="8500"/>
    <n v="8500"/>
    <n v="8500"/>
    <n v="8500"/>
    <n v="8500"/>
    <x v="0"/>
    <x v="0"/>
    <x v="0"/>
    <n v="0"/>
    <x v="0"/>
    <x v="0"/>
  </r>
  <r>
    <x v="3"/>
    <x v="0"/>
    <s v="九段上集会室 １F 和室"/>
    <x v="1"/>
    <x v="2"/>
    <x v="2"/>
    <x v="2"/>
    <s v="2018年04月24日 (火曜日)"/>
    <x v="17"/>
    <n v="39890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３F 洋室C"/>
    <x v="0"/>
    <x v="2"/>
    <x v="2"/>
    <x v="2"/>
    <s v="2018年04月24日 (火曜日)"/>
    <x v="21"/>
    <n v="39892"/>
    <n v="1428"/>
    <s v="山好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３F 和室"/>
    <x v="2"/>
    <x v="2"/>
    <x v="2"/>
    <x v="2"/>
    <s v="2018年04月24日 (火曜日)"/>
    <x v="23"/>
    <n v="39893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九段上集会室 １F 洋室B"/>
    <x v="1"/>
    <x v="2"/>
    <x v="2"/>
    <x v="2"/>
    <s v="2018年04月24日 (火曜日)"/>
    <x v="19"/>
    <n v="39895"/>
    <n v="1092"/>
    <s v="三番町町会"/>
    <x v="4"/>
    <x v="1"/>
    <n v="0"/>
    <n v="2700"/>
    <n v="0"/>
    <n v="0"/>
    <n v="0"/>
    <n v="0"/>
    <x v="0"/>
    <x v="0"/>
    <x v="0"/>
    <n v="0"/>
    <x v="0"/>
    <x v="1"/>
  </r>
  <r>
    <x v="3"/>
    <x v="0"/>
    <s v="九段上集会室 １F 洋室A"/>
    <x v="1"/>
    <x v="2"/>
    <x v="2"/>
    <x v="2"/>
    <s v="2018年04月24日 (火曜日)"/>
    <x v="18"/>
    <n v="39896"/>
    <n v="1092"/>
    <s v="三番町町会"/>
    <x v="4"/>
    <x v="1"/>
    <n v="0"/>
    <n v="4200"/>
    <n v="0"/>
    <n v="0"/>
    <n v="0"/>
    <n v="0"/>
    <x v="0"/>
    <x v="0"/>
    <x v="0"/>
    <n v="0"/>
    <x v="0"/>
    <x v="1"/>
  </r>
  <r>
    <x v="3"/>
    <x v="0"/>
    <s v="４F 洋室D"/>
    <x v="0"/>
    <x v="2"/>
    <x v="2"/>
    <x v="2"/>
    <s v="2018年04月24日 (火曜日)"/>
    <x v="22"/>
    <n v="39897"/>
    <n v="23965"/>
    <s v="世界の料理を楽しむ会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17"/>
    <n v="35400"/>
    <n v="24650"/>
    <n v="24650"/>
    <n v="24650"/>
    <n v="24650"/>
    <x v="0"/>
    <x v="0"/>
    <x v="0"/>
    <n v="0"/>
    <x v="0"/>
    <x v="2"/>
  </r>
  <r>
    <x v="4"/>
    <x v="0"/>
    <s v="九段上集会室 １F 洋室B"/>
    <x v="0"/>
    <x v="1"/>
    <x v="1"/>
    <x v="2"/>
    <s v="2018年04月25日 (水曜日)"/>
    <x v="19"/>
    <n v="39899"/>
    <n v="24244"/>
    <s v="(企)一般社団法人　日本シャッター・ドア協会"/>
    <x v="3"/>
    <x v="0"/>
    <n v="9"/>
    <n v="1800"/>
    <n v="1800"/>
    <n v="1800"/>
    <n v="1800"/>
    <n v="1800"/>
    <x v="0"/>
    <x v="0"/>
    <x v="0"/>
    <n v="0"/>
    <x v="0"/>
    <x v="0"/>
  </r>
  <r>
    <x v="4"/>
    <x v="0"/>
    <s v="３F 和室"/>
    <x v="1"/>
    <x v="2"/>
    <x v="2"/>
    <x v="2"/>
    <s v="2018年04月25日 (水曜日)"/>
    <x v="23"/>
    <n v="39900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２F 洋室B"/>
    <x v="0"/>
    <x v="2"/>
    <x v="2"/>
    <x v="2"/>
    <s v="2018年04月25日 (水曜日)"/>
    <x v="20"/>
    <n v="39904"/>
    <n v="24736"/>
    <s v="春耕神保町句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九段上集会室 １F 和室"/>
    <x v="0"/>
    <x v="2"/>
    <x v="2"/>
    <x v="2"/>
    <s v="2018年04月25日 (水曜日)"/>
    <x v="17"/>
    <n v="39905"/>
    <n v="8419"/>
    <s v="経済問題研究会"/>
    <x v="4"/>
    <x v="0"/>
    <n v="0"/>
    <n v="1300"/>
    <n v="1300"/>
    <n v="1300"/>
    <n v="1300"/>
    <n v="1300"/>
    <x v="0"/>
    <x v="0"/>
    <x v="0"/>
    <n v="0"/>
    <x v="0"/>
    <x v="0"/>
  </r>
  <r>
    <x v="4"/>
    <x v="0"/>
    <s v="３F 洋室C"/>
    <x v="0"/>
    <x v="2"/>
    <x v="2"/>
    <x v="2"/>
    <s v="2018年04月25日 (水曜日)"/>
    <x v="21"/>
    <n v="39906"/>
    <n v="1565"/>
    <s v="童人トマの風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九段上集会室 １F 洋室B"/>
    <x v="0"/>
    <x v="2"/>
    <x v="2"/>
    <x v="2"/>
    <s v="2018年04月25日 (水曜日)"/>
    <x v="19"/>
    <n v="39907"/>
    <n v="21110"/>
    <s v="ＮＰＯ東京都介護支援専門員研究協議会"/>
    <x v="4"/>
    <x v="0"/>
    <n v="15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24"/>
    <n v="16300"/>
    <n v="11200"/>
    <n v="11200"/>
    <n v="11200"/>
    <n v="11200"/>
    <x v="0"/>
    <x v="0"/>
    <x v="0"/>
    <n v="0"/>
    <x v="0"/>
    <x v="2"/>
  </r>
  <r>
    <x v="5"/>
    <x v="0"/>
    <s v="３F 洋室C"/>
    <x v="1"/>
    <x v="0"/>
    <x v="0"/>
    <x v="2"/>
    <s v="2018年04月26日 (木曜日)"/>
    <x v="21"/>
    <n v="39908"/>
    <n v="4638"/>
    <s v="ハーダンガー刺繍クラブ"/>
    <x v="0"/>
    <x v="1"/>
    <n v="0"/>
    <n v="1300"/>
    <n v="0"/>
    <n v="0"/>
    <n v="0"/>
    <n v="0"/>
    <x v="0"/>
    <x v="0"/>
    <x v="0"/>
    <n v="0"/>
    <x v="0"/>
    <x v="1"/>
  </r>
  <r>
    <x v="5"/>
    <x v="0"/>
    <s v="２F 洋室A"/>
    <x v="2"/>
    <x v="0"/>
    <x v="2"/>
    <x v="2"/>
    <s v="2018年04月26日 (木曜日)"/>
    <x v="16"/>
    <n v="39909"/>
    <n v="7283"/>
    <s v="（公社）麹町法人会"/>
    <x v="2"/>
    <x v="2"/>
    <n v="0"/>
    <n v="11000"/>
    <n v="5500"/>
    <n v="5500"/>
    <n v="5500"/>
    <n v="5500"/>
    <x v="0"/>
    <x v="0"/>
    <x v="0"/>
    <n v="0"/>
    <x v="0"/>
    <x v="0"/>
  </r>
  <r>
    <x v="5"/>
    <x v="0"/>
    <s v="２F 洋室B"/>
    <x v="2"/>
    <x v="0"/>
    <x v="2"/>
    <x v="2"/>
    <s v="2018年04月26日 (木曜日)"/>
    <x v="20"/>
    <n v="39910"/>
    <n v="7283"/>
    <s v="（公社）麹町法人会"/>
    <x v="2"/>
    <x v="2"/>
    <n v="0"/>
    <n v="5800"/>
    <n v="2900"/>
    <n v="2900"/>
    <n v="2900"/>
    <n v="2900"/>
    <x v="0"/>
    <x v="0"/>
    <x v="0"/>
    <n v="0"/>
    <x v="0"/>
    <x v="0"/>
  </r>
  <r>
    <x v="5"/>
    <x v="0"/>
    <s v="九段上集会室 １F 洋室A・B"/>
    <x v="3"/>
    <x v="0"/>
    <x v="2"/>
    <x v="2"/>
    <s v="2018年04月26日 (木曜日)"/>
    <x v="25"/>
    <n v="39911"/>
    <n v="23291"/>
    <s v="（企）㈱コーディネーターズ"/>
    <x v="2"/>
    <x v="0"/>
    <n v="30"/>
    <n v="14900"/>
    <n v="14900"/>
    <n v="14900"/>
    <n v="14900"/>
    <n v="14900"/>
    <x v="0"/>
    <x v="0"/>
    <x v="0"/>
    <n v="0"/>
    <x v="0"/>
    <x v="0"/>
  </r>
  <r>
    <x v="5"/>
    <x v="0"/>
    <s v="３F 和室"/>
    <x v="2"/>
    <x v="1"/>
    <x v="1"/>
    <x v="2"/>
    <s v="2018年04月26日 (木曜日)"/>
    <x v="23"/>
    <n v="39912"/>
    <n v="22904"/>
    <s v="ラブリージンジャー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B１F 洋室E"/>
    <x v="1"/>
    <x v="1"/>
    <x v="1"/>
    <x v="2"/>
    <s v="2018年04月26日 (木曜日)"/>
    <x v="24"/>
    <n v="39914"/>
    <n v="2517"/>
    <s v="富士見出張所"/>
    <x v="3"/>
    <x v="1"/>
    <n v="0"/>
    <n v="3400"/>
    <n v="0"/>
    <n v="0"/>
    <n v="0"/>
    <n v="0"/>
    <x v="0"/>
    <x v="0"/>
    <x v="0"/>
    <n v="0"/>
    <x v="0"/>
    <x v="1"/>
  </r>
  <r>
    <x v="5"/>
    <x v="0"/>
    <s v="３F 和室"/>
    <x v="1"/>
    <x v="2"/>
    <x v="2"/>
    <x v="2"/>
    <s v="2018年04月26日 (木曜日)"/>
    <x v="23"/>
    <n v="39915"/>
    <n v="8954"/>
    <s v="北の御門連"/>
    <x v="4"/>
    <x v="1"/>
    <n v="0"/>
    <n v="5100"/>
    <n v="0"/>
    <n v="0"/>
    <n v="0"/>
    <n v="0"/>
    <x v="0"/>
    <x v="0"/>
    <x v="0"/>
    <n v="0"/>
    <x v="0"/>
    <x v="1"/>
  </r>
  <r>
    <x v="5"/>
    <x v="0"/>
    <s v="九段上集会室 １F 和室"/>
    <x v="0"/>
    <x v="2"/>
    <x v="2"/>
    <x v="2"/>
    <s v="2018年04月26日 (木曜日)"/>
    <x v="17"/>
    <n v="39916"/>
    <n v="22885"/>
    <s v="ホリスティック研究会"/>
    <x v="4"/>
    <x v="0"/>
    <n v="6"/>
    <n v="1300"/>
    <n v="1300"/>
    <n v="1300"/>
    <n v="1300"/>
    <n v="1300"/>
    <x v="0"/>
    <x v="0"/>
    <x v="0"/>
    <n v="0"/>
    <x v="0"/>
    <x v="0"/>
  </r>
  <r>
    <x v="5"/>
    <x v="0"/>
    <s v="３F 洋室C"/>
    <x v="0"/>
    <x v="2"/>
    <x v="2"/>
    <x v="2"/>
    <s v="2018年04月26日 (木曜日)"/>
    <x v="21"/>
    <n v="39917"/>
    <n v="21110"/>
    <s v="ＮＰＯ東京都介護支援専門員研究協議会"/>
    <x v="4"/>
    <x v="0"/>
    <n v="22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58"/>
    <n v="48900"/>
    <n v="29000"/>
    <n v="29000"/>
    <n v="29000"/>
    <n v="29000"/>
    <x v="0"/>
    <x v="0"/>
    <x v="0"/>
    <n v="0"/>
    <x v="0"/>
    <x v="2"/>
  </r>
  <r>
    <x v="6"/>
    <x v="0"/>
    <s v="３F 和室"/>
    <x v="1"/>
    <x v="0"/>
    <x v="0"/>
    <x v="2"/>
    <s v="2018年04月27日 (金曜日)"/>
    <x v="23"/>
    <n v="39918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04月27日 (金曜日)"/>
    <x v="16"/>
    <n v="39919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３F 洋室C"/>
    <x v="0"/>
    <x v="0"/>
    <x v="0"/>
    <x v="2"/>
    <s v="2018年04月27日 (金曜日)"/>
    <x v="21"/>
    <n v="39920"/>
    <n v="23672"/>
    <s v="アトリエ富士見"/>
    <x v="0"/>
    <x v="0"/>
    <n v="0"/>
    <n v="1300"/>
    <n v="1300"/>
    <n v="1300"/>
    <n v="1300"/>
    <n v="1300"/>
    <x v="0"/>
    <x v="0"/>
    <x v="0"/>
    <n v="0"/>
    <x v="0"/>
    <x v="0"/>
  </r>
  <r>
    <x v="6"/>
    <x v="0"/>
    <s v="２F 洋室B"/>
    <x v="3"/>
    <x v="0"/>
    <x v="1"/>
    <x v="2"/>
    <s v="2018年04月27日 (金曜日)"/>
    <x v="20"/>
    <n v="39921"/>
    <n v="23170"/>
    <s v="（企）ＨｙｂｒｉｄＭｏｍ㈱"/>
    <x v="1"/>
    <x v="0"/>
    <n v="10"/>
    <n v="3100"/>
    <n v="3100"/>
    <n v="3100"/>
    <n v="3100"/>
    <n v="3100"/>
    <x v="0"/>
    <x v="0"/>
    <x v="0"/>
    <n v="0"/>
    <x v="0"/>
    <x v="0"/>
  </r>
  <r>
    <x v="6"/>
    <x v="0"/>
    <s v="九段上集会室 １F 洋室A・B"/>
    <x v="3"/>
    <x v="0"/>
    <x v="1"/>
    <x v="2"/>
    <s v="2018年04月27日 (金曜日)"/>
    <x v="25"/>
    <n v="39924"/>
    <n v="23291"/>
    <s v="（企）㈱コーディネーターズ"/>
    <x v="1"/>
    <x v="0"/>
    <n v="30"/>
    <n v="8000"/>
    <n v="8000"/>
    <n v="8000"/>
    <n v="8000"/>
    <n v="8000"/>
    <x v="0"/>
    <x v="0"/>
    <x v="0"/>
    <n v="0"/>
    <x v="0"/>
    <x v="0"/>
  </r>
  <r>
    <x v="6"/>
    <x v="0"/>
    <s v="２F 洋室A"/>
    <x v="2"/>
    <x v="1"/>
    <x v="1"/>
    <x v="2"/>
    <s v="2018年04月27日 (金曜日)"/>
    <x v="16"/>
    <n v="39925"/>
    <n v="7283"/>
    <s v="（公社）麹町法人会"/>
    <x v="3"/>
    <x v="2"/>
    <n v="0"/>
    <n v="3400"/>
    <n v="1700"/>
    <n v="1700"/>
    <n v="1700"/>
    <n v="1700"/>
    <x v="0"/>
    <x v="0"/>
    <x v="0"/>
    <n v="0"/>
    <x v="0"/>
    <x v="0"/>
  </r>
  <r>
    <x v="6"/>
    <x v="0"/>
    <s v="３F 和室"/>
    <x v="0"/>
    <x v="1"/>
    <x v="1"/>
    <x v="2"/>
    <s v="2018年04月27日 (金曜日)"/>
    <x v="23"/>
    <n v="39926"/>
    <n v="6031"/>
    <s v="気功・太極拳同好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３F 洋室C"/>
    <x v="2"/>
    <x v="1"/>
    <x v="1"/>
    <x v="2"/>
    <s v="2018年04月27日 (金曜日)"/>
    <x v="21"/>
    <n v="39928"/>
    <n v="7893"/>
    <s v="ダンスワークショップ"/>
    <x v="3"/>
    <x v="2"/>
    <n v="0"/>
    <n v="1800"/>
    <n v="900"/>
    <n v="900"/>
    <n v="900"/>
    <n v="900"/>
    <x v="0"/>
    <x v="0"/>
    <x v="0"/>
    <n v="0"/>
    <x v="0"/>
    <x v="0"/>
  </r>
  <r>
    <x v="6"/>
    <x v="0"/>
    <s v="B１F 洋室E"/>
    <x v="1"/>
    <x v="2"/>
    <x v="2"/>
    <x v="2"/>
    <s v="2018年04月27日 (金曜日)"/>
    <x v="24"/>
    <n v="39930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6"/>
    <x v="0"/>
    <s v="九段上集会室 １F 洋室A・B"/>
    <x v="3"/>
    <x v="2"/>
    <x v="2"/>
    <x v="2"/>
    <s v="2018年04月27日 (金曜日)"/>
    <x v="25"/>
    <n v="39933"/>
    <n v="20477"/>
    <s v="（企）（株）キャリアコンサルティング"/>
    <x v="4"/>
    <x v="0"/>
    <n v="60"/>
    <n v="6900"/>
    <n v="6900"/>
    <n v="6900"/>
    <n v="6900"/>
    <n v="6900"/>
    <x v="0"/>
    <x v="0"/>
    <x v="0"/>
    <n v="0"/>
    <x v="0"/>
    <x v="0"/>
  </r>
  <r>
    <x v="6"/>
    <x v="0"/>
    <s v="３F 和室"/>
    <x v="0"/>
    <x v="2"/>
    <x v="2"/>
    <x v="2"/>
    <s v="2018年04月27日 (金曜日)"/>
    <x v="23"/>
    <n v="39934"/>
    <n v="20867"/>
    <s v="沖縄文化講座"/>
    <x v="4"/>
    <x v="0"/>
    <n v="5"/>
    <n v="5100"/>
    <n v="5100"/>
    <n v="5100"/>
    <n v="5100"/>
    <n v="5100"/>
    <x v="0"/>
    <x v="0"/>
    <x v="0"/>
    <n v="0"/>
    <x v="0"/>
    <x v="0"/>
  </r>
  <r>
    <x v="6"/>
    <x v="0"/>
    <s v="３F 洋室C"/>
    <x v="0"/>
    <x v="2"/>
    <x v="2"/>
    <x v="2"/>
    <s v="2018年04月27日 (金曜日)"/>
    <x v="21"/>
    <n v="39935"/>
    <n v="20655"/>
    <s v="サンフィールド"/>
    <x v="4"/>
    <x v="0"/>
    <n v="10"/>
    <n v="2700"/>
    <n v="2700"/>
    <n v="2700"/>
    <n v="2700"/>
    <n v="2700"/>
    <x v="0"/>
    <x v="0"/>
    <x v="0"/>
    <n v="0"/>
    <x v="0"/>
    <x v="0"/>
  </r>
  <r>
    <x v="6"/>
    <x v="0"/>
    <s v="２F 洋室B"/>
    <x v="0"/>
    <x v="2"/>
    <x v="2"/>
    <x v="2"/>
    <s v="2018年04月27日 (金曜日)"/>
    <x v="20"/>
    <n v="39937"/>
    <n v="23910"/>
    <s v="東京事例検討協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115"/>
    <n v="48500"/>
    <n v="35800"/>
    <n v="35800"/>
    <n v="35800"/>
    <n v="35800"/>
    <x v="0"/>
    <x v="0"/>
    <x v="0"/>
    <n v="0"/>
    <x v="0"/>
    <x v="2"/>
  </r>
  <r>
    <x v="7"/>
    <x v="0"/>
    <s v="２F 洋室B"/>
    <x v="2"/>
    <x v="0"/>
    <x v="0"/>
    <x v="2"/>
    <s v="2018年04月28日 (土曜日)"/>
    <x v="20"/>
    <n v="39941"/>
    <n v="1389"/>
    <s v="桂会"/>
    <x v="0"/>
    <x v="2"/>
    <n v="0"/>
    <n v="1300"/>
    <n v="650"/>
    <n v="650"/>
    <n v="650"/>
    <n v="650"/>
    <x v="0"/>
    <x v="0"/>
    <x v="0"/>
    <n v="0"/>
    <x v="0"/>
    <x v="0"/>
  </r>
  <r>
    <x v="7"/>
    <x v="0"/>
    <s v="２F 洋室A"/>
    <x v="0"/>
    <x v="0"/>
    <x v="0"/>
    <x v="2"/>
    <s v="2018年04月28日 (土曜日)"/>
    <x v="16"/>
    <n v="39943"/>
    <n v="23091"/>
    <s v="Ｋａｙｏ　Ｏｔｓｕｋａ　Ｂｅａｕｔｙ　Ａｃａｄｅｍｙ"/>
    <x v="0"/>
    <x v="0"/>
    <n v="20"/>
    <n v="2500"/>
    <n v="2500"/>
    <n v="2500"/>
    <n v="2500"/>
    <n v="2500"/>
    <x v="0"/>
    <x v="0"/>
    <x v="0"/>
    <n v="0"/>
    <x v="0"/>
    <x v="0"/>
  </r>
  <r>
    <x v="7"/>
    <x v="0"/>
    <s v="３F 和室"/>
    <x v="0"/>
    <x v="0"/>
    <x v="2"/>
    <x v="2"/>
    <s v="2018年04月28日 (土曜日)"/>
    <x v="23"/>
    <n v="39945"/>
    <n v="20693"/>
    <s v="宇髙会"/>
    <x v="2"/>
    <x v="0"/>
    <n v="6"/>
    <n v="11000"/>
    <n v="11000"/>
    <n v="11000"/>
    <n v="11000"/>
    <n v="11000"/>
    <x v="0"/>
    <x v="0"/>
    <x v="0"/>
    <n v="0"/>
    <x v="0"/>
    <x v="0"/>
  </r>
  <r>
    <x v="7"/>
    <x v="0"/>
    <s v="２F 洋室A"/>
    <x v="0"/>
    <x v="1"/>
    <x v="1"/>
    <x v="2"/>
    <s v="2018年04月28日 (土曜日)"/>
    <x v="16"/>
    <n v="39946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２F 洋室B"/>
    <x v="0"/>
    <x v="1"/>
    <x v="1"/>
    <x v="2"/>
    <s v="2018年04月28日 (土曜日)"/>
    <x v="20"/>
    <n v="39947"/>
    <n v="9025"/>
    <s v="フォーカシング学習会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九段上集会室 １F 洋室B"/>
    <x v="1"/>
    <x v="1"/>
    <x v="1"/>
    <x v="2"/>
    <s v="2018年04月28日 (土曜日)"/>
    <x v="19"/>
    <n v="39950"/>
    <n v="1306"/>
    <s v="九段三丁目町会"/>
    <x v="3"/>
    <x v="1"/>
    <n v="0"/>
    <n v="1800"/>
    <n v="0"/>
    <n v="0"/>
    <n v="0"/>
    <n v="0"/>
    <x v="0"/>
    <x v="0"/>
    <x v="0"/>
    <n v="0"/>
    <x v="0"/>
    <x v="1"/>
  </r>
  <r>
    <x v="7"/>
    <x v="0"/>
    <s v="九段上集会室 １F 洋室B"/>
    <x v="1"/>
    <x v="2"/>
    <x v="2"/>
    <x v="2"/>
    <s v="2018年04月28日 (土曜日)"/>
    <x v="19"/>
    <n v="39952"/>
    <n v="1306"/>
    <s v="九段三丁目町会"/>
    <x v="4"/>
    <x v="1"/>
    <n v="0"/>
    <n v="2700"/>
    <n v="0"/>
    <n v="0"/>
    <n v="0"/>
    <n v="0"/>
    <x v="0"/>
    <x v="0"/>
    <x v="0"/>
    <n v="0"/>
    <x v="0"/>
    <x v="1"/>
  </r>
  <r>
    <x v="7"/>
    <x v="0"/>
    <s v="２F 洋室B"/>
    <x v="3"/>
    <x v="2"/>
    <x v="2"/>
    <x v="2"/>
    <s v="2018年04月28日 (土曜日)"/>
    <x v="20"/>
    <n v="39954"/>
    <n v="20744"/>
    <s v="（企）㈱トライ・アットリソース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26"/>
    <n v="27200"/>
    <n v="22050"/>
    <n v="22050"/>
    <n v="22050"/>
    <n v="22050"/>
    <x v="0"/>
    <x v="0"/>
    <x v="0"/>
    <n v="0"/>
    <x v="0"/>
    <x v="2"/>
  </r>
  <r>
    <x v="0"/>
    <x v="0"/>
    <s v="２F 洋室A"/>
    <x v="0"/>
    <x v="0"/>
    <x v="0"/>
    <x v="2"/>
    <s v="2018年04月29日 (日曜日)"/>
    <x v="16"/>
    <n v="39955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３F 和室"/>
    <x v="1"/>
    <x v="0"/>
    <x v="0"/>
    <x v="2"/>
    <s v="2018年04月29日 (日曜日)"/>
    <x v="23"/>
    <n v="39956"/>
    <n v="22072"/>
    <s v="九段キッズプロジェクト"/>
    <x v="0"/>
    <x v="1"/>
    <n v="0"/>
    <n v="2500"/>
    <n v="0"/>
    <n v="0"/>
    <n v="0"/>
    <n v="0"/>
    <x v="0"/>
    <x v="0"/>
    <x v="0"/>
    <n v="0"/>
    <x v="0"/>
    <x v="1"/>
  </r>
  <r>
    <x v="0"/>
    <x v="0"/>
    <s v="２F 洋室B"/>
    <x v="3"/>
    <x v="0"/>
    <x v="0"/>
    <x v="2"/>
    <s v="2018年04月29日 (日曜日)"/>
    <x v="20"/>
    <n v="39957"/>
    <n v="20744"/>
    <s v="（企）㈱トライ・アットリソース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２F 洋室A"/>
    <x v="0"/>
    <x v="1"/>
    <x v="1"/>
    <x v="2"/>
    <s v="2018年04月29日 (日曜日)"/>
    <x v="16"/>
    <n v="39959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9700"/>
    <n v="7200"/>
    <n v="7200"/>
    <n v="7200"/>
    <n v="7200"/>
    <x v="0"/>
    <x v="0"/>
    <x v="0"/>
    <n v="0"/>
    <x v="0"/>
    <x v="2"/>
  </r>
  <r>
    <x v="2"/>
    <x v="0"/>
    <s v="２F 洋室B"/>
    <x v="3"/>
    <x v="0"/>
    <x v="0"/>
    <x v="2"/>
    <s v="2018年04月30日 (月曜日)"/>
    <x v="20"/>
    <n v="39962"/>
    <n v="20744"/>
    <s v="（企）㈱トライ・アットリソース"/>
    <x v="0"/>
    <x v="0"/>
    <n v="0"/>
    <n v="1300"/>
    <n v="1300"/>
    <n v="1300"/>
    <n v="1300"/>
    <n v="1300"/>
    <x v="0"/>
    <x v="0"/>
    <x v="0"/>
    <n v="0"/>
    <x v="0"/>
    <x v="0"/>
  </r>
  <r>
    <x v="2"/>
    <x v="0"/>
    <s v="２F 洋室B"/>
    <x v="0"/>
    <x v="2"/>
    <x v="2"/>
    <x v="2"/>
    <s v="2018年04月30日 (月曜日)"/>
    <x v="20"/>
    <n v="39967"/>
    <n v="20867"/>
    <s v="沖縄文化講座"/>
    <x v="4"/>
    <x v="0"/>
    <n v="5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5"/>
    <n v="4000"/>
    <n v="4000"/>
    <n v="4000"/>
    <n v="4000"/>
    <n v="4000"/>
    <x v="0"/>
    <x v="0"/>
    <x v="0"/>
    <n v="0"/>
    <x v="0"/>
    <x v="2"/>
  </r>
  <r>
    <x v="3"/>
    <x v="0"/>
    <s v="２F 洋室B"/>
    <x v="3"/>
    <x v="0"/>
    <x v="0"/>
    <x v="2"/>
    <s v="2018年05月01日 (火曜日)"/>
    <x v="20"/>
    <n v="42267"/>
    <n v="23170"/>
    <s v="（企）ＨｙｂｒｉｄＭｏｍ㈱"/>
    <x v="0"/>
    <x v="0"/>
    <n v="14"/>
    <n v="1300"/>
    <n v="1300"/>
    <n v="1300"/>
    <n v="1300"/>
    <n v="1300"/>
    <x v="0"/>
    <x v="0"/>
    <x v="0"/>
    <n v="0"/>
    <x v="0"/>
    <x v="0"/>
  </r>
  <r>
    <x v="3"/>
    <x v="0"/>
    <s v="２F 洋室A"/>
    <x v="0"/>
    <x v="0"/>
    <x v="1"/>
    <x v="2"/>
    <s v="2018年05月01日 (火曜日)"/>
    <x v="16"/>
    <n v="42268"/>
    <n v="10471"/>
    <s v="チームワンネス"/>
    <x v="1"/>
    <x v="0"/>
    <n v="40"/>
    <n v="5900"/>
    <n v="5900"/>
    <n v="5900"/>
    <n v="5900"/>
    <n v="5900"/>
    <x v="0"/>
    <x v="0"/>
    <x v="0"/>
    <n v="0"/>
    <x v="0"/>
    <x v="0"/>
  </r>
  <r>
    <x v="3"/>
    <x v="0"/>
    <s v="九段上集会室 １F 和室"/>
    <x v="1"/>
    <x v="2"/>
    <x v="2"/>
    <x v="2"/>
    <s v="2018年05月01日 (火曜日)"/>
    <x v="17"/>
    <n v="42269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九段上集会室 １F 洋室A"/>
    <x v="2"/>
    <x v="2"/>
    <x v="2"/>
    <x v="2"/>
    <s v="2018年05月01日 (火曜日)"/>
    <x v="18"/>
    <n v="42271"/>
    <n v="24546"/>
    <s v="日興パレス三番町管理組合"/>
    <x v="4"/>
    <x v="2"/>
    <n v="0"/>
    <n v="42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54"/>
    <n v="12700"/>
    <n v="9300"/>
    <n v="9300"/>
    <n v="9300"/>
    <n v="9300"/>
    <x v="0"/>
    <x v="0"/>
    <x v="0"/>
    <n v="0"/>
    <x v="0"/>
    <x v="2"/>
  </r>
  <r>
    <x v="4"/>
    <x v="0"/>
    <s v="３F 和室"/>
    <x v="0"/>
    <x v="0"/>
    <x v="1"/>
    <x v="2"/>
    <s v="2018年05月02日 (水曜日)"/>
    <x v="23"/>
    <n v="42273"/>
    <n v="4705"/>
    <s v="エギク　ジャパニーズダンス　プロダクツ"/>
    <x v="1"/>
    <x v="0"/>
    <n v="0"/>
    <n v="5900"/>
    <n v="5900"/>
    <n v="5900"/>
    <n v="5900"/>
    <n v="5900"/>
    <x v="0"/>
    <x v="0"/>
    <x v="0"/>
    <n v="0"/>
    <x v="0"/>
    <x v="0"/>
  </r>
  <r>
    <x v="4"/>
    <x v="0"/>
    <s v="２F 洋室B"/>
    <x v="0"/>
    <x v="1"/>
    <x v="1"/>
    <x v="2"/>
    <s v="2018年05月02日 (水曜日)"/>
    <x v="20"/>
    <n v="42276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4"/>
    <x v="0"/>
    <s v="３F 和室"/>
    <x v="1"/>
    <x v="2"/>
    <x v="2"/>
    <x v="2"/>
    <s v="2018年05月02日 (水曜日)"/>
    <x v="23"/>
    <n v="42277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２F 洋室A"/>
    <x v="0"/>
    <x v="2"/>
    <x v="2"/>
    <x v="2"/>
    <s v="2018年05月02日 (水曜日)"/>
    <x v="16"/>
    <n v="42279"/>
    <n v="24570"/>
    <s v="東京都社会保険労務士会千代田統括支部厚生委員会"/>
    <x v="4"/>
    <x v="0"/>
    <n v="1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0"/>
    <n v="17900"/>
    <n v="12800"/>
    <n v="12800"/>
    <n v="12800"/>
    <n v="12800"/>
    <x v="0"/>
    <x v="0"/>
    <x v="0"/>
    <n v="0"/>
    <x v="0"/>
    <x v="2"/>
  </r>
  <r>
    <x v="5"/>
    <x v="0"/>
    <s v="２F 洋室B"/>
    <x v="0"/>
    <x v="1"/>
    <x v="1"/>
    <x v="2"/>
    <s v="2018年05月03日 (木曜日)"/>
    <x v="20"/>
    <n v="42280"/>
    <n v="1631"/>
    <s v="経営活力創造会議"/>
    <x v="3"/>
    <x v="0"/>
    <n v="0"/>
    <n v="1800"/>
    <n v="1800"/>
    <n v="1800"/>
    <n v="1800"/>
    <n v="1800"/>
    <x v="0"/>
    <x v="0"/>
    <x v="0"/>
    <n v="0"/>
    <x v="0"/>
    <x v="0"/>
  </r>
  <r>
    <x v="5"/>
    <x v="0"/>
    <s v="２F 洋室B"/>
    <x v="0"/>
    <x v="2"/>
    <x v="2"/>
    <x v="2"/>
    <s v="2018年05月03日 (木曜日)"/>
    <x v="20"/>
    <n v="42282"/>
    <n v="24594"/>
    <s v="学生団体ワールドフット"/>
    <x v="4"/>
    <x v="0"/>
    <n v="2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20"/>
    <n v="4500"/>
    <n v="4500"/>
    <n v="4500"/>
    <n v="4500"/>
    <n v="4500"/>
    <x v="0"/>
    <x v="0"/>
    <x v="0"/>
    <n v="0"/>
    <x v="0"/>
    <x v="2"/>
  </r>
  <r>
    <x v="6"/>
    <x v="0"/>
    <s v="３F 和室"/>
    <x v="1"/>
    <x v="0"/>
    <x v="0"/>
    <x v="2"/>
    <s v="2018年05月04日 (金曜日)"/>
    <x v="23"/>
    <n v="42283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３F 洋室C"/>
    <x v="0"/>
    <x v="0"/>
    <x v="1"/>
    <x v="2"/>
    <s v="2018年05月04日 (金曜日)"/>
    <x v="21"/>
    <n v="42285"/>
    <n v="20867"/>
    <s v="沖縄文化講座"/>
    <x v="1"/>
    <x v="0"/>
    <n v="5"/>
    <n v="3100"/>
    <n v="3100"/>
    <n v="3100"/>
    <n v="3100"/>
    <n v="3100"/>
    <x v="0"/>
    <x v="0"/>
    <x v="0"/>
    <n v="0"/>
    <x v="0"/>
    <x v="0"/>
  </r>
  <r>
    <x v="6"/>
    <x v="0"/>
    <s v="２F 洋室A"/>
    <x v="0"/>
    <x v="1"/>
    <x v="1"/>
    <x v="2"/>
    <s v="2018年05月04日 (金曜日)"/>
    <x v="16"/>
    <n v="42286"/>
    <n v="22328"/>
    <s v="藤兵衛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２F 洋室B"/>
    <x v="0"/>
    <x v="1"/>
    <x v="1"/>
    <x v="2"/>
    <s v="2018年05月04日 (金曜日)"/>
    <x v="20"/>
    <n v="42287"/>
    <n v="22328"/>
    <s v="藤兵衛会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B１F 洋室E"/>
    <x v="1"/>
    <x v="2"/>
    <x v="2"/>
    <x v="2"/>
    <s v="2018年05月04日 (金曜日)"/>
    <x v="24"/>
    <n v="42288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5"/>
    <n v="15900"/>
    <n v="8300"/>
    <n v="8300"/>
    <n v="8300"/>
    <n v="8300"/>
    <x v="0"/>
    <x v="0"/>
    <x v="0"/>
    <n v="0"/>
    <x v="0"/>
    <x v="2"/>
  </r>
  <r>
    <x v="7"/>
    <x v="0"/>
    <s v="３F 和室"/>
    <x v="0"/>
    <x v="0"/>
    <x v="1"/>
    <x v="2"/>
    <s v="2018年05月05日 (土曜日)"/>
    <x v="23"/>
    <n v="42290"/>
    <n v="0"/>
    <s v="白百合学園演劇部"/>
    <x v="1"/>
    <x v="0"/>
    <n v="0"/>
    <n v="5900"/>
    <n v="5900"/>
    <n v="5900"/>
    <n v="5900"/>
    <n v="5900"/>
    <x v="0"/>
    <x v="0"/>
    <x v="0"/>
    <n v="0"/>
    <x v="0"/>
    <x v="0"/>
  </r>
  <r>
    <x v="7"/>
    <x v="0"/>
    <s v="３F 洋室C"/>
    <x v="0"/>
    <x v="1"/>
    <x v="1"/>
    <x v="2"/>
    <s v="2018年05月05日 (土曜日)"/>
    <x v="21"/>
    <n v="42291"/>
    <n v="1339"/>
    <s v="グル－プ砂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A"/>
    <x v="0"/>
    <x v="1"/>
    <x v="1"/>
    <x v="2"/>
    <s v="2018年05月05日 (土曜日)"/>
    <x v="16"/>
    <n v="42292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1100"/>
    <n v="11100"/>
    <n v="11100"/>
    <n v="11100"/>
    <n v="11100"/>
    <x v="0"/>
    <x v="0"/>
    <x v="0"/>
    <n v="0"/>
    <x v="0"/>
    <x v="2"/>
  </r>
  <r>
    <x v="0"/>
    <x v="0"/>
    <s v="２F 洋室A"/>
    <x v="0"/>
    <x v="0"/>
    <x v="0"/>
    <x v="2"/>
    <s v="2018年05月06日 (日曜日)"/>
    <x v="16"/>
    <n v="42293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九段上集会室 １F 和室"/>
    <x v="1"/>
    <x v="1"/>
    <x v="1"/>
    <x v="2"/>
    <s v="2018年05月06日 (日曜日)"/>
    <x v="17"/>
    <n v="42295"/>
    <n v="1306"/>
    <s v="九段三丁目町会"/>
    <x v="3"/>
    <x v="1"/>
    <n v="0"/>
    <n v="900"/>
    <n v="0"/>
    <n v="0"/>
    <n v="0"/>
    <n v="0"/>
    <x v="0"/>
    <x v="0"/>
    <x v="0"/>
    <n v="0"/>
    <x v="0"/>
    <x v="1"/>
  </r>
  <r>
    <x v="0"/>
    <x v="0"/>
    <s v="３F 洋室C"/>
    <x v="0"/>
    <x v="1"/>
    <x v="1"/>
    <x v="2"/>
    <s v="2018年05月06日 (日曜日)"/>
    <x v="21"/>
    <n v="42296"/>
    <n v="22379"/>
    <s v="ゆったりストレッチ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A"/>
    <x v="0"/>
    <x v="1"/>
    <x v="1"/>
    <x v="2"/>
    <s v="2018年05月06日 (日曜日)"/>
    <x v="16"/>
    <n v="42297"/>
    <n v="23787"/>
    <s v="メンタルチャージ"/>
    <x v="3"/>
    <x v="0"/>
    <n v="6"/>
    <n v="3400"/>
    <n v="3400"/>
    <n v="3400"/>
    <n v="3400"/>
    <n v="3400"/>
    <x v="0"/>
    <x v="0"/>
    <x v="0"/>
    <n v="0"/>
    <x v="0"/>
    <x v="0"/>
  </r>
  <r>
    <x v="0"/>
    <x v="0"/>
    <s v="２F 洋室A"/>
    <x v="0"/>
    <x v="2"/>
    <x v="2"/>
    <x v="2"/>
    <s v="2018年05月06日 (日曜日)"/>
    <x v="16"/>
    <n v="42299"/>
    <n v="22509"/>
    <s v="沖縄・一坪反戦地主会関東ブロック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6"/>
    <n v="13700"/>
    <n v="12800"/>
    <n v="12800"/>
    <n v="12800"/>
    <n v="12800"/>
    <x v="0"/>
    <x v="0"/>
    <x v="0"/>
    <n v="0"/>
    <x v="0"/>
    <x v="2"/>
  </r>
  <r>
    <x v="2"/>
    <x v="0"/>
    <s v="九段上集会室 １F 洋室A"/>
    <x v="3"/>
    <x v="0"/>
    <x v="0"/>
    <x v="2"/>
    <s v="2018年05月07日 (月曜日)"/>
    <x v="18"/>
    <n v="42300"/>
    <n v="24524"/>
    <s v="（企）㈱ジェネシスコミュニケーション"/>
    <x v="0"/>
    <x v="0"/>
    <n v="0"/>
    <n v="2100"/>
    <n v="2100"/>
    <n v="2100"/>
    <n v="2100"/>
    <n v="2100"/>
    <x v="0"/>
    <x v="0"/>
    <x v="0"/>
    <n v="0"/>
    <x v="0"/>
    <x v="0"/>
  </r>
  <r>
    <x v="2"/>
    <x v="0"/>
    <s v="３F 洋室C"/>
    <x v="0"/>
    <x v="0"/>
    <x v="0"/>
    <x v="2"/>
    <s v="2018年05月07日 (月曜日)"/>
    <x v="21"/>
    <n v="42301"/>
    <n v="23672"/>
    <s v="アトリエ富士見"/>
    <x v="0"/>
    <x v="0"/>
    <n v="0"/>
    <n v="1300"/>
    <n v="1300"/>
    <n v="1300"/>
    <n v="1300"/>
    <n v="1300"/>
    <x v="0"/>
    <x v="0"/>
    <x v="0"/>
    <n v="0"/>
    <x v="0"/>
    <x v="0"/>
  </r>
  <r>
    <x v="2"/>
    <x v="0"/>
    <s v="２F 洋室A"/>
    <x v="1"/>
    <x v="0"/>
    <x v="1"/>
    <x v="2"/>
    <s v="2018年05月07日 (月曜日)"/>
    <x v="28"/>
    <n v="42302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05月07日 (月曜日)"/>
    <x v="20"/>
    <n v="42303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九段上集会室 １F 洋室A"/>
    <x v="1"/>
    <x v="1"/>
    <x v="1"/>
    <x v="2"/>
    <s v="2018年05月07日 (月曜日)"/>
    <x v="18"/>
    <n v="42304"/>
    <n v="4640"/>
    <s v="富士見カラオケサークル"/>
    <x v="3"/>
    <x v="1"/>
    <n v="0"/>
    <n v="2800"/>
    <n v="0"/>
    <n v="0"/>
    <n v="0"/>
    <n v="0"/>
    <x v="0"/>
    <x v="0"/>
    <x v="0"/>
    <n v="0"/>
    <x v="0"/>
    <x v="1"/>
  </r>
  <r>
    <x v="2"/>
    <x v="0"/>
    <s v="九段上集会室 １F 洋室B"/>
    <x v="1"/>
    <x v="1"/>
    <x v="1"/>
    <x v="2"/>
    <s v="2018年05月07日 (月曜日)"/>
    <x v="19"/>
    <n v="42305"/>
    <n v="4640"/>
    <s v="富士見カラオケサークル"/>
    <x v="3"/>
    <x v="1"/>
    <n v="0"/>
    <n v="1800"/>
    <n v="0"/>
    <n v="0"/>
    <n v="0"/>
    <n v="0"/>
    <x v="0"/>
    <x v="0"/>
    <x v="0"/>
    <n v="0"/>
    <x v="0"/>
    <x v="1"/>
  </r>
  <r>
    <x v="2"/>
    <x v="0"/>
    <s v="九段上集会室 １F 和室"/>
    <x v="0"/>
    <x v="1"/>
    <x v="1"/>
    <x v="2"/>
    <s v="2018年05月07日 (月曜日)"/>
    <x v="17"/>
    <n v="42306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2"/>
    <x v="0"/>
    <s v="３F 洋室C"/>
    <x v="0"/>
    <x v="1"/>
    <x v="1"/>
    <x v="2"/>
    <s v="2018年05月07日 (月曜日)"/>
    <x v="21"/>
    <n v="42307"/>
    <n v="24635"/>
    <s v="かもめの会"/>
    <x v="3"/>
    <x v="0"/>
    <n v="0"/>
    <n v="1800"/>
    <n v="1800"/>
    <n v="1800"/>
    <n v="1800"/>
    <n v="1800"/>
    <x v="0"/>
    <x v="0"/>
    <x v="0"/>
    <n v="0"/>
    <x v="0"/>
    <x v="0"/>
  </r>
  <r>
    <x v="2"/>
    <x v="0"/>
    <s v="九段上集会室 １F 和室"/>
    <x v="0"/>
    <x v="2"/>
    <x v="2"/>
    <x v="2"/>
    <s v="2018年05月07日 (月曜日)"/>
    <x v="17"/>
    <n v="42308"/>
    <n v="10030"/>
    <s v="ＣＥＰＥＳ　ＡＬＵＭＮＩ　同友会"/>
    <x v="4"/>
    <x v="0"/>
    <n v="0"/>
    <n v="1300"/>
    <n v="1300"/>
    <n v="1300"/>
    <n v="1300"/>
    <n v="1300"/>
    <x v="0"/>
    <x v="0"/>
    <x v="0"/>
    <n v="0"/>
    <x v="0"/>
    <x v="0"/>
  </r>
  <r>
    <x v="2"/>
    <x v="0"/>
    <s v="２F 洋室B"/>
    <x v="0"/>
    <x v="2"/>
    <x v="2"/>
    <x v="2"/>
    <s v="2018年05月07日 (月曜日)"/>
    <x v="20"/>
    <n v="42310"/>
    <n v="24767"/>
    <s v="ＮＰＯ　ドットジェイピー"/>
    <x v="4"/>
    <x v="0"/>
    <n v="12"/>
    <n v="2700"/>
    <n v="2700"/>
    <n v="2700"/>
    <n v="2700"/>
    <n v="2700"/>
    <x v="0"/>
    <x v="0"/>
    <x v="0"/>
    <n v="0"/>
    <x v="0"/>
    <x v="0"/>
  </r>
  <r>
    <x v="2"/>
    <x v="0"/>
    <s v="３F 洋室C"/>
    <x v="0"/>
    <x v="2"/>
    <x v="2"/>
    <x v="2"/>
    <s v="2018年05月07日 (月曜日)"/>
    <x v="21"/>
    <n v="42311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２F 洋室A"/>
    <x v="2"/>
    <x v="2"/>
    <x v="2"/>
    <x v="2"/>
    <s v="2018年05月07日 (月曜日)"/>
    <x v="16"/>
    <n v="42312"/>
    <n v="7893"/>
    <s v="ダンスワークショップ"/>
    <x v="4"/>
    <x v="2"/>
    <n v="0"/>
    <n v="5100"/>
    <n v="2550"/>
    <n v="2550"/>
    <n v="2550"/>
    <n v="2550"/>
    <x v="0"/>
    <x v="0"/>
    <x v="0"/>
    <n v="0"/>
    <x v="0"/>
    <x v="0"/>
  </r>
  <r>
    <x v="2"/>
    <x v="0"/>
    <s v="九段上集会室 １F 洋室A"/>
    <x v="0"/>
    <x v="2"/>
    <x v="2"/>
    <x v="2"/>
    <s v="2018年05月07日 (月曜日)"/>
    <x v="18"/>
    <n v="57166"/>
    <n v="10030"/>
    <s v="ＣＥＰＥＳ　ＡＬＵＭＮＩ　同友会"/>
    <x v="4"/>
    <x v="0"/>
    <n v="0"/>
    <n v="4200"/>
    <n v="4200"/>
    <n v="4200"/>
    <n v="4200"/>
    <n v="4200"/>
    <x v="0"/>
    <x v="0"/>
    <x v="0"/>
    <n v="0"/>
    <x v="0"/>
    <x v="0"/>
  </r>
  <r>
    <x v="2"/>
    <x v="0"/>
    <s v="九段上集会室 １F 洋室B"/>
    <x v="0"/>
    <x v="2"/>
    <x v="2"/>
    <x v="2"/>
    <s v="2018年05月07日 (月曜日)"/>
    <x v="19"/>
    <n v="57167"/>
    <n v="10030"/>
    <s v="ＣＥＰＥＳ　ＡＬＵＭＮＩ　同友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12"/>
    <n v="38400"/>
    <n v="22250"/>
    <n v="22250"/>
    <n v="22250"/>
    <n v="22250"/>
    <x v="0"/>
    <x v="0"/>
    <x v="0"/>
    <n v="0"/>
    <x v="0"/>
    <x v="2"/>
  </r>
  <r>
    <x v="3"/>
    <x v="0"/>
    <s v="九段上集会室 １F 洋室A"/>
    <x v="1"/>
    <x v="0"/>
    <x v="0"/>
    <x v="2"/>
    <s v="2018年05月08日 (火曜日)"/>
    <x v="18"/>
    <n v="42314"/>
    <n v="1015"/>
    <s v="九段幼稚園さつき会"/>
    <x v="0"/>
    <x v="1"/>
    <n v="0"/>
    <n v="2100"/>
    <n v="0"/>
    <n v="0"/>
    <n v="0"/>
    <n v="0"/>
    <x v="0"/>
    <x v="0"/>
    <x v="0"/>
    <n v="0"/>
    <x v="0"/>
    <x v="1"/>
  </r>
  <r>
    <x v="3"/>
    <x v="0"/>
    <s v="九段上集会室 １F 洋室B"/>
    <x v="1"/>
    <x v="0"/>
    <x v="0"/>
    <x v="2"/>
    <s v="2018年05月08日 (火曜日)"/>
    <x v="19"/>
    <n v="42315"/>
    <n v="1015"/>
    <s v="九段幼稚園さつき会"/>
    <x v="0"/>
    <x v="1"/>
    <n v="0"/>
    <n v="1300"/>
    <n v="0"/>
    <n v="0"/>
    <n v="0"/>
    <n v="0"/>
    <x v="0"/>
    <x v="0"/>
    <x v="0"/>
    <n v="0"/>
    <x v="0"/>
    <x v="1"/>
  </r>
  <r>
    <x v="3"/>
    <x v="0"/>
    <s v="３F 洋室C"/>
    <x v="0"/>
    <x v="1"/>
    <x v="1"/>
    <x v="2"/>
    <s v="2018年05月08日 (火曜日)"/>
    <x v="21"/>
    <n v="42318"/>
    <n v="5619"/>
    <s v="書峯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２F 洋室B"/>
    <x v="0"/>
    <x v="1"/>
    <x v="1"/>
    <x v="2"/>
    <s v="2018年05月08日 (火曜日)"/>
    <x v="20"/>
    <n v="42319"/>
    <n v="24635"/>
    <s v="かもめの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九段上集会室 １F 和室"/>
    <x v="1"/>
    <x v="2"/>
    <x v="2"/>
    <x v="2"/>
    <s v="2018年05月08日 (火曜日)"/>
    <x v="17"/>
    <n v="42320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３F 和室 "/>
    <x v="2"/>
    <x v="2"/>
    <x v="2"/>
    <x v="2"/>
    <s v="2018年05月08日 (火曜日)"/>
    <x v="29"/>
    <n v="42321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３F 洋室C"/>
    <x v="0"/>
    <x v="2"/>
    <x v="2"/>
    <x v="2"/>
    <s v="2018年05月08日 (火曜日)"/>
    <x v="21"/>
    <n v="42322"/>
    <n v="1565"/>
    <s v="童人トマの風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A"/>
    <x v="0"/>
    <x v="2"/>
    <x v="2"/>
    <x v="2"/>
    <s v="2018年05月08日 (火曜日)"/>
    <x v="16"/>
    <n v="42323"/>
    <n v="23787"/>
    <s v="メンタルチャージ"/>
    <x v="4"/>
    <x v="0"/>
    <n v="10"/>
    <n v="5100"/>
    <n v="5100"/>
    <n v="5100"/>
    <n v="5100"/>
    <n v="5100"/>
    <x v="0"/>
    <x v="0"/>
    <x v="0"/>
    <n v="0"/>
    <x v="0"/>
    <x v="0"/>
  </r>
  <r>
    <x v="3"/>
    <x v="0"/>
    <s v="九段上集会室 １F 洋室A"/>
    <x v="0"/>
    <x v="2"/>
    <x v="2"/>
    <x v="2"/>
    <s v="2018年05月08日 (火曜日)"/>
    <x v="18"/>
    <n v="42324"/>
    <n v="24901"/>
    <s v="企）一般社団法人日本国際手話通訳・ガイド協会"/>
    <x v="4"/>
    <x v="0"/>
    <n v="0"/>
    <n v="4200"/>
    <n v="4200"/>
    <n v="4200"/>
    <n v="4200"/>
    <n v="4200"/>
    <x v="0"/>
    <x v="0"/>
    <x v="0"/>
    <n v="0"/>
    <x v="0"/>
    <x v="0"/>
  </r>
  <r>
    <x v="3"/>
    <x v="0"/>
    <s v="２F 洋室B"/>
    <x v="1"/>
    <x v="2"/>
    <x v="2"/>
    <x v="2"/>
    <s v="2018年05月08日 (火曜日)"/>
    <x v="20"/>
    <n v="42326"/>
    <n v="21787"/>
    <s v="明日の千代田を語る会（内田直之区政報告会）"/>
    <x v="4"/>
    <x v="1"/>
    <n v="7"/>
    <n v="27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17"/>
    <n v="28100"/>
    <n v="18150"/>
    <n v="18150"/>
    <n v="18150"/>
    <n v="18150"/>
    <x v="0"/>
    <x v="0"/>
    <x v="0"/>
    <n v="0"/>
    <x v="0"/>
    <x v="2"/>
  </r>
  <r>
    <x v="4"/>
    <x v="0"/>
    <s v="３F 洋室C"/>
    <x v="0"/>
    <x v="0"/>
    <x v="0"/>
    <x v="2"/>
    <s v="2018年05月09日 (水曜日)"/>
    <x v="21"/>
    <n v="42327"/>
    <n v="4958"/>
    <s v="中国語コスモス会"/>
    <x v="0"/>
    <x v="0"/>
    <n v="0"/>
    <n v="1300"/>
    <n v="1300"/>
    <n v="1300"/>
    <n v="1300"/>
    <n v="1300"/>
    <x v="0"/>
    <x v="0"/>
    <x v="0"/>
    <n v="0"/>
    <x v="0"/>
    <x v="0"/>
  </r>
  <r>
    <x v="4"/>
    <x v="0"/>
    <s v="２F 洋室B"/>
    <x v="2"/>
    <x v="1"/>
    <x v="1"/>
    <x v="2"/>
    <s v="2018年05月09日 (水曜日)"/>
    <x v="20"/>
    <n v="42330"/>
    <n v="7283"/>
    <s v="（公社）麹町法人会"/>
    <x v="3"/>
    <x v="2"/>
    <n v="0"/>
    <n v="1800"/>
    <n v="900"/>
    <n v="900"/>
    <n v="900"/>
    <n v="900"/>
    <x v="0"/>
    <x v="0"/>
    <x v="0"/>
    <n v="0"/>
    <x v="0"/>
    <x v="0"/>
  </r>
  <r>
    <x v="4"/>
    <x v="0"/>
    <s v="３F 和室"/>
    <x v="2"/>
    <x v="1"/>
    <x v="1"/>
    <x v="2"/>
    <s v="2018年05月09日 (水曜日)"/>
    <x v="23"/>
    <n v="42331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B１F 洋室E"/>
    <x v="1"/>
    <x v="1"/>
    <x v="1"/>
    <x v="2"/>
    <s v="2018年05月09日 (水曜日)"/>
    <x v="24"/>
    <n v="42333"/>
    <n v="2539"/>
    <s v="富久寿会"/>
    <x v="3"/>
    <x v="1"/>
    <n v="0"/>
    <n v="3400"/>
    <n v="0"/>
    <n v="0"/>
    <n v="0"/>
    <n v="0"/>
    <x v="0"/>
    <x v="0"/>
    <x v="0"/>
    <n v="0"/>
    <x v="0"/>
    <x v="1"/>
  </r>
  <r>
    <x v="4"/>
    <x v="0"/>
    <s v="３F 洋室C"/>
    <x v="3"/>
    <x v="1"/>
    <x v="1"/>
    <x v="2"/>
    <s v="2018年05月09日 (水曜日)"/>
    <x v="21"/>
    <n v="42334"/>
    <n v="23288"/>
    <s v="（企）中小企業労働福祉推進会"/>
    <x v="3"/>
    <x v="0"/>
    <n v="0"/>
    <n v="1800"/>
    <n v="1800"/>
    <n v="1800"/>
    <n v="1800"/>
    <n v="1800"/>
    <x v="0"/>
    <x v="0"/>
    <x v="0"/>
    <n v="0"/>
    <x v="0"/>
    <x v="0"/>
  </r>
  <r>
    <x v="4"/>
    <x v="0"/>
    <s v="３F 和室"/>
    <x v="1"/>
    <x v="2"/>
    <x v="2"/>
    <x v="2"/>
    <s v="2018年05月09日 (水曜日)"/>
    <x v="23"/>
    <n v="42335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九段上集会室 １F 洋室A"/>
    <x v="1"/>
    <x v="2"/>
    <x v="2"/>
    <x v="2"/>
    <s v="2018年05月09日 (水曜日)"/>
    <x v="18"/>
    <n v="42337"/>
    <n v="1305"/>
    <s v="九段二丁目町会"/>
    <x v="4"/>
    <x v="1"/>
    <n v="0"/>
    <n v="4200"/>
    <n v="0"/>
    <n v="0"/>
    <n v="0"/>
    <n v="0"/>
    <x v="0"/>
    <x v="0"/>
    <x v="0"/>
    <n v="0"/>
    <x v="0"/>
    <x v="1"/>
  </r>
  <r>
    <x v="4"/>
    <x v="0"/>
    <s v="２F 洋室B"/>
    <x v="3"/>
    <x v="2"/>
    <x v="2"/>
    <x v="2"/>
    <s v="2018年05月09日 (水曜日)"/>
    <x v="20"/>
    <n v="42338"/>
    <n v="24556"/>
    <s v="（企）公益社団法人ＳＬ災害ボランティアネットワーク"/>
    <x v="4"/>
    <x v="0"/>
    <n v="20"/>
    <n v="2700"/>
    <n v="2700"/>
    <n v="2700"/>
    <n v="2700"/>
    <n v="2700"/>
    <x v="0"/>
    <x v="0"/>
    <x v="0"/>
    <n v="0"/>
    <x v="0"/>
    <x v="0"/>
  </r>
  <r>
    <x v="4"/>
    <x v="0"/>
    <s v="３F 洋室C"/>
    <x v="0"/>
    <x v="2"/>
    <x v="2"/>
    <x v="2"/>
    <s v="2018年05月09日 (水曜日)"/>
    <x v="21"/>
    <n v="42339"/>
    <n v="23787"/>
    <s v="メンタルチャージ"/>
    <x v="4"/>
    <x v="0"/>
    <n v="10"/>
    <n v="2700"/>
    <n v="2700"/>
    <n v="2700"/>
    <n v="2700"/>
    <n v="2700"/>
    <x v="0"/>
    <x v="0"/>
    <x v="0"/>
    <n v="0"/>
    <x v="0"/>
    <x v="0"/>
  </r>
  <r>
    <x v="4"/>
    <x v="0"/>
    <s v="九段上集会室 １F 洋室A"/>
    <x v="3"/>
    <x v="0"/>
    <x v="1"/>
    <x v="2"/>
    <s v="2018年05月09日 (水曜日)"/>
    <x v="18"/>
    <n v="57109"/>
    <n v="24607"/>
    <s v="（企）オハヨー乳業株式会社"/>
    <x v="1"/>
    <x v="0"/>
    <n v="0"/>
    <n v="4900"/>
    <n v="4900"/>
    <n v="4900"/>
    <n v="4900"/>
    <n v="4900"/>
    <x v="0"/>
    <x v="0"/>
    <x v="0"/>
    <n v="0"/>
    <x v="0"/>
    <x v="0"/>
  </r>
  <r>
    <x v="4"/>
    <x v="0"/>
    <s v="九段上集会室 １F 洋室B"/>
    <x v="3"/>
    <x v="0"/>
    <x v="1"/>
    <x v="2"/>
    <s v="2018年05月09日 (水曜日)"/>
    <x v="19"/>
    <n v="57110"/>
    <n v="24607"/>
    <s v="（企）オハヨー乳業株式会社"/>
    <x v="1"/>
    <x v="0"/>
    <n v="0"/>
    <n v="3100"/>
    <n v="3100"/>
    <n v="3100"/>
    <n v="3100"/>
    <n v="3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30"/>
    <n v="34400"/>
    <n v="19100"/>
    <n v="19100"/>
    <n v="19100"/>
    <n v="19100"/>
    <x v="0"/>
    <x v="0"/>
    <x v="0"/>
    <n v="0"/>
    <x v="0"/>
    <x v="2"/>
  </r>
  <r>
    <x v="5"/>
    <x v="0"/>
    <s v="３F 洋室C"/>
    <x v="1"/>
    <x v="0"/>
    <x v="0"/>
    <x v="2"/>
    <s v="2018年05月10日 (木曜日)"/>
    <x v="21"/>
    <n v="42342"/>
    <n v="4638"/>
    <s v="ハーダンガー刺繍クラブ"/>
    <x v="0"/>
    <x v="1"/>
    <n v="0"/>
    <n v="1300"/>
    <n v="0"/>
    <n v="0"/>
    <n v="0"/>
    <n v="0"/>
    <x v="0"/>
    <x v="0"/>
    <x v="0"/>
    <n v="0"/>
    <x v="0"/>
    <x v="1"/>
  </r>
  <r>
    <x v="5"/>
    <x v="0"/>
    <s v="２F 洋室B"/>
    <x v="3"/>
    <x v="0"/>
    <x v="2"/>
    <x v="2"/>
    <s v="2018年05月10日 (木曜日)"/>
    <x v="20"/>
    <n v="42346"/>
    <n v="23291"/>
    <s v="（企）㈱コーディネーターズ"/>
    <x v="2"/>
    <x v="0"/>
    <n v="10"/>
    <n v="5800"/>
    <n v="5800"/>
    <n v="5800"/>
    <n v="5800"/>
    <n v="5800"/>
    <x v="0"/>
    <x v="0"/>
    <x v="0"/>
    <n v="0"/>
    <x v="0"/>
    <x v="0"/>
  </r>
  <r>
    <x v="5"/>
    <x v="0"/>
    <s v="３F 和室"/>
    <x v="2"/>
    <x v="1"/>
    <x v="1"/>
    <x v="2"/>
    <s v="2018年05月10日 (木曜日)"/>
    <x v="23"/>
    <n v="42348"/>
    <n v="22904"/>
    <s v="ラブリージンジャー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３F 洋室C"/>
    <x v="3"/>
    <x v="1"/>
    <x v="1"/>
    <x v="2"/>
    <s v="2018年05月10日 (木曜日)"/>
    <x v="21"/>
    <n v="42349"/>
    <n v="10790"/>
    <s v="（企）（有）ＡＳＬジャパン"/>
    <x v="3"/>
    <x v="0"/>
    <n v="12"/>
    <n v="1800"/>
    <n v="1800"/>
    <n v="1800"/>
    <n v="1800"/>
    <n v="1800"/>
    <x v="0"/>
    <x v="0"/>
    <x v="0"/>
    <n v="0"/>
    <x v="0"/>
    <x v="0"/>
  </r>
  <r>
    <x v="5"/>
    <x v="0"/>
    <s v="九段上集会室 １F 洋室B"/>
    <x v="1"/>
    <x v="1"/>
    <x v="1"/>
    <x v="2"/>
    <s v="2018年05月10日 (木曜日)"/>
    <x v="19"/>
    <n v="42350"/>
    <n v="3"/>
    <s v="地域振興部　"/>
    <x v="3"/>
    <x v="1"/>
    <n v="0"/>
    <n v="1800"/>
    <n v="0"/>
    <n v="0"/>
    <n v="0"/>
    <n v="0"/>
    <x v="0"/>
    <x v="0"/>
    <x v="0"/>
    <n v="0"/>
    <x v="0"/>
    <x v="1"/>
  </r>
  <r>
    <x v="5"/>
    <x v="0"/>
    <s v="３F 和室"/>
    <x v="1"/>
    <x v="2"/>
    <x v="2"/>
    <x v="2"/>
    <s v="2018年05月10日 (木曜日)"/>
    <x v="23"/>
    <n v="42351"/>
    <n v="8954"/>
    <s v="北の御門連"/>
    <x v="4"/>
    <x v="1"/>
    <n v="0"/>
    <n v="5100"/>
    <n v="0"/>
    <n v="0"/>
    <n v="0"/>
    <n v="0"/>
    <x v="0"/>
    <x v="0"/>
    <x v="0"/>
    <n v="0"/>
    <x v="0"/>
    <x v="1"/>
  </r>
  <r>
    <x v="5"/>
    <x v="0"/>
    <s v="２F 洋室A"/>
    <x v="2"/>
    <x v="2"/>
    <x v="2"/>
    <x v="2"/>
    <s v="2018年05月10日 (木曜日)"/>
    <x v="16"/>
    <n v="42352"/>
    <n v="1077"/>
    <s v="千代田理容組合"/>
    <x v="4"/>
    <x v="2"/>
    <n v="0"/>
    <n v="5100"/>
    <n v="2550"/>
    <n v="2550"/>
    <n v="2550"/>
    <n v="2550"/>
    <x v="0"/>
    <x v="0"/>
    <x v="0"/>
    <n v="0"/>
    <x v="0"/>
    <x v="0"/>
  </r>
  <r>
    <x v="5"/>
    <x v="0"/>
    <s v="３F 洋室C"/>
    <x v="3"/>
    <x v="2"/>
    <x v="2"/>
    <x v="2"/>
    <s v="2018年05月10日 (木曜日)"/>
    <x v="21"/>
    <n v="42353"/>
    <n v="24686"/>
    <s v="（企）（株）アドベンテック"/>
    <x v="4"/>
    <x v="0"/>
    <n v="11"/>
    <n v="2700"/>
    <n v="2700"/>
    <n v="2700"/>
    <n v="2700"/>
    <n v="2700"/>
    <x v="0"/>
    <x v="0"/>
    <x v="0"/>
    <n v="0"/>
    <x v="0"/>
    <x v="0"/>
  </r>
  <r>
    <x v="5"/>
    <x v="0"/>
    <s v="九段上集会室 １F 洋室B"/>
    <x v="0"/>
    <x v="2"/>
    <x v="2"/>
    <x v="2"/>
    <s v="2018年05月10日 (木曜日)"/>
    <x v="19"/>
    <n v="42354"/>
    <n v="24594"/>
    <s v="学生団体ワールドフット"/>
    <x v="4"/>
    <x v="0"/>
    <n v="20"/>
    <n v="2700"/>
    <n v="2700"/>
    <n v="2700"/>
    <n v="2700"/>
    <n v="2700"/>
    <x v="0"/>
    <x v="0"/>
    <x v="0"/>
    <n v="0"/>
    <x v="0"/>
    <x v="0"/>
  </r>
  <r>
    <x v="5"/>
    <x v="0"/>
    <s v="九段上集会室 １F 和室"/>
    <x v="0"/>
    <x v="2"/>
    <x v="2"/>
    <x v="2"/>
    <s v="2018年05月10日 (木曜日)"/>
    <x v="17"/>
    <n v="42355"/>
    <n v="24843"/>
    <s v="藤崎ヨガ"/>
    <x v="4"/>
    <x v="0"/>
    <n v="3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56"/>
    <n v="31000"/>
    <n v="18550"/>
    <n v="18550"/>
    <n v="18550"/>
    <n v="18550"/>
    <x v="0"/>
    <x v="0"/>
    <x v="0"/>
    <n v="0"/>
    <x v="0"/>
    <x v="2"/>
  </r>
  <r>
    <x v="6"/>
    <x v="0"/>
    <s v="３F 和室"/>
    <x v="1"/>
    <x v="0"/>
    <x v="0"/>
    <x v="2"/>
    <s v="2018年05月11日 (金曜日)"/>
    <x v="23"/>
    <n v="42357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05月11日 (金曜日)"/>
    <x v="16"/>
    <n v="42358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B"/>
    <x v="3"/>
    <x v="0"/>
    <x v="0"/>
    <x v="2"/>
    <s v="2018年05月11日 (金曜日)"/>
    <x v="20"/>
    <n v="42359"/>
    <n v="24015"/>
    <s v="（企）㈱バイクブロス"/>
    <x v="0"/>
    <x v="0"/>
    <n v="0"/>
    <n v="1300"/>
    <n v="1300"/>
    <n v="1300"/>
    <n v="1300"/>
    <n v="1300"/>
    <x v="0"/>
    <x v="0"/>
    <x v="0"/>
    <n v="0"/>
    <x v="0"/>
    <x v="0"/>
  </r>
  <r>
    <x v="6"/>
    <x v="0"/>
    <s v="九段上集会室 １F 洋室A"/>
    <x v="1"/>
    <x v="0"/>
    <x v="0"/>
    <x v="2"/>
    <s v="2018年05月11日 (金曜日)"/>
    <x v="18"/>
    <n v="42360"/>
    <n v="1015"/>
    <s v="九段幼稚園さつき会"/>
    <x v="0"/>
    <x v="1"/>
    <n v="0"/>
    <n v="2100"/>
    <n v="0"/>
    <n v="0"/>
    <n v="0"/>
    <n v="0"/>
    <x v="0"/>
    <x v="0"/>
    <x v="0"/>
    <n v="0"/>
    <x v="0"/>
    <x v="1"/>
  </r>
  <r>
    <x v="6"/>
    <x v="0"/>
    <s v="九段上集会室 １F 洋室B"/>
    <x v="1"/>
    <x v="0"/>
    <x v="0"/>
    <x v="2"/>
    <s v="2018年05月11日 (金曜日)"/>
    <x v="19"/>
    <n v="42361"/>
    <n v="1015"/>
    <s v="九段幼稚園さつき会"/>
    <x v="0"/>
    <x v="1"/>
    <n v="0"/>
    <n v="1300"/>
    <n v="0"/>
    <n v="0"/>
    <n v="0"/>
    <n v="0"/>
    <x v="0"/>
    <x v="0"/>
    <x v="0"/>
    <n v="0"/>
    <x v="0"/>
    <x v="1"/>
  </r>
  <r>
    <x v="6"/>
    <x v="0"/>
    <s v="３F 洋室C"/>
    <x v="1"/>
    <x v="0"/>
    <x v="1"/>
    <x v="2"/>
    <s v="2018年05月11日 (金曜日)"/>
    <x v="21"/>
    <n v="42362"/>
    <n v="1001"/>
    <s v="ふれあいクラブ"/>
    <x v="1"/>
    <x v="1"/>
    <n v="0"/>
    <n v="3100"/>
    <n v="0"/>
    <n v="0"/>
    <n v="0"/>
    <n v="0"/>
    <x v="0"/>
    <x v="0"/>
    <x v="0"/>
    <n v="0"/>
    <x v="0"/>
    <x v="1"/>
  </r>
  <r>
    <x v="6"/>
    <x v="0"/>
    <s v="４F 洋室D"/>
    <x v="1"/>
    <x v="0"/>
    <x v="1"/>
    <x v="2"/>
    <s v="2018年05月11日 (金曜日)"/>
    <x v="22"/>
    <n v="42363"/>
    <n v="1001"/>
    <s v="ふれあいクラブ"/>
    <x v="1"/>
    <x v="1"/>
    <n v="0"/>
    <n v="4900"/>
    <n v="0"/>
    <n v="0"/>
    <n v="0"/>
    <n v="0"/>
    <x v="0"/>
    <x v="0"/>
    <x v="0"/>
    <n v="0"/>
    <x v="0"/>
    <x v="1"/>
  </r>
  <r>
    <x v="6"/>
    <x v="0"/>
    <s v="３F 和室"/>
    <x v="0"/>
    <x v="1"/>
    <x v="1"/>
    <x v="2"/>
    <s v="2018年05月11日 (金曜日)"/>
    <x v="23"/>
    <n v="42364"/>
    <n v="6031"/>
    <s v="気功・太極拳同好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２F 洋室B"/>
    <x v="0"/>
    <x v="1"/>
    <x v="1"/>
    <x v="2"/>
    <s v="2018年05月11日 (金曜日)"/>
    <x v="20"/>
    <n v="42365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２F 洋室A"/>
    <x v="3"/>
    <x v="1"/>
    <x v="1"/>
    <x v="2"/>
    <s v="2018年05月11日 (金曜日)"/>
    <x v="16"/>
    <n v="42366"/>
    <n v="24015"/>
    <s v="（企）㈱バイクブロス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九段上集会室 １F 洋室B"/>
    <x v="0"/>
    <x v="1"/>
    <x v="1"/>
    <x v="2"/>
    <s v="2018年05月11日 (金曜日)"/>
    <x v="19"/>
    <n v="42367"/>
    <n v="23742"/>
    <s v="夜桜能"/>
    <x v="3"/>
    <x v="0"/>
    <n v="15"/>
    <n v="1800"/>
    <n v="1800"/>
    <n v="1800"/>
    <n v="1800"/>
    <n v="1800"/>
    <x v="0"/>
    <x v="0"/>
    <x v="0"/>
    <n v="0"/>
    <x v="0"/>
    <x v="0"/>
  </r>
  <r>
    <x v="6"/>
    <x v="0"/>
    <s v="３F 和室"/>
    <x v="1"/>
    <x v="2"/>
    <x v="2"/>
    <x v="2"/>
    <s v="2018年05月11日 (金曜日)"/>
    <x v="23"/>
    <n v="42368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6"/>
    <x v="0"/>
    <s v="B１F 洋室E"/>
    <x v="1"/>
    <x v="2"/>
    <x v="2"/>
    <x v="2"/>
    <s v="2018年05月11日 (金曜日)"/>
    <x v="24"/>
    <n v="42369"/>
    <n v="5472"/>
    <s v="大神宮通り商店街連合"/>
    <x v="4"/>
    <x v="1"/>
    <n v="0"/>
    <n v="5100"/>
    <n v="0"/>
    <n v="0"/>
    <n v="0"/>
    <n v="0"/>
    <x v="0"/>
    <x v="0"/>
    <x v="0"/>
    <n v="0"/>
    <x v="0"/>
    <x v="1"/>
  </r>
  <r>
    <x v="6"/>
    <x v="0"/>
    <s v="４F 洋室D"/>
    <x v="0"/>
    <x v="2"/>
    <x v="2"/>
    <x v="2"/>
    <s v="2018年05月11日 (金曜日)"/>
    <x v="22"/>
    <n v="42371"/>
    <n v="23844"/>
    <s v="料理サークルわりばし"/>
    <x v="4"/>
    <x v="0"/>
    <n v="0"/>
    <n v="4200"/>
    <n v="4200"/>
    <n v="4200"/>
    <n v="4200"/>
    <n v="4200"/>
    <x v="0"/>
    <x v="0"/>
    <x v="0"/>
    <n v="0"/>
    <x v="0"/>
    <x v="0"/>
  </r>
  <r>
    <x v="6"/>
    <x v="0"/>
    <s v="九段上集会室 １F 和室"/>
    <x v="0"/>
    <x v="2"/>
    <x v="2"/>
    <x v="2"/>
    <s v="2018年05月11日 (金曜日)"/>
    <x v="17"/>
    <n v="42373"/>
    <n v="23276"/>
    <s v="さなえヨガ教室"/>
    <x v="4"/>
    <x v="0"/>
    <n v="4"/>
    <n v="1300"/>
    <n v="1300"/>
    <n v="1300"/>
    <n v="1300"/>
    <n v="1300"/>
    <x v="0"/>
    <x v="0"/>
    <x v="0"/>
    <n v="0"/>
    <x v="0"/>
    <x v="0"/>
  </r>
  <r>
    <x v="6"/>
    <x v="0"/>
    <s v="２F 洋室A"/>
    <x v="0"/>
    <x v="2"/>
    <x v="2"/>
    <x v="2"/>
    <s v="2018年05月11日 (金曜日)"/>
    <x v="16"/>
    <n v="42374"/>
    <n v="23787"/>
    <s v="メンタルチャージ"/>
    <x v="4"/>
    <x v="0"/>
    <n v="10"/>
    <n v="5100"/>
    <n v="5100"/>
    <n v="5100"/>
    <n v="5100"/>
    <n v="5100"/>
    <x v="0"/>
    <x v="0"/>
    <x v="0"/>
    <n v="0"/>
    <x v="0"/>
    <x v="0"/>
  </r>
  <r>
    <x v="6"/>
    <x v="0"/>
    <s v="３F 洋室C"/>
    <x v="0"/>
    <x v="2"/>
    <x v="2"/>
    <x v="2"/>
    <s v="2018年05月11日 (金曜日)"/>
    <x v="21"/>
    <n v="42375"/>
    <n v="5953"/>
    <s v="国連憲法問題研究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B"/>
    <x v="0"/>
    <x v="2"/>
    <x v="2"/>
    <x v="2"/>
    <s v="2018年05月11日 (金曜日)"/>
    <x v="20"/>
    <n v="42377"/>
    <n v="318"/>
    <s v="千代田区教科書研究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9"/>
    <n v="29"/>
    <n v="54300"/>
    <n v="27700"/>
    <n v="27700"/>
    <n v="27700"/>
    <n v="27700"/>
    <x v="0"/>
    <x v="0"/>
    <x v="0"/>
    <n v="0"/>
    <x v="0"/>
    <x v="2"/>
  </r>
  <r>
    <x v="7"/>
    <x v="0"/>
    <s v="九段上集会室 １F 洋室B"/>
    <x v="0"/>
    <x v="0"/>
    <x v="0"/>
    <x v="2"/>
    <s v="2018年05月12日 (土曜日)"/>
    <x v="19"/>
    <n v="42378"/>
    <n v="8319"/>
    <s v="大滝人事労務研究所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九段上集会室 １F 和室"/>
    <x v="0"/>
    <x v="0"/>
    <x v="0"/>
    <x v="2"/>
    <s v="2018年05月12日 (土曜日)"/>
    <x v="17"/>
    <n v="42379"/>
    <n v="8301"/>
    <s v="エレンとその仲間たち"/>
    <x v="0"/>
    <x v="0"/>
    <n v="6"/>
    <n v="600"/>
    <n v="600"/>
    <n v="600"/>
    <n v="600"/>
    <n v="600"/>
    <x v="0"/>
    <x v="0"/>
    <x v="0"/>
    <n v="0"/>
    <x v="0"/>
    <x v="0"/>
  </r>
  <r>
    <x v="7"/>
    <x v="0"/>
    <s v="九段上集会室 １F 洋室B"/>
    <x v="2"/>
    <x v="1"/>
    <x v="1"/>
    <x v="2"/>
    <s v="2018年05月12日 (土曜日)"/>
    <x v="19"/>
    <n v="42380"/>
    <n v="6276"/>
    <s v="ニュー九段マンション管理組合"/>
    <x v="3"/>
    <x v="2"/>
    <n v="0"/>
    <n v="1800"/>
    <n v="900"/>
    <n v="900"/>
    <n v="900"/>
    <n v="900"/>
    <x v="0"/>
    <x v="0"/>
    <x v="0"/>
    <n v="0"/>
    <x v="0"/>
    <x v="0"/>
  </r>
  <r>
    <x v="7"/>
    <x v="0"/>
    <s v="九段上集会室 １F 洋室A"/>
    <x v="0"/>
    <x v="1"/>
    <x v="1"/>
    <x v="2"/>
    <s v="2018年05月12日 (土曜日)"/>
    <x v="18"/>
    <n v="42381"/>
    <n v="8319"/>
    <s v="大滝人事労務研究所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九段上集会室 １F 洋室B"/>
    <x v="1"/>
    <x v="2"/>
    <x v="2"/>
    <x v="2"/>
    <s v="2018年05月12日 (土曜日)"/>
    <x v="19"/>
    <n v="42382"/>
    <n v="1305"/>
    <s v="九段二丁目町会"/>
    <x v="4"/>
    <x v="1"/>
    <n v="0"/>
    <n v="2700"/>
    <n v="0"/>
    <n v="0"/>
    <n v="0"/>
    <n v="0"/>
    <x v="0"/>
    <x v="0"/>
    <x v="0"/>
    <n v="0"/>
    <x v="0"/>
    <x v="1"/>
  </r>
  <r>
    <x v="7"/>
    <x v="0"/>
    <s v="九段上集会室 １F 洋室A"/>
    <x v="1"/>
    <x v="2"/>
    <x v="2"/>
    <x v="2"/>
    <s v="2018年05月12日 (土曜日)"/>
    <x v="18"/>
    <n v="42383"/>
    <n v="1306"/>
    <s v="九段三丁目町会"/>
    <x v="4"/>
    <x v="1"/>
    <n v="0"/>
    <n v="4200"/>
    <n v="0"/>
    <n v="0"/>
    <n v="0"/>
    <n v="0"/>
    <x v="0"/>
    <x v="0"/>
    <x v="0"/>
    <n v="0"/>
    <x v="0"/>
    <x v="1"/>
  </r>
  <r>
    <x v="7"/>
    <x v="0"/>
    <s v="３F 和室"/>
    <x v="0"/>
    <x v="2"/>
    <x v="2"/>
    <x v="2"/>
    <s v="2018年05月12日 (土曜日)"/>
    <x v="23"/>
    <n v="42384"/>
    <n v="20989"/>
    <s v="花ノ本会"/>
    <x v="4"/>
    <x v="0"/>
    <n v="0"/>
    <n v="5100"/>
    <n v="5100"/>
    <n v="5100"/>
    <n v="5100"/>
    <n v="5100"/>
    <x v="0"/>
    <x v="0"/>
    <x v="0"/>
    <n v="0"/>
    <x v="0"/>
    <x v="0"/>
  </r>
  <r>
    <x v="7"/>
    <x v="0"/>
    <s v="２F 洋室A"/>
    <x v="3"/>
    <x v="2"/>
    <x v="2"/>
    <x v="2"/>
    <s v="2018年05月12日 (土曜日)"/>
    <x v="16"/>
    <n v="42385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7"/>
    <x v="0"/>
    <s v="B１F 洋室E"/>
    <x v="1"/>
    <x v="2"/>
    <x v="2"/>
    <x v="2"/>
    <s v="2018年05月12日 (土曜日)"/>
    <x v="24"/>
    <n v="42387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6"/>
    <n v="28700"/>
    <n v="15800"/>
    <n v="15800"/>
    <n v="15800"/>
    <n v="15800"/>
    <x v="0"/>
    <x v="0"/>
    <x v="0"/>
    <n v="0"/>
    <x v="0"/>
    <x v="2"/>
  </r>
  <r>
    <x v="0"/>
    <x v="0"/>
    <s v="２F 洋室A"/>
    <x v="0"/>
    <x v="0"/>
    <x v="0"/>
    <x v="2"/>
    <s v="2018年05月13日 (日曜日)"/>
    <x v="16"/>
    <n v="42388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３F 洋室C"/>
    <x v="0"/>
    <x v="0"/>
    <x v="0"/>
    <x v="2"/>
    <s v="2018年05月13日 (日曜日)"/>
    <x v="21"/>
    <n v="42390"/>
    <n v="24050"/>
    <s v="キャリアコンサルタント勉強会"/>
    <x v="0"/>
    <x v="0"/>
    <n v="14"/>
    <n v="1300"/>
    <n v="1300"/>
    <n v="1300"/>
    <n v="1300"/>
    <n v="1300"/>
    <x v="0"/>
    <x v="0"/>
    <x v="0"/>
    <n v="0"/>
    <x v="0"/>
    <x v="0"/>
  </r>
  <r>
    <x v="0"/>
    <x v="0"/>
    <s v="２F 洋室A"/>
    <x v="0"/>
    <x v="1"/>
    <x v="1"/>
    <x v="2"/>
    <s v="2018年05月13日 (日曜日)"/>
    <x v="16"/>
    <n v="42395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３F 洋室C"/>
    <x v="0"/>
    <x v="1"/>
    <x v="1"/>
    <x v="2"/>
    <s v="2018年05月13日 (日曜日)"/>
    <x v="21"/>
    <n v="42396"/>
    <n v="10182"/>
    <s v="ＮＰＯ　ライフリンク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B"/>
    <x v="2"/>
    <x v="1"/>
    <x v="1"/>
    <x v="2"/>
    <s v="2018年05月13日 (日曜日)"/>
    <x v="20"/>
    <n v="42397"/>
    <n v="10014"/>
    <s v="江戸東京ガイドの会"/>
    <x v="3"/>
    <x v="2"/>
    <n v="0"/>
    <n v="1800"/>
    <n v="900"/>
    <n v="900"/>
    <n v="900"/>
    <n v="900"/>
    <x v="0"/>
    <x v="0"/>
    <x v="0"/>
    <n v="0"/>
    <x v="0"/>
    <x v="0"/>
  </r>
  <r>
    <x v="0"/>
    <x v="0"/>
    <s v="３F 和室"/>
    <x v="0"/>
    <x v="1"/>
    <x v="1"/>
    <x v="2"/>
    <s v="2018年05月13日 (日曜日)"/>
    <x v="23"/>
    <n v="42400"/>
    <n v="23787"/>
    <s v="メンタルチャージ"/>
    <x v="3"/>
    <x v="0"/>
    <n v="10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24"/>
    <n v="14200"/>
    <n v="13300"/>
    <n v="13300"/>
    <n v="13300"/>
    <n v="13300"/>
    <x v="0"/>
    <x v="0"/>
    <x v="0"/>
    <n v="0"/>
    <x v="0"/>
    <x v="2"/>
  </r>
  <r>
    <x v="2"/>
    <x v="0"/>
    <s v="九段上集会室 １F 洋室A"/>
    <x v="1"/>
    <x v="0"/>
    <x v="0"/>
    <x v="2"/>
    <s v="2018年05月14日 (月曜日)"/>
    <x v="18"/>
    <n v="42403"/>
    <n v="1015"/>
    <s v="九段幼稚園さつき会"/>
    <x v="0"/>
    <x v="1"/>
    <n v="0"/>
    <n v="2100"/>
    <n v="0"/>
    <n v="0"/>
    <n v="0"/>
    <n v="0"/>
    <x v="0"/>
    <x v="0"/>
    <x v="0"/>
    <n v="0"/>
    <x v="0"/>
    <x v="1"/>
  </r>
  <r>
    <x v="2"/>
    <x v="0"/>
    <s v="九段上集会室 １F 洋室B"/>
    <x v="1"/>
    <x v="0"/>
    <x v="0"/>
    <x v="2"/>
    <s v="2018年05月14日 (月曜日)"/>
    <x v="19"/>
    <n v="42404"/>
    <n v="1015"/>
    <s v="九段幼稚園さつき会"/>
    <x v="0"/>
    <x v="1"/>
    <n v="0"/>
    <n v="1300"/>
    <n v="0"/>
    <n v="0"/>
    <n v="0"/>
    <n v="0"/>
    <x v="0"/>
    <x v="0"/>
    <x v="0"/>
    <n v="0"/>
    <x v="0"/>
    <x v="1"/>
  </r>
  <r>
    <x v="2"/>
    <x v="0"/>
    <s v="２F 洋室A"/>
    <x v="1"/>
    <x v="0"/>
    <x v="1"/>
    <x v="2"/>
    <s v="2018年05月14日 (月曜日)"/>
    <x v="28"/>
    <n v="42405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05月14日 (月曜日)"/>
    <x v="20"/>
    <n v="42406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九段上集会室 １F 和室"/>
    <x v="0"/>
    <x v="1"/>
    <x v="1"/>
    <x v="2"/>
    <s v="2018年05月14日 (月曜日)"/>
    <x v="17"/>
    <n v="42410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2"/>
    <x v="0"/>
    <s v="九段上集会室 １F 洋室B"/>
    <x v="2"/>
    <x v="1"/>
    <x v="1"/>
    <x v="2"/>
    <s v="2018年05月14日 (月曜日)"/>
    <x v="19"/>
    <n v="42412"/>
    <n v="24924"/>
    <s v="北の丸ビル管理組合法人"/>
    <x v="3"/>
    <x v="2"/>
    <n v="10"/>
    <n v="1800"/>
    <n v="900"/>
    <n v="900"/>
    <n v="900"/>
    <n v="900"/>
    <x v="0"/>
    <x v="0"/>
    <x v="0"/>
    <n v="0"/>
    <x v="0"/>
    <x v="0"/>
  </r>
  <r>
    <x v="2"/>
    <x v="0"/>
    <s v="３F 洋室C"/>
    <x v="0"/>
    <x v="1"/>
    <x v="1"/>
    <x v="2"/>
    <s v="2018年05月14日 (月曜日)"/>
    <x v="21"/>
    <n v="42413"/>
    <n v="24635"/>
    <s v="かもめの会"/>
    <x v="3"/>
    <x v="0"/>
    <n v="5"/>
    <n v="1800"/>
    <n v="1800"/>
    <n v="1800"/>
    <n v="1800"/>
    <n v="1800"/>
    <x v="0"/>
    <x v="0"/>
    <x v="0"/>
    <n v="0"/>
    <x v="0"/>
    <x v="0"/>
  </r>
  <r>
    <x v="2"/>
    <x v="0"/>
    <s v="３F 洋室C"/>
    <x v="1"/>
    <x v="2"/>
    <x v="2"/>
    <x v="2"/>
    <s v="2018年05月14日 (月曜日)"/>
    <x v="21"/>
    <n v="42415"/>
    <n v="8441"/>
    <s v="事業会"/>
    <x v="4"/>
    <x v="1"/>
    <n v="0"/>
    <n v="27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15"/>
    <n v="19600"/>
    <n v="3600"/>
    <n v="3600"/>
    <n v="3600"/>
    <n v="3600"/>
    <x v="0"/>
    <x v="0"/>
    <x v="0"/>
    <n v="0"/>
    <x v="0"/>
    <x v="2"/>
  </r>
  <r>
    <x v="3"/>
    <x v="0"/>
    <s v="３F 洋室C"/>
    <x v="0"/>
    <x v="0"/>
    <x v="0"/>
    <x v="2"/>
    <s v="2018年05月15日 (火曜日)"/>
    <x v="21"/>
    <n v="42416"/>
    <n v="23672"/>
    <s v="アトリエ富士見"/>
    <x v="0"/>
    <x v="0"/>
    <n v="0"/>
    <n v="1300"/>
    <n v="1300"/>
    <n v="1300"/>
    <n v="1300"/>
    <n v="1300"/>
    <x v="0"/>
    <x v="0"/>
    <x v="0"/>
    <n v="0"/>
    <x v="0"/>
    <x v="0"/>
  </r>
  <r>
    <x v="3"/>
    <x v="0"/>
    <s v="２F 洋室A"/>
    <x v="0"/>
    <x v="0"/>
    <x v="1"/>
    <x v="2"/>
    <s v="2018年05月15日 (火曜日)"/>
    <x v="30"/>
    <n v="42419"/>
    <n v="24676"/>
    <s v="Ｇ×ＢＬＡＳＴ　ＤＡＹ"/>
    <x v="1"/>
    <x v="0"/>
    <n v="20"/>
    <n v="5900"/>
    <n v="5900"/>
    <n v="5900"/>
    <n v="5900"/>
    <n v="5900"/>
    <x v="0"/>
    <x v="0"/>
    <x v="0"/>
    <n v="0"/>
    <x v="0"/>
    <x v="0"/>
  </r>
  <r>
    <x v="3"/>
    <x v="0"/>
    <s v="２F 洋室B"/>
    <x v="0"/>
    <x v="0"/>
    <x v="1"/>
    <x v="2"/>
    <s v="2018年05月15日 (火曜日)"/>
    <x v="20"/>
    <n v="42420"/>
    <n v="24676"/>
    <s v="Ｇ×ＢＬＡＳＴ　ＤＡＹ"/>
    <x v="1"/>
    <x v="0"/>
    <n v="20"/>
    <n v="3100"/>
    <n v="3100"/>
    <n v="3100"/>
    <n v="3100"/>
    <n v="3100"/>
    <x v="0"/>
    <x v="0"/>
    <x v="0"/>
    <n v="0"/>
    <x v="0"/>
    <x v="0"/>
  </r>
  <r>
    <x v="3"/>
    <x v="0"/>
    <s v="３F 和室"/>
    <x v="0"/>
    <x v="0"/>
    <x v="2"/>
    <x v="2"/>
    <s v="2018年05月15日 (火曜日)"/>
    <x v="23"/>
    <n v="42421"/>
    <n v="20693"/>
    <s v="宇髙会"/>
    <x v="2"/>
    <x v="0"/>
    <n v="0"/>
    <n v="11000"/>
    <n v="11000"/>
    <n v="11000"/>
    <n v="11000"/>
    <n v="11000"/>
    <x v="0"/>
    <x v="0"/>
    <x v="0"/>
    <n v="0"/>
    <x v="0"/>
    <x v="0"/>
  </r>
  <r>
    <x v="3"/>
    <x v="0"/>
    <s v="九段上集会室 １F 洋室A"/>
    <x v="3"/>
    <x v="1"/>
    <x v="1"/>
    <x v="2"/>
    <s v="2018年05月15日 (火曜日)"/>
    <x v="18"/>
    <n v="42422"/>
    <n v="9363"/>
    <s v="（企）（株）チエ・オプティマム・ソリューションズ"/>
    <x v="3"/>
    <x v="0"/>
    <n v="5"/>
    <n v="2800"/>
    <n v="2800"/>
    <n v="2800"/>
    <n v="2800"/>
    <n v="2800"/>
    <x v="0"/>
    <x v="0"/>
    <x v="0"/>
    <n v="0"/>
    <x v="0"/>
    <x v="0"/>
  </r>
  <r>
    <x v="3"/>
    <x v="0"/>
    <s v="九段上集会室 １F 和室"/>
    <x v="3"/>
    <x v="1"/>
    <x v="1"/>
    <x v="2"/>
    <s v="2018年05月15日 (火曜日)"/>
    <x v="17"/>
    <n v="42423"/>
    <n v="9363"/>
    <s v="（企）（株）チエ・オプティマム・ソリューションズ"/>
    <x v="3"/>
    <x v="0"/>
    <n v="5"/>
    <n v="900"/>
    <n v="900"/>
    <n v="900"/>
    <n v="900"/>
    <n v="900"/>
    <x v="0"/>
    <x v="0"/>
    <x v="0"/>
    <n v="0"/>
    <x v="0"/>
    <x v="0"/>
  </r>
  <r>
    <x v="3"/>
    <x v="0"/>
    <s v="B１F 洋室E"/>
    <x v="1"/>
    <x v="2"/>
    <x v="2"/>
    <x v="2"/>
    <s v="2018年05月15日 (火曜日)"/>
    <x v="24"/>
    <n v="42425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3"/>
    <x v="0"/>
    <s v="２F 洋室A"/>
    <x v="1"/>
    <x v="2"/>
    <x v="2"/>
    <x v="2"/>
    <s v="2018年05月15日 (火曜日)"/>
    <x v="16"/>
    <n v="42426"/>
    <n v="1309"/>
    <s v="富士見二丁目町会"/>
    <x v="4"/>
    <x v="1"/>
    <n v="0"/>
    <n v="5100"/>
    <n v="0"/>
    <n v="0"/>
    <n v="0"/>
    <n v="0"/>
    <x v="0"/>
    <x v="0"/>
    <x v="0"/>
    <n v="0"/>
    <x v="0"/>
    <x v="1"/>
  </r>
  <r>
    <x v="3"/>
    <x v="0"/>
    <s v="九段上集会室 １F 和室"/>
    <x v="1"/>
    <x v="2"/>
    <x v="2"/>
    <x v="2"/>
    <s v="2018年05月15日 (火曜日)"/>
    <x v="17"/>
    <n v="42427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４F 洋室D"/>
    <x v="0"/>
    <x v="2"/>
    <x v="2"/>
    <x v="2"/>
    <s v="2018年05月15日 (火曜日)"/>
    <x v="22"/>
    <n v="42428"/>
    <n v="23844"/>
    <s v="料理サークルわりばし"/>
    <x v="4"/>
    <x v="0"/>
    <n v="0"/>
    <n v="4200"/>
    <n v="4200"/>
    <n v="4200"/>
    <n v="4200"/>
    <n v="4200"/>
    <x v="0"/>
    <x v="0"/>
    <x v="0"/>
    <n v="0"/>
    <x v="0"/>
    <x v="0"/>
  </r>
  <r>
    <x v="3"/>
    <x v="0"/>
    <s v="九段上集会室 １F 洋室A"/>
    <x v="3"/>
    <x v="2"/>
    <x v="2"/>
    <x v="2"/>
    <s v="2018年05月15日 (火曜日)"/>
    <x v="18"/>
    <n v="42429"/>
    <n v="22827"/>
    <s v="（企）公益社団法人　全国幼児教育研究協会"/>
    <x v="4"/>
    <x v="0"/>
    <n v="30"/>
    <n v="4200"/>
    <n v="4200"/>
    <n v="4200"/>
    <n v="4200"/>
    <n v="4200"/>
    <x v="0"/>
    <x v="0"/>
    <x v="0"/>
    <n v="0"/>
    <x v="0"/>
    <x v="0"/>
  </r>
  <r>
    <x v="3"/>
    <x v="0"/>
    <s v="２F 洋室B"/>
    <x v="0"/>
    <x v="2"/>
    <x v="2"/>
    <x v="2"/>
    <s v="2018年05月15日 (火曜日)"/>
    <x v="20"/>
    <n v="42430"/>
    <n v="24767"/>
    <s v="ＮＰＯ　ドットジェイピー"/>
    <x v="4"/>
    <x v="0"/>
    <n v="12"/>
    <n v="2700"/>
    <n v="2700"/>
    <n v="2700"/>
    <n v="2700"/>
    <n v="2700"/>
    <x v="0"/>
    <x v="0"/>
    <x v="0"/>
    <n v="0"/>
    <x v="0"/>
    <x v="0"/>
  </r>
  <r>
    <x v="3"/>
    <x v="0"/>
    <s v="３F 洋室C"/>
    <x v="0"/>
    <x v="2"/>
    <x v="2"/>
    <x v="2"/>
    <s v="2018年05月15日 (火曜日)"/>
    <x v="21"/>
    <n v="42431"/>
    <n v="23787"/>
    <s v="メンタルチャージ"/>
    <x v="4"/>
    <x v="0"/>
    <n v="1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102"/>
    <n v="50300"/>
    <n v="38800"/>
    <n v="38800"/>
    <n v="38800"/>
    <n v="38800"/>
    <x v="0"/>
    <x v="0"/>
    <x v="0"/>
    <n v="0"/>
    <x v="0"/>
    <x v="2"/>
  </r>
  <r>
    <x v="4"/>
    <x v="0"/>
    <s v="３F 洋室C"/>
    <x v="0"/>
    <x v="0"/>
    <x v="0"/>
    <x v="2"/>
    <s v="2018年05月16日 (水曜日)"/>
    <x v="21"/>
    <n v="42434"/>
    <n v="4958"/>
    <s v="中国語コスモス会"/>
    <x v="0"/>
    <x v="0"/>
    <n v="0"/>
    <n v="1300"/>
    <n v="1300"/>
    <n v="1300"/>
    <n v="1300"/>
    <n v="1300"/>
    <x v="0"/>
    <x v="0"/>
    <x v="0"/>
    <n v="0"/>
    <x v="0"/>
    <x v="0"/>
  </r>
  <r>
    <x v="4"/>
    <x v="0"/>
    <s v="２F 洋室A"/>
    <x v="3"/>
    <x v="0"/>
    <x v="1"/>
    <x v="2"/>
    <s v="2018年05月16日 (水曜日)"/>
    <x v="16"/>
    <n v="42435"/>
    <n v="23291"/>
    <s v="（企）㈱コーディネーターズ"/>
    <x v="1"/>
    <x v="0"/>
    <n v="5"/>
    <n v="5900"/>
    <n v="5900"/>
    <n v="5900"/>
    <n v="5900"/>
    <n v="5900"/>
    <x v="0"/>
    <x v="0"/>
    <x v="0"/>
    <n v="0"/>
    <x v="0"/>
    <x v="0"/>
  </r>
  <r>
    <x v="4"/>
    <x v="0"/>
    <s v="２F 洋室B"/>
    <x v="1"/>
    <x v="0"/>
    <x v="1"/>
    <x v="2"/>
    <s v="2018年05月16日 (水曜日)"/>
    <x v="20"/>
    <n v="42436"/>
    <n v="2517"/>
    <s v="富士見出張所"/>
    <x v="1"/>
    <x v="1"/>
    <n v="0"/>
    <n v="3100"/>
    <n v="0"/>
    <n v="0"/>
    <n v="0"/>
    <n v="0"/>
    <x v="0"/>
    <x v="0"/>
    <x v="0"/>
    <n v="0"/>
    <x v="0"/>
    <x v="1"/>
  </r>
  <r>
    <x v="4"/>
    <x v="0"/>
    <s v="３F 和室"/>
    <x v="1"/>
    <x v="2"/>
    <x v="2"/>
    <x v="2"/>
    <s v="2018年05月16日 (水曜日)"/>
    <x v="23"/>
    <n v="42440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２F 洋室B"/>
    <x v="0"/>
    <x v="2"/>
    <x v="2"/>
    <x v="2"/>
    <s v="2018年05月16日 (水曜日)"/>
    <x v="20"/>
    <n v="42442"/>
    <n v="24510"/>
    <s v="バーボン・ストリート・ブルース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A"/>
    <x v="0"/>
    <x v="2"/>
    <x v="2"/>
    <x v="2"/>
    <s v="2018年05月16日 (水曜日)"/>
    <x v="16"/>
    <n v="42445"/>
    <n v="21110"/>
    <s v="ＮＰＯ東京都介護支援専門員研究協議会"/>
    <x v="4"/>
    <x v="0"/>
    <n v="15"/>
    <n v="5100"/>
    <n v="5100"/>
    <n v="5100"/>
    <n v="5100"/>
    <n v="5100"/>
    <x v="0"/>
    <x v="0"/>
    <x v="0"/>
    <n v="0"/>
    <x v="0"/>
    <x v="0"/>
  </r>
  <r>
    <x v="4"/>
    <x v="0"/>
    <s v="九段上集会室 １F 洋室A"/>
    <x v="0"/>
    <x v="2"/>
    <x v="2"/>
    <x v="2"/>
    <s v="2018年05月16日 (水曜日)"/>
    <x v="18"/>
    <n v="42446"/>
    <n v="22509"/>
    <s v="沖縄・一坪反戦地主会関東ブロック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九段上集会室 １F 和室"/>
    <x v="0"/>
    <x v="1"/>
    <x v="1"/>
    <x v="2"/>
    <s v="2018年05月16日 (水曜日)"/>
    <x v="17"/>
    <n v="50353"/>
    <n v="24374"/>
    <s v="Ｊｙｏｔｉｓｍａｔｉ～ジョーティシュマティ～"/>
    <x v="3"/>
    <x v="0"/>
    <n v="0"/>
    <n v="900"/>
    <n v="900"/>
    <n v="900"/>
    <n v="900"/>
    <n v="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20"/>
    <n v="28300"/>
    <n v="20100"/>
    <n v="20100"/>
    <n v="20100"/>
    <n v="20100"/>
    <x v="0"/>
    <x v="0"/>
    <x v="0"/>
    <n v="0"/>
    <x v="0"/>
    <x v="2"/>
  </r>
  <r>
    <x v="5"/>
    <x v="0"/>
    <s v="３F 和室"/>
    <x v="2"/>
    <x v="0"/>
    <x v="0"/>
    <x v="2"/>
    <s v="2018年05月17日 (木曜日)"/>
    <x v="23"/>
    <n v="42447"/>
    <n v="22921"/>
    <s v="らくらく生活ヨーガ"/>
    <x v="0"/>
    <x v="2"/>
    <n v="0"/>
    <n v="2500"/>
    <n v="1250"/>
    <n v="1250"/>
    <n v="1250"/>
    <n v="1250"/>
    <x v="0"/>
    <x v="0"/>
    <x v="0"/>
    <n v="0"/>
    <x v="0"/>
    <x v="0"/>
  </r>
  <r>
    <x v="5"/>
    <x v="0"/>
    <s v="２F 洋室A"/>
    <x v="3"/>
    <x v="0"/>
    <x v="2"/>
    <x v="2"/>
    <s v="2018年05月17日 (木曜日)"/>
    <x v="31"/>
    <n v="42449"/>
    <n v="24898"/>
    <s v="（企）㈱ユニットコム"/>
    <x v="2"/>
    <x v="0"/>
    <n v="0"/>
    <n v="11000"/>
    <n v="11000"/>
    <n v="11000"/>
    <n v="11000"/>
    <n v="11000"/>
    <x v="0"/>
    <x v="0"/>
    <x v="0"/>
    <n v="0"/>
    <x v="0"/>
    <x v="0"/>
  </r>
  <r>
    <x v="5"/>
    <x v="0"/>
    <s v="２F 洋室B"/>
    <x v="3"/>
    <x v="0"/>
    <x v="2"/>
    <x v="2"/>
    <s v="2018年05月17日 (木曜日)"/>
    <x v="20"/>
    <n v="42450"/>
    <n v="24898"/>
    <s v="（企）㈱ユニットコム"/>
    <x v="2"/>
    <x v="0"/>
    <n v="0"/>
    <n v="5800"/>
    <n v="5800"/>
    <n v="5800"/>
    <n v="5800"/>
    <n v="5800"/>
    <x v="0"/>
    <x v="0"/>
    <x v="0"/>
    <n v="0"/>
    <x v="0"/>
    <x v="0"/>
  </r>
  <r>
    <x v="5"/>
    <x v="0"/>
    <s v="３F 和室 "/>
    <x v="2"/>
    <x v="1"/>
    <x v="1"/>
    <x v="2"/>
    <s v="2018年05月17日 (木曜日)"/>
    <x v="29"/>
    <n v="42451"/>
    <n v="22904"/>
    <s v="ラブリージンジャー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３F 洋室C"/>
    <x v="0"/>
    <x v="1"/>
    <x v="1"/>
    <x v="2"/>
    <s v="2018年05月17日 (木曜日)"/>
    <x v="21"/>
    <n v="42452"/>
    <n v="23568"/>
    <s v="原電エンジニアリング労働組合"/>
    <x v="3"/>
    <x v="0"/>
    <n v="15"/>
    <n v="1800"/>
    <n v="1800"/>
    <n v="1800"/>
    <n v="1800"/>
    <n v="1800"/>
    <x v="0"/>
    <x v="0"/>
    <x v="0"/>
    <n v="0"/>
    <x v="0"/>
    <x v="0"/>
  </r>
  <r>
    <x v="5"/>
    <x v="0"/>
    <s v="４F 洋室D"/>
    <x v="0"/>
    <x v="2"/>
    <x v="2"/>
    <x v="2"/>
    <s v="2018年05月17日 (木曜日)"/>
    <x v="22"/>
    <n v="42453"/>
    <n v="23844"/>
    <s v="料理サークルわりばし"/>
    <x v="4"/>
    <x v="0"/>
    <n v="0"/>
    <n v="4200"/>
    <n v="4200"/>
    <n v="4200"/>
    <n v="4200"/>
    <n v="4200"/>
    <x v="0"/>
    <x v="0"/>
    <x v="0"/>
    <n v="0"/>
    <x v="0"/>
    <x v="0"/>
  </r>
  <r>
    <x v="5"/>
    <x v="0"/>
    <s v="九段上集会室 １F 和室"/>
    <x v="0"/>
    <x v="2"/>
    <x v="2"/>
    <x v="2"/>
    <s v="2018年05月17日 (木曜日)"/>
    <x v="17"/>
    <n v="42455"/>
    <n v="23276"/>
    <s v="さなえヨガ教室"/>
    <x v="4"/>
    <x v="0"/>
    <n v="4"/>
    <n v="1300"/>
    <n v="1300"/>
    <n v="1300"/>
    <n v="1300"/>
    <n v="1300"/>
    <x v="0"/>
    <x v="0"/>
    <x v="0"/>
    <n v="0"/>
    <x v="0"/>
    <x v="0"/>
  </r>
  <r>
    <x v="5"/>
    <x v="0"/>
    <s v="３F 洋室C"/>
    <x v="0"/>
    <x v="2"/>
    <x v="2"/>
    <x v="2"/>
    <s v="2018年05月17日 (木曜日)"/>
    <x v="21"/>
    <n v="42456"/>
    <n v="24525"/>
    <s v="朋猷会"/>
    <x v="4"/>
    <x v="0"/>
    <n v="16"/>
    <n v="2700"/>
    <n v="2700"/>
    <n v="2700"/>
    <n v="2700"/>
    <n v="2700"/>
    <x v="0"/>
    <x v="0"/>
    <x v="0"/>
    <n v="0"/>
    <x v="0"/>
    <x v="0"/>
  </r>
  <r>
    <x v="5"/>
    <x v="0"/>
    <s v="九段上集会室 １F 洋室B"/>
    <x v="0"/>
    <x v="2"/>
    <x v="2"/>
    <x v="2"/>
    <s v="2018年05月17日 (木曜日)"/>
    <x v="19"/>
    <n v="42457"/>
    <n v="24594"/>
    <s v="学生団体ワールドフット"/>
    <x v="4"/>
    <x v="0"/>
    <n v="20"/>
    <n v="2700"/>
    <n v="2700"/>
    <n v="2700"/>
    <n v="2700"/>
    <n v="2700"/>
    <x v="0"/>
    <x v="0"/>
    <x v="0"/>
    <n v="0"/>
    <x v="0"/>
    <x v="0"/>
  </r>
  <r>
    <x v="5"/>
    <x v="0"/>
    <s v="B１F 洋室E"/>
    <x v="1"/>
    <x v="2"/>
    <x v="2"/>
    <x v="2"/>
    <s v="2018年05月17日 (木曜日)"/>
    <x v="24"/>
    <n v="42459"/>
    <n v="5589"/>
    <s v="第三区道具中"/>
    <x v="4"/>
    <x v="1"/>
    <n v="0"/>
    <n v="5100"/>
    <n v="0"/>
    <n v="0"/>
    <n v="0"/>
    <n v="0"/>
    <x v="0"/>
    <x v="0"/>
    <x v="0"/>
    <n v="0"/>
    <x v="0"/>
    <x v="1"/>
  </r>
  <r>
    <x v="5"/>
    <x v="0"/>
    <s v="３F 洋室C"/>
    <x v="3"/>
    <x v="0"/>
    <x v="0"/>
    <x v="2"/>
    <s v="2018年05月17日 (木曜日)"/>
    <x v="21"/>
    <n v="50442"/>
    <n v="24944"/>
    <s v="（企）（株）日本クラフトラボ"/>
    <x v="0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55"/>
    <n v="41800"/>
    <n v="33750"/>
    <n v="33750"/>
    <n v="33750"/>
    <n v="33750"/>
    <x v="0"/>
    <x v="0"/>
    <x v="0"/>
    <n v="0"/>
    <x v="0"/>
    <x v="2"/>
  </r>
  <r>
    <x v="6"/>
    <x v="0"/>
    <s v="３F 和室"/>
    <x v="1"/>
    <x v="0"/>
    <x v="0"/>
    <x v="2"/>
    <s v="2018年05月18日 (金曜日)"/>
    <x v="23"/>
    <n v="42460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05月18日 (金曜日)"/>
    <x v="16"/>
    <n v="42461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３F 洋室C"/>
    <x v="1"/>
    <x v="0"/>
    <x v="1"/>
    <x v="2"/>
    <s v="2018年05月18日 (金曜日)"/>
    <x v="21"/>
    <n v="42462"/>
    <n v="1001"/>
    <s v="ふれあいクラブ"/>
    <x v="1"/>
    <x v="1"/>
    <n v="0"/>
    <n v="3100"/>
    <n v="0"/>
    <n v="0"/>
    <n v="0"/>
    <n v="0"/>
    <x v="0"/>
    <x v="0"/>
    <x v="0"/>
    <n v="0"/>
    <x v="0"/>
    <x v="1"/>
  </r>
  <r>
    <x v="6"/>
    <x v="0"/>
    <s v="４F 洋室D"/>
    <x v="1"/>
    <x v="0"/>
    <x v="1"/>
    <x v="2"/>
    <s v="2018年05月18日 (金曜日)"/>
    <x v="22"/>
    <n v="42463"/>
    <n v="1001"/>
    <s v="ふれあいクラブ"/>
    <x v="1"/>
    <x v="1"/>
    <n v="0"/>
    <n v="4900"/>
    <n v="0"/>
    <n v="0"/>
    <n v="0"/>
    <n v="0"/>
    <x v="0"/>
    <x v="0"/>
    <x v="0"/>
    <n v="0"/>
    <x v="0"/>
    <x v="1"/>
  </r>
  <r>
    <x v="6"/>
    <x v="0"/>
    <s v="２F 洋室B"/>
    <x v="3"/>
    <x v="0"/>
    <x v="1"/>
    <x v="2"/>
    <s v="2018年05月18日 (金曜日)"/>
    <x v="20"/>
    <n v="42464"/>
    <n v="23170"/>
    <s v="（企）ＨｙｂｒｉｄＭｏｍ㈱"/>
    <x v="1"/>
    <x v="0"/>
    <n v="10"/>
    <n v="3100"/>
    <n v="3100"/>
    <n v="3100"/>
    <n v="3100"/>
    <n v="3100"/>
    <x v="0"/>
    <x v="0"/>
    <x v="0"/>
    <n v="0"/>
    <x v="0"/>
    <x v="0"/>
  </r>
  <r>
    <x v="6"/>
    <x v="0"/>
    <s v="九段上集会室 １F 和室"/>
    <x v="1"/>
    <x v="1"/>
    <x v="1"/>
    <x v="2"/>
    <s v="2018年05月18日 (金曜日)"/>
    <x v="17"/>
    <n v="42465"/>
    <n v="2517"/>
    <s v="富士見出張所"/>
    <x v="3"/>
    <x v="1"/>
    <n v="0"/>
    <n v="900"/>
    <n v="0"/>
    <n v="0"/>
    <n v="0"/>
    <n v="0"/>
    <x v="0"/>
    <x v="0"/>
    <x v="0"/>
    <n v="0"/>
    <x v="0"/>
    <x v="1"/>
  </r>
  <r>
    <x v="6"/>
    <x v="0"/>
    <s v="３F 和室"/>
    <x v="0"/>
    <x v="1"/>
    <x v="1"/>
    <x v="2"/>
    <s v="2018年05月18日 (金曜日)"/>
    <x v="23"/>
    <n v="42466"/>
    <n v="6031"/>
    <s v="気功・太極拳同好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２F 洋室A"/>
    <x v="2"/>
    <x v="1"/>
    <x v="1"/>
    <x v="2"/>
    <s v="2018年05月18日 (金曜日)"/>
    <x v="16"/>
    <n v="42467"/>
    <n v="7283"/>
    <s v="（公社）麹町法人会"/>
    <x v="3"/>
    <x v="2"/>
    <n v="0"/>
    <n v="3400"/>
    <n v="1700"/>
    <n v="1700"/>
    <n v="1700"/>
    <n v="1700"/>
    <x v="0"/>
    <x v="0"/>
    <x v="0"/>
    <n v="0"/>
    <x v="0"/>
    <x v="0"/>
  </r>
  <r>
    <x v="6"/>
    <x v="0"/>
    <s v="B１F 洋室E"/>
    <x v="2"/>
    <x v="1"/>
    <x v="1"/>
    <x v="2"/>
    <s v="2018年05月18日 (金曜日)"/>
    <x v="26"/>
    <n v="42469"/>
    <n v="7893"/>
    <s v="ダンスワークショップ"/>
    <x v="3"/>
    <x v="2"/>
    <n v="0"/>
    <n v="3400"/>
    <n v="1700"/>
    <n v="1700"/>
    <n v="1700"/>
    <n v="1700"/>
    <x v="0"/>
    <x v="0"/>
    <x v="0"/>
    <n v="0"/>
    <x v="0"/>
    <x v="0"/>
  </r>
  <r>
    <x v="6"/>
    <x v="0"/>
    <s v="B１F 洋室E"/>
    <x v="1"/>
    <x v="2"/>
    <x v="2"/>
    <x v="2"/>
    <s v="2018年05月18日 (金曜日)"/>
    <x v="24"/>
    <n v="42470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6"/>
    <x v="0"/>
    <s v="２F 洋室B"/>
    <x v="1"/>
    <x v="2"/>
    <x v="2"/>
    <x v="2"/>
    <s v="2018年05月18日 (金曜日)"/>
    <x v="20"/>
    <n v="42471"/>
    <n v="5589"/>
    <s v="第三区道具中"/>
    <x v="4"/>
    <x v="1"/>
    <n v="0"/>
    <n v="2700"/>
    <n v="0"/>
    <n v="0"/>
    <n v="0"/>
    <n v="0"/>
    <x v="0"/>
    <x v="0"/>
    <x v="0"/>
    <n v="0"/>
    <x v="0"/>
    <x v="1"/>
  </r>
  <r>
    <x v="6"/>
    <x v="0"/>
    <s v="３F 洋室C"/>
    <x v="0"/>
    <x v="2"/>
    <x v="2"/>
    <x v="2"/>
    <s v="2018年05月18日 (金曜日)"/>
    <x v="27"/>
    <n v="42473"/>
    <n v="23737"/>
    <s v="飯田橋メディア勉強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A"/>
    <x v="0"/>
    <x v="2"/>
    <x v="2"/>
    <x v="2"/>
    <s v="2018年05月18日 (金曜日)"/>
    <x v="16"/>
    <n v="42474"/>
    <n v="1555"/>
    <s v="無煙社会をめざす会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４F 洋室D"/>
    <x v="0"/>
    <x v="2"/>
    <x v="2"/>
    <x v="2"/>
    <s v="2018年05月18日 (金曜日)"/>
    <x v="22"/>
    <n v="42475"/>
    <n v="24560"/>
    <s v="日本歯科大学食支援同好会"/>
    <x v="4"/>
    <x v="0"/>
    <n v="0"/>
    <n v="4200"/>
    <n v="4200"/>
    <n v="4200"/>
    <n v="4200"/>
    <n v="4200"/>
    <x v="0"/>
    <x v="0"/>
    <x v="0"/>
    <n v="0"/>
    <x v="0"/>
    <x v="0"/>
  </r>
  <r>
    <x v="6"/>
    <x v="0"/>
    <s v="九段上集会室 １F 洋室A"/>
    <x v="3"/>
    <x v="1"/>
    <x v="1"/>
    <x v="2"/>
    <s v="2018年05月18日 (金曜日)"/>
    <x v="18"/>
    <n v="57107"/>
    <n v="9705"/>
    <s v="（企）ＡＬＳＯＫビルサービス㈱"/>
    <x v="3"/>
    <x v="0"/>
    <n v="0"/>
    <n v="2800"/>
    <n v="2800"/>
    <n v="2800"/>
    <n v="2800"/>
    <n v="2800"/>
    <x v="0"/>
    <x v="0"/>
    <x v="0"/>
    <n v="0"/>
    <x v="0"/>
    <x v="0"/>
  </r>
  <r>
    <x v="6"/>
    <x v="0"/>
    <s v="九段上集会室 １F 洋室B"/>
    <x v="3"/>
    <x v="1"/>
    <x v="1"/>
    <x v="2"/>
    <s v="2018年05月18日 (金曜日)"/>
    <x v="19"/>
    <n v="57108"/>
    <n v="9705"/>
    <s v="（企）ＡＬＳＯＫビルサービス㈱"/>
    <x v="3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1"/>
    <n v="10"/>
    <n v="51600"/>
    <n v="26500"/>
    <n v="26500"/>
    <n v="26500"/>
    <n v="26500"/>
    <x v="0"/>
    <x v="0"/>
    <x v="0"/>
    <n v="0"/>
    <x v="0"/>
    <x v="2"/>
  </r>
  <r>
    <x v="7"/>
    <x v="0"/>
    <s v="九段上集会室 １F 和室"/>
    <x v="0"/>
    <x v="0"/>
    <x v="0"/>
    <x v="2"/>
    <s v="2018年05月19日 (土曜日)"/>
    <x v="17"/>
    <n v="42476"/>
    <n v="1119"/>
    <s v="おりがみサークルて・て"/>
    <x v="0"/>
    <x v="0"/>
    <n v="0"/>
    <n v="600"/>
    <n v="600"/>
    <n v="600"/>
    <n v="600"/>
    <n v="600"/>
    <x v="0"/>
    <x v="0"/>
    <x v="0"/>
    <n v="0"/>
    <x v="0"/>
    <x v="0"/>
  </r>
  <r>
    <x v="7"/>
    <x v="0"/>
    <s v="３F 洋室C"/>
    <x v="0"/>
    <x v="0"/>
    <x v="0"/>
    <x v="2"/>
    <s v="2018年05月19日 (土曜日)"/>
    <x v="21"/>
    <n v="42477"/>
    <n v="24842"/>
    <s v="サンサン会"/>
    <x v="0"/>
    <x v="0"/>
    <n v="7"/>
    <n v="1300"/>
    <n v="1300"/>
    <n v="1300"/>
    <n v="1300"/>
    <n v="1300"/>
    <x v="0"/>
    <x v="0"/>
    <x v="0"/>
    <n v="0"/>
    <x v="0"/>
    <x v="0"/>
  </r>
  <r>
    <x v="7"/>
    <x v="0"/>
    <s v="２F 洋室A"/>
    <x v="2"/>
    <x v="0"/>
    <x v="0"/>
    <x v="2"/>
    <s v="2018年05月19日 (土曜日)"/>
    <x v="16"/>
    <n v="42479"/>
    <n v="7433"/>
    <s v="ファミールシティレジデンス管理組合"/>
    <x v="0"/>
    <x v="2"/>
    <n v="0"/>
    <n v="2500"/>
    <n v="1250"/>
    <n v="1250"/>
    <n v="1250"/>
    <n v="1250"/>
    <x v="0"/>
    <x v="0"/>
    <x v="0"/>
    <n v="0"/>
    <x v="0"/>
    <x v="0"/>
  </r>
  <r>
    <x v="7"/>
    <x v="0"/>
    <s v="３F 和室"/>
    <x v="3"/>
    <x v="0"/>
    <x v="0"/>
    <x v="2"/>
    <s v="2018年05月19日 (土曜日)"/>
    <x v="23"/>
    <n v="42480"/>
    <n v="24188"/>
    <s v="（企）（株）　雄山閣"/>
    <x v="0"/>
    <x v="0"/>
    <n v="5"/>
    <n v="2500"/>
    <n v="2500"/>
    <n v="2500"/>
    <n v="2500"/>
    <n v="2500"/>
    <x v="0"/>
    <x v="0"/>
    <x v="0"/>
    <n v="0"/>
    <x v="0"/>
    <x v="0"/>
  </r>
  <r>
    <x v="7"/>
    <x v="0"/>
    <s v="２F 洋室B"/>
    <x v="0"/>
    <x v="1"/>
    <x v="1"/>
    <x v="2"/>
    <s v="2018年05月19日 (土曜日)"/>
    <x v="32"/>
    <n v="42485"/>
    <n v="10182"/>
    <s v="ＮＰＯ　ライフリンク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A"/>
    <x v="0"/>
    <x v="1"/>
    <x v="1"/>
    <x v="2"/>
    <s v="2018年05月19日 (土曜日)"/>
    <x v="16"/>
    <n v="42486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九段上集会室 １F 洋室B"/>
    <x v="0"/>
    <x v="1"/>
    <x v="1"/>
    <x v="2"/>
    <s v="2018年05月19日 (土曜日)"/>
    <x v="19"/>
    <n v="42487"/>
    <n v="22437"/>
    <s v="ＩＴコーディネータネットワーク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３F 洋室C"/>
    <x v="0"/>
    <x v="1"/>
    <x v="1"/>
    <x v="2"/>
    <s v="2018年05月19日 (土曜日)"/>
    <x v="27"/>
    <n v="42489"/>
    <n v="24608"/>
    <s v="ラーニングサロンＣＨＩＹＯＤＡ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３F 和室"/>
    <x v="3"/>
    <x v="1"/>
    <x v="1"/>
    <x v="2"/>
    <s v="2018年05月19日 (土曜日)"/>
    <x v="23"/>
    <n v="42490"/>
    <n v="23877"/>
    <s v="（企）全国一般・全労働者組合"/>
    <x v="3"/>
    <x v="0"/>
    <n v="50"/>
    <n v="3400"/>
    <n v="3400"/>
    <n v="3400"/>
    <n v="3400"/>
    <n v="3400"/>
    <x v="0"/>
    <x v="0"/>
    <x v="0"/>
    <n v="0"/>
    <x v="0"/>
    <x v="0"/>
  </r>
  <r>
    <x v="7"/>
    <x v="0"/>
    <s v="３F 和室 "/>
    <x v="0"/>
    <x v="2"/>
    <x v="2"/>
    <x v="2"/>
    <s v="2018年05月19日 (土曜日)"/>
    <x v="29"/>
    <n v="42493"/>
    <n v="20989"/>
    <s v="花ノ本会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62"/>
    <n v="24200"/>
    <n v="22950"/>
    <n v="22950"/>
    <n v="22950"/>
    <n v="22950"/>
    <x v="0"/>
    <x v="0"/>
    <x v="0"/>
    <n v="0"/>
    <x v="0"/>
    <x v="2"/>
  </r>
  <r>
    <x v="0"/>
    <x v="0"/>
    <s v="２F 洋室A"/>
    <x v="2"/>
    <x v="0"/>
    <x v="0"/>
    <x v="2"/>
    <s v="2018年05月20日 (日曜日)"/>
    <x v="16"/>
    <n v="42495"/>
    <n v="23713"/>
    <s v="プラウドタワー千代田富士見レジデンス管理組合"/>
    <x v="0"/>
    <x v="2"/>
    <n v="0"/>
    <n v="2500"/>
    <n v="1250"/>
    <n v="1250"/>
    <n v="1250"/>
    <n v="1250"/>
    <x v="0"/>
    <x v="0"/>
    <x v="0"/>
    <n v="0"/>
    <x v="0"/>
    <x v="0"/>
  </r>
  <r>
    <x v="0"/>
    <x v="0"/>
    <s v="２F 洋室B"/>
    <x v="2"/>
    <x v="0"/>
    <x v="0"/>
    <x v="2"/>
    <s v="2018年05月20日 (日曜日)"/>
    <x v="20"/>
    <n v="42496"/>
    <n v="23713"/>
    <s v="プラウドタワー千代田富士見レジデンス管理組合"/>
    <x v="0"/>
    <x v="2"/>
    <n v="0"/>
    <n v="1300"/>
    <n v="650"/>
    <n v="650"/>
    <n v="650"/>
    <n v="650"/>
    <x v="0"/>
    <x v="0"/>
    <x v="0"/>
    <n v="0"/>
    <x v="0"/>
    <x v="0"/>
  </r>
  <r>
    <x v="0"/>
    <x v="0"/>
    <s v="九段上集会室 １F 洋室A"/>
    <x v="0"/>
    <x v="0"/>
    <x v="0"/>
    <x v="2"/>
    <s v="2018年05月20日 (日曜日)"/>
    <x v="18"/>
    <n v="42497"/>
    <n v="22570"/>
    <s v="意拳練功一得会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３F 洋室C"/>
    <x v="0"/>
    <x v="0"/>
    <x v="0"/>
    <x v="2"/>
    <s v="2018年05月20日 (日曜日)"/>
    <x v="21"/>
    <n v="42498"/>
    <n v="7114"/>
    <s v="学ぶ会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４F 洋室D"/>
    <x v="0"/>
    <x v="0"/>
    <x v="0"/>
    <x v="2"/>
    <s v="2018年05月20日 (日曜日)"/>
    <x v="22"/>
    <n v="42500"/>
    <n v="21871"/>
    <s v="つくりびと"/>
    <x v="0"/>
    <x v="0"/>
    <n v="12"/>
    <n v="2100"/>
    <n v="2100"/>
    <n v="2100"/>
    <n v="2100"/>
    <n v="2100"/>
    <x v="0"/>
    <x v="0"/>
    <x v="0"/>
    <n v="0"/>
    <x v="0"/>
    <x v="0"/>
  </r>
  <r>
    <x v="0"/>
    <x v="0"/>
    <s v="九段上集会室 １F 洋室B"/>
    <x v="2"/>
    <x v="0"/>
    <x v="0"/>
    <x v="2"/>
    <s v="2018年05月20日 (日曜日)"/>
    <x v="19"/>
    <n v="42501"/>
    <n v="6081"/>
    <s v="セントラルレジデンス番町シティタワー管理組合"/>
    <x v="0"/>
    <x v="2"/>
    <n v="0"/>
    <n v="1300"/>
    <n v="650"/>
    <n v="650"/>
    <n v="650"/>
    <n v="650"/>
    <x v="0"/>
    <x v="0"/>
    <x v="0"/>
    <n v="0"/>
    <x v="0"/>
    <x v="0"/>
  </r>
  <r>
    <x v="0"/>
    <x v="0"/>
    <s v="３F 和室"/>
    <x v="0"/>
    <x v="0"/>
    <x v="1"/>
    <x v="2"/>
    <s v="2018年05月20日 (日曜日)"/>
    <x v="23"/>
    <n v="42502"/>
    <n v="5619"/>
    <s v="書峯会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九段上集会室 １F 和室"/>
    <x v="1"/>
    <x v="1"/>
    <x v="1"/>
    <x v="2"/>
    <s v="2018年05月20日 (日曜日)"/>
    <x v="17"/>
    <n v="42504"/>
    <n v="1306"/>
    <s v="九段三丁目町会"/>
    <x v="3"/>
    <x v="1"/>
    <n v="0"/>
    <n v="900"/>
    <n v="0"/>
    <n v="0"/>
    <n v="0"/>
    <n v="0"/>
    <x v="0"/>
    <x v="0"/>
    <x v="0"/>
    <n v="0"/>
    <x v="0"/>
    <x v="1"/>
  </r>
  <r>
    <x v="0"/>
    <x v="0"/>
    <s v="２F 洋室A"/>
    <x v="0"/>
    <x v="1"/>
    <x v="1"/>
    <x v="2"/>
    <s v="2018年05月20日 (日曜日)"/>
    <x v="16"/>
    <n v="42505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２F 洋室B"/>
    <x v="2"/>
    <x v="1"/>
    <x v="1"/>
    <x v="2"/>
    <s v="2018年05月20日 (日曜日)"/>
    <x v="20"/>
    <n v="42507"/>
    <n v="3164"/>
    <s v="九段アビタシオン管理組合理事会"/>
    <x v="3"/>
    <x v="2"/>
    <n v="0"/>
    <n v="1800"/>
    <n v="900"/>
    <n v="900"/>
    <n v="900"/>
    <n v="900"/>
    <x v="0"/>
    <x v="0"/>
    <x v="0"/>
    <n v="0"/>
    <x v="0"/>
    <x v="0"/>
  </r>
  <r>
    <x v="0"/>
    <x v="0"/>
    <s v="３F 洋室C"/>
    <x v="0"/>
    <x v="1"/>
    <x v="1"/>
    <x v="2"/>
    <s v="2018年05月20日 (日曜日)"/>
    <x v="33"/>
    <n v="42509"/>
    <n v="10348"/>
    <s v="東珠連アバカスクラブ"/>
    <x v="3"/>
    <x v="0"/>
    <n v="20"/>
    <n v="1800"/>
    <n v="1800"/>
    <n v="1800"/>
    <n v="1800"/>
    <n v="1800"/>
    <x v="0"/>
    <x v="0"/>
    <x v="0"/>
    <n v="0"/>
    <x v="0"/>
    <x v="0"/>
  </r>
  <r>
    <x v="0"/>
    <x v="0"/>
    <s v="九段上集会室 １F 洋室A"/>
    <x v="1"/>
    <x v="2"/>
    <x v="2"/>
    <x v="2"/>
    <s v="2018年05月20日 (日曜日)"/>
    <x v="18"/>
    <n v="57103"/>
    <n v="4783"/>
    <s v="メゾン三番町自治会"/>
    <x v="4"/>
    <x v="1"/>
    <n v="0"/>
    <n v="4200"/>
    <n v="0"/>
    <n v="0"/>
    <n v="0"/>
    <n v="0"/>
    <x v="0"/>
    <x v="0"/>
    <x v="0"/>
    <n v="0"/>
    <x v="0"/>
    <x v="1"/>
  </r>
  <r>
    <x v="0"/>
    <x v="0"/>
    <s v="九段上集会室 １F 洋室B"/>
    <x v="1"/>
    <x v="2"/>
    <x v="2"/>
    <x v="2"/>
    <s v="2018年05月20日 (日曜日)"/>
    <x v="19"/>
    <n v="57104"/>
    <n v="4783"/>
    <s v="メゾン三番町自治会"/>
    <x v="4"/>
    <x v="1"/>
    <n v="0"/>
    <n v="27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4"/>
    <n v="32"/>
    <n v="31300"/>
    <n v="20050"/>
    <n v="20050"/>
    <n v="20050"/>
    <n v="20050"/>
    <x v="0"/>
    <x v="0"/>
    <x v="0"/>
    <n v="0"/>
    <x v="0"/>
    <x v="2"/>
  </r>
  <r>
    <x v="2"/>
    <x v="0"/>
    <s v="九段上集会室 １F 洋室B"/>
    <x v="0"/>
    <x v="0"/>
    <x v="0"/>
    <x v="2"/>
    <s v="2018年05月21日 (月曜日)"/>
    <x v="19"/>
    <n v="42512"/>
    <n v="23028"/>
    <s v="ステッチゆり"/>
    <x v="0"/>
    <x v="0"/>
    <n v="8"/>
    <n v="1300"/>
    <n v="1300"/>
    <n v="1300"/>
    <n v="1300"/>
    <n v="1300"/>
    <x v="0"/>
    <x v="0"/>
    <x v="0"/>
    <n v="0"/>
    <x v="0"/>
    <x v="0"/>
  </r>
  <r>
    <x v="2"/>
    <x v="0"/>
    <s v="２F 洋室A"/>
    <x v="1"/>
    <x v="0"/>
    <x v="1"/>
    <x v="2"/>
    <s v="2018年05月21日 (月曜日)"/>
    <x v="28"/>
    <n v="42513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05月21日 (月曜日)"/>
    <x v="20"/>
    <n v="42514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３F 和室"/>
    <x v="1"/>
    <x v="1"/>
    <x v="1"/>
    <x v="2"/>
    <s v="2018年05月21日 (月曜日)"/>
    <x v="23"/>
    <n v="42515"/>
    <n v="1309"/>
    <s v="富士見二丁目町会"/>
    <x v="3"/>
    <x v="1"/>
    <n v="0"/>
    <n v="3400"/>
    <n v="0"/>
    <n v="0"/>
    <n v="0"/>
    <n v="0"/>
    <x v="0"/>
    <x v="0"/>
    <x v="0"/>
    <n v="0"/>
    <x v="0"/>
    <x v="1"/>
  </r>
  <r>
    <x v="2"/>
    <x v="0"/>
    <s v="九段上集会室 １F 洋室A"/>
    <x v="1"/>
    <x v="1"/>
    <x v="1"/>
    <x v="2"/>
    <s v="2018年05月21日 (月曜日)"/>
    <x v="18"/>
    <n v="42516"/>
    <n v="4640"/>
    <s v="富士見カラオケサークル"/>
    <x v="3"/>
    <x v="1"/>
    <n v="0"/>
    <n v="2800"/>
    <n v="0"/>
    <n v="0"/>
    <n v="0"/>
    <n v="0"/>
    <x v="0"/>
    <x v="0"/>
    <x v="0"/>
    <n v="0"/>
    <x v="0"/>
    <x v="1"/>
  </r>
  <r>
    <x v="2"/>
    <x v="0"/>
    <s v="九段上集会室 １F 洋室B"/>
    <x v="1"/>
    <x v="1"/>
    <x v="1"/>
    <x v="2"/>
    <s v="2018年05月21日 (月曜日)"/>
    <x v="19"/>
    <n v="42517"/>
    <n v="4640"/>
    <s v="富士見カラオケサークル"/>
    <x v="3"/>
    <x v="1"/>
    <n v="0"/>
    <n v="1800"/>
    <n v="0"/>
    <n v="0"/>
    <n v="0"/>
    <n v="0"/>
    <x v="0"/>
    <x v="0"/>
    <x v="0"/>
    <n v="0"/>
    <x v="0"/>
    <x v="1"/>
  </r>
  <r>
    <x v="2"/>
    <x v="0"/>
    <s v="B１F 洋室E"/>
    <x v="2"/>
    <x v="1"/>
    <x v="1"/>
    <x v="2"/>
    <s v="2018年05月21日 (月曜日)"/>
    <x v="26"/>
    <n v="42519"/>
    <n v="7893"/>
    <s v="ダンスワークショップ"/>
    <x v="3"/>
    <x v="2"/>
    <n v="0"/>
    <n v="3400"/>
    <n v="1700"/>
    <n v="1700"/>
    <n v="1700"/>
    <n v="1700"/>
    <x v="0"/>
    <x v="0"/>
    <x v="0"/>
    <n v="0"/>
    <x v="0"/>
    <x v="0"/>
  </r>
  <r>
    <x v="2"/>
    <x v="0"/>
    <s v="２F 洋室A"/>
    <x v="0"/>
    <x v="2"/>
    <x v="2"/>
    <x v="2"/>
    <s v="2018年05月21日 (月曜日)"/>
    <x v="16"/>
    <n v="42520"/>
    <n v="24726"/>
    <s v="飯田橋四丁目まちづくり協議会準備会"/>
    <x v="4"/>
    <x v="0"/>
    <n v="0"/>
    <n v="5100"/>
    <n v="5100"/>
    <n v="5100"/>
    <n v="5100"/>
    <n v="5100"/>
    <x v="0"/>
    <x v="0"/>
    <x v="0"/>
    <n v="0"/>
    <x v="0"/>
    <x v="0"/>
  </r>
  <r>
    <x v="2"/>
    <x v="0"/>
    <s v="３F 洋室C"/>
    <x v="0"/>
    <x v="2"/>
    <x v="2"/>
    <x v="2"/>
    <s v="2018年05月21日 (月曜日)"/>
    <x v="21"/>
    <n v="42521"/>
    <n v="23910"/>
    <s v="東京事例検討協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九段上集会室 １F 和室"/>
    <x v="0"/>
    <x v="2"/>
    <x v="2"/>
    <x v="2"/>
    <s v="2018年05月21日 (月曜日)"/>
    <x v="17"/>
    <n v="42522"/>
    <n v="10030"/>
    <s v="ＣＥＰＥＳ　ＡＬＵＭＮＩ　同友会"/>
    <x v="4"/>
    <x v="0"/>
    <n v="0"/>
    <n v="1300"/>
    <n v="1300"/>
    <n v="1300"/>
    <n v="1300"/>
    <n v="1300"/>
    <x v="0"/>
    <x v="0"/>
    <x v="0"/>
    <n v="0"/>
    <x v="0"/>
    <x v="0"/>
  </r>
  <r>
    <x v="2"/>
    <x v="0"/>
    <s v="３F 和室"/>
    <x v="0"/>
    <x v="2"/>
    <x v="2"/>
    <x v="2"/>
    <s v="2018年05月21日 (月曜日)"/>
    <x v="23"/>
    <n v="42525"/>
    <n v="22509"/>
    <s v="沖縄・一坪反戦地主会関東ブロック"/>
    <x v="4"/>
    <x v="0"/>
    <n v="0"/>
    <n v="5100"/>
    <n v="5100"/>
    <n v="5100"/>
    <n v="5100"/>
    <n v="5100"/>
    <x v="0"/>
    <x v="0"/>
    <x v="0"/>
    <n v="0"/>
    <x v="0"/>
    <x v="0"/>
  </r>
  <r>
    <x v="2"/>
    <x v="0"/>
    <s v="九段上集会室 １F 和室"/>
    <x v="0"/>
    <x v="1"/>
    <x v="1"/>
    <x v="2"/>
    <s v="2018年05月21日 (月曜日)"/>
    <x v="17"/>
    <n v="50811"/>
    <n v="24903"/>
    <s v="桜梅桃季会"/>
    <x v="3"/>
    <x v="0"/>
    <n v="0"/>
    <n v="900"/>
    <n v="900"/>
    <n v="900"/>
    <n v="900"/>
    <n v="900"/>
    <x v="0"/>
    <x v="0"/>
    <x v="0"/>
    <n v="0"/>
    <x v="0"/>
    <x v="0"/>
  </r>
  <r>
    <x v="2"/>
    <x v="0"/>
    <s v="B１F 洋室E"/>
    <x v="1"/>
    <x v="0"/>
    <x v="0"/>
    <x v="2"/>
    <s v="2018年05月21日 (月曜日)"/>
    <x v="24"/>
    <n v="50862"/>
    <n v="2517"/>
    <s v="富士見出張所"/>
    <x v="0"/>
    <x v="1"/>
    <n v="0"/>
    <n v="2500"/>
    <n v="0"/>
    <n v="0"/>
    <n v="0"/>
    <n v="0"/>
    <x v="0"/>
    <x v="0"/>
    <x v="0"/>
    <n v="0"/>
    <x v="0"/>
    <x v="1"/>
  </r>
  <r>
    <x v="2"/>
    <x v="0"/>
    <s v="九段上集会室 １F 洋室A"/>
    <x v="0"/>
    <x v="2"/>
    <x v="2"/>
    <x v="2"/>
    <s v="2018年05月21日 (月曜日)"/>
    <x v="18"/>
    <n v="57095"/>
    <n v="10030"/>
    <s v="ＣＥＰＥＳ　ＡＬＵＭＮＩ　同友会"/>
    <x v="4"/>
    <x v="0"/>
    <n v="0"/>
    <n v="4200"/>
    <n v="4200"/>
    <n v="4200"/>
    <n v="4200"/>
    <n v="4200"/>
    <x v="0"/>
    <x v="0"/>
    <x v="0"/>
    <n v="0"/>
    <x v="0"/>
    <x v="0"/>
  </r>
  <r>
    <x v="2"/>
    <x v="0"/>
    <s v="九段上集会室 １F 洋室B"/>
    <x v="0"/>
    <x v="2"/>
    <x v="2"/>
    <x v="2"/>
    <s v="2018年05月21日 (月曜日)"/>
    <x v="19"/>
    <n v="57096"/>
    <n v="10030"/>
    <s v="ＣＥＰＥＳ　ＡＬＵＭＮＩ　同友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8"/>
    <n v="46200"/>
    <n v="25000"/>
    <n v="25000"/>
    <n v="25000"/>
    <n v="25000"/>
    <x v="0"/>
    <x v="0"/>
    <x v="0"/>
    <n v="0"/>
    <x v="0"/>
    <x v="2"/>
  </r>
  <r>
    <x v="3"/>
    <x v="0"/>
    <s v="九段上集会室 １F 洋室B"/>
    <x v="3"/>
    <x v="0"/>
    <x v="1"/>
    <x v="2"/>
    <s v="2018年05月22日 (火曜日)"/>
    <x v="19"/>
    <n v="42526"/>
    <n v="23654"/>
    <s v="（企）ロイヤルホスト神田神保町店"/>
    <x v="1"/>
    <x v="0"/>
    <n v="0"/>
    <n v="3100"/>
    <n v="3100"/>
    <n v="3100"/>
    <n v="3100"/>
    <n v="3100"/>
    <x v="0"/>
    <x v="0"/>
    <x v="0"/>
    <n v="0"/>
    <x v="0"/>
    <x v="0"/>
  </r>
  <r>
    <x v="3"/>
    <x v="0"/>
    <s v="３F 洋室C"/>
    <x v="3"/>
    <x v="1"/>
    <x v="1"/>
    <x v="2"/>
    <s v="2018年05月22日 (火曜日)"/>
    <x v="21"/>
    <n v="42528"/>
    <n v="9053"/>
    <s v="（企）　㈱ウインクリエート"/>
    <x v="3"/>
    <x v="0"/>
    <n v="16"/>
    <n v="1800"/>
    <n v="1800"/>
    <n v="1800"/>
    <n v="1800"/>
    <n v="1800"/>
    <x v="0"/>
    <x v="0"/>
    <x v="0"/>
    <n v="0"/>
    <x v="0"/>
    <x v="0"/>
  </r>
  <r>
    <x v="3"/>
    <x v="0"/>
    <s v="九段上集会室 １F 和室"/>
    <x v="1"/>
    <x v="2"/>
    <x v="2"/>
    <x v="2"/>
    <s v="2018年05月22日 (火曜日)"/>
    <x v="17"/>
    <n v="42530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九段上集会室 １F 洋室A"/>
    <x v="1"/>
    <x v="2"/>
    <x v="2"/>
    <x v="2"/>
    <s v="2018年05月22日 (火曜日)"/>
    <x v="18"/>
    <n v="42531"/>
    <n v="1092"/>
    <s v="三番町町会"/>
    <x v="4"/>
    <x v="1"/>
    <n v="0"/>
    <n v="4200"/>
    <n v="0"/>
    <n v="0"/>
    <n v="0"/>
    <n v="0"/>
    <x v="0"/>
    <x v="0"/>
    <x v="0"/>
    <n v="0"/>
    <x v="0"/>
    <x v="1"/>
  </r>
  <r>
    <x v="3"/>
    <x v="0"/>
    <s v="九段上集会室 １F 洋室B"/>
    <x v="1"/>
    <x v="2"/>
    <x v="2"/>
    <x v="2"/>
    <s v="2018年05月22日 (火曜日)"/>
    <x v="19"/>
    <n v="42532"/>
    <n v="1092"/>
    <s v="三番町町会"/>
    <x v="4"/>
    <x v="1"/>
    <n v="0"/>
    <n v="2700"/>
    <n v="0"/>
    <n v="0"/>
    <n v="0"/>
    <n v="0"/>
    <x v="0"/>
    <x v="0"/>
    <x v="0"/>
    <n v="0"/>
    <x v="0"/>
    <x v="1"/>
  </r>
  <r>
    <x v="3"/>
    <x v="0"/>
    <s v="３F 和室 "/>
    <x v="2"/>
    <x v="2"/>
    <x v="2"/>
    <x v="2"/>
    <s v="2018年05月22日 (火曜日)"/>
    <x v="29"/>
    <n v="42533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３F 洋室C"/>
    <x v="0"/>
    <x v="2"/>
    <x v="2"/>
    <x v="2"/>
    <s v="2018年05月22日 (火曜日)"/>
    <x v="21"/>
    <n v="42534"/>
    <n v="20655"/>
    <s v="サンフィールド"/>
    <x v="4"/>
    <x v="0"/>
    <n v="10"/>
    <n v="2700"/>
    <n v="2700"/>
    <n v="2700"/>
    <n v="2700"/>
    <n v="2700"/>
    <x v="0"/>
    <x v="0"/>
    <x v="0"/>
    <n v="0"/>
    <x v="0"/>
    <x v="0"/>
  </r>
  <r>
    <x v="3"/>
    <x v="0"/>
    <s v="３F 洋室C"/>
    <x v="2"/>
    <x v="0"/>
    <x v="0"/>
    <x v="2"/>
    <s v="2018年05月22日 (火曜日)"/>
    <x v="21"/>
    <n v="50362"/>
    <n v="0"/>
    <s v="江戸東京ガイドの会"/>
    <x v="0"/>
    <x v="18"/>
    <n v="0"/>
    <n v="1300"/>
    <n v="650"/>
    <n v="650"/>
    <n v="1300"/>
    <n v="1300"/>
    <x v="0"/>
    <x v="0"/>
    <x v="0"/>
    <n v="0"/>
    <x v="0"/>
    <x v="4"/>
  </r>
  <r>
    <x v="3"/>
    <x v="0"/>
    <s v="２F 洋室A"/>
    <x v="3"/>
    <x v="0"/>
    <x v="2"/>
    <x v="2"/>
    <s v="2018年05月22日 (火曜日)"/>
    <x v="16"/>
    <n v="50845"/>
    <n v="23291"/>
    <s v="（企）㈱コーディネーターズ"/>
    <x v="2"/>
    <x v="0"/>
    <n v="0"/>
    <n v="11000"/>
    <n v="11000"/>
    <n v="11000"/>
    <n v="11000"/>
    <n v="11000"/>
    <x v="0"/>
    <x v="0"/>
    <x v="0"/>
    <n v="0"/>
    <x v="0"/>
    <x v="0"/>
  </r>
  <r>
    <x v="3"/>
    <x v="0"/>
    <s v="２F 洋室B"/>
    <x v="3"/>
    <x v="0"/>
    <x v="2"/>
    <x v="2"/>
    <s v="2018年05月22日 (火曜日)"/>
    <x v="20"/>
    <n v="50846"/>
    <n v="23291"/>
    <s v="（企）㈱コーディネーターズ"/>
    <x v="2"/>
    <x v="0"/>
    <n v="0"/>
    <n v="5800"/>
    <n v="5800"/>
    <n v="5800"/>
    <n v="5800"/>
    <n v="5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26"/>
    <n v="39000"/>
    <n v="27600"/>
    <n v="27600"/>
    <n v="28250"/>
    <n v="28250"/>
    <x v="0"/>
    <x v="0"/>
    <x v="0"/>
    <n v="0"/>
    <x v="0"/>
    <x v="2"/>
  </r>
  <r>
    <x v="4"/>
    <x v="0"/>
    <s v="２F 洋室A"/>
    <x v="1"/>
    <x v="0"/>
    <x v="1"/>
    <x v="2"/>
    <s v="2018年05月23日 (水曜日)"/>
    <x v="16"/>
    <n v="42536"/>
    <n v="1314"/>
    <s v="富士見地区町会連合会"/>
    <x v="1"/>
    <x v="1"/>
    <n v="0"/>
    <n v="5900"/>
    <n v="0"/>
    <n v="0"/>
    <n v="0"/>
    <n v="0"/>
    <x v="0"/>
    <x v="0"/>
    <x v="0"/>
    <n v="0"/>
    <x v="0"/>
    <x v="1"/>
  </r>
  <r>
    <x v="4"/>
    <x v="0"/>
    <s v="２F 洋室B"/>
    <x v="1"/>
    <x v="0"/>
    <x v="1"/>
    <x v="2"/>
    <s v="2018年05月23日 (水曜日)"/>
    <x v="20"/>
    <n v="42537"/>
    <n v="1314"/>
    <s v="富士見地区町会連合会"/>
    <x v="1"/>
    <x v="1"/>
    <n v="0"/>
    <n v="3100"/>
    <n v="0"/>
    <n v="0"/>
    <n v="0"/>
    <n v="0"/>
    <x v="0"/>
    <x v="0"/>
    <x v="0"/>
    <n v="0"/>
    <x v="0"/>
    <x v="1"/>
  </r>
  <r>
    <x v="4"/>
    <x v="0"/>
    <s v="九段上集会室 １F 洋室A"/>
    <x v="1"/>
    <x v="1"/>
    <x v="2"/>
    <x v="2"/>
    <s v="2018年05月23日 (水曜日)"/>
    <x v="18"/>
    <n v="42538"/>
    <n v="6"/>
    <s v="環境まちづくり部"/>
    <x v="6"/>
    <x v="1"/>
    <n v="0"/>
    <n v="7000"/>
    <n v="0"/>
    <n v="0"/>
    <n v="0"/>
    <n v="0"/>
    <x v="0"/>
    <x v="0"/>
    <x v="0"/>
    <n v="0"/>
    <x v="0"/>
    <x v="1"/>
  </r>
  <r>
    <x v="4"/>
    <x v="0"/>
    <s v="九段上集会室 １F 洋室B"/>
    <x v="1"/>
    <x v="1"/>
    <x v="2"/>
    <x v="2"/>
    <s v="2018年05月23日 (水曜日)"/>
    <x v="19"/>
    <n v="42539"/>
    <n v="6"/>
    <s v="環境まちづくり部"/>
    <x v="6"/>
    <x v="1"/>
    <n v="0"/>
    <n v="4500"/>
    <n v="0"/>
    <n v="0"/>
    <n v="0"/>
    <n v="0"/>
    <x v="0"/>
    <x v="0"/>
    <x v="0"/>
    <n v="0"/>
    <x v="0"/>
    <x v="1"/>
  </r>
  <r>
    <x v="4"/>
    <x v="0"/>
    <s v="３F 和室"/>
    <x v="1"/>
    <x v="2"/>
    <x v="2"/>
    <x v="2"/>
    <s v="2018年05月23日 (水曜日)"/>
    <x v="23"/>
    <n v="42540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４F 洋室D"/>
    <x v="0"/>
    <x v="2"/>
    <x v="2"/>
    <x v="2"/>
    <s v="2018年05月23日 (水曜日)"/>
    <x v="22"/>
    <n v="42544"/>
    <n v="23844"/>
    <s v="料理サークルわりばし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２F 洋室B"/>
    <x v="0"/>
    <x v="2"/>
    <x v="2"/>
    <x v="2"/>
    <s v="2018年05月23日 (水曜日)"/>
    <x v="20"/>
    <n v="42545"/>
    <n v="1565"/>
    <s v="童人トマの風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A"/>
    <x v="0"/>
    <x v="2"/>
    <x v="2"/>
    <x v="2"/>
    <s v="2018年05月23日 (水曜日)"/>
    <x v="16"/>
    <n v="42546"/>
    <n v="21110"/>
    <s v="ＮＰＯ東京都介護支援専門員研究協議会"/>
    <x v="4"/>
    <x v="0"/>
    <n v="40"/>
    <n v="5100"/>
    <n v="5100"/>
    <n v="5100"/>
    <n v="5100"/>
    <n v="5100"/>
    <x v="0"/>
    <x v="0"/>
    <x v="0"/>
    <n v="0"/>
    <x v="0"/>
    <x v="0"/>
  </r>
  <r>
    <x v="4"/>
    <x v="0"/>
    <s v="３F 洋室C"/>
    <x v="2"/>
    <x v="2"/>
    <x v="2"/>
    <x v="2"/>
    <s v="2018年05月23日 (水曜日)"/>
    <x v="21"/>
    <n v="50794"/>
    <n v="3749"/>
    <s v="富士見フラワーハイホーム管理組合"/>
    <x v="4"/>
    <x v="2"/>
    <n v="0"/>
    <n v="2700"/>
    <n v="1350"/>
    <n v="1350"/>
    <n v="1350"/>
    <n v="13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40"/>
    <n v="40300"/>
    <n v="13350"/>
    <n v="13350"/>
    <n v="13350"/>
    <n v="13350"/>
    <x v="0"/>
    <x v="0"/>
    <x v="0"/>
    <n v="0"/>
    <x v="0"/>
    <x v="2"/>
  </r>
  <r>
    <x v="5"/>
    <x v="0"/>
    <s v="３F 洋室C"/>
    <x v="1"/>
    <x v="0"/>
    <x v="0"/>
    <x v="2"/>
    <s v="2018年05月24日 (木曜日)"/>
    <x v="21"/>
    <n v="42548"/>
    <n v="4638"/>
    <s v="ハーダンガー刺繍クラブ"/>
    <x v="0"/>
    <x v="1"/>
    <n v="0"/>
    <n v="1300"/>
    <n v="0"/>
    <n v="0"/>
    <n v="0"/>
    <n v="0"/>
    <x v="0"/>
    <x v="0"/>
    <x v="0"/>
    <n v="0"/>
    <x v="0"/>
    <x v="1"/>
  </r>
  <r>
    <x v="5"/>
    <x v="0"/>
    <s v="九段上集会室 １F 和室"/>
    <x v="0"/>
    <x v="0"/>
    <x v="0"/>
    <x v="2"/>
    <s v="2018年05月24日 (木曜日)"/>
    <x v="17"/>
    <n v="42549"/>
    <n v="24903"/>
    <s v="桜梅桃季会"/>
    <x v="0"/>
    <x v="0"/>
    <n v="6"/>
    <n v="600"/>
    <n v="600"/>
    <n v="600"/>
    <n v="600"/>
    <n v="600"/>
    <x v="0"/>
    <x v="0"/>
    <x v="0"/>
    <n v="0"/>
    <x v="0"/>
    <x v="0"/>
  </r>
  <r>
    <x v="5"/>
    <x v="0"/>
    <s v="２F 洋室A"/>
    <x v="3"/>
    <x v="0"/>
    <x v="1"/>
    <x v="2"/>
    <s v="2018年05月24日 (木曜日)"/>
    <x v="16"/>
    <n v="42551"/>
    <n v="23638"/>
    <s v="（企）㈱ファクトリージャパングループ"/>
    <x v="1"/>
    <x v="0"/>
    <n v="20"/>
    <n v="5900"/>
    <n v="5900"/>
    <n v="5900"/>
    <n v="5900"/>
    <n v="5900"/>
    <x v="0"/>
    <x v="0"/>
    <x v="0"/>
    <n v="0"/>
    <x v="0"/>
    <x v="0"/>
  </r>
  <r>
    <x v="5"/>
    <x v="0"/>
    <s v="３F 和室 "/>
    <x v="2"/>
    <x v="1"/>
    <x v="1"/>
    <x v="2"/>
    <s v="2018年05月24日 (木曜日)"/>
    <x v="29"/>
    <n v="42553"/>
    <n v="22904"/>
    <s v="ラブリージンジャー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２F 洋室B"/>
    <x v="0"/>
    <x v="1"/>
    <x v="1"/>
    <x v="2"/>
    <s v="2018年05月24日 (木曜日)"/>
    <x v="20"/>
    <n v="42554"/>
    <n v="21110"/>
    <s v="ＮＰＯ東京都介護支援専門員研究協議会"/>
    <x v="3"/>
    <x v="0"/>
    <n v="25"/>
    <n v="1800"/>
    <n v="1800"/>
    <n v="1800"/>
    <n v="1800"/>
    <n v="1800"/>
    <x v="0"/>
    <x v="0"/>
    <x v="0"/>
    <n v="0"/>
    <x v="0"/>
    <x v="0"/>
  </r>
  <r>
    <x v="5"/>
    <x v="0"/>
    <s v="九段上集会室 １F 洋室A"/>
    <x v="3"/>
    <x v="1"/>
    <x v="2"/>
    <x v="2"/>
    <s v="2018年05月24日 (木曜日)"/>
    <x v="18"/>
    <n v="42556"/>
    <n v="24524"/>
    <s v="（企）㈱ジェネシスコミュニケーション"/>
    <x v="6"/>
    <x v="0"/>
    <n v="0"/>
    <n v="7000"/>
    <n v="7000"/>
    <n v="7000"/>
    <n v="7000"/>
    <n v="7000"/>
    <x v="0"/>
    <x v="0"/>
    <x v="0"/>
    <n v="0"/>
    <x v="0"/>
    <x v="0"/>
  </r>
  <r>
    <x v="5"/>
    <x v="0"/>
    <s v="３F 和室"/>
    <x v="1"/>
    <x v="2"/>
    <x v="2"/>
    <x v="2"/>
    <s v="2018年05月24日 (木曜日)"/>
    <x v="23"/>
    <n v="42557"/>
    <n v="8954"/>
    <s v="北の御門連"/>
    <x v="4"/>
    <x v="1"/>
    <n v="0"/>
    <n v="5100"/>
    <n v="0"/>
    <n v="0"/>
    <n v="0"/>
    <n v="0"/>
    <x v="0"/>
    <x v="0"/>
    <x v="0"/>
    <n v="0"/>
    <x v="0"/>
    <x v="1"/>
  </r>
  <r>
    <x v="5"/>
    <x v="0"/>
    <s v="２F 洋室B"/>
    <x v="0"/>
    <x v="2"/>
    <x v="2"/>
    <x v="2"/>
    <s v="2018年05月24日 (木曜日)"/>
    <x v="34"/>
    <n v="42559"/>
    <n v="10009"/>
    <s v="多言語広場ＣＥＬＵＬＡＳ"/>
    <x v="4"/>
    <x v="0"/>
    <n v="15"/>
    <n v="2700"/>
    <n v="2700"/>
    <n v="2700"/>
    <n v="2700"/>
    <n v="2700"/>
    <x v="0"/>
    <x v="0"/>
    <x v="0"/>
    <n v="0"/>
    <x v="0"/>
    <x v="0"/>
  </r>
  <r>
    <x v="5"/>
    <x v="0"/>
    <s v="九段上集会室 １F 洋室B"/>
    <x v="0"/>
    <x v="2"/>
    <x v="2"/>
    <x v="2"/>
    <s v="2018年05月24日 (木曜日)"/>
    <x v="19"/>
    <n v="42560"/>
    <n v="24594"/>
    <s v="学生団体ワールドフット"/>
    <x v="4"/>
    <x v="0"/>
    <n v="20"/>
    <n v="2700"/>
    <n v="2700"/>
    <n v="2700"/>
    <n v="2700"/>
    <n v="2700"/>
    <x v="0"/>
    <x v="0"/>
    <x v="0"/>
    <n v="0"/>
    <x v="0"/>
    <x v="0"/>
  </r>
  <r>
    <x v="5"/>
    <x v="0"/>
    <s v="２F 洋室A"/>
    <x v="0"/>
    <x v="2"/>
    <x v="2"/>
    <x v="2"/>
    <s v="2018年05月24日 (木曜日)"/>
    <x v="16"/>
    <n v="42562"/>
    <n v="23091"/>
    <s v="Ｋａｙｏ　Ｏｔｓｕｋａ　Ｂｅａｕｔｙ　Ａｃａｄｅｍｙ"/>
    <x v="4"/>
    <x v="0"/>
    <n v="20"/>
    <n v="5100"/>
    <n v="5100"/>
    <n v="5100"/>
    <n v="5100"/>
    <n v="5100"/>
    <x v="0"/>
    <x v="0"/>
    <x v="0"/>
    <n v="0"/>
    <x v="0"/>
    <x v="0"/>
  </r>
  <r>
    <x v="5"/>
    <x v="0"/>
    <s v="４F 洋室D"/>
    <x v="0"/>
    <x v="2"/>
    <x v="2"/>
    <x v="2"/>
    <s v="2018年05月24日 (木曜日)"/>
    <x v="22"/>
    <n v="42563"/>
    <n v="20867"/>
    <s v="沖縄文化講座"/>
    <x v="4"/>
    <x v="0"/>
    <n v="5"/>
    <n v="4200"/>
    <n v="4200"/>
    <n v="4200"/>
    <n v="4200"/>
    <n v="4200"/>
    <x v="0"/>
    <x v="0"/>
    <x v="0"/>
    <n v="0"/>
    <x v="0"/>
    <x v="0"/>
  </r>
  <r>
    <x v="5"/>
    <x v="0"/>
    <s v="３F 洋室C"/>
    <x v="0"/>
    <x v="2"/>
    <x v="2"/>
    <x v="2"/>
    <s v="2018年05月24日 (木曜日)"/>
    <x v="21"/>
    <n v="42564"/>
    <n v="7370"/>
    <s v="カレイ・ナー・プア"/>
    <x v="4"/>
    <x v="0"/>
    <n v="5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116"/>
    <n v="42500"/>
    <n v="34400"/>
    <n v="34400"/>
    <n v="34400"/>
    <n v="34400"/>
    <x v="0"/>
    <x v="0"/>
    <x v="0"/>
    <n v="0"/>
    <x v="0"/>
    <x v="2"/>
  </r>
  <r>
    <x v="6"/>
    <x v="0"/>
    <s v="２F 洋室A"/>
    <x v="1"/>
    <x v="0"/>
    <x v="0"/>
    <x v="2"/>
    <s v="2018年05月25日 (金曜日)"/>
    <x v="16"/>
    <n v="42566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３F 洋室C"/>
    <x v="3"/>
    <x v="0"/>
    <x v="1"/>
    <x v="2"/>
    <s v="2018年05月25日 (金曜日)"/>
    <x v="21"/>
    <n v="42567"/>
    <n v="23291"/>
    <s v="（企）㈱コーディネーターズ"/>
    <x v="1"/>
    <x v="0"/>
    <n v="10"/>
    <n v="3100"/>
    <n v="3100"/>
    <n v="3100"/>
    <n v="3100"/>
    <n v="3100"/>
    <x v="0"/>
    <x v="0"/>
    <x v="0"/>
    <n v="0"/>
    <x v="0"/>
    <x v="0"/>
  </r>
  <r>
    <x v="6"/>
    <x v="0"/>
    <s v="２F 洋室B"/>
    <x v="3"/>
    <x v="0"/>
    <x v="1"/>
    <x v="2"/>
    <s v="2018年05月25日 (金曜日)"/>
    <x v="20"/>
    <n v="42568"/>
    <n v="23170"/>
    <s v="（企）ＨｙｂｒｉｄＭｏｍ㈱"/>
    <x v="1"/>
    <x v="0"/>
    <n v="10"/>
    <n v="3100"/>
    <n v="3100"/>
    <n v="3100"/>
    <n v="3100"/>
    <n v="3100"/>
    <x v="0"/>
    <x v="0"/>
    <x v="0"/>
    <n v="0"/>
    <x v="0"/>
    <x v="0"/>
  </r>
  <r>
    <x v="6"/>
    <x v="0"/>
    <s v="九段上集会室 １F 洋室A"/>
    <x v="3"/>
    <x v="0"/>
    <x v="1"/>
    <x v="2"/>
    <s v="2018年05月25日 (金曜日)"/>
    <x v="18"/>
    <n v="42569"/>
    <n v="21400"/>
    <s v="（企）㈱保健同人社"/>
    <x v="1"/>
    <x v="0"/>
    <n v="18"/>
    <n v="4900"/>
    <n v="4900"/>
    <n v="4900"/>
    <n v="4900"/>
    <n v="4900"/>
    <x v="0"/>
    <x v="0"/>
    <x v="0"/>
    <n v="0"/>
    <x v="0"/>
    <x v="0"/>
  </r>
  <r>
    <x v="6"/>
    <x v="0"/>
    <s v="３F 和室"/>
    <x v="0"/>
    <x v="1"/>
    <x v="1"/>
    <x v="2"/>
    <s v="2018年05月25日 (金曜日)"/>
    <x v="23"/>
    <n v="42570"/>
    <n v="6031"/>
    <s v="気功・太極拳同好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B１F 洋室E"/>
    <x v="1"/>
    <x v="2"/>
    <x v="2"/>
    <x v="2"/>
    <s v="2018年05月25日 (金曜日)"/>
    <x v="24"/>
    <n v="42573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6"/>
    <x v="0"/>
    <s v="２F 洋室A"/>
    <x v="0"/>
    <x v="2"/>
    <x v="2"/>
    <x v="2"/>
    <s v="2018年05月25日 (金曜日)"/>
    <x v="31"/>
    <n v="42575"/>
    <n v="5959"/>
    <s v="地方自治研究会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２F 洋室B"/>
    <x v="0"/>
    <x v="2"/>
    <x v="2"/>
    <x v="2"/>
    <s v="2018年05月25日 (金曜日)"/>
    <x v="20"/>
    <n v="42576"/>
    <n v="5959"/>
    <s v="地方自治研究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３F 洋室C"/>
    <x v="0"/>
    <x v="2"/>
    <x v="2"/>
    <x v="2"/>
    <s v="2018年05月25日 (金曜日)"/>
    <x v="21"/>
    <n v="42579"/>
    <n v="21110"/>
    <s v="ＮＰＯ東京都介護支援専門員研究協議会"/>
    <x v="4"/>
    <x v="0"/>
    <n v="20"/>
    <n v="2700"/>
    <n v="2700"/>
    <n v="2700"/>
    <n v="2700"/>
    <n v="2700"/>
    <x v="0"/>
    <x v="0"/>
    <x v="0"/>
    <n v="0"/>
    <x v="0"/>
    <x v="0"/>
  </r>
  <r>
    <x v="6"/>
    <x v="0"/>
    <s v="４F 洋室D"/>
    <x v="3"/>
    <x v="2"/>
    <x v="2"/>
    <x v="2"/>
    <s v="2018年05月25日 (金曜日)"/>
    <x v="22"/>
    <n v="42581"/>
    <n v="11002"/>
    <s v="（企）㈱現代書館"/>
    <x v="4"/>
    <x v="0"/>
    <n v="7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65"/>
    <n v="36800"/>
    <n v="29200"/>
    <n v="29200"/>
    <n v="29200"/>
    <n v="29200"/>
    <x v="0"/>
    <x v="0"/>
    <x v="0"/>
    <n v="0"/>
    <x v="0"/>
    <x v="2"/>
  </r>
  <r>
    <x v="7"/>
    <x v="0"/>
    <s v="３F 洋室C"/>
    <x v="2"/>
    <x v="0"/>
    <x v="0"/>
    <x v="2"/>
    <s v="2018年05月26日 (土曜日)"/>
    <x v="21"/>
    <n v="42582"/>
    <n v="1389"/>
    <s v="桂会"/>
    <x v="0"/>
    <x v="2"/>
    <n v="0"/>
    <n v="1300"/>
    <n v="650"/>
    <n v="650"/>
    <n v="650"/>
    <n v="650"/>
    <x v="0"/>
    <x v="0"/>
    <x v="0"/>
    <n v="0"/>
    <x v="0"/>
    <x v="0"/>
  </r>
  <r>
    <x v="7"/>
    <x v="0"/>
    <s v="２F 洋室A"/>
    <x v="1"/>
    <x v="0"/>
    <x v="1"/>
    <x v="2"/>
    <s v="2018年05月26日 (土曜日)"/>
    <x v="16"/>
    <n v="42584"/>
    <n v="1308"/>
    <s v="富士見一丁目町会"/>
    <x v="1"/>
    <x v="1"/>
    <n v="0"/>
    <n v="5900"/>
    <n v="0"/>
    <n v="0"/>
    <n v="0"/>
    <n v="0"/>
    <x v="0"/>
    <x v="0"/>
    <x v="0"/>
    <n v="0"/>
    <x v="0"/>
    <x v="1"/>
  </r>
  <r>
    <x v="7"/>
    <x v="0"/>
    <s v="２F 洋室B"/>
    <x v="1"/>
    <x v="0"/>
    <x v="1"/>
    <x v="2"/>
    <s v="2018年05月26日 (土曜日)"/>
    <x v="20"/>
    <n v="42585"/>
    <n v="1308"/>
    <s v="富士見一丁目町会"/>
    <x v="1"/>
    <x v="1"/>
    <n v="0"/>
    <n v="3100"/>
    <n v="0"/>
    <n v="0"/>
    <n v="0"/>
    <n v="0"/>
    <x v="0"/>
    <x v="0"/>
    <x v="0"/>
    <n v="0"/>
    <x v="0"/>
    <x v="1"/>
  </r>
  <r>
    <x v="7"/>
    <x v="0"/>
    <s v="３F 和室"/>
    <x v="0"/>
    <x v="0"/>
    <x v="1"/>
    <x v="2"/>
    <s v="2018年05月26日 (土曜日)"/>
    <x v="23"/>
    <n v="42586"/>
    <n v="20325"/>
    <s v="Ｆ＆Ｓ"/>
    <x v="1"/>
    <x v="0"/>
    <n v="0"/>
    <n v="5900"/>
    <n v="5900"/>
    <n v="5900"/>
    <n v="5900"/>
    <n v="5900"/>
    <x v="0"/>
    <x v="0"/>
    <x v="0"/>
    <n v="0"/>
    <x v="0"/>
    <x v="0"/>
  </r>
  <r>
    <x v="7"/>
    <x v="0"/>
    <s v="九段上集会室 １F 和室"/>
    <x v="0"/>
    <x v="1"/>
    <x v="1"/>
    <x v="2"/>
    <s v="2018年05月26日 (土曜日)"/>
    <x v="17"/>
    <n v="42587"/>
    <n v="9025"/>
    <s v="フォーカシング学習会"/>
    <x v="3"/>
    <x v="0"/>
    <n v="0"/>
    <n v="900"/>
    <n v="900"/>
    <n v="900"/>
    <n v="900"/>
    <n v="900"/>
    <x v="0"/>
    <x v="0"/>
    <x v="0"/>
    <n v="0"/>
    <x v="0"/>
    <x v="0"/>
  </r>
  <r>
    <x v="7"/>
    <x v="0"/>
    <s v="九段上集会室 １F 洋室A"/>
    <x v="0"/>
    <x v="1"/>
    <x v="1"/>
    <x v="2"/>
    <s v="2018年05月26日 (土曜日)"/>
    <x v="18"/>
    <n v="42588"/>
    <n v="4974"/>
    <s v="ＮＰＯ　地球の友と歩む会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３F 洋室C"/>
    <x v="0"/>
    <x v="1"/>
    <x v="1"/>
    <x v="2"/>
    <s v="2018年05月26日 (土曜日)"/>
    <x v="21"/>
    <n v="42589"/>
    <n v="20325"/>
    <s v="Ｆ＆Ｓ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九段上集会室 １F 洋室B"/>
    <x v="1"/>
    <x v="1"/>
    <x v="1"/>
    <x v="2"/>
    <s v="2018年05月26日 (土曜日)"/>
    <x v="19"/>
    <n v="42590"/>
    <n v="1305"/>
    <s v="九段二丁目町会"/>
    <x v="3"/>
    <x v="1"/>
    <n v="0"/>
    <n v="1800"/>
    <n v="0"/>
    <n v="0"/>
    <n v="0"/>
    <n v="0"/>
    <x v="0"/>
    <x v="0"/>
    <x v="0"/>
    <n v="0"/>
    <x v="0"/>
    <x v="1"/>
  </r>
  <r>
    <x v="7"/>
    <x v="0"/>
    <s v="九段上集会室 １F 洋室A"/>
    <x v="1"/>
    <x v="2"/>
    <x v="2"/>
    <x v="2"/>
    <s v="2018年05月26日 (土曜日)"/>
    <x v="18"/>
    <n v="42591"/>
    <n v="1305"/>
    <s v="九段二丁目町会"/>
    <x v="4"/>
    <x v="1"/>
    <n v="0"/>
    <n v="4200"/>
    <n v="0"/>
    <n v="0"/>
    <n v="0"/>
    <n v="0"/>
    <x v="0"/>
    <x v="0"/>
    <x v="0"/>
    <n v="0"/>
    <x v="0"/>
    <x v="1"/>
  </r>
  <r>
    <x v="7"/>
    <x v="0"/>
    <s v="九段上集会室 １F 洋室B"/>
    <x v="1"/>
    <x v="2"/>
    <x v="2"/>
    <x v="2"/>
    <s v="2018年05月26日 (土曜日)"/>
    <x v="19"/>
    <n v="42592"/>
    <n v="1305"/>
    <s v="九段二丁目町会"/>
    <x v="4"/>
    <x v="1"/>
    <n v="0"/>
    <n v="27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0"/>
    <n v="30400"/>
    <n v="12050"/>
    <n v="12050"/>
    <n v="12050"/>
    <n v="12050"/>
    <x v="0"/>
    <x v="0"/>
    <x v="0"/>
    <n v="0"/>
    <x v="0"/>
    <x v="2"/>
  </r>
  <r>
    <x v="0"/>
    <x v="0"/>
    <s v="３F 洋室C"/>
    <x v="0"/>
    <x v="0"/>
    <x v="1"/>
    <x v="2"/>
    <s v="2018年05月27日 (日曜日)"/>
    <x v="21"/>
    <n v="42594"/>
    <n v="20325"/>
    <s v="Ｆ＆Ｓ"/>
    <x v="1"/>
    <x v="0"/>
    <n v="0"/>
    <n v="3100"/>
    <n v="3100"/>
    <n v="3100"/>
    <n v="3100"/>
    <n v="3100"/>
    <x v="0"/>
    <x v="0"/>
    <x v="0"/>
    <n v="0"/>
    <x v="0"/>
    <x v="0"/>
  </r>
  <r>
    <x v="0"/>
    <x v="0"/>
    <s v="２F 洋室A"/>
    <x v="0"/>
    <x v="0"/>
    <x v="1"/>
    <x v="2"/>
    <s v="2018年05月27日 (日曜日)"/>
    <x v="16"/>
    <n v="42595"/>
    <n v="20325"/>
    <s v="Ｆ＆Ｓ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２F 洋室B"/>
    <x v="0"/>
    <x v="0"/>
    <x v="1"/>
    <x v="2"/>
    <s v="2018年05月27日 (日曜日)"/>
    <x v="20"/>
    <n v="42596"/>
    <n v="20325"/>
    <s v="Ｆ＆Ｓ"/>
    <x v="1"/>
    <x v="0"/>
    <n v="0"/>
    <n v="3100"/>
    <n v="3100"/>
    <n v="3100"/>
    <n v="3100"/>
    <n v="3100"/>
    <x v="0"/>
    <x v="0"/>
    <x v="0"/>
    <n v="0"/>
    <x v="0"/>
    <x v="0"/>
  </r>
  <r>
    <x v="0"/>
    <x v="0"/>
    <s v="九段上集会室 １F 洋室A"/>
    <x v="0"/>
    <x v="0"/>
    <x v="1"/>
    <x v="2"/>
    <s v="2018年05月27日 (日曜日)"/>
    <x v="18"/>
    <n v="42597"/>
    <n v="1565"/>
    <s v="童人トマの風"/>
    <x v="1"/>
    <x v="0"/>
    <n v="0"/>
    <n v="4900"/>
    <n v="4900"/>
    <n v="4900"/>
    <n v="4900"/>
    <n v="4900"/>
    <x v="0"/>
    <x v="0"/>
    <x v="0"/>
    <n v="0"/>
    <x v="0"/>
    <x v="0"/>
  </r>
  <r>
    <x v="0"/>
    <x v="0"/>
    <s v="九段上集会室 １F 洋室B"/>
    <x v="0"/>
    <x v="1"/>
    <x v="1"/>
    <x v="2"/>
    <s v="2018年05月27日 (日曜日)"/>
    <x v="19"/>
    <n v="42598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３F 和室"/>
    <x v="0"/>
    <x v="1"/>
    <x v="1"/>
    <x v="2"/>
    <s v="2018年05月27日 (日曜日)"/>
    <x v="23"/>
    <n v="42599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３F 洋室C"/>
    <x v="1"/>
    <x v="2"/>
    <x v="2"/>
    <x v="2"/>
    <s v="2018年05月27日 (日曜日)"/>
    <x v="21"/>
    <n v="42601"/>
    <n v="2746"/>
    <s v="日本ボーイスカウト千代田第１団"/>
    <x v="4"/>
    <x v="1"/>
    <n v="15"/>
    <n v="2700"/>
    <n v="0"/>
    <n v="0"/>
    <n v="0"/>
    <n v="0"/>
    <x v="0"/>
    <x v="0"/>
    <x v="0"/>
    <n v="0"/>
    <x v="0"/>
    <x v="1"/>
  </r>
  <r>
    <x v="0"/>
    <x v="0"/>
    <s v="B１F 洋室E"/>
    <x v="1"/>
    <x v="1"/>
    <x v="1"/>
    <x v="2"/>
    <s v="2018年05月27日 (日曜日)"/>
    <x v="24"/>
    <n v="50987"/>
    <n v="1308"/>
    <s v="富士見一丁目町会"/>
    <x v="3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15"/>
    <n v="28300"/>
    <n v="22200"/>
    <n v="22200"/>
    <n v="22200"/>
    <n v="22200"/>
    <x v="0"/>
    <x v="0"/>
    <x v="0"/>
    <n v="0"/>
    <x v="0"/>
    <x v="2"/>
  </r>
  <r>
    <x v="2"/>
    <x v="0"/>
    <s v="２F 洋室A"/>
    <x v="1"/>
    <x v="0"/>
    <x v="1"/>
    <x v="2"/>
    <s v="2018年05月28日 (月曜日)"/>
    <x v="28"/>
    <n v="42603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05月28日 (月曜日)"/>
    <x v="20"/>
    <n v="42604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九段上集会室 １F 洋室B"/>
    <x v="2"/>
    <x v="1"/>
    <x v="2"/>
    <x v="2"/>
    <s v="2018年05月28日 (月曜日)"/>
    <x v="19"/>
    <n v="42606"/>
    <n v="23764"/>
    <s v="桜ビル管理組合"/>
    <x v="6"/>
    <x v="2"/>
    <n v="0"/>
    <n v="4500"/>
    <n v="2250"/>
    <n v="2250"/>
    <n v="2250"/>
    <n v="2250"/>
    <x v="0"/>
    <x v="0"/>
    <x v="0"/>
    <n v="0"/>
    <x v="0"/>
    <x v="0"/>
  </r>
  <r>
    <x v="2"/>
    <x v="0"/>
    <s v="３F 洋室C"/>
    <x v="0"/>
    <x v="2"/>
    <x v="2"/>
    <x v="2"/>
    <s v="2018年05月28日 (月曜日)"/>
    <x v="21"/>
    <n v="42607"/>
    <n v="7143"/>
    <s v="産業カウンセリング研究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４F 洋室D"/>
    <x v="0"/>
    <x v="2"/>
    <x v="2"/>
    <x v="2"/>
    <s v="2018年05月28日 (月曜日)"/>
    <x v="22"/>
    <n v="42608"/>
    <n v="23844"/>
    <s v="料理サークルわりばし"/>
    <x v="4"/>
    <x v="0"/>
    <n v="0"/>
    <n v="4200"/>
    <n v="4200"/>
    <n v="4200"/>
    <n v="4200"/>
    <n v="4200"/>
    <x v="0"/>
    <x v="0"/>
    <x v="0"/>
    <n v="0"/>
    <x v="0"/>
    <x v="0"/>
  </r>
  <r>
    <x v="2"/>
    <x v="0"/>
    <s v="２F 洋室A"/>
    <x v="2"/>
    <x v="2"/>
    <x v="2"/>
    <x v="2"/>
    <s v="2018年05月28日 (月曜日)"/>
    <x v="28"/>
    <n v="42609"/>
    <n v="7893"/>
    <s v="ダンスワークショップ"/>
    <x v="4"/>
    <x v="2"/>
    <n v="0"/>
    <n v="5100"/>
    <n v="2550"/>
    <n v="2550"/>
    <n v="2550"/>
    <n v="2550"/>
    <x v="0"/>
    <x v="0"/>
    <x v="0"/>
    <n v="0"/>
    <x v="0"/>
    <x v="0"/>
  </r>
  <r>
    <x v="2"/>
    <x v="0"/>
    <s v="九段上集会室 １F 和室"/>
    <x v="0"/>
    <x v="2"/>
    <x v="2"/>
    <x v="2"/>
    <s v="2018年05月28日 (月曜日)"/>
    <x v="17"/>
    <n v="42611"/>
    <n v="24843"/>
    <s v="藤崎ヨガ"/>
    <x v="4"/>
    <x v="0"/>
    <n v="3"/>
    <n v="1300"/>
    <n v="1300"/>
    <n v="1300"/>
    <n v="1300"/>
    <n v="1300"/>
    <x v="0"/>
    <x v="0"/>
    <x v="0"/>
    <n v="0"/>
    <x v="0"/>
    <x v="0"/>
  </r>
  <r>
    <x v="2"/>
    <x v="0"/>
    <s v="２F 洋室B"/>
    <x v="0"/>
    <x v="2"/>
    <x v="2"/>
    <x v="2"/>
    <s v="2018年05月28日 (月曜日)"/>
    <x v="20"/>
    <n v="42612"/>
    <n v="21110"/>
    <s v="ＮＰＯ東京都介護支援専門員研究協議会"/>
    <x v="4"/>
    <x v="0"/>
    <n v="30"/>
    <n v="2700"/>
    <n v="2700"/>
    <n v="2700"/>
    <n v="2700"/>
    <n v="2700"/>
    <x v="0"/>
    <x v="0"/>
    <x v="0"/>
    <n v="0"/>
    <x v="0"/>
    <x v="0"/>
  </r>
  <r>
    <x v="2"/>
    <x v="0"/>
    <s v="３F 和室"/>
    <x v="0"/>
    <x v="2"/>
    <x v="2"/>
    <x v="2"/>
    <s v="2018年05月28日 (月曜日)"/>
    <x v="23"/>
    <n v="50806"/>
    <n v="22509"/>
    <s v="沖縄・一坪反戦地主会関東ブロック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33"/>
    <n v="34600"/>
    <n v="20800"/>
    <n v="20800"/>
    <n v="20800"/>
    <n v="20800"/>
    <x v="0"/>
    <x v="0"/>
    <x v="0"/>
    <n v="0"/>
    <x v="0"/>
    <x v="2"/>
  </r>
  <r>
    <x v="3"/>
    <x v="0"/>
    <s v="２F 洋室A"/>
    <x v="3"/>
    <x v="0"/>
    <x v="1"/>
    <x v="2"/>
    <s v="2018年05月29日 (火曜日)"/>
    <x v="35"/>
    <n v="42613"/>
    <n v="23169"/>
    <s v="（企）株式会社　スタジオアリス"/>
    <x v="1"/>
    <x v="0"/>
    <n v="0"/>
    <n v="5900"/>
    <n v="5900"/>
    <n v="5900"/>
    <n v="5900"/>
    <n v="5900"/>
    <x v="0"/>
    <x v="0"/>
    <x v="0"/>
    <n v="0"/>
    <x v="0"/>
    <x v="0"/>
  </r>
  <r>
    <x v="3"/>
    <x v="0"/>
    <s v="２F 洋室B"/>
    <x v="3"/>
    <x v="0"/>
    <x v="1"/>
    <x v="2"/>
    <s v="2018年05月29日 (火曜日)"/>
    <x v="20"/>
    <n v="42614"/>
    <n v="23169"/>
    <s v="（企）株式会社　スタジオアリス"/>
    <x v="1"/>
    <x v="0"/>
    <n v="0"/>
    <n v="3100"/>
    <n v="3100"/>
    <n v="3100"/>
    <n v="3100"/>
    <n v="3100"/>
    <x v="0"/>
    <x v="0"/>
    <x v="0"/>
    <n v="0"/>
    <x v="0"/>
    <x v="0"/>
  </r>
  <r>
    <x v="3"/>
    <x v="0"/>
    <s v="九段上集会室 １F 和室"/>
    <x v="0"/>
    <x v="1"/>
    <x v="1"/>
    <x v="2"/>
    <s v="2018年05月29日 (火曜日)"/>
    <x v="17"/>
    <n v="42616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3"/>
    <x v="0"/>
    <s v="九段上集会室 １F 洋室A"/>
    <x v="1"/>
    <x v="1"/>
    <x v="1"/>
    <x v="2"/>
    <s v="2018年05月29日 (火曜日)"/>
    <x v="18"/>
    <n v="42617"/>
    <n v="1306"/>
    <s v="九段三丁目町会"/>
    <x v="3"/>
    <x v="1"/>
    <n v="0"/>
    <n v="2800"/>
    <n v="0"/>
    <n v="0"/>
    <n v="0"/>
    <n v="0"/>
    <x v="0"/>
    <x v="0"/>
    <x v="0"/>
    <n v="0"/>
    <x v="0"/>
    <x v="1"/>
  </r>
  <r>
    <x v="3"/>
    <x v="0"/>
    <s v="九段上集会室 １F 洋室B"/>
    <x v="1"/>
    <x v="1"/>
    <x v="1"/>
    <x v="2"/>
    <s v="2018年05月29日 (火曜日)"/>
    <x v="19"/>
    <n v="42618"/>
    <n v="1306"/>
    <s v="九段三丁目町会"/>
    <x v="3"/>
    <x v="1"/>
    <n v="0"/>
    <n v="1800"/>
    <n v="0"/>
    <n v="0"/>
    <n v="0"/>
    <n v="0"/>
    <x v="0"/>
    <x v="0"/>
    <x v="0"/>
    <n v="0"/>
    <x v="0"/>
    <x v="1"/>
  </r>
  <r>
    <x v="3"/>
    <x v="0"/>
    <s v="３F 和室"/>
    <x v="2"/>
    <x v="1"/>
    <x v="1"/>
    <x v="2"/>
    <s v="2018年05月29日 (火曜日)"/>
    <x v="23"/>
    <n v="42619"/>
    <n v="22921"/>
    <s v="らくらく生活ヨーガ"/>
    <x v="3"/>
    <x v="2"/>
    <n v="3"/>
    <n v="3400"/>
    <n v="1700"/>
    <n v="1700"/>
    <n v="1700"/>
    <n v="1700"/>
    <x v="0"/>
    <x v="0"/>
    <x v="0"/>
    <n v="0"/>
    <x v="0"/>
    <x v="0"/>
  </r>
  <r>
    <x v="3"/>
    <x v="0"/>
    <s v="九段上集会室 １F 和室"/>
    <x v="1"/>
    <x v="2"/>
    <x v="2"/>
    <x v="2"/>
    <s v="2018年05月29日 (火曜日)"/>
    <x v="17"/>
    <n v="42620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３F 和室 "/>
    <x v="2"/>
    <x v="2"/>
    <x v="2"/>
    <x v="2"/>
    <s v="2018年05月29日 (火曜日)"/>
    <x v="29"/>
    <n v="42623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３F 洋室C"/>
    <x v="0"/>
    <x v="2"/>
    <x v="2"/>
    <x v="2"/>
    <s v="2018年05月29日 (火曜日)"/>
    <x v="21"/>
    <n v="42624"/>
    <n v="1428"/>
    <s v="山好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B"/>
    <x v="3"/>
    <x v="2"/>
    <x v="2"/>
    <x v="2"/>
    <s v="2018年05月29日 (火曜日)"/>
    <x v="20"/>
    <n v="42625"/>
    <n v="22727"/>
    <s v="（企）東京都瓦工事職能組合　東京都瓦工事業組合連合会"/>
    <x v="4"/>
    <x v="0"/>
    <n v="20"/>
    <n v="2700"/>
    <n v="2700"/>
    <n v="2700"/>
    <n v="2700"/>
    <n v="2700"/>
    <x v="0"/>
    <x v="0"/>
    <x v="0"/>
    <n v="0"/>
    <x v="0"/>
    <x v="0"/>
  </r>
  <r>
    <x v="3"/>
    <x v="0"/>
    <s v="九段上集会室 １F 洋室A"/>
    <x v="0"/>
    <x v="2"/>
    <x v="2"/>
    <x v="2"/>
    <s v="2018年05月29日 (火曜日)"/>
    <x v="18"/>
    <n v="42626"/>
    <n v="24901"/>
    <s v="企）一般社団法人日本国際手話通訳・ガイド協会"/>
    <x v="4"/>
    <x v="0"/>
    <n v="0"/>
    <n v="4200"/>
    <n v="4200"/>
    <n v="4200"/>
    <n v="4200"/>
    <n v="4200"/>
    <x v="0"/>
    <x v="0"/>
    <x v="0"/>
    <n v="0"/>
    <x v="0"/>
    <x v="0"/>
  </r>
  <r>
    <x v="3"/>
    <x v="0"/>
    <s v="３F 洋室C"/>
    <x v="3"/>
    <x v="0"/>
    <x v="1"/>
    <x v="2"/>
    <s v="2018年05月29日 (火曜日)"/>
    <x v="21"/>
    <n v="51095"/>
    <n v="23794"/>
    <s v="（企）株式会社キデイランド"/>
    <x v="1"/>
    <x v="0"/>
    <n v="0"/>
    <n v="3100"/>
    <n v="3100"/>
    <n v="3100"/>
    <n v="3100"/>
    <n v="3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3"/>
    <n v="37000"/>
    <n v="26850"/>
    <n v="26850"/>
    <n v="26850"/>
    <n v="26850"/>
    <x v="0"/>
    <x v="0"/>
    <x v="0"/>
    <n v="0"/>
    <x v="0"/>
    <x v="2"/>
  </r>
  <r>
    <x v="4"/>
    <x v="0"/>
    <s v="B１F 洋室E"/>
    <x v="1"/>
    <x v="0"/>
    <x v="0"/>
    <x v="2"/>
    <s v="2018年05月30日 (水曜日)"/>
    <x v="24"/>
    <n v="42628"/>
    <n v="22"/>
    <s v="環境政策課"/>
    <x v="0"/>
    <x v="1"/>
    <n v="0"/>
    <n v="2500"/>
    <n v="0"/>
    <n v="0"/>
    <n v="0"/>
    <n v="0"/>
    <x v="0"/>
    <x v="0"/>
    <x v="0"/>
    <n v="0"/>
    <x v="0"/>
    <x v="1"/>
  </r>
  <r>
    <x v="4"/>
    <x v="0"/>
    <s v="２F 洋室B"/>
    <x v="3"/>
    <x v="0"/>
    <x v="0"/>
    <x v="2"/>
    <s v="2018年05月30日 (水曜日)"/>
    <x v="20"/>
    <n v="42629"/>
    <n v="23288"/>
    <s v="（企）中小企業労働福祉推進会"/>
    <x v="0"/>
    <x v="0"/>
    <n v="0"/>
    <n v="1300"/>
    <n v="1300"/>
    <n v="1300"/>
    <n v="1300"/>
    <n v="1300"/>
    <x v="0"/>
    <x v="0"/>
    <x v="0"/>
    <n v="0"/>
    <x v="0"/>
    <x v="0"/>
  </r>
  <r>
    <x v="4"/>
    <x v="0"/>
    <s v="３F 和室"/>
    <x v="1"/>
    <x v="0"/>
    <x v="0"/>
    <x v="2"/>
    <s v="2018年05月30日 (水曜日)"/>
    <x v="23"/>
    <n v="42631"/>
    <n v="22072"/>
    <s v="九段キッズプロジェクト"/>
    <x v="0"/>
    <x v="1"/>
    <n v="0"/>
    <n v="2500"/>
    <n v="0"/>
    <n v="0"/>
    <n v="0"/>
    <n v="0"/>
    <x v="0"/>
    <x v="0"/>
    <x v="0"/>
    <n v="0"/>
    <x v="0"/>
    <x v="1"/>
  </r>
  <r>
    <x v="4"/>
    <x v="0"/>
    <s v="３F 和室"/>
    <x v="1"/>
    <x v="2"/>
    <x v="2"/>
    <x v="2"/>
    <s v="2018年05月30日 (水曜日)"/>
    <x v="23"/>
    <n v="42634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九段上集会室 １F 和室"/>
    <x v="0"/>
    <x v="2"/>
    <x v="2"/>
    <x v="2"/>
    <s v="2018年05月30日 (水曜日)"/>
    <x v="17"/>
    <n v="42636"/>
    <n v="8419"/>
    <s v="経済問題研究会"/>
    <x v="4"/>
    <x v="0"/>
    <n v="0"/>
    <n v="1300"/>
    <n v="1300"/>
    <n v="1300"/>
    <n v="1300"/>
    <n v="1300"/>
    <x v="0"/>
    <x v="0"/>
    <x v="0"/>
    <n v="0"/>
    <x v="0"/>
    <x v="0"/>
  </r>
  <r>
    <x v="4"/>
    <x v="0"/>
    <s v="２F 洋室A"/>
    <x v="0"/>
    <x v="2"/>
    <x v="2"/>
    <x v="2"/>
    <s v="2018年05月30日 (水曜日)"/>
    <x v="16"/>
    <n v="42637"/>
    <n v="24736"/>
    <s v="春耕神保町句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２F 洋室B"/>
    <x v="0"/>
    <x v="2"/>
    <x v="2"/>
    <x v="2"/>
    <s v="2018年05月30日 (水曜日)"/>
    <x v="36"/>
    <n v="42638"/>
    <n v="24767"/>
    <s v="ＮＰＯ　ドットジェイピー"/>
    <x v="4"/>
    <x v="0"/>
    <n v="12"/>
    <n v="2700"/>
    <n v="2700"/>
    <n v="2700"/>
    <n v="2700"/>
    <n v="2700"/>
    <x v="0"/>
    <x v="0"/>
    <x v="0"/>
    <n v="0"/>
    <x v="0"/>
    <x v="0"/>
  </r>
  <r>
    <x v="4"/>
    <x v="0"/>
    <s v="九段上集会室 １F 洋室A"/>
    <x v="2"/>
    <x v="2"/>
    <x v="2"/>
    <x v="2"/>
    <s v="2018年05月30日 (水曜日)"/>
    <x v="18"/>
    <n v="42640"/>
    <n v="24546"/>
    <s v="日興パレス三番町管理組合"/>
    <x v="4"/>
    <x v="2"/>
    <n v="10"/>
    <n v="4200"/>
    <n v="2100"/>
    <n v="2100"/>
    <n v="2100"/>
    <n v="2100"/>
    <x v="0"/>
    <x v="0"/>
    <x v="0"/>
    <n v="0"/>
    <x v="0"/>
    <x v="0"/>
  </r>
  <r>
    <x v="4"/>
    <x v="0"/>
    <s v="３F 洋室C"/>
    <x v="3"/>
    <x v="0"/>
    <x v="1"/>
    <x v="2"/>
    <s v="2018年05月30日 (水曜日)"/>
    <x v="21"/>
    <n v="51094"/>
    <n v="23794"/>
    <s v="（企）株式会社キデイランド"/>
    <x v="1"/>
    <x v="0"/>
    <n v="0"/>
    <n v="3100"/>
    <n v="3100"/>
    <n v="3100"/>
    <n v="3100"/>
    <n v="3100"/>
    <x v="0"/>
    <x v="0"/>
    <x v="0"/>
    <n v="0"/>
    <x v="0"/>
    <x v="0"/>
  </r>
  <r>
    <x v="4"/>
    <x v="0"/>
    <s v="九段上集会室 １F 洋室A"/>
    <x v="3"/>
    <x v="1"/>
    <x v="1"/>
    <x v="2"/>
    <s v="2018年05月30日 (水曜日)"/>
    <x v="18"/>
    <n v="52223"/>
    <n v="23654"/>
    <s v="（企）ロイヤルホスト神田神保町店"/>
    <x v="3"/>
    <x v="0"/>
    <n v="0"/>
    <n v="2800"/>
    <n v="2800"/>
    <n v="2800"/>
    <n v="2800"/>
    <n v="2800"/>
    <x v="0"/>
    <x v="0"/>
    <x v="0"/>
    <n v="0"/>
    <x v="0"/>
    <x v="0"/>
  </r>
  <r>
    <x v="4"/>
    <x v="0"/>
    <s v="２F 洋室B"/>
    <x v="2"/>
    <x v="1"/>
    <x v="1"/>
    <x v="2"/>
    <s v="2018年05月30日 (水曜日)"/>
    <x v="20"/>
    <n v="52995"/>
    <n v="20538"/>
    <s v="エレガンス飯田橋管理組合"/>
    <x v="3"/>
    <x v="2"/>
    <n v="0"/>
    <n v="1800"/>
    <n v="900"/>
    <n v="900"/>
    <n v="900"/>
    <n v="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22"/>
    <n v="32400"/>
    <n v="19300"/>
    <n v="19300"/>
    <n v="19300"/>
    <n v="19300"/>
    <x v="0"/>
    <x v="0"/>
    <x v="0"/>
    <n v="0"/>
    <x v="0"/>
    <x v="2"/>
  </r>
  <r>
    <x v="5"/>
    <x v="0"/>
    <s v="３F 和室"/>
    <x v="2"/>
    <x v="0"/>
    <x v="0"/>
    <x v="2"/>
    <s v="2018年05月31日 (木曜日)"/>
    <x v="23"/>
    <n v="42641"/>
    <n v="22921"/>
    <s v="らくらく生活ヨーガ"/>
    <x v="0"/>
    <x v="2"/>
    <n v="0"/>
    <n v="2500"/>
    <n v="1250"/>
    <n v="1250"/>
    <n v="1250"/>
    <n v="1250"/>
    <x v="0"/>
    <x v="0"/>
    <x v="0"/>
    <n v="0"/>
    <x v="0"/>
    <x v="0"/>
  </r>
  <r>
    <x v="5"/>
    <x v="0"/>
    <s v="２F 洋室B"/>
    <x v="0"/>
    <x v="0"/>
    <x v="0"/>
    <x v="2"/>
    <s v="2018年05月31日 (木曜日)"/>
    <x v="20"/>
    <n v="42642"/>
    <n v="23904"/>
    <s v="Ｂａｂｙ　Ｅｎｇｌｉｓｈ"/>
    <x v="0"/>
    <x v="0"/>
    <n v="10"/>
    <n v="1300"/>
    <n v="1300"/>
    <n v="1300"/>
    <n v="1300"/>
    <n v="1300"/>
    <x v="0"/>
    <x v="0"/>
    <x v="0"/>
    <n v="0"/>
    <x v="0"/>
    <x v="0"/>
  </r>
  <r>
    <x v="5"/>
    <x v="0"/>
    <s v="３F 和室 "/>
    <x v="2"/>
    <x v="1"/>
    <x v="1"/>
    <x v="2"/>
    <s v="2018年05月31日 (木曜日)"/>
    <x v="29"/>
    <n v="42644"/>
    <n v="22904"/>
    <s v="ラブリージンジャー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九段上集会室 １F 和室"/>
    <x v="0"/>
    <x v="1"/>
    <x v="1"/>
    <x v="2"/>
    <s v="2018年05月31日 (木曜日)"/>
    <x v="17"/>
    <n v="42647"/>
    <n v="20917"/>
    <s v="色彩美心研究会"/>
    <x v="3"/>
    <x v="0"/>
    <n v="10"/>
    <n v="900"/>
    <n v="900"/>
    <n v="900"/>
    <n v="900"/>
    <n v="900"/>
    <x v="0"/>
    <x v="0"/>
    <x v="0"/>
    <n v="0"/>
    <x v="0"/>
    <x v="0"/>
  </r>
  <r>
    <x v="5"/>
    <x v="0"/>
    <s v="４F 洋室D"/>
    <x v="0"/>
    <x v="2"/>
    <x v="2"/>
    <x v="2"/>
    <s v="2018年05月31日 (木曜日)"/>
    <x v="22"/>
    <n v="42649"/>
    <n v="23844"/>
    <s v="料理サークルわりばし"/>
    <x v="4"/>
    <x v="0"/>
    <n v="0"/>
    <n v="4200"/>
    <n v="4200"/>
    <n v="4200"/>
    <n v="4200"/>
    <n v="4200"/>
    <x v="0"/>
    <x v="0"/>
    <x v="0"/>
    <n v="0"/>
    <x v="0"/>
    <x v="0"/>
  </r>
  <r>
    <x v="5"/>
    <x v="0"/>
    <s v="九段上集会室 １F 和室"/>
    <x v="0"/>
    <x v="2"/>
    <x v="2"/>
    <x v="2"/>
    <s v="2018年05月31日 (木曜日)"/>
    <x v="17"/>
    <n v="42650"/>
    <n v="22885"/>
    <s v="ホリスティック研究会"/>
    <x v="4"/>
    <x v="0"/>
    <n v="6"/>
    <n v="1300"/>
    <n v="1300"/>
    <n v="1300"/>
    <n v="1300"/>
    <n v="1300"/>
    <x v="0"/>
    <x v="0"/>
    <x v="0"/>
    <n v="0"/>
    <x v="0"/>
    <x v="0"/>
  </r>
  <r>
    <x v="5"/>
    <x v="0"/>
    <s v="３F 洋室C"/>
    <x v="0"/>
    <x v="2"/>
    <x v="2"/>
    <x v="2"/>
    <s v="2018年05月31日 (木曜日)"/>
    <x v="21"/>
    <n v="42651"/>
    <n v="20655"/>
    <s v="サンフィールド"/>
    <x v="4"/>
    <x v="0"/>
    <n v="10"/>
    <n v="2700"/>
    <n v="2700"/>
    <n v="2700"/>
    <n v="2700"/>
    <n v="2700"/>
    <x v="0"/>
    <x v="0"/>
    <x v="0"/>
    <n v="0"/>
    <x v="0"/>
    <x v="0"/>
  </r>
  <r>
    <x v="5"/>
    <x v="0"/>
    <s v="九段上集会室 １F 洋室B"/>
    <x v="0"/>
    <x v="2"/>
    <x v="2"/>
    <x v="2"/>
    <s v="2018年05月31日 (木曜日)"/>
    <x v="19"/>
    <n v="42654"/>
    <n v="24594"/>
    <s v="学生団体ワールドフット"/>
    <x v="4"/>
    <x v="0"/>
    <n v="20"/>
    <n v="2700"/>
    <n v="2700"/>
    <n v="2700"/>
    <n v="2700"/>
    <n v="2700"/>
    <x v="0"/>
    <x v="0"/>
    <x v="0"/>
    <n v="0"/>
    <x v="0"/>
    <x v="0"/>
  </r>
  <r>
    <x v="5"/>
    <x v="0"/>
    <s v="九段上集会室 １F 洋室B"/>
    <x v="3"/>
    <x v="0"/>
    <x v="1"/>
    <x v="2"/>
    <s v="2018年05月31日 (木曜日)"/>
    <x v="19"/>
    <n v="51828"/>
    <n v="23262"/>
    <s v="（企）宏輝株式会社"/>
    <x v="1"/>
    <x v="0"/>
    <n v="3"/>
    <n v="3100"/>
    <n v="3100"/>
    <n v="3100"/>
    <n v="3100"/>
    <n v="3100"/>
    <x v="0"/>
    <x v="0"/>
    <x v="0"/>
    <n v="0"/>
    <x v="0"/>
    <x v="0"/>
  </r>
  <r>
    <x v="5"/>
    <x v="0"/>
    <s v="２F 洋室A"/>
    <x v="3"/>
    <x v="2"/>
    <x v="2"/>
    <x v="2"/>
    <s v="2018年05月31日 (木曜日)"/>
    <x v="16"/>
    <n v="53326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59"/>
    <n v="27200"/>
    <n v="24250"/>
    <n v="24250"/>
    <n v="24250"/>
    <n v="24250"/>
    <x v="0"/>
    <x v="0"/>
    <x v="0"/>
    <n v="0"/>
    <x v="0"/>
    <x v="2"/>
  </r>
  <r>
    <x v="6"/>
    <x v="0"/>
    <s v="３F 和室"/>
    <x v="1"/>
    <x v="0"/>
    <x v="0"/>
    <x v="2"/>
    <s v="2018年06月01日 (金曜日)"/>
    <x v="23"/>
    <n v="42655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06月01日 (金曜日)"/>
    <x v="16"/>
    <n v="42656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B"/>
    <x v="3"/>
    <x v="0"/>
    <x v="0"/>
    <x v="2"/>
    <s v="2018年06月01日 (金曜日)"/>
    <x v="20"/>
    <n v="42657"/>
    <n v="23170"/>
    <s v="（企）ＨｙｂｒｉｄＭｏｍ㈱"/>
    <x v="0"/>
    <x v="0"/>
    <n v="10"/>
    <n v="1300"/>
    <n v="1300"/>
    <n v="1300"/>
    <n v="1300"/>
    <n v="1300"/>
    <x v="0"/>
    <x v="0"/>
    <x v="0"/>
    <n v="0"/>
    <x v="0"/>
    <x v="0"/>
  </r>
  <r>
    <x v="6"/>
    <x v="0"/>
    <s v="３F 洋室C"/>
    <x v="1"/>
    <x v="0"/>
    <x v="1"/>
    <x v="2"/>
    <s v="2018年06月01日 (金曜日)"/>
    <x v="21"/>
    <n v="42658"/>
    <n v="1001"/>
    <s v="ふれあいクラブ"/>
    <x v="1"/>
    <x v="1"/>
    <n v="0"/>
    <n v="3100"/>
    <n v="0"/>
    <n v="0"/>
    <n v="0"/>
    <n v="0"/>
    <x v="0"/>
    <x v="0"/>
    <x v="0"/>
    <n v="0"/>
    <x v="0"/>
    <x v="1"/>
  </r>
  <r>
    <x v="6"/>
    <x v="0"/>
    <s v="４F 洋室D"/>
    <x v="1"/>
    <x v="0"/>
    <x v="1"/>
    <x v="2"/>
    <s v="2018年06月01日 (金曜日)"/>
    <x v="22"/>
    <n v="42659"/>
    <n v="1001"/>
    <s v="ふれあいクラブ"/>
    <x v="1"/>
    <x v="1"/>
    <n v="0"/>
    <n v="4900"/>
    <n v="0"/>
    <n v="0"/>
    <n v="0"/>
    <n v="0"/>
    <x v="0"/>
    <x v="0"/>
    <x v="0"/>
    <n v="0"/>
    <x v="0"/>
    <x v="1"/>
  </r>
  <r>
    <x v="6"/>
    <x v="0"/>
    <s v="２F 洋室B"/>
    <x v="0"/>
    <x v="1"/>
    <x v="1"/>
    <x v="2"/>
    <s v="2018年06月01日 (金曜日)"/>
    <x v="20"/>
    <n v="42660"/>
    <n v="1581"/>
    <s v="安全を学ぶ会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九段上集会室 １F 和室"/>
    <x v="0"/>
    <x v="2"/>
    <x v="2"/>
    <x v="2"/>
    <s v="2018年06月01日 (金曜日)"/>
    <x v="17"/>
    <n v="42662"/>
    <n v="23276"/>
    <s v="さなえヨガ教室"/>
    <x v="4"/>
    <x v="0"/>
    <n v="5"/>
    <n v="1300"/>
    <n v="1300"/>
    <n v="1300"/>
    <n v="1300"/>
    <n v="1300"/>
    <x v="0"/>
    <x v="0"/>
    <x v="0"/>
    <n v="0"/>
    <x v="0"/>
    <x v="0"/>
  </r>
  <r>
    <x v="6"/>
    <x v="0"/>
    <s v="九段上集会室 １F 洋室B"/>
    <x v="2"/>
    <x v="2"/>
    <x v="2"/>
    <x v="2"/>
    <s v="2018年06月01日 (金曜日)"/>
    <x v="19"/>
    <n v="42663"/>
    <n v="11179"/>
    <s v="三番町パークライフ管理組合"/>
    <x v="4"/>
    <x v="2"/>
    <n v="7"/>
    <n v="2700"/>
    <n v="1350"/>
    <n v="1350"/>
    <n v="1350"/>
    <n v="1350"/>
    <x v="0"/>
    <x v="0"/>
    <x v="0"/>
    <n v="0"/>
    <x v="0"/>
    <x v="0"/>
  </r>
  <r>
    <x v="6"/>
    <x v="0"/>
    <s v="２F 洋室A"/>
    <x v="2"/>
    <x v="1"/>
    <x v="1"/>
    <x v="2"/>
    <s v="2018年06月01日 (金曜日)"/>
    <x v="28"/>
    <n v="50856"/>
    <n v="7893"/>
    <s v="ダンスワークショップ"/>
    <x v="3"/>
    <x v="2"/>
    <n v="0"/>
    <n v="3400"/>
    <n v="1700"/>
    <n v="1700"/>
    <n v="1700"/>
    <n v="1700"/>
    <x v="0"/>
    <x v="0"/>
    <x v="0"/>
    <n v="0"/>
    <x v="0"/>
    <x v="0"/>
  </r>
  <r>
    <x v="6"/>
    <x v="0"/>
    <s v="２F 洋室A"/>
    <x v="3"/>
    <x v="2"/>
    <x v="2"/>
    <x v="2"/>
    <s v="2018年06月01日 (金曜日)"/>
    <x v="16"/>
    <n v="53327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22"/>
    <n v="28600"/>
    <n v="12550"/>
    <n v="12550"/>
    <n v="12550"/>
    <n v="12550"/>
    <x v="0"/>
    <x v="0"/>
    <x v="0"/>
    <n v="0"/>
    <x v="0"/>
    <x v="2"/>
  </r>
  <r>
    <x v="7"/>
    <x v="0"/>
    <s v="３F 洋室C"/>
    <x v="0"/>
    <x v="0"/>
    <x v="0"/>
    <x v="2"/>
    <s v="2018年06月02日 (土曜日)"/>
    <x v="21"/>
    <n v="42665"/>
    <n v="20644"/>
    <s v="グローリアス"/>
    <x v="0"/>
    <x v="0"/>
    <n v="5"/>
    <n v="1300"/>
    <n v="1300"/>
    <n v="1300"/>
    <n v="1300"/>
    <n v="1300"/>
    <x v="0"/>
    <x v="0"/>
    <x v="0"/>
    <n v="0"/>
    <x v="0"/>
    <x v="0"/>
  </r>
  <r>
    <x v="7"/>
    <x v="0"/>
    <s v="九段上集会室 １F 洋室B"/>
    <x v="1"/>
    <x v="1"/>
    <x v="1"/>
    <x v="2"/>
    <s v="2018年06月02日 (土曜日)"/>
    <x v="19"/>
    <n v="42668"/>
    <n v="1307"/>
    <s v="九段四丁目町会"/>
    <x v="3"/>
    <x v="1"/>
    <n v="0"/>
    <n v="1800"/>
    <n v="0"/>
    <n v="0"/>
    <n v="0"/>
    <n v="0"/>
    <x v="0"/>
    <x v="0"/>
    <x v="0"/>
    <n v="0"/>
    <x v="0"/>
    <x v="1"/>
  </r>
  <r>
    <x v="7"/>
    <x v="0"/>
    <s v="九段上集会室 １F 洋室A"/>
    <x v="2"/>
    <x v="1"/>
    <x v="1"/>
    <x v="2"/>
    <s v="2018年06月02日 (土曜日)"/>
    <x v="18"/>
    <n v="42669"/>
    <n v="6276"/>
    <s v="ニュー九段マンション管理組合"/>
    <x v="3"/>
    <x v="2"/>
    <n v="0"/>
    <n v="2800"/>
    <n v="1400"/>
    <n v="1400"/>
    <n v="1400"/>
    <n v="1400"/>
    <x v="0"/>
    <x v="0"/>
    <x v="0"/>
    <n v="0"/>
    <x v="0"/>
    <x v="0"/>
  </r>
  <r>
    <x v="7"/>
    <x v="0"/>
    <s v="２F 洋室A"/>
    <x v="0"/>
    <x v="1"/>
    <x v="1"/>
    <x v="2"/>
    <s v="2018年06月02日 (土曜日)"/>
    <x v="16"/>
    <n v="42670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４F 洋室D"/>
    <x v="0"/>
    <x v="1"/>
    <x v="1"/>
    <x v="2"/>
    <s v="2018年06月02日 (土曜日)"/>
    <x v="22"/>
    <n v="42671"/>
    <n v="24703"/>
    <s v="法政大学ＶＳＰ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３F 洋室C"/>
    <x v="0"/>
    <x v="1"/>
    <x v="1"/>
    <x v="2"/>
    <s v="2018年06月02日 (土曜日)"/>
    <x v="21"/>
    <n v="42672"/>
    <n v="1339"/>
    <s v="グル－プ砂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九段上集会室 １F 和室"/>
    <x v="0"/>
    <x v="0"/>
    <x v="1"/>
    <x v="2"/>
    <s v="2018年06月02日 (土曜日)"/>
    <x v="17"/>
    <n v="52039"/>
    <n v="24956"/>
    <s v="タオゼン"/>
    <x v="1"/>
    <x v="0"/>
    <n v="0"/>
    <n v="1500"/>
    <n v="1500"/>
    <n v="1500"/>
    <n v="1500"/>
    <n v="1500"/>
    <x v="0"/>
    <x v="0"/>
    <x v="0"/>
    <n v="0"/>
    <x v="0"/>
    <x v="0"/>
  </r>
  <r>
    <x v="7"/>
    <x v="0"/>
    <s v="２F 洋室A"/>
    <x v="3"/>
    <x v="2"/>
    <x v="2"/>
    <x v="2"/>
    <s v="2018年06月02日 (土曜日)"/>
    <x v="16"/>
    <n v="53328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7"/>
    <x v="0"/>
    <s v="３F 洋室C"/>
    <x v="0"/>
    <x v="2"/>
    <x v="2"/>
    <x v="2"/>
    <s v="2018年06月02日 (土曜日)"/>
    <x v="21"/>
    <n v="53498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5"/>
    <n v="23200"/>
    <n v="20000"/>
    <n v="20000"/>
    <n v="20000"/>
    <n v="20000"/>
    <x v="0"/>
    <x v="0"/>
    <x v="0"/>
    <n v="0"/>
    <x v="0"/>
    <x v="2"/>
  </r>
  <r>
    <x v="0"/>
    <x v="0"/>
    <s v="２F 洋室A"/>
    <x v="0"/>
    <x v="0"/>
    <x v="0"/>
    <x v="2"/>
    <s v="2018年06月03日 (日曜日)"/>
    <x v="16"/>
    <n v="42673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３F 和室"/>
    <x v="0"/>
    <x v="0"/>
    <x v="1"/>
    <x v="2"/>
    <s v="2018年06月03日 (日曜日)"/>
    <x v="23"/>
    <n v="42674"/>
    <n v="5619"/>
    <s v="書峯会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２F 洋室B"/>
    <x v="0"/>
    <x v="0"/>
    <x v="1"/>
    <x v="2"/>
    <s v="2018年06月03日 (日曜日)"/>
    <x v="20"/>
    <n v="42675"/>
    <n v="22379"/>
    <s v="ゆったりストレッチ"/>
    <x v="1"/>
    <x v="0"/>
    <n v="0"/>
    <n v="3100"/>
    <n v="3100"/>
    <n v="3100"/>
    <n v="3100"/>
    <n v="3100"/>
    <x v="0"/>
    <x v="0"/>
    <x v="0"/>
    <n v="0"/>
    <x v="0"/>
    <x v="0"/>
  </r>
  <r>
    <x v="0"/>
    <x v="0"/>
    <s v="九段上集会室 １F 和室"/>
    <x v="1"/>
    <x v="1"/>
    <x v="1"/>
    <x v="2"/>
    <s v="2018年06月03日 (日曜日)"/>
    <x v="17"/>
    <n v="42676"/>
    <n v="1306"/>
    <s v="九段三丁目町会"/>
    <x v="3"/>
    <x v="1"/>
    <n v="0"/>
    <n v="900"/>
    <n v="0"/>
    <n v="0"/>
    <n v="0"/>
    <n v="0"/>
    <x v="0"/>
    <x v="0"/>
    <x v="0"/>
    <n v="0"/>
    <x v="0"/>
    <x v="1"/>
  </r>
  <r>
    <x v="0"/>
    <x v="0"/>
    <s v="２F 洋室A"/>
    <x v="0"/>
    <x v="1"/>
    <x v="1"/>
    <x v="2"/>
    <s v="2018年06月03日 (日曜日)"/>
    <x v="16"/>
    <n v="42677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３F 洋室C"/>
    <x v="0"/>
    <x v="1"/>
    <x v="1"/>
    <x v="2"/>
    <s v="2018年06月03日 (日曜日)"/>
    <x v="21"/>
    <n v="42678"/>
    <n v="10182"/>
    <s v="ＮＰＯ　ライフリンク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A"/>
    <x v="3"/>
    <x v="2"/>
    <x v="2"/>
    <x v="2"/>
    <s v="2018年06月03日 (日曜日)"/>
    <x v="16"/>
    <n v="53329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0"/>
    <n v="22700"/>
    <n v="21800"/>
    <n v="21800"/>
    <n v="21800"/>
    <n v="21800"/>
    <x v="0"/>
    <x v="0"/>
    <x v="0"/>
    <n v="0"/>
    <x v="0"/>
    <x v="2"/>
  </r>
  <r>
    <x v="2"/>
    <x v="0"/>
    <s v="九段上集会室 １F 洋室A"/>
    <x v="3"/>
    <x v="0"/>
    <x v="0"/>
    <x v="2"/>
    <s v="2018年06月04日 (月曜日)"/>
    <x v="18"/>
    <n v="42679"/>
    <n v="24524"/>
    <s v="（企）㈱ジェネシスコミュニケーション"/>
    <x v="0"/>
    <x v="0"/>
    <n v="0"/>
    <n v="2100"/>
    <n v="2100"/>
    <n v="2100"/>
    <n v="2100"/>
    <n v="2100"/>
    <x v="0"/>
    <x v="0"/>
    <x v="0"/>
    <n v="0"/>
    <x v="0"/>
    <x v="0"/>
  </r>
  <r>
    <x v="2"/>
    <x v="0"/>
    <s v="３F 和室"/>
    <x v="2"/>
    <x v="0"/>
    <x v="0"/>
    <x v="2"/>
    <s v="2018年06月04日 (月曜日)"/>
    <x v="23"/>
    <n v="42680"/>
    <n v="20023"/>
    <s v="ダイアパレス飯田橋管理組合"/>
    <x v="0"/>
    <x v="2"/>
    <n v="0"/>
    <n v="2500"/>
    <n v="1250"/>
    <n v="1250"/>
    <n v="1250"/>
    <n v="1250"/>
    <x v="0"/>
    <x v="0"/>
    <x v="0"/>
    <n v="0"/>
    <x v="0"/>
    <x v="0"/>
  </r>
  <r>
    <x v="2"/>
    <x v="0"/>
    <s v="２F 洋室A"/>
    <x v="1"/>
    <x v="0"/>
    <x v="1"/>
    <x v="2"/>
    <s v="2018年06月04日 (月曜日)"/>
    <x v="28"/>
    <n v="42681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06月04日 (月曜日)"/>
    <x v="20"/>
    <n v="42682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３F 洋室C"/>
    <x v="0"/>
    <x v="0"/>
    <x v="1"/>
    <x v="2"/>
    <s v="2018年06月04日 (月曜日)"/>
    <x v="21"/>
    <n v="42683"/>
    <n v="5956"/>
    <s v="ＮＰＯ　ハンガー・フリ－・ワ－ルド"/>
    <x v="1"/>
    <x v="0"/>
    <n v="0"/>
    <n v="3100"/>
    <n v="3100"/>
    <n v="3100"/>
    <n v="3100"/>
    <n v="3100"/>
    <x v="0"/>
    <x v="0"/>
    <x v="0"/>
    <n v="0"/>
    <x v="0"/>
    <x v="0"/>
  </r>
  <r>
    <x v="2"/>
    <x v="0"/>
    <s v="九段上集会室 １F 洋室A"/>
    <x v="1"/>
    <x v="1"/>
    <x v="1"/>
    <x v="2"/>
    <s v="2018年06月04日 (月曜日)"/>
    <x v="18"/>
    <n v="42684"/>
    <n v="4640"/>
    <s v="富士見カラオケサークル"/>
    <x v="3"/>
    <x v="1"/>
    <n v="0"/>
    <n v="2800"/>
    <n v="0"/>
    <n v="0"/>
    <n v="0"/>
    <n v="0"/>
    <x v="0"/>
    <x v="0"/>
    <x v="0"/>
    <n v="0"/>
    <x v="0"/>
    <x v="1"/>
  </r>
  <r>
    <x v="2"/>
    <x v="0"/>
    <s v="九段上集会室 １F 洋室B"/>
    <x v="1"/>
    <x v="1"/>
    <x v="1"/>
    <x v="2"/>
    <s v="2018年06月04日 (月曜日)"/>
    <x v="19"/>
    <n v="42685"/>
    <n v="4640"/>
    <s v="富士見カラオケサークル"/>
    <x v="3"/>
    <x v="1"/>
    <n v="0"/>
    <n v="1800"/>
    <n v="0"/>
    <n v="0"/>
    <n v="0"/>
    <n v="0"/>
    <x v="0"/>
    <x v="0"/>
    <x v="0"/>
    <n v="0"/>
    <x v="0"/>
    <x v="1"/>
  </r>
  <r>
    <x v="2"/>
    <x v="0"/>
    <s v="九段上集会室 １F 洋室B"/>
    <x v="0"/>
    <x v="2"/>
    <x v="2"/>
    <x v="2"/>
    <s v="2018年06月04日 (月曜日)"/>
    <x v="19"/>
    <n v="42687"/>
    <n v="10030"/>
    <s v="ＣＥＰＥＳ　ＡＬＵＭＮＩ　同友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九段上集会室 １F 和室"/>
    <x v="0"/>
    <x v="2"/>
    <x v="2"/>
    <x v="2"/>
    <s v="2018年06月04日 (月曜日)"/>
    <x v="17"/>
    <n v="42688"/>
    <n v="10030"/>
    <s v="ＣＥＰＥＳ　ＡＬＵＭＮＩ　同友会"/>
    <x v="4"/>
    <x v="0"/>
    <n v="0"/>
    <n v="1300"/>
    <n v="1300"/>
    <n v="1300"/>
    <n v="1300"/>
    <n v="1300"/>
    <x v="0"/>
    <x v="0"/>
    <x v="0"/>
    <n v="0"/>
    <x v="0"/>
    <x v="0"/>
  </r>
  <r>
    <x v="2"/>
    <x v="0"/>
    <s v="九段上集会室 １F 洋室A"/>
    <x v="0"/>
    <x v="2"/>
    <x v="2"/>
    <x v="2"/>
    <s v="2018年06月04日 (月曜日)"/>
    <x v="18"/>
    <n v="42689"/>
    <n v="10030"/>
    <s v="ＣＥＰＥＳ　ＡＬＵＭＮＩ　同友会"/>
    <x v="4"/>
    <x v="0"/>
    <n v="0"/>
    <n v="4200"/>
    <n v="4200"/>
    <n v="4200"/>
    <n v="4200"/>
    <n v="4200"/>
    <x v="0"/>
    <x v="0"/>
    <x v="0"/>
    <n v="0"/>
    <x v="0"/>
    <x v="0"/>
  </r>
  <r>
    <x v="2"/>
    <x v="0"/>
    <s v="３F 洋室C"/>
    <x v="0"/>
    <x v="2"/>
    <x v="2"/>
    <x v="2"/>
    <s v="2018年06月04日 (月曜日)"/>
    <x v="21"/>
    <n v="42690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２F 洋室A"/>
    <x v="2"/>
    <x v="2"/>
    <x v="2"/>
    <x v="2"/>
    <s v="2018年06月04日 (月曜日)"/>
    <x v="28"/>
    <n v="50857"/>
    <n v="7893"/>
    <s v="ダンスワークショップ"/>
    <x v="4"/>
    <x v="2"/>
    <n v="0"/>
    <n v="5100"/>
    <n v="2550"/>
    <n v="2550"/>
    <n v="2550"/>
    <n v="25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0"/>
    <n v="37300"/>
    <n v="19900"/>
    <n v="19900"/>
    <n v="19900"/>
    <n v="19900"/>
    <x v="0"/>
    <x v="0"/>
    <x v="0"/>
    <n v="0"/>
    <x v="0"/>
    <x v="2"/>
  </r>
  <r>
    <x v="3"/>
    <x v="0"/>
    <s v="３F 和室"/>
    <x v="1"/>
    <x v="0"/>
    <x v="1"/>
    <x v="2"/>
    <s v="2018年06月05日 (火曜日)"/>
    <x v="23"/>
    <n v="42691"/>
    <n v="2517"/>
    <s v="富士見出張所"/>
    <x v="1"/>
    <x v="1"/>
    <n v="0"/>
    <n v="5900"/>
    <n v="0"/>
    <n v="0"/>
    <n v="0"/>
    <n v="0"/>
    <x v="0"/>
    <x v="0"/>
    <x v="0"/>
    <n v="0"/>
    <x v="0"/>
    <x v="1"/>
  </r>
  <r>
    <x v="3"/>
    <x v="0"/>
    <s v="２F 洋室A"/>
    <x v="1"/>
    <x v="0"/>
    <x v="1"/>
    <x v="2"/>
    <s v="2018年06月05日 (火曜日)"/>
    <x v="16"/>
    <n v="42692"/>
    <n v="2517"/>
    <s v="富士見出張所"/>
    <x v="1"/>
    <x v="1"/>
    <n v="0"/>
    <n v="5900"/>
    <n v="0"/>
    <n v="0"/>
    <n v="0"/>
    <n v="0"/>
    <x v="0"/>
    <x v="0"/>
    <x v="0"/>
    <n v="0"/>
    <x v="0"/>
    <x v="1"/>
  </r>
  <r>
    <x v="3"/>
    <x v="0"/>
    <s v="２F 洋室B"/>
    <x v="1"/>
    <x v="0"/>
    <x v="1"/>
    <x v="2"/>
    <s v="2018年06月05日 (火曜日)"/>
    <x v="20"/>
    <n v="42693"/>
    <n v="2517"/>
    <s v="富士見出張所"/>
    <x v="1"/>
    <x v="1"/>
    <n v="0"/>
    <n v="3100"/>
    <n v="0"/>
    <n v="0"/>
    <n v="0"/>
    <n v="0"/>
    <x v="0"/>
    <x v="0"/>
    <x v="0"/>
    <n v="0"/>
    <x v="0"/>
    <x v="1"/>
  </r>
  <r>
    <x v="3"/>
    <x v="0"/>
    <s v="３F 洋室C"/>
    <x v="1"/>
    <x v="0"/>
    <x v="1"/>
    <x v="2"/>
    <s v="2018年06月05日 (火曜日)"/>
    <x v="21"/>
    <n v="42694"/>
    <n v="2517"/>
    <s v="富士見出張所"/>
    <x v="1"/>
    <x v="1"/>
    <n v="0"/>
    <n v="3100"/>
    <n v="0"/>
    <n v="0"/>
    <n v="0"/>
    <n v="0"/>
    <x v="0"/>
    <x v="0"/>
    <x v="0"/>
    <n v="0"/>
    <x v="0"/>
    <x v="1"/>
  </r>
  <r>
    <x v="3"/>
    <x v="0"/>
    <s v="４F 洋室D"/>
    <x v="1"/>
    <x v="0"/>
    <x v="1"/>
    <x v="2"/>
    <s v="2018年06月05日 (火曜日)"/>
    <x v="22"/>
    <n v="42695"/>
    <n v="2517"/>
    <s v="富士見出張所"/>
    <x v="1"/>
    <x v="1"/>
    <n v="0"/>
    <n v="4900"/>
    <n v="0"/>
    <n v="0"/>
    <n v="0"/>
    <n v="0"/>
    <x v="0"/>
    <x v="0"/>
    <x v="0"/>
    <n v="0"/>
    <x v="0"/>
    <x v="1"/>
  </r>
  <r>
    <x v="3"/>
    <x v="0"/>
    <s v="B１F 洋室E"/>
    <x v="1"/>
    <x v="0"/>
    <x v="1"/>
    <x v="2"/>
    <s v="2018年06月05日 (火曜日)"/>
    <x v="24"/>
    <n v="42696"/>
    <n v="2517"/>
    <s v="富士見出張所"/>
    <x v="1"/>
    <x v="1"/>
    <n v="0"/>
    <n v="5900"/>
    <n v="0"/>
    <n v="0"/>
    <n v="0"/>
    <n v="0"/>
    <x v="0"/>
    <x v="0"/>
    <x v="0"/>
    <n v="0"/>
    <x v="0"/>
    <x v="1"/>
  </r>
  <r>
    <x v="3"/>
    <x v="0"/>
    <s v="九段上集会室 １F 洋室B"/>
    <x v="0"/>
    <x v="0"/>
    <x v="1"/>
    <x v="2"/>
    <s v="2018年06月05日 (火曜日)"/>
    <x v="19"/>
    <n v="42697"/>
    <n v="5956"/>
    <s v="ＮＰＯ　ハンガー・フリ－・ワ－ルド"/>
    <x v="1"/>
    <x v="0"/>
    <n v="0"/>
    <n v="3100"/>
    <n v="3100"/>
    <n v="3100"/>
    <n v="3100"/>
    <n v="3100"/>
    <x v="0"/>
    <x v="0"/>
    <x v="0"/>
    <n v="0"/>
    <x v="0"/>
    <x v="0"/>
  </r>
  <r>
    <x v="3"/>
    <x v="0"/>
    <s v="九段上集会室 １F 和室"/>
    <x v="1"/>
    <x v="2"/>
    <x v="2"/>
    <x v="2"/>
    <s v="2018年06月05日 (火曜日)"/>
    <x v="17"/>
    <n v="42698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３F 和室 "/>
    <x v="2"/>
    <x v="2"/>
    <x v="2"/>
    <x v="2"/>
    <s v="2018年06月05日 (火曜日)"/>
    <x v="29"/>
    <n v="42699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２F 洋室B"/>
    <x v="2"/>
    <x v="2"/>
    <x v="2"/>
    <x v="2"/>
    <s v="2018年06月05日 (火曜日)"/>
    <x v="20"/>
    <n v="42701"/>
    <n v="4869"/>
    <s v="サンパークマンション千代田管理組合"/>
    <x v="4"/>
    <x v="2"/>
    <n v="0"/>
    <n v="2700"/>
    <n v="1350"/>
    <n v="1350"/>
    <n v="1350"/>
    <n v="1350"/>
    <x v="0"/>
    <x v="0"/>
    <x v="0"/>
    <n v="0"/>
    <x v="0"/>
    <x v="0"/>
  </r>
  <r>
    <x v="3"/>
    <x v="0"/>
    <s v="３F 洋室C"/>
    <x v="0"/>
    <x v="2"/>
    <x v="2"/>
    <x v="2"/>
    <s v="2018年06月05日 (火曜日)"/>
    <x v="21"/>
    <n v="50878"/>
    <n v="1565"/>
    <s v="童人トマの風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A"/>
    <x v="3"/>
    <x v="2"/>
    <x v="2"/>
    <x v="2"/>
    <s v="2018年06月05日 (火曜日)"/>
    <x v="16"/>
    <n v="53330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0"/>
    <n v="48800"/>
    <n v="14800"/>
    <n v="14800"/>
    <n v="14800"/>
    <n v="14800"/>
    <x v="0"/>
    <x v="0"/>
    <x v="0"/>
    <n v="0"/>
    <x v="0"/>
    <x v="2"/>
  </r>
  <r>
    <x v="4"/>
    <x v="0"/>
    <s v="２F 洋室A"/>
    <x v="1"/>
    <x v="1"/>
    <x v="1"/>
    <x v="2"/>
    <s v="2018年06月06日 (水曜日)"/>
    <x v="16"/>
    <n v="42703"/>
    <n v="0"/>
    <s v="ふれあいサロン　クローバー"/>
    <x v="3"/>
    <x v="6"/>
    <n v="0"/>
    <n v="34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2"/>
    <s v="2018年06月06日 (水曜日)"/>
    <x v="20"/>
    <n v="42704"/>
    <n v="0"/>
    <s v="ふれあいサロン　クローバー"/>
    <x v="3"/>
    <x v="6"/>
    <n v="0"/>
    <n v="1800"/>
    <n v="0"/>
    <n v="0"/>
    <n v="0"/>
    <n v="0"/>
    <x v="0"/>
    <x v="0"/>
    <x v="0"/>
    <n v="0"/>
    <x v="0"/>
    <x v="1"/>
  </r>
  <r>
    <x v="4"/>
    <x v="0"/>
    <s v="九段上集会室 １F 洋室B"/>
    <x v="0"/>
    <x v="1"/>
    <x v="1"/>
    <x v="2"/>
    <s v="2018年06月06日 (水曜日)"/>
    <x v="19"/>
    <n v="42705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4"/>
    <x v="0"/>
    <s v="３F 和室"/>
    <x v="2"/>
    <x v="1"/>
    <x v="1"/>
    <x v="2"/>
    <s v="2018年06月06日 (水曜日)"/>
    <x v="23"/>
    <n v="42706"/>
    <n v="22587"/>
    <s v="伝統的ヨーガを学ぶ会"/>
    <x v="3"/>
    <x v="2"/>
    <n v="10"/>
    <n v="3400"/>
    <n v="1700"/>
    <n v="1700"/>
    <n v="1700"/>
    <n v="1700"/>
    <x v="0"/>
    <x v="0"/>
    <x v="0"/>
    <n v="0"/>
    <x v="0"/>
    <x v="0"/>
  </r>
  <r>
    <x v="4"/>
    <x v="0"/>
    <s v="４F 洋室D"/>
    <x v="1"/>
    <x v="1"/>
    <x v="1"/>
    <x v="2"/>
    <s v="2018年06月06日 (水曜日)"/>
    <x v="22"/>
    <n v="42707"/>
    <n v="17"/>
    <s v="社会福祉協議会"/>
    <x v="3"/>
    <x v="1"/>
    <n v="0"/>
    <n v="2800"/>
    <n v="0"/>
    <n v="0"/>
    <n v="0"/>
    <n v="0"/>
    <x v="0"/>
    <x v="0"/>
    <x v="0"/>
    <n v="0"/>
    <x v="0"/>
    <x v="1"/>
  </r>
  <r>
    <x v="4"/>
    <x v="0"/>
    <s v="３F 和室"/>
    <x v="1"/>
    <x v="2"/>
    <x v="2"/>
    <x v="2"/>
    <s v="2018年06月06日 (水曜日)"/>
    <x v="23"/>
    <n v="42708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２F 洋室B"/>
    <x v="0"/>
    <x v="2"/>
    <x v="2"/>
    <x v="2"/>
    <s v="2018年06月06日 (水曜日)"/>
    <x v="20"/>
    <n v="42709"/>
    <n v="22038"/>
    <s v="特定社労士業務研究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A"/>
    <x v="3"/>
    <x v="2"/>
    <x v="2"/>
    <x v="2"/>
    <s v="2018年06月06日 (水曜日)"/>
    <x v="16"/>
    <n v="53331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B１F 洋室E"/>
    <x v="2"/>
    <x v="2"/>
    <x v="2"/>
    <x v="2"/>
    <s v="2018年06月06日 (水曜日)"/>
    <x v="26"/>
    <n v="53740"/>
    <n v="7893"/>
    <s v="ダンスワークショップ"/>
    <x v="4"/>
    <x v="2"/>
    <n v="0"/>
    <n v="5100"/>
    <n v="2550"/>
    <n v="2550"/>
    <n v="2550"/>
    <n v="25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10"/>
    <n v="31200"/>
    <n v="13850"/>
    <n v="13850"/>
    <n v="13850"/>
    <n v="13850"/>
    <x v="0"/>
    <x v="0"/>
    <x v="0"/>
    <n v="0"/>
    <x v="0"/>
    <x v="2"/>
  </r>
  <r>
    <x v="5"/>
    <x v="0"/>
    <s v="３F 和室"/>
    <x v="2"/>
    <x v="0"/>
    <x v="0"/>
    <x v="2"/>
    <s v="2018年06月07日 (木曜日)"/>
    <x v="23"/>
    <n v="42710"/>
    <n v="22921"/>
    <s v="らくらく生活ヨーガ"/>
    <x v="0"/>
    <x v="2"/>
    <n v="3"/>
    <n v="2500"/>
    <n v="1250"/>
    <n v="1250"/>
    <n v="1250"/>
    <n v="1250"/>
    <x v="0"/>
    <x v="0"/>
    <x v="0"/>
    <n v="0"/>
    <x v="0"/>
    <x v="0"/>
  </r>
  <r>
    <x v="5"/>
    <x v="0"/>
    <s v="２F 洋室A"/>
    <x v="0"/>
    <x v="0"/>
    <x v="0"/>
    <x v="2"/>
    <s v="2018年06月07日 (木曜日)"/>
    <x v="16"/>
    <n v="42711"/>
    <n v="23672"/>
    <s v="アトリエ富士見"/>
    <x v="0"/>
    <x v="0"/>
    <n v="0"/>
    <n v="2500"/>
    <n v="2500"/>
    <n v="2500"/>
    <n v="2500"/>
    <n v="2500"/>
    <x v="0"/>
    <x v="0"/>
    <x v="0"/>
    <n v="0"/>
    <x v="0"/>
    <x v="0"/>
  </r>
  <r>
    <x v="5"/>
    <x v="0"/>
    <s v="３F 洋室C"/>
    <x v="0"/>
    <x v="0"/>
    <x v="1"/>
    <x v="2"/>
    <s v="2018年06月07日 (木曜日)"/>
    <x v="21"/>
    <n v="42714"/>
    <n v="5956"/>
    <s v="ＮＰＯ　ハンガー・フリ－・ワ－ルド"/>
    <x v="1"/>
    <x v="0"/>
    <n v="0"/>
    <n v="3100"/>
    <n v="3100"/>
    <n v="3100"/>
    <n v="3100"/>
    <n v="3100"/>
    <x v="0"/>
    <x v="0"/>
    <x v="0"/>
    <n v="0"/>
    <x v="0"/>
    <x v="0"/>
  </r>
  <r>
    <x v="5"/>
    <x v="0"/>
    <s v="２F 洋室B"/>
    <x v="0"/>
    <x v="1"/>
    <x v="1"/>
    <x v="2"/>
    <s v="2018年06月07日 (木曜日)"/>
    <x v="20"/>
    <n v="42716"/>
    <n v="1631"/>
    <s v="経営活力創造会議"/>
    <x v="3"/>
    <x v="0"/>
    <n v="0"/>
    <n v="1800"/>
    <n v="1800"/>
    <n v="1800"/>
    <n v="1800"/>
    <n v="1800"/>
    <x v="0"/>
    <x v="0"/>
    <x v="0"/>
    <n v="0"/>
    <x v="0"/>
    <x v="0"/>
  </r>
  <r>
    <x v="5"/>
    <x v="0"/>
    <s v="３F 和室 "/>
    <x v="2"/>
    <x v="1"/>
    <x v="1"/>
    <x v="2"/>
    <s v="2018年06月07日 (木曜日)"/>
    <x v="29"/>
    <n v="42717"/>
    <n v="22904"/>
    <s v="ラブリージンジャー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２F 洋室A"/>
    <x v="3"/>
    <x v="1"/>
    <x v="1"/>
    <x v="2"/>
    <s v="2018年06月07日 (木曜日)"/>
    <x v="16"/>
    <n v="42718"/>
    <n v="10790"/>
    <s v="（企）（有）ＡＳＬジャパン"/>
    <x v="3"/>
    <x v="0"/>
    <n v="12"/>
    <n v="3400"/>
    <n v="3400"/>
    <n v="3400"/>
    <n v="3400"/>
    <n v="3400"/>
    <x v="0"/>
    <x v="0"/>
    <x v="0"/>
    <n v="0"/>
    <x v="0"/>
    <x v="0"/>
  </r>
  <r>
    <x v="5"/>
    <x v="0"/>
    <s v="九段上集会室 １F 和室"/>
    <x v="3"/>
    <x v="2"/>
    <x v="2"/>
    <x v="2"/>
    <s v="2018年06月07日 (木曜日)"/>
    <x v="17"/>
    <n v="42719"/>
    <n v="20477"/>
    <s v="（企）（株）キャリアコンサルティング"/>
    <x v="4"/>
    <x v="0"/>
    <n v="10"/>
    <n v="1300"/>
    <n v="1300"/>
    <n v="1300"/>
    <n v="1300"/>
    <n v="1300"/>
    <x v="0"/>
    <x v="0"/>
    <x v="0"/>
    <n v="0"/>
    <x v="0"/>
    <x v="0"/>
  </r>
  <r>
    <x v="5"/>
    <x v="0"/>
    <s v="３F 洋室C"/>
    <x v="3"/>
    <x v="2"/>
    <x v="2"/>
    <x v="2"/>
    <s v="2018年06月07日 (木曜日)"/>
    <x v="27"/>
    <n v="42722"/>
    <n v="24686"/>
    <s v="（企）（株）アドベンテック"/>
    <x v="4"/>
    <x v="0"/>
    <n v="11"/>
    <n v="2700"/>
    <n v="2700"/>
    <n v="2700"/>
    <n v="2700"/>
    <n v="2700"/>
    <x v="0"/>
    <x v="0"/>
    <x v="0"/>
    <n v="0"/>
    <x v="0"/>
    <x v="0"/>
  </r>
  <r>
    <x v="5"/>
    <x v="0"/>
    <s v="九段上集会室 １F 洋室A"/>
    <x v="3"/>
    <x v="0"/>
    <x v="1"/>
    <x v="2"/>
    <s v="2018年06月07日 (木曜日)"/>
    <x v="18"/>
    <n v="50847"/>
    <n v="24607"/>
    <s v="（企）オハヨー乳業株式会社"/>
    <x v="1"/>
    <x v="0"/>
    <n v="0"/>
    <n v="4900"/>
    <n v="4900"/>
    <n v="4900"/>
    <n v="4900"/>
    <n v="4900"/>
    <x v="0"/>
    <x v="0"/>
    <x v="0"/>
    <n v="0"/>
    <x v="0"/>
    <x v="0"/>
  </r>
  <r>
    <x v="5"/>
    <x v="0"/>
    <s v="九段上集会室 １F 洋室B"/>
    <x v="3"/>
    <x v="0"/>
    <x v="1"/>
    <x v="2"/>
    <s v="2018年06月07日 (木曜日)"/>
    <x v="19"/>
    <n v="50848"/>
    <n v="24607"/>
    <s v="（企）オハヨー乳業株式会社"/>
    <x v="1"/>
    <x v="0"/>
    <n v="0"/>
    <n v="3100"/>
    <n v="3100"/>
    <n v="3100"/>
    <n v="3100"/>
    <n v="3100"/>
    <x v="0"/>
    <x v="0"/>
    <x v="0"/>
    <n v="0"/>
    <x v="0"/>
    <x v="0"/>
  </r>
  <r>
    <x v="5"/>
    <x v="0"/>
    <s v="九段上集会室 １F 洋室A"/>
    <x v="3"/>
    <x v="2"/>
    <x v="2"/>
    <x v="2"/>
    <s v="2018年06月07日 (木曜日)"/>
    <x v="18"/>
    <n v="50849"/>
    <n v="20477"/>
    <s v="（企）（株）キャリアコンサルティング"/>
    <x v="4"/>
    <x v="0"/>
    <n v="0"/>
    <n v="4200"/>
    <n v="4200"/>
    <n v="4200"/>
    <n v="4200"/>
    <n v="4200"/>
    <x v="0"/>
    <x v="0"/>
    <x v="0"/>
    <n v="0"/>
    <x v="0"/>
    <x v="0"/>
  </r>
  <r>
    <x v="5"/>
    <x v="0"/>
    <s v="九段上集会室 １F 洋室B"/>
    <x v="3"/>
    <x v="2"/>
    <x v="2"/>
    <x v="2"/>
    <s v="2018年06月07日 (木曜日)"/>
    <x v="19"/>
    <n v="50850"/>
    <n v="20477"/>
    <s v="（企）（株）キャリアコンサルティング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２F 洋室A"/>
    <x v="3"/>
    <x v="2"/>
    <x v="2"/>
    <x v="2"/>
    <s v="2018年06月07日 (木曜日)"/>
    <x v="16"/>
    <n v="53332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5"/>
    <x v="0"/>
    <s v="２F 洋室B"/>
    <x v="0"/>
    <x v="2"/>
    <x v="2"/>
    <x v="2"/>
    <s v="2018年06月07日 (木曜日)"/>
    <x v="20"/>
    <n v="53421"/>
    <n v="23787"/>
    <s v="メンタルチャージ"/>
    <x v="4"/>
    <x v="0"/>
    <n v="1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46"/>
    <n v="43400"/>
    <n v="40450"/>
    <n v="40450"/>
    <n v="40450"/>
    <n v="40450"/>
    <x v="0"/>
    <x v="0"/>
    <x v="0"/>
    <n v="0"/>
    <x v="0"/>
    <x v="2"/>
  </r>
  <r>
    <x v="6"/>
    <x v="0"/>
    <s v="３F 和室"/>
    <x v="1"/>
    <x v="0"/>
    <x v="0"/>
    <x v="2"/>
    <s v="2018年06月08日 (金曜日)"/>
    <x v="23"/>
    <n v="42723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06月08日 (金曜日)"/>
    <x v="16"/>
    <n v="42724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３F 洋室C"/>
    <x v="0"/>
    <x v="0"/>
    <x v="1"/>
    <x v="2"/>
    <s v="2018年06月08日 (金曜日)"/>
    <x v="21"/>
    <n v="42725"/>
    <n v="5956"/>
    <s v="ＮＰＯ　ハンガー・フリ－・ワ－ルド"/>
    <x v="1"/>
    <x v="0"/>
    <n v="0"/>
    <n v="3100"/>
    <n v="3100"/>
    <n v="3100"/>
    <n v="3100"/>
    <n v="3100"/>
    <x v="0"/>
    <x v="0"/>
    <x v="0"/>
    <n v="0"/>
    <x v="0"/>
    <x v="0"/>
  </r>
  <r>
    <x v="6"/>
    <x v="0"/>
    <s v="２F 洋室B"/>
    <x v="3"/>
    <x v="0"/>
    <x v="1"/>
    <x v="2"/>
    <s v="2018年06月08日 (金曜日)"/>
    <x v="20"/>
    <n v="42726"/>
    <n v="23170"/>
    <s v="（企）ＨｙｂｒｉｄＭｏｍ㈱"/>
    <x v="1"/>
    <x v="0"/>
    <n v="10"/>
    <n v="3100"/>
    <n v="3100"/>
    <n v="3100"/>
    <n v="3100"/>
    <n v="3100"/>
    <x v="0"/>
    <x v="0"/>
    <x v="0"/>
    <n v="0"/>
    <x v="0"/>
    <x v="0"/>
  </r>
  <r>
    <x v="6"/>
    <x v="0"/>
    <s v="九段上集会室 １F 和室"/>
    <x v="1"/>
    <x v="0"/>
    <x v="2"/>
    <x v="2"/>
    <s v="2018年06月08日 (金曜日)"/>
    <x v="17"/>
    <n v="42727"/>
    <n v="1306"/>
    <s v="九段三丁目町会"/>
    <x v="2"/>
    <x v="1"/>
    <n v="0"/>
    <n v="2800"/>
    <n v="0"/>
    <n v="0"/>
    <n v="0"/>
    <n v="0"/>
    <x v="0"/>
    <x v="0"/>
    <x v="0"/>
    <n v="0"/>
    <x v="0"/>
    <x v="1"/>
  </r>
  <r>
    <x v="6"/>
    <x v="0"/>
    <s v="九段上集会室 １F 洋室A"/>
    <x v="1"/>
    <x v="0"/>
    <x v="2"/>
    <x v="2"/>
    <s v="2018年06月08日 (金曜日)"/>
    <x v="18"/>
    <n v="42728"/>
    <n v="1306"/>
    <s v="九段三丁目町会"/>
    <x v="2"/>
    <x v="1"/>
    <n v="0"/>
    <n v="9100"/>
    <n v="0"/>
    <n v="0"/>
    <n v="0"/>
    <n v="0"/>
    <x v="0"/>
    <x v="0"/>
    <x v="0"/>
    <n v="0"/>
    <x v="0"/>
    <x v="1"/>
  </r>
  <r>
    <x v="6"/>
    <x v="0"/>
    <s v="九段上集会室 １F 洋室B"/>
    <x v="1"/>
    <x v="0"/>
    <x v="2"/>
    <x v="2"/>
    <s v="2018年06月08日 (金曜日)"/>
    <x v="19"/>
    <n v="42729"/>
    <n v="1306"/>
    <s v="九段三丁目町会"/>
    <x v="2"/>
    <x v="1"/>
    <n v="0"/>
    <n v="5800"/>
    <n v="0"/>
    <n v="0"/>
    <n v="0"/>
    <n v="0"/>
    <x v="0"/>
    <x v="0"/>
    <x v="0"/>
    <n v="0"/>
    <x v="0"/>
    <x v="1"/>
  </r>
  <r>
    <x v="6"/>
    <x v="0"/>
    <s v="３F 和室"/>
    <x v="0"/>
    <x v="1"/>
    <x v="1"/>
    <x v="2"/>
    <s v="2018年06月08日 (金曜日)"/>
    <x v="23"/>
    <n v="42730"/>
    <n v="6031"/>
    <s v="気功・太極拳同好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２F 洋室A"/>
    <x v="0"/>
    <x v="1"/>
    <x v="1"/>
    <x v="2"/>
    <s v="2018年06月08日 (金曜日)"/>
    <x v="16"/>
    <n v="42731"/>
    <n v="10765"/>
    <s v="絵手紙サークル「春風」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３F 和室"/>
    <x v="1"/>
    <x v="2"/>
    <x v="2"/>
    <x v="2"/>
    <s v="2018年06月08日 (金曜日)"/>
    <x v="23"/>
    <n v="42732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6"/>
    <x v="0"/>
    <s v="B１F 洋室E"/>
    <x v="1"/>
    <x v="2"/>
    <x v="2"/>
    <x v="2"/>
    <s v="2018年06月08日 (金曜日)"/>
    <x v="24"/>
    <n v="42733"/>
    <n v="5472"/>
    <s v="大神宮通り商店街連合"/>
    <x v="4"/>
    <x v="1"/>
    <n v="0"/>
    <n v="5100"/>
    <n v="0"/>
    <n v="0"/>
    <n v="0"/>
    <n v="0"/>
    <x v="0"/>
    <x v="0"/>
    <x v="0"/>
    <n v="0"/>
    <x v="0"/>
    <x v="1"/>
  </r>
  <r>
    <x v="6"/>
    <x v="0"/>
    <s v="４F 洋室D"/>
    <x v="3"/>
    <x v="0"/>
    <x v="1"/>
    <x v="2"/>
    <s v="2018年06月08日 (金曜日)"/>
    <x v="22"/>
    <n v="54929"/>
    <n v="23291"/>
    <s v="（企）㈱コーディネーターズ"/>
    <x v="1"/>
    <x v="0"/>
    <n v="3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13"/>
    <n v="50800"/>
    <n v="17900"/>
    <n v="17900"/>
    <n v="17900"/>
    <n v="17900"/>
    <x v="0"/>
    <x v="0"/>
    <x v="0"/>
    <n v="0"/>
    <x v="0"/>
    <x v="2"/>
  </r>
  <r>
    <x v="7"/>
    <x v="0"/>
    <s v="九段上集会室 １F 洋室B"/>
    <x v="1"/>
    <x v="0"/>
    <x v="1"/>
    <x v="2"/>
    <s v="2018年06月09日 (土曜日)"/>
    <x v="19"/>
    <n v="42735"/>
    <n v="1306"/>
    <s v="九段三丁目町会"/>
    <x v="1"/>
    <x v="1"/>
    <n v="0"/>
    <n v="3100"/>
    <n v="0"/>
    <n v="0"/>
    <n v="0"/>
    <n v="0"/>
    <x v="0"/>
    <x v="0"/>
    <x v="0"/>
    <n v="0"/>
    <x v="0"/>
    <x v="1"/>
  </r>
  <r>
    <x v="7"/>
    <x v="0"/>
    <s v="九段上集会室 １F 和室"/>
    <x v="1"/>
    <x v="0"/>
    <x v="2"/>
    <x v="2"/>
    <s v="2018年06月09日 (土曜日)"/>
    <x v="17"/>
    <n v="42736"/>
    <n v="1306"/>
    <s v="九段三丁目町会"/>
    <x v="2"/>
    <x v="1"/>
    <n v="0"/>
    <n v="2800"/>
    <n v="0"/>
    <n v="0"/>
    <n v="0"/>
    <n v="0"/>
    <x v="0"/>
    <x v="0"/>
    <x v="0"/>
    <n v="0"/>
    <x v="0"/>
    <x v="1"/>
  </r>
  <r>
    <x v="7"/>
    <x v="0"/>
    <s v="九段上集会室 １F 洋室A"/>
    <x v="1"/>
    <x v="0"/>
    <x v="2"/>
    <x v="2"/>
    <s v="2018年06月09日 (土曜日)"/>
    <x v="18"/>
    <n v="42737"/>
    <n v="1306"/>
    <s v="九段三丁目町会"/>
    <x v="2"/>
    <x v="1"/>
    <n v="0"/>
    <n v="9100"/>
    <n v="0"/>
    <n v="0"/>
    <n v="0"/>
    <n v="0"/>
    <x v="0"/>
    <x v="0"/>
    <x v="0"/>
    <n v="0"/>
    <x v="0"/>
    <x v="1"/>
  </r>
  <r>
    <x v="7"/>
    <x v="0"/>
    <s v="九段上集会室 １F 洋室B"/>
    <x v="1"/>
    <x v="2"/>
    <x v="2"/>
    <x v="2"/>
    <s v="2018年06月09日 (土曜日)"/>
    <x v="19"/>
    <n v="50368"/>
    <n v="1306"/>
    <s v="九段三丁目町会"/>
    <x v="4"/>
    <x v="1"/>
    <n v="0"/>
    <n v="2700"/>
    <n v="0"/>
    <n v="0"/>
    <n v="0"/>
    <n v="0"/>
    <x v="0"/>
    <x v="0"/>
    <x v="0"/>
    <n v="0"/>
    <x v="0"/>
    <x v="1"/>
  </r>
  <r>
    <x v="7"/>
    <x v="0"/>
    <s v="２F 洋室A"/>
    <x v="3"/>
    <x v="2"/>
    <x v="2"/>
    <x v="2"/>
    <s v="2018年06月09日 (土曜日)"/>
    <x v="16"/>
    <n v="51012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22800"/>
    <n v="5100"/>
    <n v="5100"/>
    <n v="5100"/>
    <n v="5100"/>
    <x v="0"/>
    <x v="0"/>
    <x v="0"/>
    <n v="0"/>
    <x v="0"/>
    <x v="2"/>
  </r>
  <r>
    <x v="0"/>
    <x v="0"/>
    <s v="２F 洋室B"/>
    <x v="0"/>
    <x v="0"/>
    <x v="0"/>
    <x v="2"/>
    <s v="2018年06月10日 (日曜日)"/>
    <x v="20"/>
    <n v="42741"/>
    <n v="7114"/>
    <s v="学ぶ会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３F 洋室C"/>
    <x v="0"/>
    <x v="0"/>
    <x v="0"/>
    <x v="2"/>
    <s v="2018年06月10日 (日曜日)"/>
    <x v="21"/>
    <n v="42742"/>
    <n v="4974"/>
    <s v="ＮＰＯ　地球の友と歩む会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２F 洋室A"/>
    <x v="0"/>
    <x v="0"/>
    <x v="0"/>
    <x v="2"/>
    <s v="2018年06月10日 (日曜日)"/>
    <x v="16"/>
    <n v="42743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４F 洋室D"/>
    <x v="0"/>
    <x v="0"/>
    <x v="0"/>
    <x v="2"/>
    <s v="2018年06月10日 (日曜日)"/>
    <x v="22"/>
    <n v="42744"/>
    <n v="24050"/>
    <s v="キャリアコンサルタント勉強会"/>
    <x v="0"/>
    <x v="0"/>
    <n v="6"/>
    <n v="2100"/>
    <n v="2100"/>
    <n v="2100"/>
    <n v="2100"/>
    <n v="2100"/>
    <x v="0"/>
    <x v="0"/>
    <x v="0"/>
    <n v="0"/>
    <x v="0"/>
    <x v="0"/>
  </r>
  <r>
    <x v="0"/>
    <x v="0"/>
    <s v="九段上集会室 １F 和室"/>
    <x v="1"/>
    <x v="0"/>
    <x v="2"/>
    <x v="2"/>
    <s v="2018年06月10日 (日曜日)"/>
    <x v="17"/>
    <n v="42745"/>
    <n v="1306"/>
    <s v="九段三丁目町会"/>
    <x v="2"/>
    <x v="1"/>
    <n v="0"/>
    <n v="2800"/>
    <n v="0"/>
    <n v="0"/>
    <n v="0"/>
    <n v="0"/>
    <x v="0"/>
    <x v="0"/>
    <x v="0"/>
    <n v="0"/>
    <x v="0"/>
    <x v="1"/>
  </r>
  <r>
    <x v="0"/>
    <x v="0"/>
    <s v="九段上集会室 １F 洋室A"/>
    <x v="1"/>
    <x v="0"/>
    <x v="2"/>
    <x v="2"/>
    <s v="2018年06月10日 (日曜日)"/>
    <x v="18"/>
    <n v="42746"/>
    <n v="1306"/>
    <s v="九段三丁目町会"/>
    <x v="2"/>
    <x v="1"/>
    <n v="0"/>
    <n v="9100"/>
    <n v="0"/>
    <n v="0"/>
    <n v="0"/>
    <n v="0"/>
    <x v="0"/>
    <x v="0"/>
    <x v="0"/>
    <n v="0"/>
    <x v="0"/>
    <x v="1"/>
  </r>
  <r>
    <x v="0"/>
    <x v="0"/>
    <s v="九段上集会室 １F 洋室B"/>
    <x v="1"/>
    <x v="0"/>
    <x v="2"/>
    <x v="2"/>
    <s v="2018年06月10日 (日曜日)"/>
    <x v="19"/>
    <n v="42747"/>
    <n v="1306"/>
    <s v="九段三丁目町会"/>
    <x v="2"/>
    <x v="1"/>
    <n v="0"/>
    <n v="5800"/>
    <n v="0"/>
    <n v="0"/>
    <n v="0"/>
    <n v="0"/>
    <x v="0"/>
    <x v="0"/>
    <x v="0"/>
    <n v="0"/>
    <x v="0"/>
    <x v="1"/>
  </r>
  <r>
    <x v="0"/>
    <x v="0"/>
    <s v="B１F 洋室E"/>
    <x v="1"/>
    <x v="1"/>
    <x v="1"/>
    <x v="2"/>
    <s v="2018年06月10日 (日曜日)"/>
    <x v="24"/>
    <n v="42748"/>
    <n v="1308"/>
    <s v="富士見一丁目町会"/>
    <x v="3"/>
    <x v="1"/>
    <n v="0"/>
    <n v="3400"/>
    <n v="0"/>
    <n v="0"/>
    <n v="0"/>
    <n v="0"/>
    <x v="0"/>
    <x v="0"/>
    <x v="0"/>
    <n v="0"/>
    <x v="0"/>
    <x v="1"/>
  </r>
  <r>
    <x v="0"/>
    <x v="0"/>
    <s v="２F 洋室A"/>
    <x v="0"/>
    <x v="1"/>
    <x v="1"/>
    <x v="2"/>
    <s v="2018年06月10日 (日曜日)"/>
    <x v="16"/>
    <n v="42749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３F 洋室C"/>
    <x v="0"/>
    <x v="1"/>
    <x v="1"/>
    <x v="2"/>
    <s v="2018年06月10日 (日曜日)"/>
    <x v="21"/>
    <n v="42750"/>
    <n v="7655"/>
    <s v="五行歌の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B１F 洋室E"/>
    <x v="1"/>
    <x v="0"/>
    <x v="0"/>
    <x v="2"/>
    <s v="2018年06月10日 (日曜日)"/>
    <x v="24"/>
    <n v="50613"/>
    <n v="1308"/>
    <s v="富士見一丁目町会"/>
    <x v="0"/>
    <x v="1"/>
    <n v="0"/>
    <n v="2500"/>
    <n v="0"/>
    <n v="0"/>
    <n v="0"/>
    <n v="0"/>
    <x v="0"/>
    <x v="0"/>
    <x v="0"/>
    <n v="0"/>
    <x v="0"/>
    <x v="1"/>
  </r>
  <r>
    <x v="0"/>
    <x v="0"/>
    <s v="３F 和室"/>
    <x v="0"/>
    <x v="0"/>
    <x v="1"/>
    <x v="2"/>
    <s v="2018年06月10日 (日曜日)"/>
    <x v="23"/>
    <n v="54652"/>
    <n v="23898"/>
    <s v="永田町ダイスオブリバティ"/>
    <x v="1"/>
    <x v="0"/>
    <n v="7"/>
    <n v="5900"/>
    <n v="5900"/>
    <n v="5900"/>
    <n v="5900"/>
    <n v="5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13"/>
    <n v="41900"/>
    <n v="18300"/>
    <n v="18300"/>
    <n v="18300"/>
    <n v="18300"/>
    <x v="0"/>
    <x v="0"/>
    <x v="0"/>
    <n v="0"/>
    <x v="0"/>
    <x v="2"/>
  </r>
  <r>
    <x v="2"/>
    <x v="0"/>
    <s v="２F 洋室A"/>
    <x v="1"/>
    <x v="0"/>
    <x v="1"/>
    <x v="2"/>
    <s v="2018年06月11日 (月曜日)"/>
    <x v="28"/>
    <n v="42753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06月11日 (月曜日)"/>
    <x v="20"/>
    <n v="42754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九段上集会室 １F 和室"/>
    <x v="0"/>
    <x v="1"/>
    <x v="1"/>
    <x v="2"/>
    <s v="2018年06月11日 (月曜日)"/>
    <x v="17"/>
    <n v="42755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2"/>
    <x v="0"/>
    <s v="３F 洋室C"/>
    <x v="0"/>
    <x v="2"/>
    <x v="2"/>
    <x v="2"/>
    <s v="2018年06月11日 (月曜日)"/>
    <x v="27"/>
    <n v="42757"/>
    <n v="24767"/>
    <s v="ＮＰＯ　ドットジェイピー"/>
    <x v="4"/>
    <x v="0"/>
    <n v="16"/>
    <n v="2700"/>
    <n v="2700"/>
    <n v="2700"/>
    <n v="2700"/>
    <n v="2700"/>
    <x v="0"/>
    <x v="0"/>
    <x v="0"/>
    <n v="0"/>
    <x v="0"/>
    <x v="0"/>
  </r>
  <r>
    <x v="2"/>
    <x v="0"/>
    <s v="２F 洋室B"/>
    <x v="0"/>
    <x v="2"/>
    <x v="2"/>
    <x v="2"/>
    <s v="2018年06月11日 (月曜日)"/>
    <x v="20"/>
    <n v="53499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３F 洋室C"/>
    <x v="3"/>
    <x v="1"/>
    <x v="1"/>
    <x v="2"/>
    <s v="2018年06月11日 (月曜日)"/>
    <x v="21"/>
    <n v="54848"/>
    <n v="9881"/>
    <s v="（企）㈱研成社"/>
    <x v="3"/>
    <x v="0"/>
    <n v="0"/>
    <n v="1800"/>
    <n v="1800"/>
    <n v="1800"/>
    <n v="1800"/>
    <n v="1800"/>
    <x v="0"/>
    <x v="0"/>
    <x v="0"/>
    <n v="0"/>
    <x v="0"/>
    <x v="0"/>
  </r>
  <r>
    <x v="2"/>
    <x v="0"/>
    <s v="３F 和室"/>
    <x v="3"/>
    <x v="2"/>
    <x v="2"/>
    <x v="2"/>
    <s v="2018年06月11日 (月曜日)"/>
    <x v="23"/>
    <n v="54862"/>
    <n v="24188"/>
    <s v="（企）（株）　雄山閣"/>
    <x v="4"/>
    <x v="0"/>
    <n v="10"/>
    <n v="5100"/>
    <n v="5100"/>
    <n v="5100"/>
    <n v="5100"/>
    <n v="5100"/>
    <x v="0"/>
    <x v="0"/>
    <x v="0"/>
    <n v="0"/>
    <x v="0"/>
    <x v="0"/>
  </r>
  <r>
    <x v="2"/>
    <x v="0"/>
    <s v="B１F 洋室E"/>
    <x v="1"/>
    <x v="0"/>
    <x v="0"/>
    <x v="2"/>
    <s v="2018年06月11日 (月曜日)"/>
    <x v="24"/>
    <n v="55291"/>
    <n v="2517"/>
    <s v="富士見出張所"/>
    <x v="0"/>
    <x v="1"/>
    <n v="0"/>
    <n v="2500"/>
    <n v="0"/>
    <n v="0"/>
    <n v="0"/>
    <n v="0"/>
    <x v="0"/>
    <x v="0"/>
    <x v="0"/>
    <n v="0"/>
    <x v="0"/>
    <x v="1"/>
  </r>
  <r>
    <x v="2"/>
    <x v="0"/>
    <s v="B１F 洋室E"/>
    <x v="1"/>
    <x v="1"/>
    <x v="1"/>
    <x v="2"/>
    <s v="2018年06月11日 (月曜日)"/>
    <x v="24"/>
    <n v="55292"/>
    <n v="2517"/>
    <s v="富士見出張所"/>
    <x v="3"/>
    <x v="1"/>
    <n v="0"/>
    <n v="3400"/>
    <n v="0"/>
    <n v="0"/>
    <n v="0"/>
    <n v="0"/>
    <x v="0"/>
    <x v="0"/>
    <x v="0"/>
    <n v="0"/>
    <x v="0"/>
    <x v="1"/>
  </r>
  <r>
    <x v="2"/>
    <x v="0"/>
    <s v="２F 洋室A"/>
    <x v="1"/>
    <x v="2"/>
    <x v="2"/>
    <x v="2"/>
    <s v="2018年06月11日 (月曜日)"/>
    <x v="16"/>
    <n v="55544"/>
    <n v="21787"/>
    <s v="明日の千代田を語る会（内田直之区政報告会）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26"/>
    <n v="33200"/>
    <n v="13200"/>
    <n v="13200"/>
    <n v="13200"/>
    <n v="13200"/>
    <x v="0"/>
    <x v="0"/>
    <x v="0"/>
    <n v="0"/>
    <x v="0"/>
    <x v="2"/>
  </r>
  <r>
    <x v="3"/>
    <x v="0"/>
    <s v="３F 洋室C"/>
    <x v="0"/>
    <x v="0"/>
    <x v="0"/>
    <x v="2"/>
    <s v="2018年06月12日 (火曜日)"/>
    <x v="21"/>
    <n v="42758"/>
    <n v="23672"/>
    <s v="アトリエ富士見"/>
    <x v="0"/>
    <x v="0"/>
    <n v="0"/>
    <n v="1300"/>
    <n v="1300"/>
    <n v="1300"/>
    <n v="1300"/>
    <n v="1300"/>
    <x v="0"/>
    <x v="0"/>
    <x v="0"/>
    <n v="0"/>
    <x v="0"/>
    <x v="0"/>
  </r>
  <r>
    <x v="3"/>
    <x v="0"/>
    <s v="３F 洋室C"/>
    <x v="0"/>
    <x v="1"/>
    <x v="1"/>
    <x v="2"/>
    <s v="2018年06月12日 (火曜日)"/>
    <x v="21"/>
    <n v="42759"/>
    <n v="5619"/>
    <s v="書峯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九段上集会室 １F 和室"/>
    <x v="1"/>
    <x v="2"/>
    <x v="2"/>
    <x v="2"/>
    <s v="2018年06月12日 (火曜日)"/>
    <x v="17"/>
    <n v="42760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３F 和室 "/>
    <x v="2"/>
    <x v="2"/>
    <x v="2"/>
    <x v="2"/>
    <s v="2018年06月12日 (火曜日)"/>
    <x v="29"/>
    <n v="42762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九段上集会室 １F 洋室B"/>
    <x v="0"/>
    <x v="2"/>
    <x v="2"/>
    <x v="2"/>
    <s v="2018年06月12日 (火曜日)"/>
    <x v="19"/>
    <n v="42763"/>
    <n v="24901"/>
    <s v="企）一般社団法人日本国際手話通訳・ガイド協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３F 洋室C"/>
    <x v="0"/>
    <x v="2"/>
    <x v="2"/>
    <x v="2"/>
    <s v="2018年06月12日 (火曜日)"/>
    <x v="21"/>
    <n v="42764"/>
    <n v="20655"/>
    <s v="サンフィールド"/>
    <x v="4"/>
    <x v="0"/>
    <n v="10"/>
    <n v="2700"/>
    <n v="2700"/>
    <n v="2700"/>
    <n v="2700"/>
    <n v="2700"/>
    <x v="0"/>
    <x v="0"/>
    <x v="0"/>
    <n v="0"/>
    <x v="0"/>
    <x v="0"/>
  </r>
  <r>
    <x v="3"/>
    <x v="0"/>
    <s v="３F 和室"/>
    <x v="1"/>
    <x v="0"/>
    <x v="0"/>
    <x v="2"/>
    <s v="2018年06月12日 (火曜日)"/>
    <x v="23"/>
    <n v="53604"/>
    <n v="22072"/>
    <s v="九段キッズプロジェクト"/>
    <x v="0"/>
    <x v="1"/>
    <n v="0"/>
    <n v="2500"/>
    <n v="0"/>
    <n v="0"/>
    <n v="0"/>
    <n v="0"/>
    <x v="0"/>
    <x v="0"/>
    <x v="0"/>
    <n v="0"/>
    <x v="0"/>
    <x v="1"/>
  </r>
  <r>
    <x v="3"/>
    <x v="0"/>
    <s v="２F 洋室B"/>
    <x v="0"/>
    <x v="0"/>
    <x v="0"/>
    <x v="2"/>
    <s v="2018年06月12日 (火曜日)"/>
    <x v="20"/>
    <n v="54960"/>
    <n v="4958"/>
    <s v="中国語コスモス会"/>
    <x v="0"/>
    <x v="0"/>
    <n v="0"/>
    <n v="1300"/>
    <n v="1300"/>
    <n v="1300"/>
    <n v="1300"/>
    <n v="1300"/>
    <x v="0"/>
    <x v="0"/>
    <x v="0"/>
    <n v="0"/>
    <x v="0"/>
    <x v="0"/>
  </r>
  <r>
    <x v="3"/>
    <x v="0"/>
    <s v="B１F 洋室E"/>
    <x v="1"/>
    <x v="0"/>
    <x v="0"/>
    <x v="2"/>
    <s v="2018年06月12日 (火曜日)"/>
    <x v="24"/>
    <n v="55294"/>
    <n v="2517"/>
    <s v="富士見出張所"/>
    <x v="0"/>
    <x v="1"/>
    <n v="0"/>
    <n v="2500"/>
    <n v="0"/>
    <n v="0"/>
    <n v="0"/>
    <n v="0"/>
    <x v="0"/>
    <x v="0"/>
    <x v="0"/>
    <n v="0"/>
    <x v="0"/>
    <x v="1"/>
  </r>
  <r>
    <x v="3"/>
    <x v="0"/>
    <s v="B１F 洋室E"/>
    <x v="1"/>
    <x v="1"/>
    <x v="1"/>
    <x v="2"/>
    <s v="2018年06月12日 (火曜日)"/>
    <x v="24"/>
    <n v="55295"/>
    <n v="2517"/>
    <s v="富士見出張所"/>
    <x v="3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10"/>
    <n v="24600"/>
    <n v="12350"/>
    <n v="12350"/>
    <n v="12350"/>
    <n v="12350"/>
    <x v="0"/>
    <x v="0"/>
    <x v="0"/>
    <n v="0"/>
    <x v="0"/>
    <x v="2"/>
  </r>
  <r>
    <x v="4"/>
    <x v="0"/>
    <s v="３F 和室"/>
    <x v="2"/>
    <x v="1"/>
    <x v="1"/>
    <x v="2"/>
    <s v="2018年06月13日 (水曜日)"/>
    <x v="23"/>
    <n v="42766"/>
    <n v="22587"/>
    <s v="伝統的ヨーガを学ぶ会"/>
    <x v="3"/>
    <x v="2"/>
    <n v="10"/>
    <n v="3400"/>
    <n v="1700"/>
    <n v="1700"/>
    <n v="1700"/>
    <n v="1700"/>
    <x v="0"/>
    <x v="0"/>
    <x v="0"/>
    <n v="0"/>
    <x v="0"/>
    <x v="0"/>
  </r>
  <r>
    <x v="4"/>
    <x v="0"/>
    <s v="２F 洋室A"/>
    <x v="0"/>
    <x v="2"/>
    <x v="2"/>
    <x v="2"/>
    <s v="2018年06月13日 (水曜日)"/>
    <x v="37"/>
    <n v="42769"/>
    <n v="7143"/>
    <s v="産業カウンセリング研究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３F 洋室C"/>
    <x v="0"/>
    <x v="2"/>
    <x v="2"/>
    <x v="2"/>
    <s v="2018年06月13日 (水曜日)"/>
    <x v="21"/>
    <n v="42770"/>
    <n v="23892"/>
    <s v="千代田金曜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九段上集会室 １F 洋室A"/>
    <x v="1"/>
    <x v="2"/>
    <x v="2"/>
    <x v="2"/>
    <s v="2018年06月13日 (水曜日)"/>
    <x v="18"/>
    <n v="53505"/>
    <n v="1305"/>
    <s v="九段二丁目町会"/>
    <x v="4"/>
    <x v="1"/>
    <n v="0"/>
    <n v="4200"/>
    <n v="0"/>
    <n v="0"/>
    <n v="0"/>
    <n v="0"/>
    <x v="0"/>
    <x v="0"/>
    <x v="0"/>
    <n v="0"/>
    <x v="0"/>
    <x v="1"/>
  </r>
  <r>
    <x v="4"/>
    <x v="0"/>
    <s v="２F 洋室B"/>
    <x v="3"/>
    <x v="1"/>
    <x v="1"/>
    <x v="2"/>
    <s v="2018年06月13日 (水曜日)"/>
    <x v="20"/>
    <n v="55666"/>
    <n v="23170"/>
    <s v="（企）ＨｙｂｒｉｄＭｏｍ㈱"/>
    <x v="3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0"/>
    <n v="17200"/>
    <n v="11300"/>
    <n v="11300"/>
    <n v="11300"/>
    <n v="11300"/>
    <x v="0"/>
    <x v="0"/>
    <x v="0"/>
    <n v="0"/>
    <x v="0"/>
    <x v="2"/>
  </r>
  <r>
    <x v="5"/>
    <x v="0"/>
    <s v="３F 洋室C"/>
    <x v="1"/>
    <x v="0"/>
    <x v="0"/>
    <x v="2"/>
    <s v="2018年06月14日 (木曜日)"/>
    <x v="21"/>
    <n v="42771"/>
    <n v="4638"/>
    <s v="ハーダンガー刺繍クラブ"/>
    <x v="0"/>
    <x v="1"/>
    <n v="0"/>
    <n v="1300"/>
    <n v="0"/>
    <n v="0"/>
    <n v="0"/>
    <n v="0"/>
    <x v="0"/>
    <x v="0"/>
    <x v="0"/>
    <n v="0"/>
    <x v="0"/>
    <x v="1"/>
  </r>
  <r>
    <x v="5"/>
    <x v="0"/>
    <s v="九段上集会室 １F 洋室B"/>
    <x v="0"/>
    <x v="0"/>
    <x v="0"/>
    <x v="2"/>
    <s v="2018年06月14日 (木曜日)"/>
    <x v="19"/>
    <n v="42772"/>
    <n v="23028"/>
    <s v="ステッチゆり"/>
    <x v="0"/>
    <x v="0"/>
    <n v="7"/>
    <n v="1300"/>
    <n v="1300"/>
    <n v="1300"/>
    <n v="1300"/>
    <n v="1300"/>
    <x v="0"/>
    <x v="0"/>
    <x v="0"/>
    <n v="0"/>
    <x v="0"/>
    <x v="0"/>
  </r>
  <r>
    <x v="5"/>
    <x v="0"/>
    <s v="３F 和室"/>
    <x v="0"/>
    <x v="0"/>
    <x v="0"/>
    <x v="2"/>
    <s v="2018年06月14日 (木曜日)"/>
    <x v="23"/>
    <n v="42773"/>
    <n v="23904"/>
    <s v="Ｂａｂｙ　Ｅｎｇｌｉｓｈ"/>
    <x v="0"/>
    <x v="0"/>
    <n v="10"/>
    <n v="2500"/>
    <n v="2500"/>
    <n v="2500"/>
    <n v="2500"/>
    <n v="2500"/>
    <x v="0"/>
    <x v="0"/>
    <x v="0"/>
    <n v="0"/>
    <x v="0"/>
    <x v="0"/>
  </r>
  <r>
    <x v="5"/>
    <x v="0"/>
    <s v="九段上集会室 １F 和室"/>
    <x v="0"/>
    <x v="1"/>
    <x v="1"/>
    <x v="2"/>
    <s v="2018年06月14日 (木曜日)"/>
    <x v="17"/>
    <n v="42774"/>
    <n v="9025"/>
    <s v="フォーカシング学習会"/>
    <x v="3"/>
    <x v="0"/>
    <n v="0"/>
    <n v="900"/>
    <n v="900"/>
    <n v="900"/>
    <n v="900"/>
    <n v="900"/>
    <x v="0"/>
    <x v="0"/>
    <x v="0"/>
    <n v="0"/>
    <x v="0"/>
    <x v="0"/>
  </r>
  <r>
    <x v="5"/>
    <x v="0"/>
    <s v="３F 和室"/>
    <x v="1"/>
    <x v="2"/>
    <x v="2"/>
    <x v="2"/>
    <s v="2018年06月14日 (木曜日)"/>
    <x v="23"/>
    <n v="42775"/>
    <n v="8954"/>
    <s v="北の御門連"/>
    <x v="4"/>
    <x v="1"/>
    <n v="0"/>
    <n v="5100"/>
    <n v="0"/>
    <n v="0"/>
    <n v="0"/>
    <n v="0"/>
    <x v="0"/>
    <x v="0"/>
    <x v="0"/>
    <n v="0"/>
    <x v="0"/>
    <x v="1"/>
  </r>
  <r>
    <x v="5"/>
    <x v="0"/>
    <s v="九段上集会室 １F 和室"/>
    <x v="0"/>
    <x v="2"/>
    <x v="2"/>
    <x v="2"/>
    <s v="2018年06月14日 (木曜日)"/>
    <x v="17"/>
    <n v="42777"/>
    <n v="24843"/>
    <s v="藤崎ヨガ"/>
    <x v="4"/>
    <x v="0"/>
    <n v="4"/>
    <n v="1300"/>
    <n v="1300"/>
    <n v="1300"/>
    <n v="1300"/>
    <n v="1300"/>
    <x v="0"/>
    <x v="0"/>
    <x v="0"/>
    <n v="0"/>
    <x v="0"/>
    <x v="0"/>
  </r>
  <r>
    <x v="5"/>
    <x v="0"/>
    <s v="３F 洋室C"/>
    <x v="0"/>
    <x v="2"/>
    <x v="2"/>
    <x v="2"/>
    <s v="2018年06月14日 (木曜日)"/>
    <x v="21"/>
    <n v="42778"/>
    <n v="20655"/>
    <s v="サンフィールド"/>
    <x v="4"/>
    <x v="0"/>
    <n v="10"/>
    <n v="2700"/>
    <n v="2700"/>
    <n v="2700"/>
    <n v="2700"/>
    <n v="2700"/>
    <x v="0"/>
    <x v="0"/>
    <x v="0"/>
    <n v="0"/>
    <x v="0"/>
    <x v="0"/>
  </r>
  <r>
    <x v="5"/>
    <x v="0"/>
    <s v="２F 洋室B"/>
    <x v="3"/>
    <x v="0"/>
    <x v="0"/>
    <x v="2"/>
    <s v="2018年06月14日 (木曜日)"/>
    <x v="20"/>
    <n v="50796"/>
    <n v="24944"/>
    <s v="（企）（株）日本クラフトラボ"/>
    <x v="0"/>
    <x v="0"/>
    <n v="5"/>
    <n v="1300"/>
    <n v="1300"/>
    <n v="1300"/>
    <n v="1300"/>
    <n v="1300"/>
    <x v="0"/>
    <x v="0"/>
    <x v="0"/>
    <n v="0"/>
    <x v="0"/>
    <x v="0"/>
  </r>
  <r>
    <x v="5"/>
    <x v="0"/>
    <s v="九段上集会室 １F 洋室B"/>
    <x v="0"/>
    <x v="2"/>
    <x v="2"/>
    <x v="2"/>
    <s v="2018年06月14日 (木曜日)"/>
    <x v="19"/>
    <n v="53395"/>
    <n v="20544"/>
    <s v="文化連盟"/>
    <x v="4"/>
    <x v="0"/>
    <n v="10"/>
    <n v="2700"/>
    <n v="2700"/>
    <n v="2700"/>
    <n v="2700"/>
    <n v="2700"/>
    <x v="0"/>
    <x v="0"/>
    <x v="0"/>
    <n v="0"/>
    <x v="0"/>
    <x v="0"/>
  </r>
  <r>
    <x v="5"/>
    <x v="0"/>
    <s v="２F 洋室B"/>
    <x v="1"/>
    <x v="1"/>
    <x v="1"/>
    <x v="2"/>
    <s v="2018年06月14日 (木曜日)"/>
    <x v="20"/>
    <n v="53523"/>
    <n v="4487"/>
    <s v="スタジオＩ"/>
    <x v="3"/>
    <x v="1"/>
    <n v="12"/>
    <n v="1800"/>
    <n v="0"/>
    <n v="0"/>
    <n v="0"/>
    <n v="0"/>
    <x v="0"/>
    <x v="0"/>
    <x v="0"/>
    <n v="0"/>
    <x v="0"/>
    <x v="1"/>
  </r>
  <r>
    <x v="5"/>
    <x v="0"/>
    <s v="３F 洋室C"/>
    <x v="2"/>
    <x v="1"/>
    <x v="1"/>
    <x v="2"/>
    <s v="2018年06月14日 (木曜日)"/>
    <x v="21"/>
    <n v="54843"/>
    <n v="20538"/>
    <s v="エレガンス飯田橋管理組合"/>
    <x v="3"/>
    <x v="2"/>
    <n v="0"/>
    <n v="1800"/>
    <n v="900"/>
    <n v="900"/>
    <n v="900"/>
    <n v="900"/>
    <x v="0"/>
    <x v="0"/>
    <x v="0"/>
    <n v="0"/>
    <x v="0"/>
    <x v="0"/>
  </r>
  <r>
    <x v="5"/>
    <x v="0"/>
    <s v="２F 洋室A"/>
    <x v="3"/>
    <x v="1"/>
    <x v="1"/>
    <x v="2"/>
    <s v="2018年06月14日 (木曜日)"/>
    <x v="16"/>
    <n v="54850"/>
    <n v="9881"/>
    <s v="（企）㈱研成社"/>
    <x v="3"/>
    <x v="0"/>
    <n v="0"/>
    <n v="3400"/>
    <n v="3400"/>
    <n v="3400"/>
    <n v="3400"/>
    <n v="3400"/>
    <x v="0"/>
    <x v="0"/>
    <x v="0"/>
    <n v="0"/>
    <x v="0"/>
    <x v="0"/>
  </r>
  <r>
    <x v="5"/>
    <x v="0"/>
    <s v="２F 洋室A"/>
    <x v="0"/>
    <x v="2"/>
    <x v="2"/>
    <x v="2"/>
    <s v="2018年06月14日 (木曜日)"/>
    <x v="16"/>
    <n v="55113"/>
    <n v="21110"/>
    <s v="ＮＰＯ東京都介護支援専門員研究協議会"/>
    <x v="4"/>
    <x v="0"/>
    <n v="25"/>
    <n v="5100"/>
    <n v="5100"/>
    <n v="5100"/>
    <n v="5100"/>
    <n v="5100"/>
    <x v="0"/>
    <x v="0"/>
    <x v="0"/>
    <n v="0"/>
    <x v="0"/>
    <x v="0"/>
  </r>
  <r>
    <x v="5"/>
    <x v="0"/>
    <s v="４F 洋室D"/>
    <x v="3"/>
    <x v="0"/>
    <x v="1"/>
    <x v="2"/>
    <s v="2018年06月14日 (木曜日)"/>
    <x v="22"/>
    <n v="55468"/>
    <n v="23638"/>
    <s v="（企）㈱ファクトリージャパングループ"/>
    <x v="1"/>
    <x v="0"/>
    <n v="20"/>
    <n v="4900"/>
    <n v="4900"/>
    <n v="4900"/>
    <n v="4900"/>
    <n v="4900"/>
    <x v="0"/>
    <x v="0"/>
    <x v="0"/>
    <n v="0"/>
    <x v="0"/>
    <x v="0"/>
  </r>
  <r>
    <x v="5"/>
    <x v="0"/>
    <s v="九段上集会室 １F 洋室B"/>
    <x v="3"/>
    <x v="1"/>
    <x v="1"/>
    <x v="2"/>
    <s v="2018年06月14日 (木曜日)"/>
    <x v="19"/>
    <n v="55634"/>
    <n v="8664"/>
    <s v="（企）㈱アペックス"/>
    <x v="3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103"/>
    <n v="37900"/>
    <n v="28800"/>
    <n v="28800"/>
    <n v="28800"/>
    <n v="28800"/>
    <x v="0"/>
    <x v="0"/>
    <x v="0"/>
    <n v="0"/>
    <x v="0"/>
    <x v="2"/>
  </r>
  <r>
    <x v="6"/>
    <x v="0"/>
    <s v="B１F 洋室E"/>
    <x v="1"/>
    <x v="0"/>
    <x v="0"/>
    <x v="2"/>
    <s v="2018年06月15日 (金曜日)"/>
    <x v="24"/>
    <n v="42781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３F 洋室C"/>
    <x v="1"/>
    <x v="0"/>
    <x v="1"/>
    <x v="2"/>
    <s v="2018年06月15日 (金曜日)"/>
    <x v="21"/>
    <n v="42784"/>
    <n v="1001"/>
    <s v="ふれあいクラブ"/>
    <x v="1"/>
    <x v="1"/>
    <n v="0"/>
    <n v="3100"/>
    <n v="0"/>
    <n v="0"/>
    <n v="0"/>
    <n v="0"/>
    <x v="0"/>
    <x v="0"/>
    <x v="0"/>
    <n v="0"/>
    <x v="0"/>
    <x v="1"/>
  </r>
  <r>
    <x v="6"/>
    <x v="0"/>
    <s v="４F 洋室D"/>
    <x v="1"/>
    <x v="0"/>
    <x v="1"/>
    <x v="2"/>
    <s v="2018年06月15日 (金曜日)"/>
    <x v="22"/>
    <n v="42785"/>
    <n v="1001"/>
    <s v="ふれあいクラブ"/>
    <x v="1"/>
    <x v="1"/>
    <n v="0"/>
    <n v="4900"/>
    <n v="0"/>
    <n v="0"/>
    <n v="0"/>
    <n v="0"/>
    <x v="0"/>
    <x v="0"/>
    <x v="0"/>
    <n v="0"/>
    <x v="0"/>
    <x v="1"/>
  </r>
  <r>
    <x v="6"/>
    <x v="0"/>
    <s v="２F 洋室A"/>
    <x v="1"/>
    <x v="0"/>
    <x v="1"/>
    <x v="2"/>
    <s v="2018年06月15日 (金曜日)"/>
    <x v="16"/>
    <n v="42786"/>
    <n v="2517"/>
    <s v="富士見出張所"/>
    <x v="1"/>
    <x v="1"/>
    <n v="0"/>
    <n v="5900"/>
    <n v="0"/>
    <n v="0"/>
    <n v="0"/>
    <n v="0"/>
    <x v="0"/>
    <x v="0"/>
    <x v="0"/>
    <n v="0"/>
    <x v="0"/>
    <x v="1"/>
  </r>
  <r>
    <x v="6"/>
    <x v="0"/>
    <s v="２F 洋室B"/>
    <x v="1"/>
    <x v="0"/>
    <x v="1"/>
    <x v="2"/>
    <s v="2018年06月15日 (金曜日)"/>
    <x v="20"/>
    <n v="42787"/>
    <n v="2517"/>
    <s v="富士見出張所"/>
    <x v="1"/>
    <x v="1"/>
    <n v="0"/>
    <n v="3100"/>
    <n v="0"/>
    <n v="0"/>
    <n v="0"/>
    <n v="0"/>
    <x v="0"/>
    <x v="0"/>
    <x v="0"/>
    <n v="0"/>
    <x v="0"/>
    <x v="1"/>
  </r>
  <r>
    <x v="6"/>
    <x v="0"/>
    <s v="３F 和室"/>
    <x v="0"/>
    <x v="1"/>
    <x v="1"/>
    <x v="2"/>
    <s v="2018年06月15日 (金曜日)"/>
    <x v="23"/>
    <n v="42788"/>
    <n v="6031"/>
    <s v="気功・太極拳同好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九段上集会室 １F 洋室B"/>
    <x v="0"/>
    <x v="1"/>
    <x v="1"/>
    <x v="2"/>
    <s v="2018年06月15日 (金曜日)"/>
    <x v="19"/>
    <n v="42789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九段上集会室 １F 洋室A"/>
    <x v="3"/>
    <x v="1"/>
    <x v="2"/>
    <x v="2"/>
    <s v="2018年06月15日 (金曜日)"/>
    <x v="18"/>
    <n v="42791"/>
    <n v="8593"/>
    <s v="（企）㈱テレコムスクエア"/>
    <x v="6"/>
    <x v="0"/>
    <n v="15"/>
    <n v="7000"/>
    <n v="7000"/>
    <n v="7000"/>
    <n v="7000"/>
    <n v="7000"/>
    <x v="0"/>
    <x v="0"/>
    <x v="0"/>
    <n v="0"/>
    <x v="0"/>
    <x v="0"/>
  </r>
  <r>
    <x v="6"/>
    <x v="0"/>
    <s v="B１F 洋室E"/>
    <x v="1"/>
    <x v="2"/>
    <x v="2"/>
    <x v="2"/>
    <s v="2018年06月15日 (金曜日)"/>
    <x v="24"/>
    <n v="42792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6"/>
    <x v="0"/>
    <s v="２F 洋室A"/>
    <x v="0"/>
    <x v="2"/>
    <x v="2"/>
    <x v="2"/>
    <s v="2018年06月15日 (金曜日)"/>
    <x v="38"/>
    <n v="42793"/>
    <n v="1555"/>
    <s v="無煙社会をめざす会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九段上集会室 １F 和室"/>
    <x v="0"/>
    <x v="2"/>
    <x v="2"/>
    <x v="2"/>
    <s v="2018年06月15日 (金曜日)"/>
    <x v="17"/>
    <n v="42794"/>
    <n v="23276"/>
    <s v="さなえヨガ教室"/>
    <x v="4"/>
    <x v="0"/>
    <n v="5"/>
    <n v="1300"/>
    <n v="1300"/>
    <n v="1300"/>
    <n v="1300"/>
    <n v="1300"/>
    <x v="0"/>
    <x v="0"/>
    <x v="0"/>
    <n v="0"/>
    <x v="0"/>
    <x v="0"/>
  </r>
  <r>
    <x v="6"/>
    <x v="0"/>
    <s v="２F 洋室B"/>
    <x v="2"/>
    <x v="2"/>
    <x v="2"/>
    <x v="2"/>
    <s v="2018年06月15日 (金曜日)"/>
    <x v="20"/>
    <n v="42796"/>
    <n v="1077"/>
    <s v="千代田理容組合"/>
    <x v="4"/>
    <x v="2"/>
    <n v="20"/>
    <n v="2700"/>
    <n v="1350"/>
    <n v="1350"/>
    <n v="1350"/>
    <n v="1350"/>
    <x v="0"/>
    <x v="0"/>
    <x v="0"/>
    <n v="0"/>
    <x v="0"/>
    <x v="0"/>
  </r>
  <r>
    <x v="6"/>
    <x v="0"/>
    <s v="B１F 洋室E"/>
    <x v="2"/>
    <x v="1"/>
    <x v="1"/>
    <x v="2"/>
    <s v="2018年06月15日 (金曜日)"/>
    <x v="26"/>
    <n v="53304"/>
    <n v="7893"/>
    <s v="ダンスワークショップ"/>
    <x v="3"/>
    <x v="2"/>
    <n v="0"/>
    <n v="3400"/>
    <n v="1700"/>
    <n v="1700"/>
    <n v="1700"/>
    <n v="1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40"/>
    <n v="49300"/>
    <n v="21650"/>
    <n v="21650"/>
    <n v="21650"/>
    <n v="21650"/>
    <x v="0"/>
    <x v="0"/>
    <x v="0"/>
    <n v="0"/>
    <x v="0"/>
    <x v="2"/>
  </r>
  <r>
    <x v="7"/>
    <x v="0"/>
    <s v="３F 洋室C"/>
    <x v="0"/>
    <x v="0"/>
    <x v="1"/>
    <x v="2"/>
    <s v="2018年06月16日 (土曜日)"/>
    <x v="21"/>
    <n v="42800"/>
    <n v="20325"/>
    <s v="Ｆ＆Ｓ"/>
    <x v="1"/>
    <x v="0"/>
    <n v="0"/>
    <n v="3100"/>
    <n v="3100"/>
    <n v="3100"/>
    <n v="3100"/>
    <n v="3100"/>
    <x v="0"/>
    <x v="0"/>
    <x v="0"/>
    <n v="0"/>
    <x v="0"/>
    <x v="0"/>
  </r>
  <r>
    <x v="7"/>
    <x v="0"/>
    <s v="九段上集会室 １F 洋室B"/>
    <x v="0"/>
    <x v="0"/>
    <x v="1"/>
    <x v="2"/>
    <s v="2018年06月16日 (土曜日)"/>
    <x v="19"/>
    <n v="42801"/>
    <n v="8319"/>
    <s v="大滝人事労務研究所"/>
    <x v="1"/>
    <x v="0"/>
    <n v="0"/>
    <n v="3100"/>
    <n v="3100"/>
    <n v="3100"/>
    <n v="3100"/>
    <n v="3100"/>
    <x v="0"/>
    <x v="0"/>
    <x v="0"/>
    <n v="0"/>
    <x v="0"/>
    <x v="0"/>
  </r>
  <r>
    <x v="7"/>
    <x v="0"/>
    <s v="２F 洋室A"/>
    <x v="0"/>
    <x v="1"/>
    <x v="1"/>
    <x v="2"/>
    <s v="2018年06月16日 (土曜日)"/>
    <x v="16"/>
    <n v="42803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３F 和室"/>
    <x v="0"/>
    <x v="1"/>
    <x v="1"/>
    <x v="2"/>
    <s v="2018年06月16日 (土曜日)"/>
    <x v="23"/>
    <n v="42804"/>
    <n v="10182"/>
    <s v="ＮＰＯ　ライフリンク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九段上集会室 １F 洋室A"/>
    <x v="1"/>
    <x v="2"/>
    <x v="2"/>
    <x v="2"/>
    <s v="2018年06月16日 (土曜日)"/>
    <x v="18"/>
    <n v="42805"/>
    <n v="1306"/>
    <s v="九段三丁目町会"/>
    <x v="4"/>
    <x v="1"/>
    <n v="0"/>
    <n v="4200"/>
    <n v="0"/>
    <n v="0"/>
    <n v="0"/>
    <n v="0"/>
    <x v="0"/>
    <x v="0"/>
    <x v="0"/>
    <n v="0"/>
    <x v="0"/>
    <x v="1"/>
  </r>
  <r>
    <x v="7"/>
    <x v="0"/>
    <s v="３F 洋室C"/>
    <x v="0"/>
    <x v="2"/>
    <x v="2"/>
    <x v="2"/>
    <s v="2018年06月16日 (土曜日)"/>
    <x v="21"/>
    <n v="42806"/>
    <n v="4909"/>
    <s v="ＳＵＮ"/>
    <x v="4"/>
    <x v="0"/>
    <n v="0"/>
    <n v="2700"/>
    <n v="2700"/>
    <n v="2700"/>
    <n v="2700"/>
    <n v="2700"/>
    <x v="0"/>
    <x v="0"/>
    <x v="0"/>
    <n v="0"/>
    <x v="0"/>
    <x v="0"/>
  </r>
  <r>
    <x v="7"/>
    <x v="0"/>
    <s v="３F 和室 "/>
    <x v="3"/>
    <x v="0"/>
    <x v="0"/>
    <x v="2"/>
    <s v="2018年06月16日 (土曜日)"/>
    <x v="39"/>
    <n v="50646"/>
    <n v="21888"/>
    <s v="（企）株式会社システムソフィア"/>
    <x v="0"/>
    <x v="0"/>
    <n v="0"/>
    <n v="2500"/>
    <n v="2500"/>
    <n v="2500"/>
    <n v="2500"/>
    <n v="2500"/>
    <x v="0"/>
    <x v="0"/>
    <x v="0"/>
    <n v="0"/>
    <x v="0"/>
    <x v="0"/>
  </r>
  <r>
    <x v="7"/>
    <x v="0"/>
    <s v="２F 洋室A"/>
    <x v="3"/>
    <x v="2"/>
    <x v="2"/>
    <x v="2"/>
    <s v="2018年06月16日 (土曜日)"/>
    <x v="16"/>
    <n v="51013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7"/>
    <x v="0"/>
    <s v="九段上集会室 １F 洋室A"/>
    <x v="1"/>
    <x v="0"/>
    <x v="0"/>
    <x v="2"/>
    <s v="2018年06月16日 (土曜日)"/>
    <x v="18"/>
    <n v="51048"/>
    <n v="10513"/>
    <s v="木村　正明　　区政報告会"/>
    <x v="0"/>
    <x v="1"/>
    <n v="0"/>
    <n v="2100"/>
    <n v="0"/>
    <n v="0"/>
    <n v="0"/>
    <n v="0"/>
    <x v="0"/>
    <x v="0"/>
    <x v="0"/>
    <n v="0"/>
    <x v="0"/>
    <x v="1"/>
  </r>
  <r>
    <x v="7"/>
    <x v="0"/>
    <s v="九段上集会室 １F 洋室A"/>
    <x v="1"/>
    <x v="1"/>
    <x v="1"/>
    <x v="2"/>
    <s v="2018年06月16日 (土曜日)"/>
    <x v="18"/>
    <n v="53506"/>
    <n v="1305"/>
    <s v="九段二丁目町会"/>
    <x v="3"/>
    <x v="1"/>
    <n v="0"/>
    <n v="2800"/>
    <n v="0"/>
    <n v="0"/>
    <n v="0"/>
    <n v="0"/>
    <x v="0"/>
    <x v="0"/>
    <x v="0"/>
    <n v="0"/>
    <x v="0"/>
    <x v="1"/>
  </r>
  <r>
    <x v="7"/>
    <x v="0"/>
    <s v="２F 洋室B"/>
    <x v="0"/>
    <x v="0"/>
    <x v="1"/>
    <x v="2"/>
    <s v="2018年06月16日 (土曜日)"/>
    <x v="20"/>
    <n v="55342"/>
    <n v="24771"/>
    <s v="２９Ｑリターンズ"/>
    <x v="1"/>
    <x v="0"/>
    <n v="5"/>
    <n v="3100"/>
    <n v="3100"/>
    <n v="3100"/>
    <n v="3100"/>
    <n v="3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5"/>
    <n v="35500"/>
    <n v="26400"/>
    <n v="26400"/>
    <n v="26400"/>
    <n v="26400"/>
    <x v="0"/>
    <x v="0"/>
    <x v="0"/>
    <n v="0"/>
    <x v="0"/>
    <x v="2"/>
  </r>
  <r>
    <x v="0"/>
    <x v="0"/>
    <s v="２F 洋室A"/>
    <x v="0"/>
    <x v="0"/>
    <x v="0"/>
    <x v="2"/>
    <s v="2018年06月17日 (日曜日)"/>
    <x v="16"/>
    <n v="42808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九段上集会室 １F 和室"/>
    <x v="1"/>
    <x v="1"/>
    <x v="1"/>
    <x v="2"/>
    <s v="2018年06月17日 (日曜日)"/>
    <x v="17"/>
    <n v="42811"/>
    <n v="1306"/>
    <s v="九段三丁目町会"/>
    <x v="3"/>
    <x v="1"/>
    <n v="0"/>
    <n v="900"/>
    <n v="0"/>
    <n v="0"/>
    <n v="0"/>
    <n v="0"/>
    <x v="0"/>
    <x v="0"/>
    <x v="0"/>
    <n v="0"/>
    <x v="0"/>
    <x v="1"/>
  </r>
  <r>
    <x v="0"/>
    <x v="0"/>
    <s v="２F 洋室A"/>
    <x v="0"/>
    <x v="1"/>
    <x v="1"/>
    <x v="2"/>
    <s v="2018年06月17日 (日曜日)"/>
    <x v="16"/>
    <n v="42812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九段上集会室 １F 洋室B"/>
    <x v="0"/>
    <x v="1"/>
    <x v="1"/>
    <x v="2"/>
    <s v="2018年06月17日 (日曜日)"/>
    <x v="19"/>
    <n v="42813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３F 和室"/>
    <x v="2"/>
    <x v="1"/>
    <x v="2"/>
    <x v="2"/>
    <s v="2018年06月17日 (日曜日)"/>
    <x v="23"/>
    <n v="42815"/>
    <n v="22587"/>
    <s v="伝統的ヨーガを学ぶ会"/>
    <x v="6"/>
    <x v="2"/>
    <n v="20"/>
    <n v="8500"/>
    <n v="4250"/>
    <n v="4250"/>
    <n v="4250"/>
    <n v="4250"/>
    <x v="0"/>
    <x v="0"/>
    <x v="0"/>
    <n v="0"/>
    <x v="0"/>
    <x v="0"/>
  </r>
  <r>
    <x v="0"/>
    <x v="0"/>
    <s v="九段上集会室 １F 洋室A"/>
    <x v="0"/>
    <x v="1"/>
    <x v="1"/>
    <x v="2"/>
    <s v="2018年06月17日 (日曜日)"/>
    <x v="18"/>
    <n v="53396"/>
    <n v="24912"/>
    <s v="首都圏大学非常勤講師組合日大ユニオン"/>
    <x v="3"/>
    <x v="0"/>
    <n v="30"/>
    <n v="2800"/>
    <n v="2800"/>
    <n v="2800"/>
    <n v="2800"/>
    <n v="2800"/>
    <x v="0"/>
    <x v="0"/>
    <x v="0"/>
    <n v="0"/>
    <x v="0"/>
    <x v="0"/>
  </r>
  <r>
    <x v="0"/>
    <x v="0"/>
    <s v="九段上集会室 １F 和室"/>
    <x v="0"/>
    <x v="0"/>
    <x v="0"/>
    <x v="2"/>
    <s v="2018年06月17日 (日曜日)"/>
    <x v="17"/>
    <n v="53397"/>
    <n v="24912"/>
    <s v="首都圏大学非常勤講師組合日大ユニオン"/>
    <x v="0"/>
    <x v="0"/>
    <n v="12"/>
    <n v="600"/>
    <n v="600"/>
    <n v="600"/>
    <n v="600"/>
    <n v="600"/>
    <x v="0"/>
    <x v="0"/>
    <x v="0"/>
    <n v="0"/>
    <x v="0"/>
    <x v="0"/>
  </r>
  <r>
    <x v="0"/>
    <x v="0"/>
    <s v="４F 洋室D"/>
    <x v="0"/>
    <x v="1"/>
    <x v="1"/>
    <x v="2"/>
    <s v="2018年06月17日 (日曜日)"/>
    <x v="22"/>
    <n v="53433"/>
    <n v="23143"/>
    <s v="特定非営利活動法人　ＭＰ研究会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62"/>
    <n v="23300"/>
    <n v="18150"/>
    <n v="18150"/>
    <n v="18150"/>
    <n v="18150"/>
    <x v="0"/>
    <x v="0"/>
    <x v="0"/>
    <n v="0"/>
    <x v="0"/>
    <x v="2"/>
  </r>
  <r>
    <x v="2"/>
    <x v="0"/>
    <s v="２F 洋室A"/>
    <x v="1"/>
    <x v="0"/>
    <x v="1"/>
    <x v="2"/>
    <s v="2018年06月18日 (月曜日)"/>
    <x v="28"/>
    <n v="42816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06月18日 (月曜日)"/>
    <x v="20"/>
    <n v="42817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３F 和室"/>
    <x v="1"/>
    <x v="1"/>
    <x v="1"/>
    <x v="2"/>
    <s v="2018年06月18日 (月曜日)"/>
    <x v="23"/>
    <n v="42818"/>
    <n v="1309"/>
    <s v="富士見二丁目町会"/>
    <x v="3"/>
    <x v="1"/>
    <n v="0"/>
    <n v="3400"/>
    <n v="0"/>
    <n v="0"/>
    <n v="0"/>
    <n v="0"/>
    <x v="0"/>
    <x v="0"/>
    <x v="0"/>
    <n v="0"/>
    <x v="0"/>
    <x v="1"/>
  </r>
  <r>
    <x v="2"/>
    <x v="0"/>
    <s v="九段上集会室 １F 洋室A"/>
    <x v="1"/>
    <x v="1"/>
    <x v="1"/>
    <x v="2"/>
    <s v="2018年06月18日 (月曜日)"/>
    <x v="18"/>
    <n v="42819"/>
    <n v="4640"/>
    <s v="富士見カラオケサークル"/>
    <x v="3"/>
    <x v="1"/>
    <n v="0"/>
    <n v="2800"/>
    <n v="0"/>
    <n v="0"/>
    <n v="0"/>
    <n v="0"/>
    <x v="0"/>
    <x v="0"/>
    <x v="0"/>
    <n v="0"/>
    <x v="0"/>
    <x v="1"/>
  </r>
  <r>
    <x v="2"/>
    <x v="0"/>
    <s v="九段上集会室 １F 洋室B"/>
    <x v="1"/>
    <x v="1"/>
    <x v="1"/>
    <x v="2"/>
    <s v="2018年06月18日 (月曜日)"/>
    <x v="19"/>
    <n v="42820"/>
    <n v="4640"/>
    <s v="富士見カラオケサークル"/>
    <x v="3"/>
    <x v="1"/>
    <n v="0"/>
    <n v="1800"/>
    <n v="0"/>
    <n v="0"/>
    <n v="0"/>
    <n v="0"/>
    <x v="0"/>
    <x v="0"/>
    <x v="0"/>
    <n v="0"/>
    <x v="0"/>
    <x v="1"/>
  </r>
  <r>
    <x v="2"/>
    <x v="0"/>
    <s v="B１F 洋室E"/>
    <x v="1"/>
    <x v="2"/>
    <x v="2"/>
    <x v="2"/>
    <s v="2018年06月18日 (月曜日)"/>
    <x v="24"/>
    <n v="42821"/>
    <n v="5589"/>
    <s v="第三区道具中"/>
    <x v="4"/>
    <x v="1"/>
    <n v="0"/>
    <n v="5100"/>
    <n v="0"/>
    <n v="0"/>
    <n v="0"/>
    <n v="0"/>
    <x v="0"/>
    <x v="0"/>
    <x v="0"/>
    <n v="0"/>
    <x v="0"/>
    <x v="1"/>
  </r>
  <r>
    <x v="2"/>
    <x v="0"/>
    <s v="九段上集会室 １F 和室"/>
    <x v="0"/>
    <x v="2"/>
    <x v="2"/>
    <x v="2"/>
    <s v="2018年06月18日 (月曜日)"/>
    <x v="17"/>
    <n v="42822"/>
    <n v="10030"/>
    <s v="ＣＥＰＥＳ　ＡＬＵＭＮＩ　同友会"/>
    <x v="4"/>
    <x v="0"/>
    <n v="0"/>
    <n v="1300"/>
    <n v="1300"/>
    <n v="1300"/>
    <n v="1300"/>
    <n v="1300"/>
    <x v="0"/>
    <x v="0"/>
    <x v="0"/>
    <n v="0"/>
    <x v="0"/>
    <x v="0"/>
  </r>
  <r>
    <x v="2"/>
    <x v="0"/>
    <s v="九段上集会室 １F 洋室A"/>
    <x v="0"/>
    <x v="2"/>
    <x v="2"/>
    <x v="2"/>
    <s v="2018年06月18日 (月曜日)"/>
    <x v="18"/>
    <n v="42823"/>
    <n v="10030"/>
    <s v="ＣＥＰＥＳ　ＡＬＵＭＮＩ　同友会"/>
    <x v="4"/>
    <x v="0"/>
    <n v="0"/>
    <n v="4200"/>
    <n v="4200"/>
    <n v="4200"/>
    <n v="4200"/>
    <n v="4200"/>
    <x v="0"/>
    <x v="0"/>
    <x v="0"/>
    <n v="0"/>
    <x v="0"/>
    <x v="0"/>
  </r>
  <r>
    <x v="2"/>
    <x v="0"/>
    <s v="九段上集会室 １F 洋室B"/>
    <x v="0"/>
    <x v="2"/>
    <x v="2"/>
    <x v="2"/>
    <s v="2018年06月18日 (月曜日)"/>
    <x v="19"/>
    <n v="42824"/>
    <n v="10030"/>
    <s v="ＣＥＰＥＳ　ＡＬＵＭＮＩ　同友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３F 和室"/>
    <x v="2"/>
    <x v="2"/>
    <x v="2"/>
    <x v="2"/>
    <s v="2018年06月18日 (月曜日)"/>
    <x v="23"/>
    <n v="42825"/>
    <n v="22921"/>
    <s v="らくらく生活ヨーガ"/>
    <x v="4"/>
    <x v="2"/>
    <n v="3"/>
    <n v="5100"/>
    <n v="2550"/>
    <n v="2550"/>
    <n v="2550"/>
    <n v="2550"/>
    <x v="0"/>
    <x v="0"/>
    <x v="0"/>
    <n v="0"/>
    <x v="0"/>
    <x v="0"/>
  </r>
  <r>
    <x v="2"/>
    <x v="0"/>
    <s v="２F 洋室A"/>
    <x v="2"/>
    <x v="2"/>
    <x v="2"/>
    <x v="2"/>
    <s v="2018年06月18日 (月曜日)"/>
    <x v="28"/>
    <n v="50858"/>
    <n v="7893"/>
    <s v="ダンスワークショップ"/>
    <x v="4"/>
    <x v="2"/>
    <n v="0"/>
    <n v="5100"/>
    <n v="2550"/>
    <n v="2550"/>
    <n v="2550"/>
    <n v="2550"/>
    <x v="0"/>
    <x v="0"/>
    <x v="0"/>
    <n v="0"/>
    <x v="0"/>
    <x v="0"/>
  </r>
  <r>
    <x v="2"/>
    <x v="0"/>
    <s v="３F 洋室C"/>
    <x v="0"/>
    <x v="2"/>
    <x v="2"/>
    <x v="2"/>
    <s v="2018年06月18日 (月曜日)"/>
    <x v="21"/>
    <n v="52692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３F 洋室C"/>
    <x v="3"/>
    <x v="0"/>
    <x v="1"/>
    <x v="2"/>
    <s v="2018年06月18日 (月曜日)"/>
    <x v="21"/>
    <n v="55117"/>
    <n v="10298"/>
    <s v="（企）　㈱プレセナ・ストラテジック・パートナーズ"/>
    <x v="1"/>
    <x v="0"/>
    <n v="0"/>
    <n v="3100"/>
    <n v="3100"/>
    <n v="3100"/>
    <n v="3100"/>
    <n v="3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3"/>
    <n v="46300"/>
    <n v="19100"/>
    <n v="19100"/>
    <n v="19100"/>
    <n v="19100"/>
    <x v="0"/>
    <x v="0"/>
    <x v="0"/>
    <n v="0"/>
    <x v="0"/>
    <x v="2"/>
  </r>
  <r>
    <x v="3"/>
    <x v="0"/>
    <s v="３F 洋室C"/>
    <x v="0"/>
    <x v="0"/>
    <x v="0"/>
    <x v="2"/>
    <s v="2018年06月19日 (火曜日)"/>
    <x v="21"/>
    <n v="42826"/>
    <n v="4958"/>
    <s v="中国語コスモス会"/>
    <x v="0"/>
    <x v="0"/>
    <n v="0"/>
    <n v="1300"/>
    <n v="1300"/>
    <n v="1300"/>
    <n v="1300"/>
    <n v="1300"/>
    <x v="0"/>
    <x v="0"/>
    <x v="0"/>
    <n v="0"/>
    <x v="0"/>
    <x v="0"/>
  </r>
  <r>
    <x v="3"/>
    <x v="0"/>
    <s v="３F 洋室C"/>
    <x v="0"/>
    <x v="1"/>
    <x v="1"/>
    <x v="2"/>
    <s v="2018年06月19日 (火曜日)"/>
    <x v="21"/>
    <n v="42830"/>
    <n v="24244"/>
    <s v="(企)一般社団法人　日本シャッター・ドア協会"/>
    <x v="3"/>
    <x v="0"/>
    <n v="20"/>
    <n v="1800"/>
    <n v="1800"/>
    <n v="1800"/>
    <n v="1800"/>
    <n v="1800"/>
    <x v="0"/>
    <x v="0"/>
    <x v="0"/>
    <n v="0"/>
    <x v="0"/>
    <x v="0"/>
  </r>
  <r>
    <x v="3"/>
    <x v="0"/>
    <s v="B１F 洋室E"/>
    <x v="1"/>
    <x v="2"/>
    <x v="2"/>
    <x v="2"/>
    <s v="2018年06月19日 (火曜日)"/>
    <x v="24"/>
    <n v="42831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3"/>
    <x v="0"/>
    <s v="２F 洋室A"/>
    <x v="1"/>
    <x v="2"/>
    <x v="2"/>
    <x v="2"/>
    <s v="2018年06月19日 (火曜日)"/>
    <x v="16"/>
    <n v="42832"/>
    <n v="1309"/>
    <s v="富士見二丁目町会"/>
    <x v="4"/>
    <x v="1"/>
    <n v="0"/>
    <n v="5100"/>
    <n v="0"/>
    <n v="0"/>
    <n v="0"/>
    <n v="0"/>
    <x v="0"/>
    <x v="0"/>
    <x v="0"/>
    <n v="0"/>
    <x v="0"/>
    <x v="1"/>
  </r>
  <r>
    <x v="3"/>
    <x v="0"/>
    <s v="九段上集会室 １F 和室"/>
    <x v="1"/>
    <x v="2"/>
    <x v="2"/>
    <x v="2"/>
    <s v="2018年06月19日 (火曜日)"/>
    <x v="17"/>
    <n v="42833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２F 洋室B"/>
    <x v="0"/>
    <x v="2"/>
    <x v="2"/>
    <x v="2"/>
    <s v="2018年06月19日 (火曜日)"/>
    <x v="20"/>
    <n v="42835"/>
    <n v="20867"/>
    <s v="沖縄文化講座"/>
    <x v="4"/>
    <x v="0"/>
    <n v="5"/>
    <n v="2700"/>
    <n v="2700"/>
    <n v="2700"/>
    <n v="2700"/>
    <n v="2700"/>
    <x v="0"/>
    <x v="0"/>
    <x v="0"/>
    <n v="0"/>
    <x v="0"/>
    <x v="0"/>
  </r>
  <r>
    <x v="3"/>
    <x v="0"/>
    <s v="３F 洋室C"/>
    <x v="0"/>
    <x v="2"/>
    <x v="2"/>
    <x v="2"/>
    <s v="2018年06月19日 (火曜日)"/>
    <x v="21"/>
    <n v="42836"/>
    <n v="20655"/>
    <s v="サンフィールド"/>
    <x v="4"/>
    <x v="0"/>
    <n v="10"/>
    <n v="2700"/>
    <n v="2700"/>
    <n v="2700"/>
    <n v="2700"/>
    <n v="2700"/>
    <x v="0"/>
    <x v="0"/>
    <x v="0"/>
    <n v="0"/>
    <x v="0"/>
    <x v="0"/>
  </r>
  <r>
    <x v="3"/>
    <x v="0"/>
    <s v="３F 和室"/>
    <x v="0"/>
    <x v="1"/>
    <x v="2"/>
    <x v="2"/>
    <s v="2018年06月19日 (火曜日)"/>
    <x v="23"/>
    <n v="55580"/>
    <n v="20693"/>
    <s v="宇髙会"/>
    <x v="6"/>
    <x v="0"/>
    <n v="0"/>
    <n v="8500"/>
    <n v="8500"/>
    <n v="8500"/>
    <n v="8500"/>
    <n v="8500"/>
    <x v="0"/>
    <x v="0"/>
    <x v="0"/>
    <n v="0"/>
    <x v="0"/>
    <x v="0"/>
  </r>
  <r>
    <x v="3"/>
    <x v="0"/>
    <s v="２F 洋室A"/>
    <x v="3"/>
    <x v="1"/>
    <x v="1"/>
    <x v="2"/>
    <s v="2018年06月19日 (火曜日)"/>
    <x v="16"/>
    <n v="56595"/>
    <n v="10307"/>
    <s v="（企）楽天損害保険株式会社"/>
    <x v="3"/>
    <x v="0"/>
    <n v="0"/>
    <n v="3400"/>
    <n v="3400"/>
    <n v="3400"/>
    <n v="3400"/>
    <n v="3400"/>
    <x v="0"/>
    <x v="0"/>
    <x v="0"/>
    <n v="0"/>
    <x v="0"/>
    <x v="0"/>
  </r>
  <r>
    <x v="3"/>
    <x v="0"/>
    <s v="２F 洋室B"/>
    <x v="3"/>
    <x v="1"/>
    <x v="1"/>
    <x v="2"/>
    <s v="2018年06月19日 (火曜日)"/>
    <x v="20"/>
    <n v="56596"/>
    <n v="10307"/>
    <s v="（企）楽天損害保険株式会社"/>
    <x v="3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35"/>
    <n v="33700"/>
    <n v="22200"/>
    <n v="22200"/>
    <n v="22200"/>
    <n v="22200"/>
    <x v="0"/>
    <x v="0"/>
    <x v="0"/>
    <n v="0"/>
    <x v="0"/>
    <x v="2"/>
  </r>
  <r>
    <x v="4"/>
    <x v="0"/>
    <s v="３F 和室"/>
    <x v="1"/>
    <x v="0"/>
    <x v="1"/>
    <x v="2"/>
    <s v="2018年06月20日 (水曜日)"/>
    <x v="23"/>
    <n v="42837"/>
    <n v="2539"/>
    <s v="富久寿会"/>
    <x v="1"/>
    <x v="1"/>
    <n v="0"/>
    <n v="5900"/>
    <n v="0"/>
    <n v="0"/>
    <n v="0"/>
    <n v="0"/>
    <x v="0"/>
    <x v="0"/>
    <x v="0"/>
    <n v="0"/>
    <x v="0"/>
    <x v="1"/>
  </r>
  <r>
    <x v="4"/>
    <x v="0"/>
    <s v="２F 洋室A"/>
    <x v="1"/>
    <x v="0"/>
    <x v="1"/>
    <x v="2"/>
    <s v="2018年06月20日 (水曜日)"/>
    <x v="16"/>
    <n v="42838"/>
    <n v="2539"/>
    <s v="富久寿会"/>
    <x v="1"/>
    <x v="1"/>
    <n v="0"/>
    <n v="5900"/>
    <n v="0"/>
    <n v="0"/>
    <n v="0"/>
    <n v="0"/>
    <x v="0"/>
    <x v="0"/>
    <x v="0"/>
    <n v="0"/>
    <x v="0"/>
    <x v="1"/>
  </r>
  <r>
    <x v="4"/>
    <x v="0"/>
    <s v="２F 洋室B"/>
    <x v="1"/>
    <x v="0"/>
    <x v="1"/>
    <x v="2"/>
    <s v="2018年06月20日 (水曜日)"/>
    <x v="20"/>
    <n v="42839"/>
    <n v="2539"/>
    <s v="富久寿会"/>
    <x v="1"/>
    <x v="1"/>
    <n v="0"/>
    <n v="3100"/>
    <n v="0"/>
    <n v="0"/>
    <n v="0"/>
    <n v="0"/>
    <x v="0"/>
    <x v="0"/>
    <x v="0"/>
    <n v="0"/>
    <x v="0"/>
    <x v="1"/>
  </r>
  <r>
    <x v="4"/>
    <x v="0"/>
    <s v="３F 洋室C"/>
    <x v="1"/>
    <x v="0"/>
    <x v="1"/>
    <x v="2"/>
    <s v="2018年06月20日 (水曜日)"/>
    <x v="21"/>
    <n v="42840"/>
    <n v="2539"/>
    <s v="富久寿会"/>
    <x v="1"/>
    <x v="1"/>
    <n v="0"/>
    <n v="3100"/>
    <n v="0"/>
    <n v="0"/>
    <n v="0"/>
    <n v="0"/>
    <x v="0"/>
    <x v="0"/>
    <x v="0"/>
    <n v="0"/>
    <x v="0"/>
    <x v="1"/>
  </r>
  <r>
    <x v="4"/>
    <x v="0"/>
    <s v="４F 洋室D"/>
    <x v="1"/>
    <x v="0"/>
    <x v="1"/>
    <x v="2"/>
    <s v="2018年06月20日 (水曜日)"/>
    <x v="22"/>
    <n v="42841"/>
    <n v="2539"/>
    <s v="富久寿会"/>
    <x v="1"/>
    <x v="1"/>
    <n v="0"/>
    <n v="4900"/>
    <n v="0"/>
    <n v="0"/>
    <n v="0"/>
    <n v="0"/>
    <x v="0"/>
    <x v="0"/>
    <x v="0"/>
    <n v="0"/>
    <x v="0"/>
    <x v="1"/>
  </r>
  <r>
    <x v="4"/>
    <x v="0"/>
    <s v="B１F 洋室E"/>
    <x v="1"/>
    <x v="0"/>
    <x v="1"/>
    <x v="2"/>
    <s v="2018年06月20日 (水曜日)"/>
    <x v="24"/>
    <n v="42842"/>
    <n v="2539"/>
    <s v="富久寿会"/>
    <x v="1"/>
    <x v="1"/>
    <n v="0"/>
    <n v="5900"/>
    <n v="0"/>
    <n v="0"/>
    <n v="0"/>
    <n v="0"/>
    <x v="0"/>
    <x v="0"/>
    <x v="0"/>
    <n v="0"/>
    <x v="0"/>
    <x v="1"/>
  </r>
  <r>
    <x v="4"/>
    <x v="0"/>
    <s v="九段上集会室 １F 和室"/>
    <x v="1"/>
    <x v="1"/>
    <x v="1"/>
    <x v="2"/>
    <s v="2018年06月20日 (水曜日)"/>
    <x v="17"/>
    <n v="42843"/>
    <n v="2517"/>
    <s v="富士見出張所"/>
    <x v="3"/>
    <x v="1"/>
    <n v="0"/>
    <n v="900"/>
    <n v="0"/>
    <n v="0"/>
    <n v="0"/>
    <n v="0"/>
    <x v="0"/>
    <x v="0"/>
    <x v="0"/>
    <n v="0"/>
    <x v="0"/>
    <x v="1"/>
  </r>
  <r>
    <x v="4"/>
    <x v="0"/>
    <s v="九段上集会室 １F 洋室B"/>
    <x v="0"/>
    <x v="1"/>
    <x v="1"/>
    <x v="2"/>
    <s v="2018年06月20日 (水曜日)"/>
    <x v="19"/>
    <n v="42844"/>
    <n v="24244"/>
    <s v="(企)一般社団法人　日本シャッター・ドア協会"/>
    <x v="3"/>
    <x v="0"/>
    <n v="7"/>
    <n v="1800"/>
    <n v="1800"/>
    <n v="1800"/>
    <n v="1800"/>
    <n v="1800"/>
    <x v="0"/>
    <x v="0"/>
    <x v="0"/>
    <n v="0"/>
    <x v="0"/>
    <x v="0"/>
  </r>
  <r>
    <x v="4"/>
    <x v="0"/>
    <s v="３F 和室"/>
    <x v="1"/>
    <x v="2"/>
    <x v="2"/>
    <x v="2"/>
    <s v="2018年06月20日 (水曜日)"/>
    <x v="23"/>
    <n v="42845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九段上集会室 １F 和室"/>
    <x v="0"/>
    <x v="2"/>
    <x v="2"/>
    <x v="2"/>
    <s v="2018年06月20日 (水曜日)"/>
    <x v="17"/>
    <n v="42847"/>
    <n v="8419"/>
    <s v="経済問題研究会"/>
    <x v="4"/>
    <x v="0"/>
    <n v="0"/>
    <n v="1300"/>
    <n v="1300"/>
    <n v="1300"/>
    <n v="1300"/>
    <n v="1300"/>
    <x v="0"/>
    <x v="0"/>
    <x v="0"/>
    <n v="0"/>
    <x v="0"/>
    <x v="0"/>
  </r>
  <r>
    <x v="4"/>
    <x v="0"/>
    <s v="３F 洋室C"/>
    <x v="0"/>
    <x v="2"/>
    <x v="2"/>
    <x v="2"/>
    <s v="2018年06月20日 (水曜日)"/>
    <x v="21"/>
    <n v="50879"/>
    <n v="1565"/>
    <s v="童人トマの風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B"/>
    <x v="0"/>
    <x v="2"/>
    <x v="2"/>
    <x v="2"/>
    <s v="2018年06月20日 (水曜日)"/>
    <x v="20"/>
    <n v="53273"/>
    <n v="20867"/>
    <s v="沖縄文化講座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A"/>
    <x v="0"/>
    <x v="2"/>
    <x v="2"/>
    <x v="2"/>
    <s v="2018年06月20日 (水曜日)"/>
    <x v="16"/>
    <n v="54499"/>
    <n v="9711"/>
    <s v="トヨタモビリティサービス労働組合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7"/>
    <n v="48400"/>
    <n v="13600"/>
    <n v="13600"/>
    <n v="13600"/>
    <n v="13600"/>
    <x v="0"/>
    <x v="0"/>
    <x v="0"/>
    <n v="0"/>
    <x v="0"/>
    <x v="2"/>
  </r>
  <r>
    <x v="5"/>
    <x v="0"/>
    <s v="３F 和室"/>
    <x v="2"/>
    <x v="0"/>
    <x v="0"/>
    <x v="2"/>
    <s v="2018年06月21日 (木曜日)"/>
    <x v="23"/>
    <n v="42848"/>
    <n v="22921"/>
    <s v="らくらく生活ヨーガ"/>
    <x v="0"/>
    <x v="2"/>
    <n v="3"/>
    <n v="2500"/>
    <n v="1250"/>
    <n v="1250"/>
    <n v="1250"/>
    <n v="1250"/>
    <x v="0"/>
    <x v="0"/>
    <x v="0"/>
    <n v="0"/>
    <x v="0"/>
    <x v="0"/>
  </r>
  <r>
    <x v="5"/>
    <x v="0"/>
    <s v="３F 洋室C"/>
    <x v="3"/>
    <x v="0"/>
    <x v="1"/>
    <x v="2"/>
    <s v="2018年06月21日 (木曜日)"/>
    <x v="21"/>
    <n v="42849"/>
    <n v="24646"/>
    <s v="（企）㈱ホットリンク"/>
    <x v="1"/>
    <x v="0"/>
    <n v="7"/>
    <n v="3100"/>
    <n v="3100"/>
    <n v="3100"/>
    <n v="3100"/>
    <n v="3100"/>
    <x v="0"/>
    <x v="0"/>
    <x v="0"/>
    <n v="0"/>
    <x v="0"/>
    <x v="0"/>
  </r>
  <r>
    <x v="5"/>
    <x v="0"/>
    <s v="２F 洋室A"/>
    <x v="1"/>
    <x v="2"/>
    <x v="2"/>
    <x v="2"/>
    <s v="2018年06月21日 (木曜日)"/>
    <x v="35"/>
    <n v="42854"/>
    <n v="1309"/>
    <s v="富士見二丁目町会"/>
    <x v="4"/>
    <x v="1"/>
    <n v="0"/>
    <n v="5100"/>
    <n v="0"/>
    <n v="0"/>
    <n v="0"/>
    <n v="0"/>
    <x v="0"/>
    <x v="0"/>
    <x v="0"/>
    <n v="0"/>
    <x v="0"/>
    <x v="1"/>
  </r>
  <r>
    <x v="5"/>
    <x v="0"/>
    <s v="２F 洋室B"/>
    <x v="1"/>
    <x v="2"/>
    <x v="2"/>
    <x v="2"/>
    <s v="2018年06月21日 (木曜日)"/>
    <x v="20"/>
    <n v="42855"/>
    <n v="1309"/>
    <s v="富士見二丁目町会"/>
    <x v="4"/>
    <x v="1"/>
    <n v="0"/>
    <n v="2700"/>
    <n v="0"/>
    <n v="0"/>
    <n v="0"/>
    <n v="0"/>
    <x v="0"/>
    <x v="0"/>
    <x v="0"/>
    <n v="0"/>
    <x v="0"/>
    <x v="1"/>
  </r>
  <r>
    <x v="5"/>
    <x v="0"/>
    <s v="３F 洋室C"/>
    <x v="0"/>
    <x v="2"/>
    <x v="2"/>
    <x v="2"/>
    <s v="2018年06月21日 (木曜日)"/>
    <x v="40"/>
    <n v="42861"/>
    <n v="8663"/>
    <s v="これからの社会を考える懇談会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２F 洋室B"/>
    <x v="3"/>
    <x v="0"/>
    <x v="0"/>
    <x v="2"/>
    <s v="2018年06月21日 (木曜日)"/>
    <x v="20"/>
    <n v="51026"/>
    <n v="23349"/>
    <s v="（企）㈱のれん"/>
    <x v="0"/>
    <x v="0"/>
    <n v="0"/>
    <n v="1300"/>
    <n v="1300"/>
    <n v="1300"/>
    <n v="1300"/>
    <n v="1300"/>
    <x v="0"/>
    <x v="0"/>
    <x v="0"/>
    <n v="0"/>
    <x v="0"/>
    <x v="0"/>
  </r>
  <r>
    <x v="5"/>
    <x v="0"/>
    <s v="２F 洋室B"/>
    <x v="3"/>
    <x v="1"/>
    <x v="1"/>
    <x v="2"/>
    <s v="2018年06月21日 (木曜日)"/>
    <x v="20"/>
    <n v="51027"/>
    <n v="23349"/>
    <s v="（企）㈱のれん"/>
    <x v="3"/>
    <x v="0"/>
    <n v="0"/>
    <n v="1800"/>
    <n v="1800"/>
    <n v="1800"/>
    <n v="1800"/>
    <n v="1800"/>
    <x v="0"/>
    <x v="0"/>
    <x v="0"/>
    <n v="0"/>
    <x v="0"/>
    <x v="0"/>
  </r>
  <r>
    <x v="5"/>
    <x v="0"/>
    <s v="２F 洋室A"/>
    <x v="1"/>
    <x v="0"/>
    <x v="1"/>
    <x v="2"/>
    <s v="2018年06月21日 (木曜日)"/>
    <x v="30"/>
    <n v="51037"/>
    <n v="17"/>
    <s v="社会福祉協議会"/>
    <x v="1"/>
    <x v="1"/>
    <n v="0"/>
    <n v="5900"/>
    <n v="0"/>
    <n v="0"/>
    <n v="0"/>
    <n v="0"/>
    <x v="0"/>
    <x v="0"/>
    <x v="0"/>
    <n v="0"/>
    <x v="0"/>
    <x v="1"/>
  </r>
  <r>
    <x v="5"/>
    <x v="0"/>
    <s v="４F 洋室D"/>
    <x v="1"/>
    <x v="0"/>
    <x v="0"/>
    <x v="2"/>
    <s v="2018年06月21日 (木曜日)"/>
    <x v="22"/>
    <n v="51590"/>
    <n v="1309"/>
    <s v="富士見二丁目町会"/>
    <x v="0"/>
    <x v="1"/>
    <n v="0"/>
    <n v="2100"/>
    <n v="0"/>
    <n v="0"/>
    <n v="0"/>
    <n v="0"/>
    <x v="0"/>
    <x v="0"/>
    <x v="0"/>
    <n v="0"/>
    <x v="0"/>
    <x v="1"/>
  </r>
  <r>
    <x v="5"/>
    <x v="0"/>
    <s v="４F 洋室D"/>
    <x v="0"/>
    <x v="2"/>
    <x v="2"/>
    <x v="2"/>
    <s v="2018年06月21日 (木曜日)"/>
    <x v="22"/>
    <n v="54937"/>
    <n v="3491"/>
    <s v="教科書問題を考える会"/>
    <x v="4"/>
    <x v="0"/>
    <n v="0"/>
    <n v="4200"/>
    <n v="4200"/>
    <n v="4200"/>
    <n v="4200"/>
    <n v="4200"/>
    <x v="0"/>
    <x v="0"/>
    <x v="0"/>
    <n v="0"/>
    <x v="0"/>
    <x v="0"/>
  </r>
  <r>
    <x v="5"/>
    <x v="0"/>
    <s v="４F 洋室D"/>
    <x v="1"/>
    <x v="1"/>
    <x v="1"/>
    <x v="2"/>
    <s v="2018年06月21日 (木曜日)"/>
    <x v="22"/>
    <n v="55597"/>
    <n v="2517"/>
    <s v="富士見出張所"/>
    <x v="3"/>
    <x v="1"/>
    <n v="0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0"/>
    <n v="10"/>
    <n v="34200"/>
    <n v="14350"/>
    <n v="14350"/>
    <n v="14350"/>
    <n v="14350"/>
    <x v="0"/>
    <x v="0"/>
    <x v="0"/>
    <n v="0"/>
    <x v="0"/>
    <x v="2"/>
  </r>
  <r>
    <x v="6"/>
    <x v="0"/>
    <s v="３F 和室"/>
    <x v="1"/>
    <x v="0"/>
    <x v="0"/>
    <x v="2"/>
    <s v="2018年06月22日 (金曜日)"/>
    <x v="23"/>
    <n v="42863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06月22日 (金曜日)"/>
    <x v="16"/>
    <n v="42864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B"/>
    <x v="3"/>
    <x v="0"/>
    <x v="0"/>
    <x v="2"/>
    <s v="2018年06月22日 (金曜日)"/>
    <x v="20"/>
    <n v="42865"/>
    <n v="23170"/>
    <s v="（企）ＨｙｂｒｉｄＭｏｍ㈱"/>
    <x v="0"/>
    <x v="0"/>
    <n v="10"/>
    <n v="1300"/>
    <n v="1300"/>
    <n v="1300"/>
    <n v="1300"/>
    <n v="1300"/>
    <x v="0"/>
    <x v="0"/>
    <x v="0"/>
    <n v="0"/>
    <x v="0"/>
    <x v="0"/>
  </r>
  <r>
    <x v="6"/>
    <x v="0"/>
    <s v="九段上集会室 １F 洋室A"/>
    <x v="3"/>
    <x v="0"/>
    <x v="1"/>
    <x v="2"/>
    <s v="2018年06月22日 (金曜日)"/>
    <x v="18"/>
    <n v="42867"/>
    <n v="10967"/>
    <s v="（企）株式会社　内藤ハウス"/>
    <x v="1"/>
    <x v="0"/>
    <n v="30"/>
    <n v="4900"/>
    <n v="4900"/>
    <n v="4900"/>
    <n v="4900"/>
    <n v="4900"/>
    <x v="0"/>
    <x v="0"/>
    <x v="0"/>
    <n v="0"/>
    <x v="0"/>
    <x v="0"/>
  </r>
  <r>
    <x v="6"/>
    <x v="0"/>
    <s v="九段上集会室 １F 洋室B"/>
    <x v="3"/>
    <x v="0"/>
    <x v="1"/>
    <x v="2"/>
    <s v="2018年06月22日 (金曜日)"/>
    <x v="19"/>
    <n v="42868"/>
    <n v="10967"/>
    <s v="（企）株式会社　内藤ハウス"/>
    <x v="1"/>
    <x v="0"/>
    <n v="20"/>
    <n v="3100"/>
    <n v="3100"/>
    <n v="3100"/>
    <n v="3100"/>
    <n v="3100"/>
    <x v="0"/>
    <x v="0"/>
    <x v="0"/>
    <n v="0"/>
    <x v="0"/>
    <x v="0"/>
  </r>
  <r>
    <x v="6"/>
    <x v="0"/>
    <s v="３F 和室"/>
    <x v="0"/>
    <x v="1"/>
    <x v="1"/>
    <x v="2"/>
    <s v="2018年06月22日 (金曜日)"/>
    <x v="23"/>
    <n v="42869"/>
    <n v="6031"/>
    <s v="気功・太極拳同好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B１F 洋室E"/>
    <x v="1"/>
    <x v="2"/>
    <x v="2"/>
    <x v="2"/>
    <s v="2018年06月22日 (金曜日)"/>
    <x v="24"/>
    <n v="42873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6"/>
    <x v="0"/>
    <s v="九段上集会室 １F 和室"/>
    <x v="3"/>
    <x v="2"/>
    <x v="2"/>
    <x v="2"/>
    <s v="2018年06月22日 (金曜日)"/>
    <x v="17"/>
    <n v="42874"/>
    <n v="20477"/>
    <s v="（企）（株）キャリアコンサルティング"/>
    <x v="4"/>
    <x v="0"/>
    <n v="10"/>
    <n v="1300"/>
    <n v="1300"/>
    <n v="1300"/>
    <n v="1300"/>
    <n v="1300"/>
    <x v="0"/>
    <x v="0"/>
    <x v="0"/>
    <n v="0"/>
    <x v="0"/>
    <x v="0"/>
  </r>
  <r>
    <x v="6"/>
    <x v="0"/>
    <s v="３F 洋室C"/>
    <x v="0"/>
    <x v="2"/>
    <x v="2"/>
    <x v="2"/>
    <s v="2018年06月22日 (金曜日)"/>
    <x v="27"/>
    <n v="42877"/>
    <n v="23737"/>
    <s v="飯田橋メディア勉強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B"/>
    <x v="2"/>
    <x v="1"/>
    <x v="1"/>
    <x v="2"/>
    <s v="2018年06月22日 (金曜日)"/>
    <x v="32"/>
    <n v="50859"/>
    <n v="7893"/>
    <s v="ダンスワークショップ"/>
    <x v="3"/>
    <x v="2"/>
    <n v="0"/>
    <n v="1800"/>
    <n v="900"/>
    <n v="900"/>
    <n v="900"/>
    <n v="900"/>
    <x v="0"/>
    <x v="0"/>
    <x v="0"/>
    <n v="0"/>
    <x v="0"/>
    <x v="0"/>
  </r>
  <r>
    <x v="6"/>
    <x v="0"/>
    <s v="九段上集会室 １F 洋室A"/>
    <x v="3"/>
    <x v="2"/>
    <x v="2"/>
    <x v="2"/>
    <s v="2018年06月22日 (金曜日)"/>
    <x v="18"/>
    <n v="55415"/>
    <n v="20477"/>
    <s v="（企）（株）キャリアコンサルティング"/>
    <x v="4"/>
    <x v="0"/>
    <n v="0"/>
    <n v="4200"/>
    <n v="4200"/>
    <n v="4200"/>
    <n v="4200"/>
    <n v="4200"/>
    <x v="0"/>
    <x v="0"/>
    <x v="0"/>
    <n v="0"/>
    <x v="0"/>
    <x v="0"/>
  </r>
  <r>
    <x v="6"/>
    <x v="0"/>
    <s v="九段上集会室 １F 洋室B"/>
    <x v="3"/>
    <x v="2"/>
    <x v="2"/>
    <x v="2"/>
    <s v="2018年06月22日 (金曜日)"/>
    <x v="19"/>
    <n v="55416"/>
    <n v="20477"/>
    <s v="（企）（株）キャリアコンサルティング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４F 洋室D"/>
    <x v="1"/>
    <x v="0"/>
    <x v="0"/>
    <x v="2"/>
    <s v="2018年06月22日 (金曜日)"/>
    <x v="22"/>
    <n v="55585"/>
    <n v="2517"/>
    <s v="富士見出張所"/>
    <x v="0"/>
    <x v="1"/>
    <n v="0"/>
    <n v="2100"/>
    <n v="0"/>
    <n v="0"/>
    <n v="0"/>
    <n v="0"/>
    <x v="0"/>
    <x v="0"/>
    <x v="0"/>
    <n v="0"/>
    <x v="0"/>
    <x v="1"/>
  </r>
  <r>
    <x v="6"/>
    <x v="0"/>
    <s v="４F 洋室D"/>
    <x v="1"/>
    <x v="1"/>
    <x v="1"/>
    <x v="2"/>
    <s v="2018年06月22日 (金曜日)"/>
    <x v="22"/>
    <n v="55598"/>
    <n v="2517"/>
    <s v="富士見出張所"/>
    <x v="3"/>
    <x v="1"/>
    <n v="0"/>
    <n v="2800"/>
    <n v="0"/>
    <n v="0"/>
    <n v="0"/>
    <n v="0"/>
    <x v="0"/>
    <x v="0"/>
    <x v="0"/>
    <n v="0"/>
    <x v="0"/>
    <x v="1"/>
  </r>
  <r>
    <x v="6"/>
    <x v="0"/>
    <s v="２F 洋室B"/>
    <x v="0"/>
    <x v="2"/>
    <x v="2"/>
    <x v="2"/>
    <s v="2018年06月22日 (金曜日)"/>
    <x v="20"/>
    <n v="56712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70"/>
    <n v="43100"/>
    <n v="27200"/>
    <n v="27200"/>
    <n v="27200"/>
    <n v="27200"/>
    <x v="0"/>
    <x v="0"/>
    <x v="0"/>
    <n v="0"/>
    <x v="0"/>
    <x v="2"/>
  </r>
  <r>
    <x v="7"/>
    <x v="0"/>
    <s v="２F 洋室B"/>
    <x v="0"/>
    <x v="0"/>
    <x v="0"/>
    <x v="2"/>
    <s v="2018年06月23日 (土曜日)"/>
    <x v="20"/>
    <n v="42878"/>
    <n v="7114"/>
    <s v="学ぶ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３F 洋室C"/>
    <x v="2"/>
    <x v="0"/>
    <x v="0"/>
    <x v="2"/>
    <s v="2018年06月23日 (土曜日)"/>
    <x v="21"/>
    <n v="42879"/>
    <n v="1389"/>
    <s v="桂会"/>
    <x v="0"/>
    <x v="2"/>
    <n v="0"/>
    <n v="1300"/>
    <n v="650"/>
    <n v="650"/>
    <n v="650"/>
    <n v="650"/>
    <x v="0"/>
    <x v="0"/>
    <x v="0"/>
    <n v="0"/>
    <x v="0"/>
    <x v="0"/>
  </r>
  <r>
    <x v="7"/>
    <x v="0"/>
    <s v="九段上集会室 １F 洋室A"/>
    <x v="2"/>
    <x v="1"/>
    <x v="1"/>
    <x v="2"/>
    <s v="2018年06月23日 (土曜日)"/>
    <x v="18"/>
    <n v="42880"/>
    <n v="6276"/>
    <s v="ニュー九段マンション管理組合"/>
    <x v="3"/>
    <x v="2"/>
    <n v="0"/>
    <n v="2800"/>
    <n v="1400"/>
    <n v="1400"/>
    <n v="1400"/>
    <n v="1400"/>
    <x v="0"/>
    <x v="0"/>
    <x v="0"/>
    <n v="0"/>
    <x v="0"/>
    <x v="0"/>
  </r>
  <r>
    <x v="7"/>
    <x v="0"/>
    <s v="２F 洋室A"/>
    <x v="0"/>
    <x v="1"/>
    <x v="1"/>
    <x v="2"/>
    <s v="2018年06月23日 (土曜日)"/>
    <x v="16"/>
    <n v="42881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３F 洋室C"/>
    <x v="0"/>
    <x v="1"/>
    <x v="1"/>
    <x v="2"/>
    <s v="2018年06月23日 (土曜日)"/>
    <x v="21"/>
    <n v="42882"/>
    <n v="1339"/>
    <s v="グル－プ砂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B"/>
    <x v="0"/>
    <x v="1"/>
    <x v="1"/>
    <x v="2"/>
    <s v="2018年06月23日 (土曜日)"/>
    <x v="20"/>
    <n v="42883"/>
    <n v="9025"/>
    <s v="フォーカシング学習会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九段上集会室 １F 洋室B"/>
    <x v="1"/>
    <x v="2"/>
    <x v="2"/>
    <x v="2"/>
    <s v="2018年06月23日 (土曜日)"/>
    <x v="19"/>
    <n v="42885"/>
    <n v="1306"/>
    <s v="九段三丁目町会"/>
    <x v="4"/>
    <x v="1"/>
    <n v="0"/>
    <n v="2700"/>
    <n v="0"/>
    <n v="0"/>
    <n v="0"/>
    <n v="0"/>
    <x v="0"/>
    <x v="0"/>
    <x v="0"/>
    <n v="0"/>
    <x v="0"/>
    <x v="1"/>
  </r>
  <r>
    <x v="7"/>
    <x v="0"/>
    <s v="九段上集会室 １F 和室"/>
    <x v="0"/>
    <x v="0"/>
    <x v="0"/>
    <x v="2"/>
    <s v="2018年06月23日 (土曜日)"/>
    <x v="17"/>
    <n v="50920"/>
    <n v="1119"/>
    <s v="おりがみサークルて・て"/>
    <x v="0"/>
    <x v="0"/>
    <n v="0"/>
    <n v="600"/>
    <n v="600"/>
    <n v="600"/>
    <n v="600"/>
    <n v="600"/>
    <x v="0"/>
    <x v="0"/>
    <x v="0"/>
    <n v="0"/>
    <x v="0"/>
    <x v="0"/>
  </r>
  <r>
    <x v="7"/>
    <x v="0"/>
    <s v="３F 和室"/>
    <x v="3"/>
    <x v="0"/>
    <x v="0"/>
    <x v="2"/>
    <s v="2018年06月23日 (土曜日)"/>
    <x v="23"/>
    <n v="53437"/>
    <n v="24188"/>
    <s v="（企）（株）　雄山閣"/>
    <x v="0"/>
    <x v="0"/>
    <n v="5"/>
    <n v="2500"/>
    <n v="2500"/>
    <n v="2500"/>
    <n v="2500"/>
    <n v="2500"/>
    <x v="0"/>
    <x v="0"/>
    <x v="0"/>
    <n v="0"/>
    <x v="0"/>
    <x v="0"/>
  </r>
  <r>
    <x v="7"/>
    <x v="0"/>
    <s v="九段上集会室 １F 洋室B"/>
    <x v="0"/>
    <x v="0"/>
    <x v="0"/>
    <x v="2"/>
    <s v="2018年06月23日 (土曜日)"/>
    <x v="19"/>
    <n v="54917"/>
    <n v="24477"/>
    <s v="中小企業Ｍ＆Ａ研究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九段上集会室 １F 和室"/>
    <x v="0"/>
    <x v="1"/>
    <x v="1"/>
    <x v="2"/>
    <s v="2018年06月23日 (土曜日)"/>
    <x v="17"/>
    <n v="55708"/>
    <n v="24956"/>
    <s v="タオゼン"/>
    <x v="3"/>
    <x v="0"/>
    <n v="6"/>
    <n v="900"/>
    <n v="900"/>
    <n v="900"/>
    <n v="900"/>
    <n v="900"/>
    <x v="0"/>
    <x v="0"/>
    <x v="0"/>
    <n v="0"/>
    <x v="0"/>
    <x v="0"/>
  </r>
  <r>
    <x v="7"/>
    <x v="0"/>
    <s v="九段上集会室 １F 洋室A"/>
    <x v="0"/>
    <x v="0"/>
    <x v="0"/>
    <x v="2"/>
    <s v="2018年06月23日 (土曜日)"/>
    <x v="18"/>
    <n v="55762"/>
    <n v="24956"/>
    <s v="タオゼン"/>
    <x v="0"/>
    <x v="0"/>
    <n v="8"/>
    <n v="2100"/>
    <n v="2100"/>
    <n v="2100"/>
    <n v="2100"/>
    <n v="2100"/>
    <x v="0"/>
    <x v="0"/>
    <x v="0"/>
    <n v="0"/>
    <x v="0"/>
    <x v="0"/>
  </r>
  <r>
    <x v="7"/>
    <x v="0"/>
    <s v="２F 洋室A"/>
    <x v="3"/>
    <x v="0"/>
    <x v="0"/>
    <x v="2"/>
    <s v="2018年06月23日 (土曜日)"/>
    <x v="16"/>
    <n v="55959"/>
    <n v="20744"/>
    <s v="（企）㈱トライ・アットリソース"/>
    <x v="0"/>
    <x v="0"/>
    <n v="0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19"/>
    <n v="25000"/>
    <n v="20250"/>
    <n v="20250"/>
    <n v="20250"/>
    <n v="20250"/>
    <x v="0"/>
    <x v="0"/>
    <x v="0"/>
    <n v="0"/>
    <x v="0"/>
    <x v="2"/>
  </r>
  <r>
    <x v="0"/>
    <x v="0"/>
    <s v="九段上集会室 １F 洋室A"/>
    <x v="0"/>
    <x v="0"/>
    <x v="0"/>
    <x v="2"/>
    <s v="2018年06月24日 (日曜日)"/>
    <x v="18"/>
    <n v="42887"/>
    <n v="22570"/>
    <s v="意拳練功一得会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３F 和室"/>
    <x v="0"/>
    <x v="0"/>
    <x v="0"/>
    <x v="2"/>
    <s v="2018年06月24日 (日曜日)"/>
    <x v="23"/>
    <n v="42888"/>
    <n v="24677"/>
    <s v="はいはい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２F 洋室B"/>
    <x v="0"/>
    <x v="0"/>
    <x v="1"/>
    <x v="2"/>
    <s v="2018年06月24日 (日曜日)"/>
    <x v="20"/>
    <n v="42889"/>
    <n v="21025"/>
    <s v="全国膠原病友の会"/>
    <x v="1"/>
    <x v="0"/>
    <n v="0"/>
    <n v="3100"/>
    <n v="3100"/>
    <n v="3100"/>
    <n v="3100"/>
    <n v="3100"/>
    <x v="0"/>
    <x v="0"/>
    <x v="0"/>
    <n v="0"/>
    <x v="0"/>
    <x v="0"/>
  </r>
  <r>
    <x v="0"/>
    <x v="0"/>
    <s v="３F 洋室C"/>
    <x v="0"/>
    <x v="0"/>
    <x v="1"/>
    <x v="2"/>
    <s v="2018年06月24日 (日曜日)"/>
    <x v="41"/>
    <n v="42890"/>
    <n v="24767"/>
    <s v="ＮＰＯ　ドットジェイピー"/>
    <x v="1"/>
    <x v="0"/>
    <n v="16"/>
    <n v="3100"/>
    <n v="3100"/>
    <n v="3100"/>
    <n v="3100"/>
    <n v="3100"/>
    <x v="0"/>
    <x v="0"/>
    <x v="0"/>
    <n v="0"/>
    <x v="0"/>
    <x v="0"/>
  </r>
  <r>
    <x v="0"/>
    <x v="0"/>
    <s v="２F 洋室A"/>
    <x v="0"/>
    <x v="0"/>
    <x v="2"/>
    <x v="2"/>
    <s v="2018年06月24日 (日曜日)"/>
    <x v="42"/>
    <n v="42891"/>
    <n v="10471"/>
    <s v="チームワンネス"/>
    <x v="2"/>
    <x v="0"/>
    <n v="0"/>
    <n v="11000"/>
    <n v="11000"/>
    <n v="11000"/>
    <n v="11000"/>
    <n v="11000"/>
    <x v="0"/>
    <x v="0"/>
    <x v="0"/>
    <n v="0"/>
    <x v="0"/>
    <x v="0"/>
  </r>
  <r>
    <x v="0"/>
    <x v="0"/>
    <s v="九段上集会室 １F 洋室A"/>
    <x v="0"/>
    <x v="1"/>
    <x v="1"/>
    <x v="2"/>
    <s v="2018年06月24日 (日曜日)"/>
    <x v="18"/>
    <n v="42893"/>
    <n v="20781"/>
    <s v="ＮＰＯ　テクノロジー犯罪被害ネットワーク"/>
    <x v="3"/>
    <x v="0"/>
    <n v="0"/>
    <n v="2800"/>
    <n v="2800"/>
    <n v="2800"/>
    <n v="2800"/>
    <n v="2800"/>
    <x v="0"/>
    <x v="0"/>
    <x v="0"/>
    <n v="0"/>
    <x v="0"/>
    <x v="0"/>
  </r>
  <r>
    <x v="0"/>
    <x v="0"/>
    <s v="九段上集会室 １F 洋室B"/>
    <x v="0"/>
    <x v="1"/>
    <x v="1"/>
    <x v="2"/>
    <s v="2018年06月24日 (日曜日)"/>
    <x v="19"/>
    <n v="42894"/>
    <n v="20781"/>
    <s v="ＮＰＯ　テクノロジー犯罪被害ネットワーク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３F 和室"/>
    <x v="2"/>
    <x v="1"/>
    <x v="1"/>
    <x v="2"/>
    <s v="2018年06月24日 (日曜日)"/>
    <x v="23"/>
    <n v="42895"/>
    <n v="22587"/>
    <s v="伝統的ヨーガを学ぶ会"/>
    <x v="3"/>
    <x v="2"/>
    <n v="10"/>
    <n v="3400"/>
    <n v="1700"/>
    <n v="1700"/>
    <n v="1700"/>
    <n v="1700"/>
    <x v="0"/>
    <x v="0"/>
    <x v="0"/>
    <n v="0"/>
    <x v="0"/>
    <x v="0"/>
  </r>
  <r>
    <x v="0"/>
    <x v="0"/>
    <s v="九段上集会室 １F 和室"/>
    <x v="0"/>
    <x v="2"/>
    <x v="2"/>
    <x v="2"/>
    <s v="2018年06月24日 (日曜日)"/>
    <x v="17"/>
    <n v="54392"/>
    <n v="10030"/>
    <s v="ＣＥＰＥＳ　ＡＬＵＭＮＩ　同友会"/>
    <x v="4"/>
    <x v="0"/>
    <n v="0"/>
    <n v="1300"/>
    <n v="1300"/>
    <n v="1300"/>
    <n v="1300"/>
    <n v="1300"/>
    <x v="0"/>
    <x v="0"/>
    <x v="0"/>
    <n v="0"/>
    <x v="0"/>
    <x v="0"/>
  </r>
  <r>
    <x v="0"/>
    <x v="0"/>
    <s v="九段上集会室 １F 和室"/>
    <x v="0"/>
    <x v="1"/>
    <x v="1"/>
    <x v="2"/>
    <s v="2018年06月24日 (日曜日)"/>
    <x v="17"/>
    <n v="54978"/>
    <n v="5137"/>
    <s v="シェークスピア研究会"/>
    <x v="3"/>
    <x v="0"/>
    <n v="10"/>
    <n v="900"/>
    <n v="900"/>
    <n v="900"/>
    <n v="900"/>
    <n v="900"/>
    <x v="0"/>
    <x v="0"/>
    <x v="0"/>
    <n v="0"/>
    <x v="0"/>
    <x v="0"/>
  </r>
  <r>
    <x v="0"/>
    <x v="0"/>
    <s v="九段上集会室 １F 洋室A"/>
    <x v="0"/>
    <x v="2"/>
    <x v="2"/>
    <x v="2"/>
    <s v="2018年06月24日 (日曜日)"/>
    <x v="18"/>
    <n v="56742"/>
    <n v="10030"/>
    <s v="ＣＥＰＥＳ　ＡＬＵＭＮＩ　同友会"/>
    <x v="4"/>
    <x v="0"/>
    <n v="0"/>
    <n v="4200"/>
    <n v="4200"/>
    <n v="4200"/>
    <n v="4200"/>
    <n v="4200"/>
    <x v="0"/>
    <x v="0"/>
    <x v="0"/>
    <n v="0"/>
    <x v="0"/>
    <x v="0"/>
  </r>
  <r>
    <x v="0"/>
    <x v="0"/>
    <s v="九段上集会室 １F 洋室B"/>
    <x v="0"/>
    <x v="2"/>
    <x v="2"/>
    <x v="2"/>
    <s v="2018年06月24日 (日曜日)"/>
    <x v="19"/>
    <n v="56743"/>
    <n v="10030"/>
    <s v="ＣＥＰＥＳ　ＡＬＵＭＮＩ　同友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36"/>
    <n v="38900"/>
    <n v="37200"/>
    <n v="37200"/>
    <n v="37200"/>
    <n v="37200"/>
    <x v="0"/>
    <x v="0"/>
    <x v="0"/>
    <n v="0"/>
    <x v="0"/>
    <x v="2"/>
  </r>
  <r>
    <x v="2"/>
    <x v="0"/>
    <s v="２F 洋室A"/>
    <x v="1"/>
    <x v="0"/>
    <x v="1"/>
    <x v="2"/>
    <s v="2018年06月25日 (月曜日)"/>
    <x v="28"/>
    <n v="42896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06月25日 (月曜日)"/>
    <x v="20"/>
    <n v="42897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九段上集会室 １F 和室"/>
    <x v="0"/>
    <x v="2"/>
    <x v="2"/>
    <x v="2"/>
    <s v="2018年06月25日 (月曜日)"/>
    <x v="17"/>
    <n v="42898"/>
    <n v="24843"/>
    <s v="藤崎ヨガ"/>
    <x v="4"/>
    <x v="0"/>
    <n v="4"/>
    <n v="1300"/>
    <n v="1300"/>
    <n v="1300"/>
    <n v="1300"/>
    <n v="1300"/>
    <x v="0"/>
    <x v="0"/>
    <x v="0"/>
    <n v="0"/>
    <x v="0"/>
    <x v="0"/>
  </r>
  <r>
    <x v="2"/>
    <x v="0"/>
    <s v="４F 洋室D"/>
    <x v="1"/>
    <x v="0"/>
    <x v="0"/>
    <x v="2"/>
    <s v="2018年06月25日 (月曜日)"/>
    <x v="22"/>
    <n v="55588"/>
    <n v="2517"/>
    <s v="富士見出張所"/>
    <x v="0"/>
    <x v="1"/>
    <n v="0"/>
    <n v="2100"/>
    <n v="0"/>
    <n v="0"/>
    <n v="0"/>
    <n v="0"/>
    <x v="0"/>
    <x v="0"/>
    <x v="0"/>
    <n v="0"/>
    <x v="0"/>
    <x v="1"/>
  </r>
  <r>
    <x v="2"/>
    <x v="0"/>
    <s v="４F 洋室D"/>
    <x v="1"/>
    <x v="1"/>
    <x v="1"/>
    <x v="2"/>
    <s v="2018年06月25日 (月曜日)"/>
    <x v="22"/>
    <n v="55599"/>
    <n v="2517"/>
    <s v="富士見出張所"/>
    <x v="3"/>
    <x v="1"/>
    <n v="0"/>
    <n v="2800"/>
    <n v="0"/>
    <n v="0"/>
    <n v="0"/>
    <n v="0"/>
    <x v="0"/>
    <x v="0"/>
    <x v="0"/>
    <n v="0"/>
    <x v="0"/>
    <x v="1"/>
  </r>
  <r>
    <x v="2"/>
    <x v="0"/>
    <s v="B１F 洋室E"/>
    <x v="1"/>
    <x v="0"/>
    <x v="0"/>
    <x v="2"/>
    <s v="2018年06月25日 (月曜日)"/>
    <x v="24"/>
    <n v="56715"/>
    <n v="2539"/>
    <s v="富久寿会"/>
    <x v="0"/>
    <x v="1"/>
    <n v="0"/>
    <n v="2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4"/>
    <n v="17700"/>
    <n v="1300"/>
    <n v="1300"/>
    <n v="1300"/>
    <n v="1300"/>
    <x v="0"/>
    <x v="0"/>
    <x v="0"/>
    <n v="0"/>
    <x v="0"/>
    <x v="2"/>
  </r>
  <r>
    <x v="3"/>
    <x v="0"/>
    <s v="九段上集会室 １F 和室"/>
    <x v="1"/>
    <x v="2"/>
    <x v="2"/>
    <x v="2"/>
    <s v="2018年06月26日 (火曜日)"/>
    <x v="17"/>
    <n v="42902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２F 洋室A"/>
    <x v="0"/>
    <x v="2"/>
    <x v="2"/>
    <x v="2"/>
    <s v="2018年06月26日 (火曜日)"/>
    <x v="16"/>
    <n v="42903"/>
    <n v="8073"/>
    <s v="全日本磯釣連盟　関東支部"/>
    <x v="4"/>
    <x v="0"/>
    <n v="0"/>
    <n v="5100"/>
    <n v="5100"/>
    <n v="5100"/>
    <n v="5100"/>
    <n v="5100"/>
    <x v="0"/>
    <x v="0"/>
    <x v="0"/>
    <n v="0"/>
    <x v="0"/>
    <x v="0"/>
  </r>
  <r>
    <x v="3"/>
    <x v="0"/>
    <s v="３F 和室 "/>
    <x v="2"/>
    <x v="2"/>
    <x v="2"/>
    <x v="2"/>
    <s v="2018年06月26日 (火曜日)"/>
    <x v="29"/>
    <n v="42904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３F 洋室C"/>
    <x v="0"/>
    <x v="2"/>
    <x v="2"/>
    <x v="2"/>
    <s v="2018年06月26日 (火曜日)"/>
    <x v="21"/>
    <n v="42905"/>
    <n v="1428"/>
    <s v="山好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九段上集会室 １F 洋室B"/>
    <x v="0"/>
    <x v="2"/>
    <x v="2"/>
    <x v="2"/>
    <s v="2018年06月26日 (火曜日)"/>
    <x v="19"/>
    <n v="42906"/>
    <n v="24901"/>
    <s v="企）一般社団法人日本国際手話通訳・ガイド協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九段上集会室 １F 洋室B"/>
    <x v="0"/>
    <x v="1"/>
    <x v="1"/>
    <x v="2"/>
    <s v="2018年06月26日 (火曜日)"/>
    <x v="19"/>
    <n v="53444"/>
    <n v="24244"/>
    <s v="(企)一般社団法人　日本シャッター・ドア協会"/>
    <x v="3"/>
    <x v="0"/>
    <n v="8"/>
    <n v="1800"/>
    <n v="1800"/>
    <n v="1800"/>
    <n v="1800"/>
    <n v="1800"/>
    <x v="0"/>
    <x v="0"/>
    <x v="0"/>
    <n v="0"/>
    <x v="0"/>
    <x v="0"/>
  </r>
  <r>
    <x v="3"/>
    <x v="0"/>
    <s v="２F 洋室B"/>
    <x v="0"/>
    <x v="1"/>
    <x v="1"/>
    <x v="2"/>
    <s v="2018年06月26日 (火曜日)"/>
    <x v="20"/>
    <n v="54913"/>
    <n v="24076"/>
    <s v="人材開発協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九段上集会室 １F 和室"/>
    <x v="0"/>
    <x v="1"/>
    <x v="1"/>
    <x v="2"/>
    <s v="2018年06月26日 (火曜日)"/>
    <x v="17"/>
    <n v="54957"/>
    <n v="8709"/>
    <s v="囃子研究会"/>
    <x v="3"/>
    <x v="0"/>
    <n v="5"/>
    <n v="900"/>
    <n v="900"/>
    <n v="900"/>
    <n v="900"/>
    <n v="900"/>
    <x v="0"/>
    <x v="0"/>
    <x v="0"/>
    <n v="0"/>
    <x v="0"/>
    <x v="0"/>
  </r>
  <r>
    <x v="3"/>
    <x v="0"/>
    <s v="２F 洋室B"/>
    <x v="0"/>
    <x v="2"/>
    <x v="2"/>
    <x v="2"/>
    <s v="2018年06月26日 (火曜日)"/>
    <x v="20"/>
    <n v="55530"/>
    <n v="24635"/>
    <s v="かもめの会"/>
    <x v="4"/>
    <x v="0"/>
    <n v="6"/>
    <n v="2700"/>
    <n v="2700"/>
    <n v="2700"/>
    <n v="2700"/>
    <n v="2700"/>
    <x v="0"/>
    <x v="0"/>
    <x v="0"/>
    <n v="0"/>
    <x v="0"/>
    <x v="0"/>
  </r>
  <r>
    <x v="3"/>
    <x v="0"/>
    <s v="４F 洋室D"/>
    <x v="1"/>
    <x v="0"/>
    <x v="0"/>
    <x v="2"/>
    <s v="2018年06月26日 (火曜日)"/>
    <x v="22"/>
    <n v="55589"/>
    <n v="2517"/>
    <s v="富士見出張所"/>
    <x v="0"/>
    <x v="1"/>
    <n v="0"/>
    <n v="2100"/>
    <n v="0"/>
    <n v="0"/>
    <n v="0"/>
    <n v="0"/>
    <x v="0"/>
    <x v="0"/>
    <x v="0"/>
    <n v="0"/>
    <x v="0"/>
    <x v="1"/>
  </r>
  <r>
    <x v="3"/>
    <x v="0"/>
    <s v="４F 洋室D"/>
    <x v="1"/>
    <x v="1"/>
    <x v="1"/>
    <x v="2"/>
    <s v="2018年06月26日 (火曜日)"/>
    <x v="22"/>
    <n v="55600"/>
    <n v="2517"/>
    <s v="富士見出張所"/>
    <x v="3"/>
    <x v="1"/>
    <n v="0"/>
    <n v="2800"/>
    <n v="0"/>
    <n v="0"/>
    <n v="0"/>
    <n v="0"/>
    <x v="0"/>
    <x v="0"/>
    <x v="0"/>
    <n v="0"/>
    <x v="0"/>
    <x v="1"/>
  </r>
  <r>
    <x v="3"/>
    <x v="0"/>
    <s v="九段上集会室 １F 洋室A"/>
    <x v="1"/>
    <x v="2"/>
    <x v="2"/>
    <x v="2"/>
    <s v="2018年06月26日 (火曜日)"/>
    <x v="18"/>
    <n v="55836"/>
    <n v="1092"/>
    <s v="三番町町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8"/>
    <n v="19"/>
    <n v="33200"/>
    <n v="20250"/>
    <n v="20250"/>
    <n v="20250"/>
    <n v="20250"/>
    <x v="0"/>
    <x v="0"/>
    <x v="0"/>
    <n v="0"/>
    <x v="0"/>
    <x v="2"/>
  </r>
  <r>
    <x v="4"/>
    <x v="0"/>
    <s v="３F 和室"/>
    <x v="1"/>
    <x v="2"/>
    <x v="2"/>
    <x v="2"/>
    <s v="2018年06月27日 (水曜日)"/>
    <x v="23"/>
    <n v="42907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２F 洋室A"/>
    <x v="0"/>
    <x v="2"/>
    <x v="2"/>
    <x v="2"/>
    <s v="2018年06月27日 (水曜日)"/>
    <x v="16"/>
    <n v="42908"/>
    <n v="24736"/>
    <s v="春耕神保町句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３F 和室"/>
    <x v="2"/>
    <x v="1"/>
    <x v="1"/>
    <x v="2"/>
    <s v="2018年06月27日 (水曜日)"/>
    <x v="23"/>
    <n v="50585"/>
    <n v="22587"/>
    <s v="伝統的ヨーガを学ぶ会"/>
    <x v="3"/>
    <x v="2"/>
    <n v="10"/>
    <n v="3400"/>
    <n v="1700"/>
    <n v="1700"/>
    <n v="1700"/>
    <n v="1700"/>
    <x v="0"/>
    <x v="0"/>
    <x v="0"/>
    <n v="0"/>
    <x v="0"/>
    <x v="0"/>
  </r>
  <r>
    <x v="4"/>
    <x v="0"/>
    <s v="九段上集会室 １F 洋室A"/>
    <x v="1"/>
    <x v="1"/>
    <x v="1"/>
    <x v="2"/>
    <s v="2018年06月27日 (水曜日)"/>
    <x v="18"/>
    <n v="50779"/>
    <n v="1305"/>
    <s v="九段二丁目町会"/>
    <x v="3"/>
    <x v="1"/>
    <n v="0"/>
    <n v="2800"/>
    <n v="0"/>
    <n v="0"/>
    <n v="0"/>
    <n v="0"/>
    <x v="0"/>
    <x v="0"/>
    <x v="0"/>
    <n v="0"/>
    <x v="0"/>
    <x v="1"/>
  </r>
  <r>
    <x v="4"/>
    <x v="0"/>
    <s v="２F 洋室B"/>
    <x v="0"/>
    <x v="2"/>
    <x v="2"/>
    <x v="2"/>
    <s v="2018年06月27日 (水曜日)"/>
    <x v="20"/>
    <n v="50822"/>
    <n v="24510"/>
    <s v="バーボン・ストリート・ブルース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九段上集会室 １F 洋室B"/>
    <x v="3"/>
    <x v="0"/>
    <x v="2"/>
    <x v="2"/>
    <s v="2018年06月27日 (水曜日)"/>
    <x v="19"/>
    <n v="52224"/>
    <n v="23654"/>
    <s v="（企）ロイヤルホスト神田神保町店"/>
    <x v="2"/>
    <x v="0"/>
    <n v="0"/>
    <n v="5800"/>
    <n v="5800"/>
    <n v="5800"/>
    <n v="5800"/>
    <n v="5800"/>
    <x v="0"/>
    <x v="0"/>
    <x v="0"/>
    <n v="0"/>
    <x v="0"/>
    <x v="0"/>
  </r>
  <r>
    <x v="4"/>
    <x v="0"/>
    <s v="B１F 洋室E"/>
    <x v="2"/>
    <x v="2"/>
    <x v="2"/>
    <x v="2"/>
    <s v="2018年06月27日 (水曜日)"/>
    <x v="26"/>
    <n v="53742"/>
    <n v="7893"/>
    <s v="ダンスワークショップ"/>
    <x v="4"/>
    <x v="2"/>
    <n v="0"/>
    <n v="5100"/>
    <n v="2550"/>
    <n v="2550"/>
    <n v="2550"/>
    <n v="2550"/>
    <x v="0"/>
    <x v="0"/>
    <x v="0"/>
    <n v="0"/>
    <x v="0"/>
    <x v="0"/>
  </r>
  <r>
    <x v="4"/>
    <x v="0"/>
    <s v="九段上集会室 １F 和室"/>
    <x v="0"/>
    <x v="0"/>
    <x v="1"/>
    <x v="2"/>
    <s v="2018年06月27日 (水曜日)"/>
    <x v="17"/>
    <n v="54977"/>
    <n v="8709"/>
    <s v="囃子研究会"/>
    <x v="1"/>
    <x v="0"/>
    <n v="5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5"/>
    <n v="31500"/>
    <n v="19350"/>
    <n v="19350"/>
    <n v="19350"/>
    <n v="19350"/>
    <x v="0"/>
    <x v="0"/>
    <x v="0"/>
    <n v="0"/>
    <x v="0"/>
    <x v="2"/>
  </r>
  <r>
    <x v="5"/>
    <x v="0"/>
    <s v="３F 洋室C"/>
    <x v="1"/>
    <x v="0"/>
    <x v="0"/>
    <x v="2"/>
    <s v="2018年06月28日 (木曜日)"/>
    <x v="21"/>
    <n v="42910"/>
    <n v="4638"/>
    <s v="ハーダンガー刺繍クラブ"/>
    <x v="0"/>
    <x v="1"/>
    <n v="0"/>
    <n v="1300"/>
    <n v="0"/>
    <n v="0"/>
    <n v="0"/>
    <n v="0"/>
    <x v="0"/>
    <x v="0"/>
    <x v="0"/>
    <n v="0"/>
    <x v="0"/>
    <x v="1"/>
  </r>
  <r>
    <x v="5"/>
    <x v="0"/>
    <s v="３F 和室"/>
    <x v="0"/>
    <x v="0"/>
    <x v="0"/>
    <x v="2"/>
    <s v="2018年06月28日 (木曜日)"/>
    <x v="23"/>
    <n v="42912"/>
    <n v="23904"/>
    <s v="Ｂａｂｙ　Ｅｎｇｌｉｓｈ"/>
    <x v="0"/>
    <x v="0"/>
    <n v="10"/>
    <n v="2500"/>
    <n v="2500"/>
    <n v="2500"/>
    <n v="2500"/>
    <n v="2500"/>
    <x v="0"/>
    <x v="0"/>
    <x v="0"/>
    <n v="0"/>
    <x v="0"/>
    <x v="0"/>
  </r>
  <r>
    <x v="5"/>
    <x v="0"/>
    <s v="２F 洋室A"/>
    <x v="0"/>
    <x v="1"/>
    <x v="1"/>
    <x v="2"/>
    <s v="2018年06月28日 (木曜日)"/>
    <x v="35"/>
    <n v="42913"/>
    <n v="9671"/>
    <s v="飯田橋駅中央地区再開発準備組合"/>
    <x v="3"/>
    <x v="0"/>
    <n v="0"/>
    <n v="3400"/>
    <n v="3400"/>
    <n v="3400"/>
    <n v="3400"/>
    <n v="3400"/>
    <x v="0"/>
    <x v="0"/>
    <x v="0"/>
    <n v="0"/>
    <x v="0"/>
    <x v="0"/>
  </r>
  <r>
    <x v="5"/>
    <x v="0"/>
    <s v="２F 洋室B"/>
    <x v="0"/>
    <x v="1"/>
    <x v="1"/>
    <x v="2"/>
    <s v="2018年06月28日 (木曜日)"/>
    <x v="20"/>
    <n v="42914"/>
    <n v="9671"/>
    <s v="飯田橋駅中央地区再開発準備組合"/>
    <x v="3"/>
    <x v="0"/>
    <n v="0"/>
    <n v="1800"/>
    <n v="1800"/>
    <n v="1800"/>
    <n v="1800"/>
    <n v="1800"/>
    <x v="0"/>
    <x v="0"/>
    <x v="0"/>
    <n v="0"/>
    <x v="0"/>
    <x v="0"/>
  </r>
  <r>
    <x v="5"/>
    <x v="0"/>
    <s v="３F 和室 "/>
    <x v="2"/>
    <x v="1"/>
    <x v="1"/>
    <x v="2"/>
    <s v="2018年06月28日 (木曜日)"/>
    <x v="29"/>
    <n v="42915"/>
    <n v="22904"/>
    <s v="ラブリージンジャー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３F 和室"/>
    <x v="1"/>
    <x v="2"/>
    <x v="2"/>
    <x v="2"/>
    <s v="2018年06月28日 (木曜日)"/>
    <x v="23"/>
    <n v="42917"/>
    <n v="8954"/>
    <s v="北の御門連"/>
    <x v="4"/>
    <x v="1"/>
    <n v="0"/>
    <n v="5100"/>
    <n v="0"/>
    <n v="0"/>
    <n v="0"/>
    <n v="0"/>
    <x v="0"/>
    <x v="0"/>
    <x v="0"/>
    <n v="0"/>
    <x v="0"/>
    <x v="1"/>
  </r>
  <r>
    <x v="5"/>
    <x v="0"/>
    <s v="九段上集会室 １F 和室"/>
    <x v="0"/>
    <x v="2"/>
    <x v="2"/>
    <x v="2"/>
    <s v="2018年06月28日 (木曜日)"/>
    <x v="17"/>
    <n v="42918"/>
    <n v="22885"/>
    <s v="ホリスティック研究会"/>
    <x v="4"/>
    <x v="0"/>
    <n v="6"/>
    <n v="1300"/>
    <n v="1300"/>
    <n v="1300"/>
    <n v="1300"/>
    <n v="1300"/>
    <x v="0"/>
    <x v="0"/>
    <x v="0"/>
    <n v="0"/>
    <x v="0"/>
    <x v="0"/>
  </r>
  <r>
    <x v="5"/>
    <x v="0"/>
    <s v="２F 洋室B"/>
    <x v="0"/>
    <x v="2"/>
    <x v="2"/>
    <x v="2"/>
    <s v="2018年06月28日 (木曜日)"/>
    <x v="20"/>
    <n v="42919"/>
    <n v="24594"/>
    <s v="学生団体ワールドフット"/>
    <x v="4"/>
    <x v="0"/>
    <n v="25"/>
    <n v="2700"/>
    <n v="2700"/>
    <n v="2700"/>
    <n v="2700"/>
    <n v="2700"/>
    <x v="0"/>
    <x v="0"/>
    <x v="0"/>
    <n v="0"/>
    <x v="0"/>
    <x v="0"/>
  </r>
  <r>
    <x v="5"/>
    <x v="0"/>
    <s v="４F 洋室D"/>
    <x v="1"/>
    <x v="0"/>
    <x v="0"/>
    <x v="2"/>
    <s v="2018年06月28日 (木曜日)"/>
    <x v="22"/>
    <n v="55590"/>
    <n v="2517"/>
    <s v="富士見出張所"/>
    <x v="0"/>
    <x v="1"/>
    <n v="0"/>
    <n v="2100"/>
    <n v="0"/>
    <n v="0"/>
    <n v="0"/>
    <n v="0"/>
    <x v="0"/>
    <x v="0"/>
    <x v="0"/>
    <n v="0"/>
    <x v="0"/>
    <x v="1"/>
  </r>
  <r>
    <x v="5"/>
    <x v="0"/>
    <s v="４F 洋室D"/>
    <x v="1"/>
    <x v="1"/>
    <x v="1"/>
    <x v="2"/>
    <s v="2018年06月28日 (木曜日)"/>
    <x v="22"/>
    <n v="55601"/>
    <n v="2517"/>
    <s v="富士見出張所"/>
    <x v="3"/>
    <x v="1"/>
    <n v="0"/>
    <n v="2800"/>
    <n v="0"/>
    <n v="0"/>
    <n v="0"/>
    <n v="0"/>
    <x v="0"/>
    <x v="0"/>
    <x v="0"/>
    <n v="0"/>
    <x v="0"/>
    <x v="1"/>
  </r>
  <r>
    <x v="5"/>
    <x v="0"/>
    <s v="３F 洋室C"/>
    <x v="0"/>
    <x v="1"/>
    <x v="1"/>
    <x v="2"/>
    <s v="2018年06月28日 (木曜日)"/>
    <x v="21"/>
    <n v="57506"/>
    <n v="23787"/>
    <s v="メンタルチャージ"/>
    <x v="3"/>
    <x v="0"/>
    <n v="8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49"/>
    <n v="28200"/>
    <n v="15200"/>
    <n v="15200"/>
    <n v="15200"/>
    <n v="15200"/>
    <x v="0"/>
    <x v="0"/>
    <x v="0"/>
    <n v="0"/>
    <x v="0"/>
    <x v="2"/>
  </r>
  <r>
    <x v="6"/>
    <x v="0"/>
    <s v="３F 和室"/>
    <x v="1"/>
    <x v="0"/>
    <x v="0"/>
    <x v="2"/>
    <s v="2018年06月29日 (金曜日)"/>
    <x v="23"/>
    <n v="42920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B"/>
    <x v="3"/>
    <x v="0"/>
    <x v="1"/>
    <x v="2"/>
    <s v="2018年06月29日 (金曜日)"/>
    <x v="20"/>
    <n v="42923"/>
    <n v="23170"/>
    <s v="（企）ＨｙｂｒｉｄＭｏｍ㈱"/>
    <x v="1"/>
    <x v="0"/>
    <n v="10"/>
    <n v="3100"/>
    <n v="3100"/>
    <n v="3100"/>
    <n v="3100"/>
    <n v="3100"/>
    <x v="0"/>
    <x v="0"/>
    <x v="0"/>
    <n v="0"/>
    <x v="0"/>
    <x v="0"/>
  </r>
  <r>
    <x v="6"/>
    <x v="0"/>
    <s v="B１F 洋室E"/>
    <x v="1"/>
    <x v="2"/>
    <x v="2"/>
    <x v="2"/>
    <s v="2018年06月29日 (金曜日)"/>
    <x v="24"/>
    <n v="42927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6"/>
    <x v="0"/>
    <s v="２F 洋室B"/>
    <x v="0"/>
    <x v="2"/>
    <x v="2"/>
    <x v="2"/>
    <s v="2018年06月29日 (金曜日)"/>
    <x v="20"/>
    <n v="50813"/>
    <n v="21110"/>
    <s v="ＮＰＯ東京都介護支援専門員研究協議会"/>
    <x v="4"/>
    <x v="0"/>
    <n v="20"/>
    <n v="2700"/>
    <n v="2700"/>
    <n v="2700"/>
    <n v="2700"/>
    <n v="2700"/>
    <x v="0"/>
    <x v="0"/>
    <x v="0"/>
    <n v="0"/>
    <x v="0"/>
    <x v="0"/>
  </r>
  <r>
    <x v="6"/>
    <x v="0"/>
    <s v="３F 洋室C"/>
    <x v="0"/>
    <x v="2"/>
    <x v="2"/>
    <x v="2"/>
    <s v="2018年06月29日 (金曜日)"/>
    <x v="21"/>
    <n v="52322"/>
    <n v="23910"/>
    <s v="東京事例検討協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３F 洋室C"/>
    <x v="0"/>
    <x v="1"/>
    <x v="1"/>
    <x v="2"/>
    <s v="2018年06月29日 (金曜日)"/>
    <x v="21"/>
    <n v="53754"/>
    <n v="24244"/>
    <s v="(企)一般社団法人　日本シャッター・ドア協会"/>
    <x v="3"/>
    <x v="0"/>
    <n v="5"/>
    <n v="1800"/>
    <n v="1800"/>
    <n v="1800"/>
    <n v="1800"/>
    <n v="1800"/>
    <x v="0"/>
    <x v="0"/>
    <x v="0"/>
    <n v="0"/>
    <x v="0"/>
    <x v="0"/>
  </r>
  <r>
    <x v="6"/>
    <x v="0"/>
    <s v="３F 洋室C"/>
    <x v="2"/>
    <x v="0"/>
    <x v="0"/>
    <x v="2"/>
    <s v="2018年06月29日 (金曜日)"/>
    <x v="21"/>
    <n v="54811"/>
    <n v="20023"/>
    <s v="ダイアパレス飯田橋管理組合"/>
    <x v="0"/>
    <x v="2"/>
    <n v="0"/>
    <n v="1300"/>
    <n v="650"/>
    <n v="650"/>
    <n v="650"/>
    <n v="650"/>
    <x v="0"/>
    <x v="0"/>
    <x v="0"/>
    <n v="0"/>
    <x v="0"/>
    <x v="0"/>
  </r>
  <r>
    <x v="6"/>
    <x v="0"/>
    <s v="２F 洋室A"/>
    <x v="0"/>
    <x v="2"/>
    <x v="2"/>
    <x v="2"/>
    <s v="2018年06月29日 (金曜日)"/>
    <x v="31"/>
    <n v="54838"/>
    <n v="0"/>
    <s v="千代田幹線工事地元説明会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４F 洋室D"/>
    <x v="1"/>
    <x v="0"/>
    <x v="0"/>
    <x v="2"/>
    <s v="2018年06月29日 (金曜日)"/>
    <x v="22"/>
    <n v="55591"/>
    <n v="2517"/>
    <s v="富士見出張所"/>
    <x v="0"/>
    <x v="1"/>
    <n v="0"/>
    <n v="2100"/>
    <n v="0"/>
    <n v="0"/>
    <n v="0"/>
    <n v="0"/>
    <x v="0"/>
    <x v="0"/>
    <x v="0"/>
    <n v="0"/>
    <x v="0"/>
    <x v="1"/>
  </r>
  <r>
    <x v="6"/>
    <x v="0"/>
    <s v="４F 洋室D"/>
    <x v="1"/>
    <x v="1"/>
    <x v="1"/>
    <x v="2"/>
    <s v="2018年06月29日 (金曜日)"/>
    <x v="22"/>
    <n v="55602"/>
    <n v="2517"/>
    <s v="富士見出張所"/>
    <x v="3"/>
    <x v="1"/>
    <n v="0"/>
    <n v="2800"/>
    <n v="0"/>
    <n v="0"/>
    <n v="0"/>
    <n v="0"/>
    <x v="0"/>
    <x v="0"/>
    <x v="0"/>
    <n v="0"/>
    <x v="0"/>
    <x v="1"/>
  </r>
  <r>
    <x v="6"/>
    <x v="0"/>
    <s v="２F 洋室A"/>
    <x v="3"/>
    <x v="0"/>
    <x v="1"/>
    <x v="2"/>
    <s v="2018年06月29日 (金曜日)"/>
    <x v="16"/>
    <n v="55701"/>
    <n v="23291"/>
    <s v="（企）㈱コーディネーターズ"/>
    <x v="1"/>
    <x v="0"/>
    <n v="5"/>
    <n v="5900"/>
    <n v="5900"/>
    <n v="5900"/>
    <n v="5900"/>
    <n v="5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40"/>
    <n v="35100"/>
    <n v="21950"/>
    <n v="21950"/>
    <n v="21950"/>
    <n v="21950"/>
    <x v="0"/>
    <x v="0"/>
    <x v="0"/>
    <n v="0"/>
    <x v="0"/>
    <x v="2"/>
  </r>
  <r>
    <x v="7"/>
    <x v="0"/>
    <s v="３F 和室 "/>
    <x v="0"/>
    <x v="2"/>
    <x v="2"/>
    <x v="2"/>
    <s v="2018年06月30日 (土曜日)"/>
    <x v="29"/>
    <n v="42934"/>
    <n v="20989"/>
    <s v="花ノ本会"/>
    <x v="4"/>
    <x v="0"/>
    <n v="0"/>
    <n v="5100"/>
    <n v="5100"/>
    <n v="5100"/>
    <n v="5100"/>
    <n v="5100"/>
    <x v="0"/>
    <x v="0"/>
    <x v="0"/>
    <n v="0"/>
    <x v="0"/>
    <x v="0"/>
  </r>
  <r>
    <x v="7"/>
    <x v="0"/>
    <s v="２F 洋室B"/>
    <x v="0"/>
    <x v="1"/>
    <x v="1"/>
    <x v="2"/>
    <s v="2018年06月30日 (土曜日)"/>
    <x v="20"/>
    <n v="50649"/>
    <n v="5953"/>
    <s v="国連憲法問題研究会"/>
    <x v="3"/>
    <x v="0"/>
    <n v="11"/>
    <n v="1800"/>
    <n v="1800"/>
    <n v="1800"/>
    <n v="1800"/>
    <n v="1800"/>
    <x v="0"/>
    <x v="0"/>
    <x v="0"/>
    <n v="0"/>
    <x v="0"/>
    <x v="0"/>
  </r>
  <r>
    <x v="7"/>
    <x v="0"/>
    <s v="２F 洋室B"/>
    <x v="0"/>
    <x v="0"/>
    <x v="0"/>
    <x v="2"/>
    <s v="2018年06月30日 (土曜日)"/>
    <x v="36"/>
    <n v="53276"/>
    <n v="23091"/>
    <s v="Ｋａｙｏ　Ｏｔｓｕｋａ　Ｂｅａｕｔｙ　Ａｃａｄｅｍｙ"/>
    <x v="0"/>
    <x v="0"/>
    <n v="20"/>
    <n v="1300"/>
    <n v="1300"/>
    <n v="1300"/>
    <n v="1300"/>
    <n v="1300"/>
    <x v="0"/>
    <x v="0"/>
    <x v="0"/>
    <n v="0"/>
    <x v="0"/>
    <x v="0"/>
  </r>
  <r>
    <x v="7"/>
    <x v="0"/>
    <s v="４F 洋室D"/>
    <x v="0"/>
    <x v="0"/>
    <x v="1"/>
    <x v="2"/>
    <s v="2018年06月30日 (土曜日)"/>
    <x v="22"/>
    <n v="54401"/>
    <n v="20644"/>
    <s v="グローリアス"/>
    <x v="1"/>
    <x v="0"/>
    <n v="5"/>
    <n v="4900"/>
    <n v="4900"/>
    <n v="4900"/>
    <n v="4900"/>
    <n v="4900"/>
    <x v="0"/>
    <x v="0"/>
    <x v="0"/>
    <n v="0"/>
    <x v="0"/>
    <x v="0"/>
  </r>
  <r>
    <x v="7"/>
    <x v="0"/>
    <s v="九段上集会室 １F 洋室A"/>
    <x v="3"/>
    <x v="0"/>
    <x v="1"/>
    <x v="2"/>
    <s v="2018年06月30日 (土曜日)"/>
    <x v="18"/>
    <n v="55459"/>
    <n v="22827"/>
    <s v="（企）公益社団法人　全国幼児教育研究協会"/>
    <x v="1"/>
    <x v="0"/>
    <n v="15"/>
    <n v="4900"/>
    <n v="4900"/>
    <n v="4900"/>
    <n v="4900"/>
    <n v="4900"/>
    <x v="0"/>
    <x v="0"/>
    <x v="0"/>
    <n v="0"/>
    <x v="0"/>
    <x v="0"/>
  </r>
  <r>
    <x v="7"/>
    <x v="0"/>
    <s v="２F 洋室A"/>
    <x v="0"/>
    <x v="1"/>
    <x v="1"/>
    <x v="2"/>
    <s v="2018年06月30日 (土曜日)"/>
    <x v="30"/>
    <n v="57697"/>
    <n v="24732"/>
    <s v="ＮＰＯ法人　フォトカルチャー倶楽部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九段上集会室 １F 和室"/>
    <x v="0"/>
    <x v="1"/>
    <x v="2"/>
    <x v="2"/>
    <s v="2018年06月30日 (土曜日)"/>
    <x v="17"/>
    <n v="57998"/>
    <n v="8709"/>
    <s v="囃子研究会"/>
    <x v="6"/>
    <x v="0"/>
    <n v="0"/>
    <n v="2200"/>
    <n v="2200"/>
    <n v="2200"/>
    <n v="2200"/>
    <n v="2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51"/>
    <n v="23600"/>
    <n v="23600"/>
    <n v="23600"/>
    <n v="23600"/>
    <n v="23600"/>
    <x v="0"/>
    <x v="0"/>
    <x v="0"/>
    <n v="0"/>
    <x v="0"/>
    <x v="2"/>
  </r>
  <r>
    <x v="0"/>
    <x v="0"/>
    <s v="九段上集会室 １F 和室"/>
    <x v="1"/>
    <x v="1"/>
    <x v="1"/>
    <x v="2"/>
    <s v="2018年07月01日 (日曜日)"/>
    <x v="17"/>
    <n v="42935"/>
    <n v="1306"/>
    <s v="九段三丁目町会"/>
    <x v="3"/>
    <x v="1"/>
    <n v="0"/>
    <n v="900"/>
    <n v="0"/>
    <n v="0"/>
    <n v="0"/>
    <n v="0"/>
    <x v="0"/>
    <x v="0"/>
    <x v="0"/>
    <n v="0"/>
    <x v="0"/>
    <x v="1"/>
  </r>
  <r>
    <x v="0"/>
    <x v="0"/>
    <s v="３F 和室"/>
    <x v="0"/>
    <x v="0"/>
    <x v="1"/>
    <x v="2"/>
    <s v="2018年07月01日 (日曜日)"/>
    <x v="23"/>
    <n v="53916"/>
    <n v="5619"/>
    <s v="書峯会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２F 洋室A"/>
    <x v="0"/>
    <x v="0"/>
    <x v="1"/>
    <x v="2"/>
    <s v="2018年07月01日 (日曜日)"/>
    <x v="16"/>
    <n v="53932"/>
    <n v="20325"/>
    <s v="Ｆ＆Ｓ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２F 洋室B"/>
    <x v="0"/>
    <x v="0"/>
    <x v="1"/>
    <x v="2"/>
    <s v="2018年07月01日 (日曜日)"/>
    <x v="20"/>
    <n v="53939"/>
    <n v="20325"/>
    <s v="Ｆ＆Ｓ"/>
    <x v="1"/>
    <x v="0"/>
    <n v="0"/>
    <n v="3100"/>
    <n v="3100"/>
    <n v="3100"/>
    <n v="3100"/>
    <n v="3100"/>
    <x v="0"/>
    <x v="0"/>
    <x v="0"/>
    <n v="0"/>
    <x v="0"/>
    <x v="0"/>
  </r>
  <r>
    <x v="0"/>
    <x v="0"/>
    <s v="３F 洋室C"/>
    <x v="0"/>
    <x v="1"/>
    <x v="2"/>
    <x v="2"/>
    <s v="2018年07月01日 (日曜日)"/>
    <x v="21"/>
    <n v="55855"/>
    <n v="22584"/>
    <s v="ＩＩＪボードゲーム部"/>
    <x v="6"/>
    <x v="0"/>
    <n v="10"/>
    <n v="4500"/>
    <n v="4500"/>
    <n v="4500"/>
    <n v="4500"/>
    <n v="4500"/>
    <x v="0"/>
    <x v="0"/>
    <x v="0"/>
    <n v="0"/>
    <x v="0"/>
    <x v="0"/>
  </r>
  <r>
    <x v="0"/>
    <x v="0"/>
    <s v="３F 洋室C"/>
    <x v="0"/>
    <x v="0"/>
    <x v="0"/>
    <x v="2"/>
    <s v="2018年07月01日 (日曜日)"/>
    <x v="21"/>
    <n v="57797"/>
    <n v="24051"/>
    <s v="親と子の勉強会"/>
    <x v="0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10"/>
    <n v="21600"/>
    <n v="20700"/>
    <n v="20700"/>
    <n v="20700"/>
    <n v="20700"/>
    <x v="0"/>
    <x v="0"/>
    <x v="0"/>
    <n v="0"/>
    <x v="0"/>
    <x v="2"/>
  </r>
  <r>
    <x v="2"/>
    <x v="0"/>
    <s v="２F 洋室A"/>
    <x v="1"/>
    <x v="0"/>
    <x v="1"/>
    <x v="2"/>
    <s v="2018年07月02日 (月曜日)"/>
    <x v="28"/>
    <n v="42936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07月02日 (月曜日)"/>
    <x v="20"/>
    <n v="42937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九段上集会室 １F 洋室A"/>
    <x v="1"/>
    <x v="1"/>
    <x v="1"/>
    <x v="2"/>
    <s v="2018年07月02日 (月曜日)"/>
    <x v="18"/>
    <n v="42938"/>
    <n v="4640"/>
    <s v="富士見カラオケサークル"/>
    <x v="3"/>
    <x v="1"/>
    <n v="0"/>
    <n v="2800"/>
    <n v="0"/>
    <n v="0"/>
    <n v="0"/>
    <n v="0"/>
    <x v="0"/>
    <x v="0"/>
    <x v="0"/>
    <n v="0"/>
    <x v="0"/>
    <x v="1"/>
  </r>
  <r>
    <x v="2"/>
    <x v="0"/>
    <s v="九段上集会室 １F 洋室B"/>
    <x v="1"/>
    <x v="1"/>
    <x v="1"/>
    <x v="2"/>
    <s v="2018年07月02日 (月曜日)"/>
    <x v="19"/>
    <n v="42939"/>
    <n v="4640"/>
    <s v="富士見カラオケサークル"/>
    <x v="3"/>
    <x v="1"/>
    <n v="0"/>
    <n v="1800"/>
    <n v="0"/>
    <n v="0"/>
    <n v="0"/>
    <n v="0"/>
    <x v="0"/>
    <x v="0"/>
    <x v="0"/>
    <n v="0"/>
    <x v="0"/>
    <x v="1"/>
  </r>
  <r>
    <x v="2"/>
    <x v="0"/>
    <s v="九段上集会室 １F 和室"/>
    <x v="0"/>
    <x v="2"/>
    <x v="2"/>
    <x v="2"/>
    <s v="2018年07月02日 (月曜日)"/>
    <x v="17"/>
    <n v="54762"/>
    <n v="10030"/>
    <s v="ＣＥＰＥＳ　ＡＬＵＭＮＩ　同友会"/>
    <x v="4"/>
    <x v="0"/>
    <n v="0"/>
    <n v="1300"/>
    <n v="1300"/>
    <n v="1300"/>
    <n v="1300"/>
    <n v="1300"/>
    <x v="0"/>
    <x v="0"/>
    <x v="0"/>
    <n v="0"/>
    <x v="0"/>
    <x v="0"/>
  </r>
  <r>
    <x v="2"/>
    <x v="0"/>
    <s v="九段上集会室 １F 洋室A"/>
    <x v="0"/>
    <x v="2"/>
    <x v="2"/>
    <x v="2"/>
    <s v="2018年07月02日 (月曜日)"/>
    <x v="18"/>
    <n v="54814"/>
    <n v="10030"/>
    <s v="ＣＥＰＥＳ　ＡＬＵＭＮＩ　同友会"/>
    <x v="4"/>
    <x v="0"/>
    <n v="0"/>
    <n v="4200"/>
    <n v="4200"/>
    <n v="4200"/>
    <n v="4200"/>
    <n v="4200"/>
    <x v="0"/>
    <x v="0"/>
    <x v="0"/>
    <n v="0"/>
    <x v="0"/>
    <x v="0"/>
  </r>
  <r>
    <x v="2"/>
    <x v="0"/>
    <s v="九段上集会室 １F 洋室B"/>
    <x v="0"/>
    <x v="2"/>
    <x v="2"/>
    <x v="2"/>
    <s v="2018年07月02日 (月曜日)"/>
    <x v="19"/>
    <n v="54815"/>
    <n v="10030"/>
    <s v="ＣＥＰＥＳ　ＡＬＵＭＮＩ　同友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３F 洋室C"/>
    <x v="0"/>
    <x v="2"/>
    <x v="2"/>
    <x v="2"/>
    <s v="2018年07月02日 (月曜日)"/>
    <x v="21"/>
    <n v="54931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３F 洋室C"/>
    <x v="3"/>
    <x v="0"/>
    <x v="0"/>
    <x v="2"/>
    <s v="2018年07月02日 (月曜日)"/>
    <x v="21"/>
    <n v="55039"/>
    <n v="23170"/>
    <s v="（企）ＨｙｂｒｉｄＭｏｍ㈱"/>
    <x v="0"/>
    <x v="0"/>
    <n v="13"/>
    <n v="1300"/>
    <n v="1300"/>
    <n v="1300"/>
    <n v="1300"/>
    <n v="1300"/>
    <x v="0"/>
    <x v="0"/>
    <x v="0"/>
    <n v="0"/>
    <x v="0"/>
    <x v="0"/>
  </r>
  <r>
    <x v="2"/>
    <x v="0"/>
    <s v="九段上集会室 １F 洋室A"/>
    <x v="3"/>
    <x v="0"/>
    <x v="0"/>
    <x v="2"/>
    <s v="2018年07月02日 (月曜日)"/>
    <x v="18"/>
    <n v="55079"/>
    <n v="24524"/>
    <s v="（企）㈱ジェネシスコミュニケーション"/>
    <x v="0"/>
    <x v="0"/>
    <n v="0"/>
    <n v="2100"/>
    <n v="2100"/>
    <n v="2100"/>
    <n v="2100"/>
    <n v="2100"/>
    <x v="0"/>
    <x v="0"/>
    <x v="0"/>
    <n v="0"/>
    <x v="0"/>
    <x v="0"/>
  </r>
  <r>
    <x v="2"/>
    <x v="0"/>
    <s v="九段上集会室 １F 洋室B"/>
    <x v="0"/>
    <x v="0"/>
    <x v="0"/>
    <x v="2"/>
    <s v="2018年07月02日 (月曜日)"/>
    <x v="19"/>
    <n v="55203"/>
    <n v="23028"/>
    <s v="ステッチゆり"/>
    <x v="0"/>
    <x v="0"/>
    <n v="7"/>
    <n v="1300"/>
    <n v="1300"/>
    <n v="1300"/>
    <n v="1300"/>
    <n v="1300"/>
    <x v="0"/>
    <x v="0"/>
    <x v="0"/>
    <n v="0"/>
    <x v="0"/>
    <x v="0"/>
  </r>
  <r>
    <x v="2"/>
    <x v="0"/>
    <s v="４F 洋室D"/>
    <x v="1"/>
    <x v="0"/>
    <x v="0"/>
    <x v="2"/>
    <s v="2018年07月02日 (月曜日)"/>
    <x v="22"/>
    <n v="55592"/>
    <n v="2517"/>
    <s v="富士見出張所"/>
    <x v="0"/>
    <x v="1"/>
    <n v="0"/>
    <n v="2100"/>
    <n v="0"/>
    <n v="0"/>
    <n v="0"/>
    <n v="0"/>
    <x v="0"/>
    <x v="0"/>
    <x v="0"/>
    <n v="0"/>
    <x v="0"/>
    <x v="1"/>
  </r>
  <r>
    <x v="2"/>
    <x v="0"/>
    <s v="４F 洋室D"/>
    <x v="1"/>
    <x v="1"/>
    <x v="1"/>
    <x v="2"/>
    <s v="2018年07月02日 (月曜日)"/>
    <x v="22"/>
    <n v="55603"/>
    <n v="2517"/>
    <s v="富士見出張所"/>
    <x v="3"/>
    <x v="1"/>
    <n v="0"/>
    <n v="2800"/>
    <n v="0"/>
    <n v="0"/>
    <n v="0"/>
    <n v="0"/>
    <x v="0"/>
    <x v="0"/>
    <x v="0"/>
    <n v="0"/>
    <x v="0"/>
    <x v="1"/>
  </r>
  <r>
    <x v="2"/>
    <x v="0"/>
    <s v="３F 和室"/>
    <x v="1"/>
    <x v="2"/>
    <x v="2"/>
    <x v="2"/>
    <s v="2018年07月02日 (月曜日)"/>
    <x v="23"/>
    <n v="56438"/>
    <n v="2746"/>
    <s v="日本ボーイスカウト千代田第１団"/>
    <x v="4"/>
    <x v="1"/>
    <n v="1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2"/>
    <n v="30"/>
    <n v="39200"/>
    <n v="15600"/>
    <n v="15600"/>
    <n v="15600"/>
    <n v="15600"/>
    <x v="0"/>
    <x v="0"/>
    <x v="0"/>
    <n v="0"/>
    <x v="0"/>
    <x v="2"/>
  </r>
  <r>
    <x v="3"/>
    <x v="0"/>
    <s v="九段上集会室 １F 和室"/>
    <x v="1"/>
    <x v="2"/>
    <x v="2"/>
    <x v="2"/>
    <s v="2018年07月03日 (火曜日)"/>
    <x v="17"/>
    <n v="42942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２F 洋室A"/>
    <x v="1"/>
    <x v="0"/>
    <x v="2"/>
    <x v="2"/>
    <s v="2018年07月03日 (火曜日)"/>
    <x v="16"/>
    <n v="53507"/>
    <n v="2517"/>
    <s v="富士見出張所"/>
    <x v="2"/>
    <x v="1"/>
    <n v="0"/>
    <n v="11000"/>
    <n v="0"/>
    <n v="0"/>
    <n v="0"/>
    <n v="0"/>
    <x v="0"/>
    <x v="0"/>
    <x v="0"/>
    <n v="0"/>
    <x v="0"/>
    <x v="1"/>
  </r>
  <r>
    <x v="3"/>
    <x v="0"/>
    <s v="２F 洋室B"/>
    <x v="1"/>
    <x v="0"/>
    <x v="2"/>
    <x v="2"/>
    <s v="2018年07月03日 (火曜日)"/>
    <x v="20"/>
    <n v="53508"/>
    <n v="2517"/>
    <s v="富士見出張所"/>
    <x v="2"/>
    <x v="1"/>
    <n v="0"/>
    <n v="5800"/>
    <n v="0"/>
    <n v="0"/>
    <n v="0"/>
    <n v="0"/>
    <x v="0"/>
    <x v="0"/>
    <x v="0"/>
    <n v="0"/>
    <x v="0"/>
    <x v="1"/>
  </r>
  <r>
    <x v="3"/>
    <x v="0"/>
    <s v="３F 和室 "/>
    <x v="2"/>
    <x v="2"/>
    <x v="2"/>
    <x v="2"/>
    <s v="2018年07月03日 (火曜日)"/>
    <x v="29"/>
    <n v="54505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３F 洋室C"/>
    <x v="0"/>
    <x v="0"/>
    <x v="0"/>
    <x v="2"/>
    <s v="2018年07月03日 (火曜日)"/>
    <x v="21"/>
    <n v="54746"/>
    <n v="23672"/>
    <s v="アトリエ富士見"/>
    <x v="0"/>
    <x v="0"/>
    <n v="0"/>
    <n v="1300"/>
    <n v="1300"/>
    <n v="1300"/>
    <n v="1300"/>
    <n v="1300"/>
    <x v="0"/>
    <x v="0"/>
    <x v="0"/>
    <n v="0"/>
    <x v="0"/>
    <x v="0"/>
  </r>
  <r>
    <x v="3"/>
    <x v="0"/>
    <s v="３F 洋室C"/>
    <x v="0"/>
    <x v="2"/>
    <x v="2"/>
    <x v="2"/>
    <s v="2018年07月03日 (火曜日)"/>
    <x v="21"/>
    <n v="54836"/>
    <n v="1565"/>
    <s v="童人トマの風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４F 洋室D"/>
    <x v="1"/>
    <x v="0"/>
    <x v="0"/>
    <x v="2"/>
    <s v="2018年07月03日 (火曜日)"/>
    <x v="22"/>
    <n v="55593"/>
    <n v="2517"/>
    <s v="富士見出張所"/>
    <x v="0"/>
    <x v="1"/>
    <n v="0"/>
    <n v="2100"/>
    <n v="0"/>
    <n v="0"/>
    <n v="0"/>
    <n v="0"/>
    <x v="0"/>
    <x v="0"/>
    <x v="0"/>
    <n v="0"/>
    <x v="0"/>
    <x v="1"/>
  </r>
  <r>
    <x v="3"/>
    <x v="0"/>
    <s v="４F 洋室D"/>
    <x v="1"/>
    <x v="1"/>
    <x v="1"/>
    <x v="2"/>
    <s v="2018年07月03日 (火曜日)"/>
    <x v="22"/>
    <n v="55604"/>
    <n v="2517"/>
    <s v="富士見出張所"/>
    <x v="3"/>
    <x v="1"/>
    <n v="0"/>
    <n v="2800"/>
    <n v="0"/>
    <n v="0"/>
    <n v="0"/>
    <n v="0"/>
    <x v="0"/>
    <x v="0"/>
    <x v="0"/>
    <n v="0"/>
    <x v="0"/>
    <x v="1"/>
  </r>
  <r>
    <x v="3"/>
    <x v="0"/>
    <s v="九段上集会室 １F 洋室B"/>
    <x v="0"/>
    <x v="2"/>
    <x v="2"/>
    <x v="2"/>
    <s v="2018年07月03日 (火曜日)"/>
    <x v="19"/>
    <n v="55658"/>
    <n v="24901"/>
    <s v="企）一般社団法人日本国際手話通訳・ガイド協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３F 洋室C"/>
    <x v="1"/>
    <x v="1"/>
    <x v="1"/>
    <x v="2"/>
    <s v="2018年07月03日 (火曜日)"/>
    <x v="21"/>
    <n v="57812"/>
    <n v="1310"/>
    <s v="飯田町町会"/>
    <x v="3"/>
    <x v="1"/>
    <n v="0"/>
    <n v="1800"/>
    <n v="0"/>
    <n v="0"/>
    <n v="0"/>
    <n v="0"/>
    <x v="0"/>
    <x v="0"/>
    <x v="0"/>
    <n v="0"/>
    <x v="0"/>
    <x v="1"/>
  </r>
  <r>
    <x v="3"/>
    <x v="0"/>
    <s v="４F 洋室D"/>
    <x v="2"/>
    <x v="2"/>
    <x v="2"/>
    <x v="2"/>
    <s v="2018年07月03日 (火曜日)"/>
    <x v="22"/>
    <n v="57816"/>
    <n v="1077"/>
    <s v="千代田理容組合"/>
    <x v="4"/>
    <x v="2"/>
    <n v="0"/>
    <n v="4200"/>
    <n v="2100"/>
    <n v="2100"/>
    <n v="2100"/>
    <n v="2100"/>
    <x v="0"/>
    <x v="0"/>
    <x v="0"/>
    <n v="0"/>
    <x v="0"/>
    <x v="0"/>
  </r>
  <r>
    <x v="3"/>
    <x v="0"/>
    <s v="九段上集会室 １F 和室"/>
    <x v="0"/>
    <x v="0"/>
    <x v="1"/>
    <x v="2"/>
    <s v="2018年07月03日 (火曜日)"/>
    <x v="17"/>
    <n v="57985"/>
    <n v="8709"/>
    <s v="囃子研究会"/>
    <x v="1"/>
    <x v="0"/>
    <n v="5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5"/>
    <n v="42300"/>
    <n v="12850"/>
    <n v="12850"/>
    <n v="12850"/>
    <n v="12850"/>
    <x v="0"/>
    <x v="0"/>
    <x v="0"/>
    <n v="0"/>
    <x v="0"/>
    <x v="2"/>
  </r>
  <r>
    <x v="4"/>
    <x v="0"/>
    <s v="３F 和室"/>
    <x v="1"/>
    <x v="0"/>
    <x v="1"/>
    <x v="2"/>
    <s v="2018年07月04日 (水曜日)"/>
    <x v="23"/>
    <n v="42943"/>
    <n v="2539"/>
    <s v="富久寿会"/>
    <x v="1"/>
    <x v="1"/>
    <n v="0"/>
    <n v="5900"/>
    <n v="0"/>
    <n v="0"/>
    <n v="0"/>
    <n v="0"/>
    <x v="0"/>
    <x v="0"/>
    <x v="0"/>
    <n v="0"/>
    <x v="0"/>
    <x v="1"/>
  </r>
  <r>
    <x v="4"/>
    <x v="0"/>
    <s v="２F 洋室A"/>
    <x v="1"/>
    <x v="0"/>
    <x v="1"/>
    <x v="2"/>
    <s v="2018年07月04日 (水曜日)"/>
    <x v="16"/>
    <n v="42944"/>
    <n v="2539"/>
    <s v="富久寿会"/>
    <x v="1"/>
    <x v="1"/>
    <n v="0"/>
    <n v="5900"/>
    <n v="0"/>
    <n v="0"/>
    <n v="0"/>
    <n v="0"/>
    <x v="0"/>
    <x v="0"/>
    <x v="0"/>
    <n v="0"/>
    <x v="0"/>
    <x v="1"/>
  </r>
  <r>
    <x v="4"/>
    <x v="0"/>
    <s v="２F 洋室B"/>
    <x v="1"/>
    <x v="0"/>
    <x v="1"/>
    <x v="2"/>
    <s v="2018年07月04日 (水曜日)"/>
    <x v="20"/>
    <n v="42945"/>
    <n v="2539"/>
    <s v="富久寿会"/>
    <x v="1"/>
    <x v="1"/>
    <n v="0"/>
    <n v="3100"/>
    <n v="0"/>
    <n v="0"/>
    <n v="0"/>
    <n v="0"/>
    <x v="0"/>
    <x v="0"/>
    <x v="0"/>
    <n v="0"/>
    <x v="0"/>
    <x v="1"/>
  </r>
  <r>
    <x v="4"/>
    <x v="0"/>
    <s v="３F 洋室C"/>
    <x v="1"/>
    <x v="0"/>
    <x v="1"/>
    <x v="2"/>
    <s v="2018年07月04日 (水曜日)"/>
    <x v="21"/>
    <n v="42946"/>
    <n v="2539"/>
    <s v="富久寿会"/>
    <x v="1"/>
    <x v="1"/>
    <n v="0"/>
    <n v="3100"/>
    <n v="0"/>
    <n v="0"/>
    <n v="0"/>
    <n v="0"/>
    <x v="0"/>
    <x v="0"/>
    <x v="0"/>
    <n v="0"/>
    <x v="0"/>
    <x v="1"/>
  </r>
  <r>
    <x v="4"/>
    <x v="0"/>
    <s v="４F 洋室D"/>
    <x v="1"/>
    <x v="0"/>
    <x v="1"/>
    <x v="2"/>
    <s v="2018年07月04日 (水曜日)"/>
    <x v="22"/>
    <n v="42947"/>
    <n v="2539"/>
    <s v="富久寿会"/>
    <x v="1"/>
    <x v="1"/>
    <n v="0"/>
    <n v="4900"/>
    <n v="0"/>
    <n v="0"/>
    <n v="0"/>
    <n v="0"/>
    <x v="0"/>
    <x v="0"/>
    <x v="0"/>
    <n v="0"/>
    <x v="0"/>
    <x v="1"/>
  </r>
  <r>
    <x v="4"/>
    <x v="0"/>
    <s v="B１F 洋室E"/>
    <x v="1"/>
    <x v="0"/>
    <x v="1"/>
    <x v="2"/>
    <s v="2018年07月04日 (水曜日)"/>
    <x v="24"/>
    <n v="42948"/>
    <n v="2539"/>
    <s v="富久寿会"/>
    <x v="1"/>
    <x v="1"/>
    <n v="0"/>
    <n v="5900"/>
    <n v="0"/>
    <n v="0"/>
    <n v="0"/>
    <n v="0"/>
    <x v="0"/>
    <x v="0"/>
    <x v="0"/>
    <n v="0"/>
    <x v="0"/>
    <x v="1"/>
  </r>
  <r>
    <x v="4"/>
    <x v="0"/>
    <s v="３F 和室"/>
    <x v="1"/>
    <x v="2"/>
    <x v="2"/>
    <x v="2"/>
    <s v="2018年07月04日 (水曜日)"/>
    <x v="23"/>
    <n v="42949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九段上集会室 １F 洋室B"/>
    <x v="0"/>
    <x v="1"/>
    <x v="1"/>
    <x v="2"/>
    <s v="2018年07月04日 (水曜日)"/>
    <x v="19"/>
    <n v="54219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4"/>
    <x v="0"/>
    <s v="２F 洋室B"/>
    <x v="0"/>
    <x v="2"/>
    <x v="2"/>
    <x v="2"/>
    <s v="2018年07月04日 (水曜日)"/>
    <x v="20"/>
    <n v="54803"/>
    <n v="24510"/>
    <s v="バーボン・ストリート・ブルース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九段上集会室 １F 和室"/>
    <x v="0"/>
    <x v="0"/>
    <x v="1"/>
    <x v="2"/>
    <s v="2018年07月04日 (水曜日)"/>
    <x v="17"/>
    <n v="55861"/>
    <n v="8709"/>
    <s v="囃子研究会"/>
    <x v="1"/>
    <x v="0"/>
    <n v="5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5"/>
    <n v="39900"/>
    <n v="6000"/>
    <n v="6000"/>
    <n v="6000"/>
    <n v="6000"/>
    <x v="0"/>
    <x v="0"/>
    <x v="0"/>
    <n v="0"/>
    <x v="0"/>
    <x v="2"/>
  </r>
  <r>
    <x v="5"/>
    <x v="0"/>
    <s v="２F 洋室B"/>
    <x v="0"/>
    <x v="1"/>
    <x v="1"/>
    <x v="2"/>
    <s v="2018年07月05日 (木曜日)"/>
    <x v="20"/>
    <n v="53958"/>
    <n v="1631"/>
    <s v="経営活力創造会議"/>
    <x v="3"/>
    <x v="0"/>
    <n v="0"/>
    <n v="1800"/>
    <n v="1800"/>
    <n v="1800"/>
    <n v="1800"/>
    <n v="1800"/>
    <x v="0"/>
    <x v="0"/>
    <x v="0"/>
    <n v="0"/>
    <x v="0"/>
    <x v="0"/>
  </r>
  <r>
    <x v="5"/>
    <x v="0"/>
    <s v="３F 和室"/>
    <x v="2"/>
    <x v="0"/>
    <x v="0"/>
    <x v="2"/>
    <s v="2018年07月05日 (木曜日)"/>
    <x v="23"/>
    <n v="54346"/>
    <n v="22921"/>
    <s v="らくらく生活ヨーガ"/>
    <x v="0"/>
    <x v="2"/>
    <n v="0"/>
    <n v="2500"/>
    <n v="1250"/>
    <n v="1250"/>
    <n v="1250"/>
    <n v="1250"/>
    <x v="0"/>
    <x v="0"/>
    <x v="0"/>
    <n v="0"/>
    <x v="0"/>
    <x v="0"/>
  </r>
  <r>
    <x v="5"/>
    <x v="0"/>
    <s v="３F 和室 "/>
    <x v="2"/>
    <x v="1"/>
    <x v="1"/>
    <x v="2"/>
    <s v="2018年07月05日 (木曜日)"/>
    <x v="29"/>
    <n v="54728"/>
    <n v="22904"/>
    <s v="ラブリージンジャー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３F 洋室C"/>
    <x v="3"/>
    <x v="2"/>
    <x v="2"/>
    <x v="2"/>
    <s v="2018年07月05日 (木曜日)"/>
    <x v="27"/>
    <n v="55350"/>
    <n v="24686"/>
    <s v="（企）（株）アドベンテック"/>
    <x v="4"/>
    <x v="0"/>
    <n v="11"/>
    <n v="2700"/>
    <n v="2700"/>
    <n v="2700"/>
    <n v="2700"/>
    <n v="2700"/>
    <x v="0"/>
    <x v="0"/>
    <x v="0"/>
    <n v="0"/>
    <x v="0"/>
    <x v="0"/>
  </r>
  <r>
    <x v="5"/>
    <x v="0"/>
    <s v="九段上集会室 １F 和室"/>
    <x v="0"/>
    <x v="2"/>
    <x v="2"/>
    <x v="2"/>
    <s v="2018年07月05日 (木曜日)"/>
    <x v="17"/>
    <n v="55460"/>
    <n v="24843"/>
    <s v="藤崎ヨガ"/>
    <x v="4"/>
    <x v="0"/>
    <n v="3"/>
    <n v="1300"/>
    <n v="1300"/>
    <n v="1300"/>
    <n v="1300"/>
    <n v="1300"/>
    <x v="0"/>
    <x v="0"/>
    <x v="0"/>
    <n v="0"/>
    <x v="0"/>
    <x v="0"/>
  </r>
  <r>
    <x v="5"/>
    <x v="0"/>
    <s v="３F 洋室C"/>
    <x v="0"/>
    <x v="1"/>
    <x v="1"/>
    <x v="2"/>
    <s v="2018年07月05日 (木曜日)"/>
    <x v="21"/>
    <n v="55532"/>
    <n v="24635"/>
    <s v="かもめの会"/>
    <x v="3"/>
    <x v="0"/>
    <n v="6"/>
    <n v="1800"/>
    <n v="1800"/>
    <n v="1800"/>
    <n v="1800"/>
    <n v="0"/>
    <x v="0"/>
    <x v="0"/>
    <x v="0"/>
    <n v="1800"/>
    <x v="0"/>
    <x v="0"/>
  </r>
  <r>
    <x v="5"/>
    <x v="0"/>
    <s v="４F 洋室D"/>
    <x v="1"/>
    <x v="0"/>
    <x v="0"/>
    <x v="2"/>
    <s v="2018年07月05日 (木曜日)"/>
    <x v="22"/>
    <n v="55594"/>
    <n v="2517"/>
    <s v="富士見出張所"/>
    <x v="0"/>
    <x v="1"/>
    <n v="0"/>
    <n v="2100"/>
    <n v="0"/>
    <n v="0"/>
    <n v="0"/>
    <n v="0"/>
    <x v="0"/>
    <x v="0"/>
    <x v="0"/>
    <n v="0"/>
    <x v="0"/>
    <x v="1"/>
  </r>
  <r>
    <x v="5"/>
    <x v="0"/>
    <s v="４F 洋室D"/>
    <x v="1"/>
    <x v="1"/>
    <x v="1"/>
    <x v="2"/>
    <s v="2018年07月05日 (木曜日)"/>
    <x v="22"/>
    <n v="55605"/>
    <n v="2517"/>
    <s v="富士見出張所"/>
    <x v="3"/>
    <x v="1"/>
    <n v="0"/>
    <n v="2800"/>
    <n v="0"/>
    <n v="0"/>
    <n v="0"/>
    <n v="0"/>
    <x v="0"/>
    <x v="0"/>
    <x v="0"/>
    <n v="0"/>
    <x v="0"/>
    <x v="1"/>
  </r>
  <r>
    <x v="5"/>
    <x v="0"/>
    <s v="３F 洋室C"/>
    <x v="0"/>
    <x v="0"/>
    <x v="0"/>
    <x v="2"/>
    <s v="2018年07月05日 (木曜日)"/>
    <x v="21"/>
    <n v="55637"/>
    <n v="4958"/>
    <s v="中国語コスモス会"/>
    <x v="0"/>
    <x v="0"/>
    <n v="0"/>
    <n v="1300"/>
    <n v="1300"/>
    <n v="1300"/>
    <n v="1300"/>
    <n v="1300"/>
    <x v="0"/>
    <x v="0"/>
    <x v="0"/>
    <n v="0"/>
    <x v="0"/>
    <x v="0"/>
  </r>
  <r>
    <x v="5"/>
    <x v="0"/>
    <s v="２F 洋室B"/>
    <x v="0"/>
    <x v="2"/>
    <x v="2"/>
    <x v="2"/>
    <s v="2018年07月05日 (木曜日)"/>
    <x v="20"/>
    <n v="55751"/>
    <n v="24594"/>
    <s v="学生団体ワールドフット"/>
    <x v="4"/>
    <x v="0"/>
    <n v="0"/>
    <n v="2700"/>
    <n v="2700"/>
    <n v="2700"/>
    <n v="2700"/>
    <n v="0"/>
    <x v="0"/>
    <x v="0"/>
    <x v="0"/>
    <n v="2700"/>
    <x v="0"/>
    <x v="0"/>
  </r>
  <r>
    <x v="5"/>
    <x v="0"/>
    <s v="九段上集会室 １F 洋室A"/>
    <x v="1"/>
    <x v="2"/>
    <x v="2"/>
    <x v="2"/>
    <s v="2018年07月05日 (木曜日)"/>
    <x v="18"/>
    <n v="55955"/>
    <n v="1306"/>
    <s v="九段三丁目町会"/>
    <x v="4"/>
    <x v="1"/>
    <n v="0"/>
    <n v="4200"/>
    <n v="0"/>
    <n v="0"/>
    <n v="0"/>
    <n v="0"/>
    <x v="0"/>
    <x v="0"/>
    <x v="0"/>
    <n v="0"/>
    <x v="0"/>
    <x v="1"/>
  </r>
  <r>
    <x v="5"/>
    <x v="0"/>
    <s v="九段上集会室 １F 洋室B"/>
    <x v="0"/>
    <x v="2"/>
    <x v="2"/>
    <x v="2"/>
    <s v="2018年07月05日 (木曜日)"/>
    <x v="19"/>
    <n v="56472"/>
    <n v="20544"/>
    <s v="文化連盟"/>
    <x v="4"/>
    <x v="0"/>
    <n v="10"/>
    <n v="2700"/>
    <n v="2700"/>
    <n v="2700"/>
    <n v="2700"/>
    <n v="2700"/>
    <x v="0"/>
    <x v="0"/>
    <x v="0"/>
    <n v="0"/>
    <x v="0"/>
    <x v="0"/>
  </r>
  <r>
    <x v="5"/>
    <x v="0"/>
    <s v="２F 洋室A"/>
    <x v="0"/>
    <x v="2"/>
    <x v="2"/>
    <x v="2"/>
    <s v="2018年07月05日 (木曜日)"/>
    <x v="16"/>
    <n v="57177"/>
    <n v="22509"/>
    <s v="沖縄・一坪反戦地主会関東ブロック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30"/>
    <n v="34400"/>
    <n v="22350"/>
    <n v="22350"/>
    <n v="22350"/>
    <n v="17850"/>
    <x v="0"/>
    <x v="0"/>
    <x v="0"/>
    <n v="4500"/>
    <x v="0"/>
    <x v="2"/>
  </r>
  <r>
    <x v="6"/>
    <x v="0"/>
    <s v="３F 和室"/>
    <x v="1"/>
    <x v="0"/>
    <x v="0"/>
    <x v="2"/>
    <s v="2018年07月06日 (金曜日)"/>
    <x v="23"/>
    <n v="42950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３F 洋室C"/>
    <x v="1"/>
    <x v="0"/>
    <x v="1"/>
    <x v="2"/>
    <s v="2018年07月06日 (金曜日)"/>
    <x v="21"/>
    <n v="42952"/>
    <n v="1001"/>
    <s v="ふれあいクラブ"/>
    <x v="1"/>
    <x v="1"/>
    <n v="0"/>
    <n v="3100"/>
    <n v="0"/>
    <n v="0"/>
    <n v="0"/>
    <n v="0"/>
    <x v="0"/>
    <x v="0"/>
    <x v="0"/>
    <n v="0"/>
    <x v="0"/>
    <x v="1"/>
  </r>
  <r>
    <x v="6"/>
    <x v="0"/>
    <s v="４F 洋室D"/>
    <x v="1"/>
    <x v="0"/>
    <x v="1"/>
    <x v="2"/>
    <s v="2018年07月06日 (金曜日)"/>
    <x v="22"/>
    <n v="42953"/>
    <n v="1001"/>
    <s v="ふれあいクラブ"/>
    <x v="1"/>
    <x v="1"/>
    <n v="0"/>
    <n v="4900"/>
    <n v="0"/>
    <n v="0"/>
    <n v="0"/>
    <n v="0"/>
    <x v="0"/>
    <x v="0"/>
    <x v="0"/>
    <n v="0"/>
    <x v="0"/>
    <x v="1"/>
  </r>
  <r>
    <x v="6"/>
    <x v="0"/>
    <s v="九段上集会室 １F 和室"/>
    <x v="0"/>
    <x v="2"/>
    <x v="2"/>
    <x v="2"/>
    <s v="2018年07月06日 (金曜日)"/>
    <x v="17"/>
    <n v="54993"/>
    <n v="23276"/>
    <s v="さなえヨガ教室"/>
    <x v="4"/>
    <x v="0"/>
    <n v="6"/>
    <n v="1300"/>
    <n v="1300"/>
    <n v="1300"/>
    <n v="1300"/>
    <n v="1300"/>
    <x v="0"/>
    <x v="0"/>
    <x v="0"/>
    <n v="0"/>
    <x v="0"/>
    <x v="0"/>
  </r>
  <r>
    <x v="6"/>
    <x v="0"/>
    <s v="２F 洋室B"/>
    <x v="3"/>
    <x v="0"/>
    <x v="1"/>
    <x v="2"/>
    <s v="2018年07月06日 (金曜日)"/>
    <x v="20"/>
    <n v="54999"/>
    <n v="23170"/>
    <s v="（企）ＨｙｂｒｉｄＭｏｍ㈱"/>
    <x v="1"/>
    <x v="0"/>
    <n v="10"/>
    <n v="3100"/>
    <n v="3100"/>
    <n v="3100"/>
    <n v="3100"/>
    <n v="3100"/>
    <x v="0"/>
    <x v="0"/>
    <x v="0"/>
    <n v="0"/>
    <x v="0"/>
    <x v="0"/>
  </r>
  <r>
    <x v="6"/>
    <x v="0"/>
    <s v="２F 洋室A"/>
    <x v="3"/>
    <x v="1"/>
    <x v="1"/>
    <x v="2"/>
    <s v="2018年07月06日 (金曜日)"/>
    <x v="16"/>
    <n v="55258"/>
    <n v="20441"/>
    <s v="（企）㈱帆栄物流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３F 和室"/>
    <x v="0"/>
    <x v="2"/>
    <x v="2"/>
    <x v="2"/>
    <s v="2018年07月06日 (金曜日)"/>
    <x v="23"/>
    <n v="55867"/>
    <n v="24026"/>
    <s v="すくすく組　父母会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九段上集会室 １F 和室"/>
    <x v="0"/>
    <x v="1"/>
    <x v="1"/>
    <x v="2"/>
    <s v="2018年07月06日 (金曜日)"/>
    <x v="17"/>
    <n v="55950"/>
    <n v="8709"/>
    <s v="囃子研究会"/>
    <x v="3"/>
    <x v="0"/>
    <n v="5"/>
    <n v="900"/>
    <n v="900"/>
    <n v="900"/>
    <n v="900"/>
    <n v="900"/>
    <x v="0"/>
    <x v="0"/>
    <x v="0"/>
    <n v="0"/>
    <x v="0"/>
    <x v="0"/>
  </r>
  <r>
    <x v="6"/>
    <x v="0"/>
    <s v="九段上集会室 １F 洋室B"/>
    <x v="3"/>
    <x v="0"/>
    <x v="1"/>
    <x v="2"/>
    <s v="2018年07月06日 (金曜日)"/>
    <x v="19"/>
    <n v="57695"/>
    <n v="23291"/>
    <s v="（企）㈱コーディネーターズ"/>
    <x v="1"/>
    <x v="0"/>
    <n v="5"/>
    <n v="3100"/>
    <n v="3100"/>
    <n v="3100"/>
    <n v="3100"/>
    <n v="3100"/>
    <x v="0"/>
    <x v="0"/>
    <x v="0"/>
    <n v="0"/>
    <x v="0"/>
    <x v="0"/>
  </r>
  <r>
    <x v="6"/>
    <x v="0"/>
    <s v="九段上集会室 １F 和室"/>
    <x v="0"/>
    <x v="0"/>
    <x v="0"/>
    <x v="2"/>
    <s v="2018年07月06日 (金曜日)"/>
    <x v="17"/>
    <n v="57883"/>
    <n v="8709"/>
    <s v="囃子研究会"/>
    <x v="0"/>
    <x v="0"/>
    <n v="5"/>
    <n v="600"/>
    <n v="600"/>
    <n v="600"/>
    <n v="600"/>
    <n v="600"/>
    <x v="0"/>
    <x v="0"/>
    <x v="0"/>
    <n v="0"/>
    <x v="0"/>
    <x v="0"/>
  </r>
  <r>
    <x v="6"/>
    <x v="0"/>
    <s v="九段上集会室 １F 洋室A"/>
    <x v="3"/>
    <x v="0"/>
    <x v="1"/>
    <x v="2"/>
    <s v="2018年07月06日 (金曜日)"/>
    <x v="18"/>
    <n v="57964"/>
    <n v="9881"/>
    <s v="（企）㈱研成社"/>
    <x v="1"/>
    <x v="0"/>
    <n v="0"/>
    <n v="4900"/>
    <n v="4900"/>
    <n v="4900"/>
    <n v="4900"/>
    <n v="4900"/>
    <x v="0"/>
    <x v="0"/>
    <x v="0"/>
    <n v="0"/>
    <x v="0"/>
    <x v="0"/>
  </r>
  <r>
    <x v="6"/>
    <x v="0"/>
    <s v="３F 洋室C"/>
    <x v="0"/>
    <x v="2"/>
    <x v="2"/>
    <x v="2"/>
    <s v="2018年07月06日 (金曜日)"/>
    <x v="21"/>
    <n v="58726"/>
    <n v="24635"/>
    <s v="かもめの会"/>
    <x v="4"/>
    <x v="0"/>
    <n v="0"/>
    <n v="2700"/>
    <n v="2700"/>
    <n v="2700"/>
    <n v="2700"/>
    <n v="0"/>
    <x v="0"/>
    <x v="0"/>
    <x v="0"/>
    <n v="2700"/>
    <x v="0"/>
    <x v="0"/>
  </r>
  <r>
    <x v="6"/>
    <x v="0"/>
    <s v="２F 洋室A"/>
    <x v="1"/>
    <x v="0"/>
    <x v="0"/>
    <x v="2"/>
    <s v="2018年07月06日 (金曜日)"/>
    <x v="16"/>
    <n v="58937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4"/>
    <n v="31"/>
    <n v="38100"/>
    <n v="25100"/>
    <n v="25100"/>
    <n v="25100"/>
    <n v="22400"/>
    <x v="0"/>
    <x v="0"/>
    <x v="0"/>
    <n v="2700"/>
    <x v="0"/>
    <x v="2"/>
  </r>
  <r>
    <x v="7"/>
    <x v="0"/>
    <s v="九段上集会室 １F 洋室A"/>
    <x v="1"/>
    <x v="2"/>
    <x v="2"/>
    <x v="2"/>
    <s v="2018年07月07日 (土曜日)"/>
    <x v="18"/>
    <n v="42955"/>
    <n v="1306"/>
    <s v="九段三丁目町会"/>
    <x v="4"/>
    <x v="1"/>
    <n v="0"/>
    <n v="4200"/>
    <n v="0"/>
    <n v="0"/>
    <n v="0"/>
    <n v="0"/>
    <x v="0"/>
    <x v="0"/>
    <x v="0"/>
    <n v="0"/>
    <x v="0"/>
    <x v="1"/>
  </r>
  <r>
    <x v="7"/>
    <x v="0"/>
    <s v="２F 洋室A"/>
    <x v="0"/>
    <x v="1"/>
    <x v="1"/>
    <x v="2"/>
    <s v="2018年07月07日 (土曜日)"/>
    <x v="16"/>
    <n v="53966"/>
    <n v="21803"/>
    <s v="チャリティー日本画サークル"/>
    <x v="3"/>
    <x v="0"/>
    <n v="10"/>
    <n v="3400"/>
    <n v="3400"/>
    <n v="3400"/>
    <n v="3400"/>
    <n v="3400"/>
    <x v="0"/>
    <x v="0"/>
    <x v="0"/>
    <n v="0"/>
    <x v="0"/>
    <x v="0"/>
  </r>
  <r>
    <x v="7"/>
    <x v="0"/>
    <s v="２F 洋室B"/>
    <x v="0"/>
    <x v="1"/>
    <x v="1"/>
    <x v="2"/>
    <s v="2018年07月07日 (土曜日)"/>
    <x v="20"/>
    <n v="53982"/>
    <n v="1339"/>
    <s v="グル－プ砂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B"/>
    <x v="0"/>
    <x v="0"/>
    <x v="0"/>
    <x v="2"/>
    <s v="2018年07月07日 (土曜日)"/>
    <x v="20"/>
    <n v="54069"/>
    <n v="7114"/>
    <s v="学ぶ会"/>
    <x v="0"/>
    <x v="0"/>
    <n v="13"/>
    <n v="1300"/>
    <n v="1300"/>
    <n v="1300"/>
    <n v="1300"/>
    <n v="1300"/>
    <x v="0"/>
    <x v="0"/>
    <x v="0"/>
    <n v="0"/>
    <x v="0"/>
    <x v="0"/>
  </r>
  <r>
    <x v="7"/>
    <x v="0"/>
    <s v="４F 洋室D"/>
    <x v="1"/>
    <x v="0"/>
    <x v="1"/>
    <x v="2"/>
    <s v="2018年07月07日 (土曜日)"/>
    <x v="22"/>
    <n v="55097"/>
    <n v="3856"/>
    <s v="たまり場　あつまろう会"/>
    <x v="1"/>
    <x v="1"/>
    <n v="0"/>
    <n v="4900"/>
    <n v="0"/>
    <n v="0"/>
    <n v="0"/>
    <n v="0"/>
    <x v="0"/>
    <x v="0"/>
    <x v="0"/>
    <n v="0"/>
    <x v="0"/>
    <x v="1"/>
  </r>
  <r>
    <x v="7"/>
    <x v="0"/>
    <s v="九段上集会室 １F 洋室B"/>
    <x v="0"/>
    <x v="1"/>
    <x v="2"/>
    <x v="2"/>
    <s v="2018年07月07日 (土曜日)"/>
    <x v="19"/>
    <n v="55235"/>
    <n v="23751"/>
    <s v="米国公認会計士ゲッターズ"/>
    <x v="6"/>
    <x v="0"/>
    <n v="9"/>
    <n v="4500"/>
    <n v="4500"/>
    <n v="4500"/>
    <n v="4500"/>
    <n v="4500"/>
    <x v="0"/>
    <x v="0"/>
    <x v="0"/>
    <n v="0"/>
    <x v="0"/>
    <x v="0"/>
  </r>
  <r>
    <x v="7"/>
    <x v="0"/>
    <s v="３F 和室 "/>
    <x v="0"/>
    <x v="2"/>
    <x v="2"/>
    <x v="2"/>
    <s v="2018年07月07日 (土曜日)"/>
    <x v="29"/>
    <n v="55319"/>
    <n v="20989"/>
    <s v="花ノ本会"/>
    <x v="4"/>
    <x v="0"/>
    <n v="0"/>
    <n v="5100"/>
    <n v="5100"/>
    <n v="5100"/>
    <n v="5100"/>
    <n v="5100"/>
    <x v="0"/>
    <x v="0"/>
    <x v="0"/>
    <n v="0"/>
    <x v="0"/>
    <x v="0"/>
  </r>
  <r>
    <x v="7"/>
    <x v="0"/>
    <s v="九段上集会室 １F 和室"/>
    <x v="0"/>
    <x v="1"/>
    <x v="1"/>
    <x v="2"/>
    <s v="2018年07月07日 (土曜日)"/>
    <x v="17"/>
    <n v="57996"/>
    <n v="8709"/>
    <s v="囃子研究会"/>
    <x v="3"/>
    <x v="0"/>
    <n v="5"/>
    <n v="900"/>
    <n v="900"/>
    <n v="900"/>
    <n v="900"/>
    <n v="900"/>
    <x v="0"/>
    <x v="0"/>
    <x v="0"/>
    <n v="0"/>
    <x v="0"/>
    <x v="0"/>
  </r>
  <r>
    <x v="7"/>
    <x v="0"/>
    <s v="３F 洋室C"/>
    <x v="0"/>
    <x v="1"/>
    <x v="1"/>
    <x v="2"/>
    <s v="2018年07月07日 (土曜日)"/>
    <x v="21"/>
    <n v="58719"/>
    <n v="23748"/>
    <s v="ＮＰＯベジカルチャーネットワーク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３F 洋室C"/>
    <x v="2"/>
    <x v="0"/>
    <x v="0"/>
    <x v="2"/>
    <s v="2018年07月07日 (土曜日)"/>
    <x v="21"/>
    <n v="59110"/>
    <n v="24716"/>
    <s v="千代田富士見スカイマンション管理組合"/>
    <x v="0"/>
    <x v="2"/>
    <n v="0"/>
    <n v="1300"/>
    <n v="650"/>
    <n v="650"/>
    <n v="650"/>
    <n v="6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37"/>
    <n v="29200"/>
    <n v="19450"/>
    <n v="19450"/>
    <n v="19450"/>
    <n v="19450"/>
    <x v="0"/>
    <x v="0"/>
    <x v="0"/>
    <n v="0"/>
    <x v="0"/>
    <x v="2"/>
  </r>
  <r>
    <x v="0"/>
    <x v="0"/>
    <s v="B１F 洋室E"/>
    <x v="1"/>
    <x v="1"/>
    <x v="1"/>
    <x v="2"/>
    <s v="2018年07月08日 (日曜日)"/>
    <x v="24"/>
    <n v="42956"/>
    <n v="1308"/>
    <s v="富士見一丁目町会"/>
    <x v="3"/>
    <x v="1"/>
    <n v="0"/>
    <n v="3400"/>
    <n v="0"/>
    <n v="0"/>
    <n v="0"/>
    <n v="0"/>
    <x v="0"/>
    <x v="0"/>
    <x v="0"/>
    <n v="0"/>
    <x v="0"/>
    <x v="1"/>
  </r>
  <r>
    <x v="0"/>
    <x v="0"/>
    <s v="２F 洋室A"/>
    <x v="0"/>
    <x v="1"/>
    <x v="1"/>
    <x v="2"/>
    <s v="2018年07月08日 (日曜日)"/>
    <x v="16"/>
    <n v="53967"/>
    <n v="21803"/>
    <s v="チャリティー日本画サークル"/>
    <x v="3"/>
    <x v="0"/>
    <n v="10"/>
    <n v="3400"/>
    <n v="3400"/>
    <n v="3400"/>
    <n v="3400"/>
    <n v="3400"/>
    <x v="0"/>
    <x v="0"/>
    <x v="0"/>
    <n v="0"/>
    <x v="0"/>
    <x v="0"/>
  </r>
  <r>
    <x v="0"/>
    <x v="0"/>
    <s v="２F 洋室B"/>
    <x v="0"/>
    <x v="1"/>
    <x v="1"/>
    <x v="2"/>
    <s v="2018年07月08日 (日曜日)"/>
    <x v="20"/>
    <n v="54195"/>
    <n v="7655"/>
    <s v="五行歌の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九段上集会室 １F 和室"/>
    <x v="0"/>
    <x v="1"/>
    <x v="1"/>
    <x v="2"/>
    <s v="2018年07月08日 (日曜日)"/>
    <x v="17"/>
    <n v="54212"/>
    <n v="9025"/>
    <s v="フォーカシング学習会"/>
    <x v="3"/>
    <x v="0"/>
    <n v="0"/>
    <n v="900"/>
    <n v="900"/>
    <n v="900"/>
    <n v="900"/>
    <n v="900"/>
    <x v="0"/>
    <x v="0"/>
    <x v="0"/>
    <n v="0"/>
    <x v="0"/>
    <x v="0"/>
  </r>
  <r>
    <x v="0"/>
    <x v="0"/>
    <s v="２F 洋室A"/>
    <x v="0"/>
    <x v="0"/>
    <x v="0"/>
    <x v="2"/>
    <s v="2018年07月08日 (日曜日)"/>
    <x v="16"/>
    <n v="54733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２F 洋室B"/>
    <x v="0"/>
    <x v="0"/>
    <x v="0"/>
    <x v="2"/>
    <s v="2018年07月08日 (日曜日)"/>
    <x v="20"/>
    <n v="55722"/>
    <n v="7370"/>
    <s v="カレイ・ナー・プア"/>
    <x v="0"/>
    <x v="0"/>
    <n v="5"/>
    <n v="1300"/>
    <n v="1300"/>
    <n v="1300"/>
    <n v="1300"/>
    <n v="1300"/>
    <x v="0"/>
    <x v="0"/>
    <x v="0"/>
    <n v="0"/>
    <x v="0"/>
    <x v="0"/>
  </r>
  <r>
    <x v="0"/>
    <x v="0"/>
    <s v="２F 洋室B"/>
    <x v="0"/>
    <x v="2"/>
    <x v="2"/>
    <x v="2"/>
    <s v="2018年07月08日 (日曜日)"/>
    <x v="20"/>
    <n v="55860"/>
    <n v="24635"/>
    <s v="かもめの会"/>
    <x v="4"/>
    <x v="0"/>
    <n v="6"/>
    <n v="2700"/>
    <n v="2700"/>
    <n v="2700"/>
    <n v="2700"/>
    <n v="2100"/>
    <x v="0"/>
    <x v="0"/>
    <x v="0"/>
    <n v="600"/>
    <x v="0"/>
    <x v="0"/>
  </r>
  <r>
    <x v="0"/>
    <x v="0"/>
    <s v="３F 和室"/>
    <x v="2"/>
    <x v="1"/>
    <x v="1"/>
    <x v="2"/>
    <s v="2018年07月08日 (日曜日)"/>
    <x v="23"/>
    <n v="58120"/>
    <n v="22587"/>
    <s v="伝統的ヨーガを学ぶ会"/>
    <x v="3"/>
    <x v="2"/>
    <n v="10"/>
    <n v="3400"/>
    <n v="1700"/>
    <n v="1700"/>
    <n v="1700"/>
    <n v="1700"/>
    <x v="0"/>
    <x v="0"/>
    <x v="0"/>
    <n v="0"/>
    <x v="0"/>
    <x v="0"/>
  </r>
  <r>
    <x v="0"/>
    <x v="0"/>
    <s v="九段上集会室 １F 洋室B"/>
    <x v="0"/>
    <x v="1"/>
    <x v="2"/>
    <x v="2"/>
    <s v="2018年07月08日 (日曜日)"/>
    <x v="19"/>
    <n v="58141"/>
    <n v="10471"/>
    <s v="チームワンネス"/>
    <x v="6"/>
    <x v="0"/>
    <n v="1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41"/>
    <n v="23900"/>
    <n v="18800"/>
    <n v="18800"/>
    <n v="18800"/>
    <n v="18200"/>
    <x v="0"/>
    <x v="0"/>
    <x v="0"/>
    <n v="600"/>
    <x v="0"/>
    <x v="2"/>
  </r>
  <r>
    <x v="2"/>
    <x v="0"/>
    <s v="２F 洋室A"/>
    <x v="1"/>
    <x v="0"/>
    <x v="1"/>
    <x v="2"/>
    <s v="2018年07月09日 (月曜日)"/>
    <x v="28"/>
    <n v="42957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07月09日 (月曜日)"/>
    <x v="20"/>
    <n v="42958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３F 洋室C"/>
    <x v="0"/>
    <x v="0"/>
    <x v="0"/>
    <x v="2"/>
    <s v="2018年07月09日 (月曜日)"/>
    <x v="21"/>
    <n v="54747"/>
    <n v="23672"/>
    <s v="アトリエ富士見"/>
    <x v="0"/>
    <x v="0"/>
    <n v="0"/>
    <n v="1300"/>
    <n v="1300"/>
    <n v="1300"/>
    <n v="1300"/>
    <n v="1300"/>
    <x v="0"/>
    <x v="0"/>
    <x v="0"/>
    <n v="0"/>
    <x v="0"/>
    <x v="0"/>
  </r>
  <r>
    <x v="2"/>
    <x v="0"/>
    <s v="九段上集会室 １F 和室"/>
    <x v="0"/>
    <x v="1"/>
    <x v="1"/>
    <x v="2"/>
    <s v="2018年07月09日 (月曜日)"/>
    <x v="17"/>
    <n v="55322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2"/>
    <x v="0"/>
    <s v="４F 洋室D"/>
    <x v="1"/>
    <x v="0"/>
    <x v="0"/>
    <x v="2"/>
    <s v="2018年07月09日 (月曜日)"/>
    <x v="22"/>
    <n v="55595"/>
    <n v="2517"/>
    <s v="富士見出張所"/>
    <x v="0"/>
    <x v="1"/>
    <n v="0"/>
    <n v="2100"/>
    <n v="0"/>
    <n v="0"/>
    <n v="0"/>
    <n v="0"/>
    <x v="0"/>
    <x v="0"/>
    <x v="0"/>
    <n v="0"/>
    <x v="0"/>
    <x v="1"/>
  </r>
  <r>
    <x v="2"/>
    <x v="0"/>
    <s v="４F 洋室D"/>
    <x v="1"/>
    <x v="1"/>
    <x v="1"/>
    <x v="2"/>
    <s v="2018年07月09日 (月曜日)"/>
    <x v="22"/>
    <n v="55606"/>
    <n v="2517"/>
    <s v="富士見出張所"/>
    <x v="3"/>
    <x v="1"/>
    <n v="0"/>
    <n v="2800"/>
    <n v="0"/>
    <n v="0"/>
    <n v="0"/>
    <n v="0"/>
    <x v="0"/>
    <x v="0"/>
    <x v="0"/>
    <n v="0"/>
    <x v="0"/>
    <x v="1"/>
  </r>
  <r>
    <x v="2"/>
    <x v="0"/>
    <s v="４F 洋室D"/>
    <x v="1"/>
    <x v="2"/>
    <x v="2"/>
    <x v="2"/>
    <s v="2018年07月09日 (月曜日)"/>
    <x v="22"/>
    <n v="55671"/>
    <n v="2517"/>
    <s v="富士見出張所"/>
    <x v="4"/>
    <x v="1"/>
    <n v="0"/>
    <n v="4200"/>
    <n v="0"/>
    <n v="0"/>
    <n v="0"/>
    <n v="0"/>
    <x v="0"/>
    <x v="0"/>
    <x v="0"/>
    <n v="0"/>
    <x v="0"/>
    <x v="1"/>
  </r>
  <r>
    <x v="2"/>
    <x v="0"/>
    <s v="３F 洋室C"/>
    <x v="0"/>
    <x v="1"/>
    <x v="1"/>
    <x v="2"/>
    <s v="2018年07月09日 (月曜日)"/>
    <x v="21"/>
    <n v="57808"/>
    <n v="24244"/>
    <s v="(企)一般社団法人　日本シャッター・ドア協会"/>
    <x v="3"/>
    <x v="0"/>
    <n v="8"/>
    <n v="1800"/>
    <n v="1800"/>
    <n v="1800"/>
    <n v="1800"/>
    <n v="1800"/>
    <x v="0"/>
    <x v="0"/>
    <x v="0"/>
    <n v="0"/>
    <x v="0"/>
    <x v="0"/>
  </r>
  <r>
    <x v="2"/>
    <x v="0"/>
    <s v="３F 和室 "/>
    <x v="2"/>
    <x v="1"/>
    <x v="1"/>
    <x v="2"/>
    <s v="2018年07月09日 (月曜日)"/>
    <x v="43"/>
    <n v="57817"/>
    <n v="1077"/>
    <s v="千代田理容組合"/>
    <x v="3"/>
    <x v="2"/>
    <n v="0"/>
    <n v="3400"/>
    <n v="1700"/>
    <n v="1700"/>
    <n v="1700"/>
    <n v="1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8"/>
    <n v="25500"/>
    <n v="5700"/>
    <n v="5700"/>
    <n v="5700"/>
    <n v="5700"/>
    <x v="0"/>
    <x v="0"/>
    <x v="0"/>
    <n v="0"/>
    <x v="0"/>
    <x v="2"/>
  </r>
  <r>
    <x v="3"/>
    <x v="0"/>
    <s v="九段上集会室 １F 和室"/>
    <x v="1"/>
    <x v="2"/>
    <x v="2"/>
    <x v="2"/>
    <s v="2018年07月10日 (火曜日)"/>
    <x v="17"/>
    <n v="42959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３F 洋室C"/>
    <x v="0"/>
    <x v="1"/>
    <x v="1"/>
    <x v="2"/>
    <s v="2018年07月10日 (火曜日)"/>
    <x v="21"/>
    <n v="53917"/>
    <n v="5619"/>
    <s v="書峯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２F 洋室B"/>
    <x v="2"/>
    <x v="1"/>
    <x v="1"/>
    <x v="2"/>
    <s v="2018年07月10日 (火曜日)"/>
    <x v="20"/>
    <n v="54775"/>
    <n v="7283"/>
    <s v="（公社）麹町法人会"/>
    <x v="3"/>
    <x v="2"/>
    <n v="0"/>
    <n v="1800"/>
    <n v="900"/>
    <n v="900"/>
    <n v="900"/>
    <n v="900"/>
    <x v="0"/>
    <x v="0"/>
    <x v="0"/>
    <n v="0"/>
    <x v="0"/>
    <x v="0"/>
  </r>
  <r>
    <x v="3"/>
    <x v="0"/>
    <s v="４F 洋室D"/>
    <x v="0"/>
    <x v="1"/>
    <x v="1"/>
    <x v="2"/>
    <s v="2018年07月10日 (火曜日)"/>
    <x v="22"/>
    <n v="54819"/>
    <n v="22632"/>
    <s v="異文化交流料理サークル"/>
    <x v="3"/>
    <x v="0"/>
    <n v="0"/>
    <n v="2800"/>
    <n v="2800"/>
    <n v="2800"/>
    <n v="2800"/>
    <n v="2800"/>
    <x v="0"/>
    <x v="0"/>
    <x v="0"/>
    <n v="0"/>
    <x v="0"/>
    <x v="0"/>
  </r>
  <r>
    <x v="3"/>
    <x v="0"/>
    <s v="九段上集会室 １F 洋室A"/>
    <x v="3"/>
    <x v="2"/>
    <x v="2"/>
    <x v="2"/>
    <s v="2018年07月10日 (火曜日)"/>
    <x v="18"/>
    <n v="55116"/>
    <n v="22827"/>
    <s v="（企）公益社団法人　全国幼児教育研究協会"/>
    <x v="4"/>
    <x v="0"/>
    <n v="30"/>
    <n v="4200"/>
    <n v="4200"/>
    <n v="4200"/>
    <n v="4200"/>
    <n v="4200"/>
    <x v="0"/>
    <x v="0"/>
    <x v="0"/>
    <n v="0"/>
    <x v="0"/>
    <x v="0"/>
  </r>
  <r>
    <x v="3"/>
    <x v="0"/>
    <s v="九段上集会室 １F 洋室B"/>
    <x v="0"/>
    <x v="2"/>
    <x v="2"/>
    <x v="2"/>
    <s v="2018年07月10日 (火曜日)"/>
    <x v="19"/>
    <n v="55196"/>
    <n v="24901"/>
    <s v="企）一般社団法人日本国際手話通訳・ガイド協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A"/>
    <x v="0"/>
    <x v="0"/>
    <x v="2"/>
    <x v="2"/>
    <s v="2018年07月10日 (火曜日)"/>
    <x v="42"/>
    <n v="55311"/>
    <n v="24979"/>
    <s v="株式会社エフエージェイ　東京本社"/>
    <x v="2"/>
    <x v="0"/>
    <n v="40"/>
    <n v="11000"/>
    <n v="11000"/>
    <n v="11000"/>
    <n v="11000"/>
    <n v="11000"/>
    <x v="0"/>
    <x v="0"/>
    <x v="0"/>
    <n v="0"/>
    <x v="0"/>
    <x v="0"/>
  </r>
  <r>
    <x v="3"/>
    <x v="0"/>
    <s v="４F 洋室D"/>
    <x v="1"/>
    <x v="0"/>
    <x v="0"/>
    <x v="2"/>
    <s v="2018年07月10日 (火曜日)"/>
    <x v="22"/>
    <n v="55596"/>
    <n v="2517"/>
    <s v="富士見出張所"/>
    <x v="0"/>
    <x v="1"/>
    <n v="0"/>
    <n v="2100"/>
    <n v="0"/>
    <n v="0"/>
    <n v="0"/>
    <n v="0"/>
    <x v="0"/>
    <x v="0"/>
    <x v="0"/>
    <n v="0"/>
    <x v="0"/>
    <x v="1"/>
  </r>
  <r>
    <x v="3"/>
    <x v="0"/>
    <s v="３F 洋室C"/>
    <x v="0"/>
    <x v="0"/>
    <x v="0"/>
    <x v="2"/>
    <s v="2018年07月10日 (火曜日)"/>
    <x v="21"/>
    <n v="55638"/>
    <n v="4958"/>
    <s v="中国語コスモス会"/>
    <x v="0"/>
    <x v="0"/>
    <n v="0"/>
    <n v="1300"/>
    <n v="1300"/>
    <n v="1300"/>
    <n v="1300"/>
    <n v="1300"/>
    <x v="0"/>
    <x v="0"/>
    <x v="0"/>
    <n v="0"/>
    <x v="0"/>
    <x v="0"/>
  </r>
  <r>
    <x v="3"/>
    <x v="0"/>
    <s v="九段上集会室 １F 和室"/>
    <x v="0"/>
    <x v="1"/>
    <x v="1"/>
    <x v="2"/>
    <s v="2018年07月10日 (火曜日)"/>
    <x v="17"/>
    <n v="55716"/>
    <n v="20917"/>
    <s v="色彩美心研究会"/>
    <x v="3"/>
    <x v="0"/>
    <n v="10"/>
    <n v="900"/>
    <n v="900"/>
    <n v="900"/>
    <n v="900"/>
    <n v="900"/>
    <x v="0"/>
    <x v="0"/>
    <x v="0"/>
    <n v="0"/>
    <x v="0"/>
    <x v="0"/>
  </r>
  <r>
    <x v="3"/>
    <x v="0"/>
    <s v="B１F 洋室E"/>
    <x v="1"/>
    <x v="0"/>
    <x v="0"/>
    <x v="2"/>
    <s v="2018年07月10日 (火曜日)"/>
    <x v="24"/>
    <n v="55983"/>
    <n v="2517"/>
    <s v="富士見出張所"/>
    <x v="0"/>
    <x v="1"/>
    <n v="0"/>
    <n v="2500"/>
    <n v="0"/>
    <n v="0"/>
    <n v="0"/>
    <n v="0"/>
    <x v="0"/>
    <x v="0"/>
    <x v="0"/>
    <n v="0"/>
    <x v="0"/>
    <x v="1"/>
  </r>
  <r>
    <x v="3"/>
    <x v="0"/>
    <s v="３F 和室"/>
    <x v="2"/>
    <x v="1"/>
    <x v="1"/>
    <x v="2"/>
    <s v="2018年07月10日 (火曜日)"/>
    <x v="23"/>
    <n v="56754"/>
    <n v="22921"/>
    <s v="らくらく生活ヨーガ"/>
    <x v="3"/>
    <x v="2"/>
    <n v="0"/>
    <n v="3400"/>
    <n v="1700"/>
    <n v="1700"/>
    <n v="1700"/>
    <n v="1700"/>
    <x v="0"/>
    <x v="0"/>
    <x v="0"/>
    <n v="0"/>
    <x v="0"/>
    <x v="0"/>
  </r>
  <r>
    <x v="3"/>
    <x v="0"/>
    <s v="九段上集会室 １F 洋室A"/>
    <x v="3"/>
    <x v="0"/>
    <x v="1"/>
    <x v="2"/>
    <s v="2018年07月10日 (火曜日)"/>
    <x v="18"/>
    <n v="57698"/>
    <n v="23291"/>
    <s v="（企）㈱コーディネーターズ"/>
    <x v="1"/>
    <x v="0"/>
    <n v="15"/>
    <n v="4900"/>
    <n v="4900"/>
    <n v="4900"/>
    <n v="4900"/>
    <n v="4900"/>
    <x v="0"/>
    <x v="0"/>
    <x v="0"/>
    <n v="0"/>
    <x v="0"/>
    <x v="0"/>
  </r>
  <r>
    <x v="3"/>
    <x v="0"/>
    <s v="３F 和室"/>
    <x v="0"/>
    <x v="2"/>
    <x v="2"/>
    <x v="2"/>
    <s v="2018年07月10日 (火曜日)"/>
    <x v="23"/>
    <n v="57841"/>
    <n v="24778"/>
    <s v="ははごころ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95"/>
    <n v="45800"/>
    <n v="37300"/>
    <n v="37300"/>
    <n v="37300"/>
    <n v="37300"/>
    <x v="0"/>
    <x v="0"/>
    <x v="0"/>
    <n v="0"/>
    <x v="0"/>
    <x v="2"/>
  </r>
  <r>
    <x v="4"/>
    <x v="0"/>
    <s v="３F 和室"/>
    <x v="1"/>
    <x v="2"/>
    <x v="2"/>
    <x v="2"/>
    <s v="2018年07月11日 (水曜日)"/>
    <x v="23"/>
    <n v="42966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九段上集会室 １F 洋室A"/>
    <x v="1"/>
    <x v="2"/>
    <x v="2"/>
    <x v="2"/>
    <s v="2018年07月11日 (水曜日)"/>
    <x v="18"/>
    <n v="42967"/>
    <n v="1305"/>
    <s v="九段二丁目町会"/>
    <x v="4"/>
    <x v="1"/>
    <n v="0"/>
    <n v="4200"/>
    <n v="0"/>
    <n v="0"/>
    <n v="0"/>
    <n v="0"/>
    <x v="0"/>
    <x v="0"/>
    <x v="0"/>
    <n v="0"/>
    <x v="0"/>
    <x v="1"/>
  </r>
  <r>
    <x v="4"/>
    <x v="0"/>
    <s v="３F 和室"/>
    <x v="2"/>
    <x v="1"/>
    <x v="1"/>
    <x v="2"/>
    <s v="2018年07月11日 (水曜日)"/>
    <x v="23"/>
    <n v="54784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３F 洋室C"/>
    <x v="0"/>
    <x v="2"/>
    <x v="2"/>
    <x v="2"/>
    <s v="2018年07月11日 (水曜日)"/>
    <x v="21"/>
    <n v="54801"/>
    <n v="23892"/>
    <s v="千代田金曜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３F 洋室C"/>
    <x v="3"/>
    <x v="0"/>
    <x v="0"/>
    <x v="2"/>
    <s v="2018年07月11日 (水曜日)"/>
    <x v="21"/>
    <n v="55007"/>
    <n v="24944"/>
    <s v="（企）（株）日本クラフトラボ"/>
    <x v="0"/>
    <x v="0"/>
    <n v="5"/>
    <n v="1300"/>
    <n v="1300"/>
    <n v="1300"/>
    <n v="1300"/>
    <n v="1300"/>
    <x v="0"/>
    <x v="0"/>
    <x v="0"/>
    <n v="0"/>
    <x v="0"/>
    <x v="0"/>
  </r>
  <r>
    <x v="4"/>
    <x v="0"/>
    <s v="４F 洋室D"/>
    <x v="3"/>
    <x v="2"/>
    <x v="2"/>
    <x v="2"/>
    <s v="2018年07月11日 (水曜日)"/>
    <x v="22"/>
    <n v="55044"/>
    <n v="24556"/>
    <s v="（企）公益社団法人ＳＬ災害ボランティアネットワーク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２F 洋室A"/>
    <x v="0"/>
    <x v="0"/>
    <x v="2"/>
    <x v="2"/>
    <s v="2018年07月11日 (水曜日)"/>
    <x v="42"/>
    <n v="55312"/>
    <n v="24979"/>
    <s v="株式会社エフエージェイ　東京本社"/>
    <x v="2"/>
    <x v="0"/>
    <n v="40"/>
    <n v="11000"/>
    <n v="11000"/>
    <n v="11000"/>
    <n v="11000"/>
    <n v="11000"/>
    <x v="0"/>
    <x v="0"/>
    <x v="0"/>
    <n v="0"/>
    <x v="0"/>
    <x v="0"/>
  </r>
  <r>
    <x v="4"/>
    <x v="0"/>
    <s v="３F 和室"/>
    <x v="1"/>
    <x v="0"/>
    <x v="0"/>
    <x v="2"/>
    <s v="2018年07月11日 (水曜日)"/>
    <x v="23"/>
    <n v="55667"/>
    <n v="22072"/>
    <s v="九段キッズプロジェクト"/>
    <x v="0"/>
    <x v="1"/>
    <n v="0"/>
    <n v="2500"/>
    <n v="0"/>
    <n v="0"/>
    <n v="0"/>
    <n v="0"/>
    <x v="0"/>
    <x v="0"/>
    <x v="0"/>
    <n v="0"/>
    <x v="0"/>
    <x v="1"/>
  </r>
  <r>
    <x v="4"/>
    <x v="0"/>
    <s v="２F 洋室B"/>
    <x v="3"/>
    <x v="0"/>
    <x v="1"/>
    <x v="2"/>
    <s v="2018年07月11日 (水曜日)"/>
    <x v="20"/>
    <n v="57699"/>
    <n v="23291"/>
    <s v="（企）㈱コーディネーターズ"/>
    <x v="1"/>
    <x v="0"/>
    <n v="10"/>
    <n v="3100"/>
    <n v="3100"/>
    <n v="3100"/>
    <n v="3100"/>
    <n v="3100"/>
    <x v="0"/>
    <x v="0"/>
    <x v="0"/>
    <n v="0"/>
    <x v="0"/>
    <x v="0"/>
  </r>
  <r>
    <x v="4"/>
    <x v="0"/>
    <s v="九段上集会室 １F 洋室B"/>
    <x v="3"/>
    <x v="0"/>
    <x v="0"/>
    <x v="2"/>
    <s v="2018年07月11日 (水曜日)"/>
    <x v="19"/>
    <n v="58731"/>
    <n v="10307"/>
    <s v="（企）楽天損害保険株式会社"/>
    <x v="0"/>
    <x v="0"/>
    <n v="0"/>
    <n v="1300"/>
    <n v="1300"/>
    <n v="1300"/>
    <n v="1300"/>
    <n v="1300"/>
    <x v="0"/>
    <x v="0"/>
    <x v="0"/>
    <n v="0"/>
    <x v="0"/>
    <x v="0"/>
  </r>
  <r>
    <x v="4"/>
    <x v="0"/>
    <s v="４F 洋室D"/>
    <x v="1"/>
    <x v="0"/>
    <x v="1"/>
    <x v="2"/>
    <s v="2018年07月11日 (水曜日)"/>
    <x v="22"/>
    <n v="59213"/>
    <n v="2517"/>
    <s v="富士見出張所"/>
    <x v="1"/>
    <x v="1"/>
    <n v="0"/>
    <n v="4900"/>
    <n v="0"/>
    <n v="0"/>
    <n v="0"/>
    <n v="0"/>
    <x v="0"/>
    <x v="0"/>
    <x v="0"/>
    <n v="0"/>
    <x v="0"/>
    <x v="1"/>
  </r>
  <r>
    <x v="4"/>
    <x v="0"/>
    <s v="B１F 洋室E"/>
    <x v="1"/>
    <x v="2"/>
    <x v="2"/>
    <x v="2"/>
    <s v="2018年07月11日 (水曜日)"/>
    <x v="24"/>
    <n v="59276"/>
    <n v="1311"/>
    <s v="飯田橋町会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8"/>
    <n v="55"/>
    <n v="48800"/>
    <n v="25300"/>
    <n v="25300"/>
    <n v="25300"/>
    <n v="25300"/>
    <x v="0"/>
    <x v="0"/>
    <x v="0"/>
    <n v="0"/>
    <x v="0"/>
    <x v="2"/>
  </r>
  <r>
    <x v="5"/>
    <x v="0"/>
    <s v="３F 洋室C"/>
    <x v="1"/>
    <x v="0"/>
    <x v="0"/>
    <x v="2"/>
    <s v="2018年07月12日 (木曜日)"/>
    <x v="21"/>
    <n v="42968"/>
    <n v="4638"/>
    <s v="ハーダンガー刺繍クラブ"/>
    <x v="0"/>
    <x v="1"/>
    <n v="0"/>
    <n v="1300"/>
    <n v="0"/>
    <n v="0"/>
    <n v="0"/>
    <n v="0"/>
    <x v="0"/>
    <x v="0"/>
    <x v="0"/>
    <n v="0"/>
    <x v="0"/>
    <x v="1"/>
  </r>
  <r>
    <x v="5"/>
    <x v="0"/>
    <s v="３F 和室"/>
    <x v="1"/>
    <x v="2"/>
    <x v="2"/>
    <x v="2"/>
    <s v="2018年07月12日 (木曜日)"/>
    <x v="23"/>
    <n v="42969"/>
    <n v="8954"/>
    <s v="北の御門連"/>
    <x v="4"/>
    <x v="1"/>
    <n v="0"/>
    <n v="5100"/>
    <n v="0"/>
    <n v="0"/>
    <n v="0"/>
    <n v="0"/>
    <x v="0"/>
    <x v="0"/>
    <x v="0"/>
    <n v="0"/>
    <x v="0"/>
    <x v="1"/>
  </r>
  <r>
    <x v="5"/>
    <x v="0"/>
    <s v="九段上集会室 １F 和室"/>
    <x v="0"/>
    <x v="1"/>
    <x v="1"/>
    <x v="2"/>
    <s v="2018年07月12日 (木曜日)"/>
    <x v="17"/>
    <n v="54213"/>
    <n v="9025"/>
    <s v="フォーカシング学習会"/>
    <x v="3"/>
    <x v="0"/>
    <n v="0"/>
    <n v="900"/>
    <n v="900"/>
    <n v="900"/>
    <n v="900"/>
    <n v="900"/>
    <x v="0"/>
    <x v="0"/>
    <x v="0"/>
    <n v="0"/>
    <x v="0"/>
    <x v="0"/>
  </r>
  <r>
    <x v="5"/>
    <x v="0"/>
    <s v="九段上集会室 １F 洋室A"/>
    <x v="3"/>
    <x v="2"/>
    <x v="2"/>
    <x v="2"/>
    <s v="2018年07月12日 (木曜日)"/>
    <x v="18"/>
    <n v="55063"/>
    <n v="20477"/>
    <s v="（企）（株）キャリアコンサルティング"/>
    <x v="4"/>
    <x v="0"/>
    <n v="0"/>
    <n v="4200"/>
    <n v="4200"/>
    <n v="4200"/>
    <n v="4200"/>
    <n v="4200"/>
    <x v="0"/>
    <x v="0"/>
    <x v="0"/>
    <n v="0"/>
    <x v="0"/>
    <x v="0"/>
  </r>
  <r>
    <x v="5"/>
    <x v="0"/>
    <s v="九段上集会室 １F 洋室B"/>
    <x v="3"/>
    <x v="2"/>
    <x v="2"/>
    <x v="2"/>
    <s v="2018年07月12日 (木曜日)"/>
    <x v="19"/>
    <n v="55069"/>
    <n v="20477"/>
    <s v="（企）（株）キャリアコンサルティング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九段上集会室 １F 和室"/>
    <x v="3"/>
    <x v="2"/>
    <x v="2"/>
    <x v="2"/>
    <s v="2018年07月12日 (木曜日)"/>
    <x v="17"/>
    <n v="55075"/>
    <n v="20477"/>
    <s v="（企）（株）キャリアコンサルティング"/>
    <x v="4"/>
    <x v="0"/>
    <n v="0"/>
    <n v="1300"/>
    <n v="1300"/>
    <n v="1300"/>
    <n v="1300"/>
    <n v="1300"/>
    <x v="0"/>
    <x v="0"/>
    <x v="0"/>
    <n v="0"/>
    <x v="0"/>
    <x v="0"/>
  </r>
  <r>
    <x v="5"/>
    <x v="0"/>
    <s v="２F 洋室A"/>
    <x v="3"/>
    <x v="0"/>
    <x v="1"/>
    <x v="2"/>
    <s v="2018年07月12日 (木曜日)"/>
    <x v="16"/>
    <n v="55260"/>
    <n v="24646"/>
    <s v="（企）㈱ホットリンク"/>
    <x v="1"/>
    <x v="0"/>
    <n v="24"/>
    <n v="5900"/>
    <n v="5900"/>
    <n v="5900"/>
    <n v="5900"/>
    <n v="5900"/>
    <x v="0"/>
    <x v="0"/>
    <x v="0"/>
    <n v="0"/>
    <x v="0"/>
    <x v="0"/>
  </r>
  <r>
    <x v="5"/>
    <x v="0"/>
    <s v="２F 洋室B"/>
    <x v="0"/>
    <x v="0"/>
    <x v="1"/>
    <x v="2"/>
    <s v="2018年07月12日 (木曜日)"/>
    <x v="36"/>
    <n v="55632"/>
    <n v="24676"/>
    <s v="Ｇ×ＢＬＡＳＴ　ＤＡＹ"/>
    <x v="1"/>
    <x v="0"/>
    <n v="10"/>
    <n v="3100"/>
    <n v="3100"/>
    <n v="3100"/>
    <n v="3100"/>
    <n v="3100"/>
    <x v="0"/>
    <x v="0"/>
    <x v="0"/>
    <n v="0"/>
    <x v="0"/>
    <x v="0"/>
  </r>
  <r>
    <x v="5"/>
    <x v="0"/>
    <s v="２F 洋室B"/>
    <x v="0"/>
    <x v="2"/>
    <x v="2"/>
    <x v="2"/>
    <s v="2018年07月12日 (木曜日)"/>
    <x v="20"/>
    <n v="55752"/>
    <n v="24594"/>
    <s v="学生団体ワールドフット"/>
    <x v="4"/>
    <x v="0"/>
    <n v="0"/>
    <n v="2700"/>
    <n v="2700"/>
    <n v="2700"/>
    <n v="2700"/>
    <n v="0"/>
    <x v="0"/>
    <x v="0"/>
    <x v="0"/>
    <n v="2700"/>
    <x v="0"/>
    <x v="0"/>
  </r>
  <r>
    <x v="5"/>
    <x v="0"/>
    <s v="３F 和室"/>
    <x v="0"/>
    <x v="0"/>
    <x v="0"/>
    <x v="2"/>
    <s v="2018年07月12日 (木曜日)"/>
    <x v="23"/>
    <n v="55774"/>
    <n v="23904"/>
    <s v="Ｂａｂｙ　Ｅｎｇｌｉｓｈ"/>
    <x v="0"/>
    <x v="0"/>
    <n v="15"/>
    <n v="2500"/>
    <n v="2500"/>
    <n v="2500"/>
    <n v="2500"/>
    <n v="2500"/>
    <x v="0"/>
    <x v="0"/>
    <x v="0"/>
    <n v="0"/>
    <x v="0"/>
    <x v="0"/>
  </r>
  <r>
    <x v="5"/>
    <x v="0"/>
    <s v="３F 洋室C"/>
    <x v="1"/>
    <x v="1"/>
    <x v="1"/>
    <x v="2"/>
    <s v="2018年07月12日 (木曜日)"/>
    <x v="21"/>
    <n v="57857"/>
    <n v="1309"/>
    <s v="富士見二丁目町会"/>
    <x v="3"/>
    <x v="1"/>
    <n v="0"/>
    <n v="1800"/>
    <n v="0"/>
    <n v="0"/>
    <n v="0"/>
    <n v="0"/>
    <x v="0"/>
    <x v="0"/>
    <x v="0"/>
    <n v="0"/>
    <x v="0"/>
    <x v="1"/>
  </r>
  <r>
    <x v="5"/>
    <x v="0"/>
    <s v="３F 洋室C"/>
    <x v="1"/>
    <x v="2"/>
    <x v="2"/>
    <x v="2"/>
    <s v="2018年07月12日 (木曜日)"/>
    <x v="21"/>
    <n v="57858"/>
    <n v="1309"/>
    <s v="富士見二丁目町会"/>
    <x v="4"/>
    <x v="1"/>
    <n v="0"/>
    <n v="2700"/>
    <n v="0"/>
    <n v="0"/>
    <n v="0"/>
    <n v="0"/>
    <x v="0"/>
    <x v="0"/>
    <x v="0"/>
    <n v="0"/>
    <x v="0"/>
    <x v="1"/>
  </r>
  <r>
    <x v="5"/>
    <x v="0"/>
    <s v="２F 洋室A"/>
    <x v="0"/>
    <x v="2"/>
    <x v="2"/>
    <x v="2"/>
    <s v="2018年07月12日 (木曜日)"/>
    <x v="16"/>
    <n v="57895"/>
    <n v="21110"/>
    <s v="ＮＰＯ東京都介護支援専門員研究協議会"/>
    <x v="4"/>
    <x v="0"/>
    <n v="35"/>
    <n v="5100"/>
    <n v="5100"/>
    <n v="5100"/>
    <n v="5100"/>
    <n v="5100"/>
    <x v="0"/>
    <x v="0"/>
    <x v="0"/>
    <n v="0"/>
    <x v="0"/>
    <x v="0"/>
  </r>
  <r>
    <x v="5"/>
    <x v="0"/>
    <s v="九段上集会室 １F 洋室B"/>
    <x v="3"/>
    <x v="0"/>
    <x v="1"/>
    <x v="2"/>
    <s v="2018年07月12日 (木曜日)"/>
    <x v="19"/>
    <n v="58791"/>
    <n v="9881"/>
    <s v="（企）㈱研成社"/>
    <x v="1"/>
    <x v="0"/>
    <n v="4"/>
    <n v="3100"/>
    <n v="3100"/>
    <n v="3100"/>
    <n v="3100"/>
    <n v="3100"/>
    <x v="0"/>
    <x v="0"/>
    <x v="0"/>
    <n v="0"/>
    <x v="0"/>
    <x v="0"/>
  </r>
  <r>
    <x v="5"/>
    <x v="0"/>
    <s v="九段上集会室 １F 洋室A"/>
    <x v="3"/>
    <x v="0"/>
    <x v="1"/>
    <x v="2"/>
    <s v="2018年07月12日 (木曜日)"/>
    <x v="18"/>
    <n v="58805"/>
    <n v="23291"/>
    <s v="（企）㈱コーディネーターズ"/>
    <x v="1"/>
    <x v="0"/>
    <n v="5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93"/>
    <n v="47300"/>
    <n v="36400"/>
    <n v="36400"/>
    <n v="36400"/>
    <n v="33700"/>
    <x v="0"/>
    <x v="0"/>
    <x v="0"/>
    <n v="2700"/>
    <x v="0"/>
    <x v="2"/>
  </r>
  <r>
    <x v="6"/>
    <x v="0"/>
    <s v="３F 和室"/>
    <x v="1"/>
    <x v="0"/>
    <x v="0"/>
    <x v="2"/>
    <s v="2018年07月13日 (金曜日)"/>
    <x v="23"/>
    <n v="42970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B１F 洋室E"/>
    <x v="1"/>
    <x v="2"/>
    <x v="2"/>
    <x v="2"/>
    <s v="2018年07月13日 (金曜日)"/>
    <x v="24"/>
    <n v="42973"/>
    <n v="5472"/>
    <s v="大神宮通り商店街連合"/>
    <x v="4"/>
    <x v="1"/>
    <n v="0"/>
    <n v="5100"/>
    <n v="0"/>
    <n v="0"/>
    <n v="0"/>
    <n v="0"/>
    <x v="0"/>
    <x v="0"/>
    <x v="0"/>
    <n v="0"/>
    <x v="0"/>
    <x v="1"/>
  </r>
  <r>
    <x v="6"/>
    <x v="0"/>
    <s v="２F 洋室B"/>
    <x v="0"/>
    <x v="1"/>
    <x v="1"/>
    <x v="2"/>
    <s v="2018年07月13日 (金曜日)"/>
    <x v="20"/>
    <n v="53949"/>
    <n v="10765"/>
    <s v="絵手紙サークル「春風」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２F 洋室A"/>
    <x v="0"/>
    <x v="2"/>
    <x v="2"/>
    <x v="2"/>
    <s v="2018年07月13日 (金曜日)"/>
    <x v="16"/>
    <n v="54038"/>
    <n v="5531"/>
    <s v="高志会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３F 洋室C"/>
    <x v="0"/>
    <x v="2"/>
    <x v="2"/>
    <x v="2"/>
    <s v="2018年07月13日 (金曜日)"/>
    <x v="21"/>
    <n v="54172"/>
    <n v="7143"/>
    <s v="産業カウンセリング研究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３F 和室"/>
    <x v="0"/>
    <x v="1"/>
    <x v="1"/>
    <x v="2"/>
    <s v="2018年07月13日 (金曜日)"/>
    <x v="23"/>
    <n v="54198"/>
    <n v="6031"/>
    <s v="気功・太極拳同好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３F 洋室C"/>
    <x v="0"/>
    <x v="1"/>
    <x v="1"/>
    <x v="2"/>
    <s v="2018年07月13日 (金曜日)"/>
    <x v="21"/>
    <n v="54220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九段上集会室 １F 和室"/>
    <x v="0"/>
    <x v="2"/>
    <x v="2"/>
    <x v="2"/>
    <s v="2018年07月13日 (金曜日)"/>
    <x v="17"/>
    <n v="54991"/>
    <n v="23276"/>
    <s v="さなえヨガ教室"/>
    <x v="4"/>
    <x v="0"/>
    <n v="6"/>
    <n v="1300"/>
    <n v="1300"/>
    <n v="1300"/>
    <n v="1300"/>
    <n v="1300"/>
    <x v="0"/>
    <x v="0"/>
    <x v="0"/>
    <n v="0"/>
    <x v="0"/>
    <x v="0"/>
  </r>
  <r>
    <x v="6"/>
    <x v="0"/>
    <s v="２F 洋室B"/>
    <x v="3"/>
    <x v="0"/>
    <x v="0"/>
    <x v="2"/>
    <s v="2018年07月13日 (金曜日)"/>
    <x v="20"/>
    <n v="55000"/>
    <n v="23170"/>
    <s v="（企）ＨｙｂｒｉｄＭｏｍ㈱"/>
    <x v="0"/>
    <x v="0"/>
    <n v="10"/>
    <n v="1300"/>
    <n v="1300"/>
    <n v="1300"/>
    <n v="1300"/>
    <n v="1300"/>
    <x v="0"/>
    <x v="0"/>
    <x v="0"/>
    <n v="0"/>
    <x v="0"/>
    <x v="0"/>
  </r>
  <r>
    <x v="6"/>
    <x v="0"/>
    <s v="九段上集会室 １F 洋室A"/>
    <x v="3"/>
    <x v="1"/>
    <x v="1"/>
    <x v="2"/>
    <s v="2018年07月13日 (金曜日)"/>
    <x v="18"/>
    <n v="55270"/>
    <n v="9705"/>
    <s v="（企）ＡＬＳＯＫビルサービス㈱"/>
    <x v="3"/>
    <x v="0"/>
    <n v="35"/>
    <n v="2800"/>
    <n v="2800"/>
    <n v="2800"/>
    <n v="2800"/>
    <n v="2800"/>
    <x v="0"/>
    <x v="0"/>
    <x v="0"/>
    <n v="0"/>
    <x v="0"/>
    <x v="0"/>
  </r>
  <r>
    <x v="6"/>
    <x v="0"/>
    <s v="九段上集会室 １F 洋室B"/>
    <x v="3"/>
    <x v="1"/>
    <x v="1"/>
    <x v="2"/>
    <s v="2018年07月13日 (金曜日)"/>
    <x v="19"/>
    <n v="55271"/>
    <n v="9705"/>
    <s v="（企）ＡＬＳＯＫビルサービス㈱"/>
    <x v="3"/>
    <x v="0"/>
    <n v="15"/>
    <n v="1800"/>
    <n v="1800"/>
    <n v="1800"/>
    <n v="1800"/>
    <n v="1800"/>
    <x v="0"/>
    <x v="0"/>
    <x v="0"/>
    <n v="0"/>
    <x v="0"/>
    <x v="0"/>
  </r>
  <r>
    <x v="6"/>
    <x v="0"/>
    <s v="九段上集会室 １F 洋室B"/>
    <x v="1"/>
    <x v="2"/>
    <x v="2"/>
    <x v="2"/>
    <s v="2018年07月13日 (金曜日)"/>
    <x v="19"/>
    <n v="57821"/>
    <n v="1305"/>
    <s v="九段二丁目町会"/>
    <x v="4"/>
    <x v="1"/>
    <n v="0"/>
    <n v="27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07月13日 (金曜日)"/>
    <x v="16"/>
    <n v="58936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4"/>
    <n v="66"/>
    <n v="34800"/>
    <n v="22000"/>
    <n v="22000"/>
    <n v="22000"/>
    <n v="22000"/>
    <x v="0"/>
    <x v="0"/>
    <x v="0"/>
    <n v="0"/>
    <x v="0"/>
    <x v="2"/>
  </r>
  <r>
    <x v="7"/>
    <x v="0"/>
    <s v="九段上集会室 １F 洋室B"/>
    <x v="1"/>
    <x v="2"/>
    <x v="2"/>
    <x v="2"/>
    <s v="2018年07月14日 (土曜日)"/>
    <x v="19"/>
    <n v="42974"/>
    <n v="1305"/>
    <s v="九段二丁目町会"/>
    <x v="4"/>
    <x v="1"/>
    <n v="0"/>
    <n v="2700"/>
    <n v="0"/>
    <n v="0"/>
    <n v="0"/>
    <n v="0"/>
    <x v="0"/>
    <x v="0"/>
    <x v="0"/>
    <n v="0"/>
    <x v="0"/>
    <x v="1"/>
  </r>
  <r>
    <x v="7"/>
    <x v="0"/>
    <s v="九段上集会室 １F 和室"/>
    <x v="0"/>
    <x v="0"/>
    <x v="0"/>
    <x v="2"/>
    <s v="2018年07月14日 (土曜日)"/>
    <x v="17"/>
    <n v="54782"/>
    <n v="1119"/>
    <s v="おりがみサークルて・て"/>
    <x v="0"/>
    <x v="0"/>
    <n v="0"/>
    <n v="600"/>
    <n v="600"/>
    <n v="600"/>
    <n v="600"/>
    <n v="600"/>
    <x v="0"/>
    <x v="0"/>
    <x v="0"/>
    <n v="0"/>
    <x v="0"/>
    <x v="0"/>
  </r>
  <r>
    <x v="7"/>
    <x v="0"/>
    <s v="九段上集会室 １F 洋室B"/>
    <x v="0"/>
    <x v="1"/>
    <x v="1"/>
    <x v="2"/>
    <s v="2018年07月14日 (土曜日)"/>
    <x v="19"/>
    <n v="55636"/>
    <n v="8058"/>
    <s v="ふるさと五城目会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九段上集会室 １F 洋室A"/>
    <x v="0"/>
    <x v="1"/>
    <x v="1"/>
    <x v="2"/>
    <s v="2018年07月14日 (土曜日)"/>
    <x v="18"/>
    <n v="55961"/>
    <n v="4952"/>
    <s v="みどりの会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２F 洋室A"/>
    <x v="3"/>
    <x v="2"/>
    <x v="2"/>
    <x v="2"/>
    <s v="2018年07月14日 (土曜日)"/>
    <x v="16"/>
    <n v="57789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13000"/>
    <n v="10300"/>
    <n v="10300"/>
    <n v="10300"/>
    <n v="10300"/>
    <x v="0"/>
    <x v="0"/>
    <x v="0"/>
    <n v="0"/>
    <x v="0"/>
    <x v="2"/>
  </r>
  <r>
    <x v="0"/>
    <x v="0"/>
    <s v="２F 洋室A"/>
    <x v="0"/>
    <x v="1"/>
    <x v="1"/>
    <x v="2"/>
    <s v="2018年07月15日 (日曜日)"/>
    <x v="16"/>
    <n v="53968"/>
    <n v="21803"/>
    <s v="チャリティー日本画サークル"/>
    <x v="3"/>
    <x v="0"/>
    <n v="10"/>
    <n v="3400"/>
    <n v="3400"/>
    <n v="3400"/>
    <n v="3400"/>
    <n v="3400"/>
    <x v="0"/>
    <x v="0"/>
    <x v="0"/>
    <n v="0"/>
    <x v="0"/>
    <x v="0"/>
  </r>
  <r>
    <x v="0"/>
    <x v="0"/>
    <s v="２F 洋室B"/>
    <x v="0"/>
    <x v="1"/>
    <x v="1"/>
    <x v="2"/>
    <s v="2018年07月15日 (日曜日)"/>
    <x v="20"/>
    <n v="54221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10"/>
    <n v="5200"/>
    <n v="5200"/>
    <n v="5200"/>
    <n v="5200"/>
    <n v="5200"/>
    <x v="0"/>
    <x v="0"/>
    <x v="0"/>
    <n v="0"/>
    <x v="0"/>
    <x v="2"/>
  </r>
  <r>
    <x v="2"/>
    <x v="0"/>
    <s v="３F 和室"/>
    <x v="1"/>
    <x v="1"/>
    <x v="1"/>
    <x v="2"/>
    <s v="2018年07月16日 (月曜日)"/>
    <x v="23"/>
    <n v="42976"/>
    <n v="1309"/>
    <s v="富士見二丁目町会"/>
    <x v="3"/>
    <x v="1"/>
    <n v="0"/>
    <n v="3400"/>
    <n v="0"/>
    <n v="0"/>
    <n v="0"/>
    <n v="0"/>
    <x v="0"/>
    <x v="0"/>
    <x v="0"/>
    <n v="0"/>
    <x v="0"/>
    <x v="1"/>
  </r>
  <r>
    <x v="2"/>
    <x v="0"/>
    <s v="九段上集会室 １F 洋室A"/>
    <x v="1"/>
    <x v="1"/>
    <x v="1"/>
    <x v="2"/>
    <s v="2018年07月16日 (月曜日)"/>
    <x v="18"/>
    <n v="42977"/>
    <n v="4640"/>
    <s v="富士見カラオケサークル"/>
    <x v="3"/>
    <x v="1"/>
    <n v="0"/>
    <n v="2800"/>
    <n v="0"/>
    <n v="0"/>
    <n v="0"/>
    <n v="0"/>
    <x v="0"/>
    <x v="0"/>
    <x v="0"/>
    <n v="0"/>
    <x v="0"/>
    <x v="1"/>
  </r>
  <r>
    <x v="2"/>
    <x v="0"/>
    <s v="九段上集会室 １F 洋室B"/>
    <x v="1"/>
    <x v="1"/>
    <x v="1"/>
    <x v="2"/>
    <s v="2018年07月16日 (月曜日)"/>
    <x v="19"/>
    <n v="42978"/>
    <n v="4640"/>
    <s v="富士見カラオケサークル"/>
    <x v="3"/>
    <x v="1"/>
    <n v="0"/>
    <n v="1800"/>
    <n v="0"/>
    <n v="0"/>
    <n v="0"/>
    <n v="0"/>
    <x v="0"/>
    <x v="0"/>
    <x v="0"/>
    <n v="0"/>
    <x v="0"/>
    <x v="1"/>
  </r>
  <r>
    <x v="2"/>
    <x v="0"/>
    <s v="九段上集会室 １F 和室"/>
    <x v="1"/>
    <x v="1"/>
    <x v="2"/>
    <x v="2"/>
    <s v="2018年07月16日 (月曜日)"/>
    <x v="17"/>
    <n v="53457"/>
    <n v="1305"/>
    <s v="九段二丁目町会"/>
    <x v="6"/>
    <x v="1"/>
    <n v="0"/>
    <n v="2200"/>
    <n v="0"/>
    <n v="0"/>
    <n v="0"/>
    <n v="0"/>
    <x v="0"/>
    <x v="0"/>
    <x v="0"/>
    <n v="0"/>
    <x v="0"/>
    <x v="1"/>
  </r>
  <r>
    <x v="2"/>
    <x v="0"/>
    <s v="九段上集会室 １F 洋室A"/>
    <x v="1"/>
    <x v="2"/>
    <x v="2"/>
    <x v="2"/>
    <s v="2018年07月16日 (月曜日)"/>
    <x v="18"/>
    <n v="53458"/>
    <n v="1305"/>
    <s v="九段二丁目町会"/>
    <x v="4"/>
    <x v="1"/>
    <n v="0"/>
    <n v="4200"/>
    <n v="0"/>
    <n v="0"/>
    <n v="0"/>
    <n v="0"/>
    <x v="0"/>
    <x v="0"/>
    <x v="0"/>
    <n v="0"/>
    <x v="0"/>
    <x v="1"/>
  </r>
  <r>
    <x v="2"/>
    <x v="0"/>
    <s v="九段上集会室 １F 洋室B"/>
    <x v="1"/>
    <x v="2"/>
    <x v="2"/>
    <x v="2"/>
    <s v="2018年07月16日 (月曜日)"/>
    <x v="19"/>
    <n v="53459"/>
    <n v="1305"/>
    <s v="九段二丁目町会"/>
    <x v="4"/>
    <x v="1"/>
    <n v="0"/>
    <n v="2700"/>
    <n v="0"/>
    <n v="0"/>
    <n v="0"/>
    <n v="0"/>
    <x v="0"/>
    <x v="0"/>
    <x v="0"/>
    <n v="0"/>
    <x v="0"/>
    <x v="1"/>
  </r>
  <r>
    <x v="2"/>
    <x v="0"/>
    <s v="３F 洋室C"/>
    <x v="0"/>
    <x v="1"/>
    <x v="1"/>
    <x v="2"/>
    <s v="2018年07月16日 (月曜日)"/>
    <x v="21"/>
    <n v="56592"/>
    <n v="24873"/>
    <s v="シロの会"/>
    <x v="3"/>
    <x v="0"/>
    <n v="0"/>
    <n v="1800"/>
    <n v="1800"/>
    <n v="1800"/>
    <n v="1800"/>
    <n v="1800"/>
    <x v="0"/>
    <x v="0"/>
    <x v="0"/>
    <n v="0"/>
    <x v="0"/>
    <x v="0"/>
  </r>
  <r>
    <x v="2"/>
    <x v="0"/>
    <s v="２F 洋室B"/>
    <x v="0"/>
    <x v="2"/>
    <x v="2"/>
    <x v="2"/>
    <s v="2018年07月16日 (月曜日)"/>
    <x v="20"/>
    <n v="57065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２F 洋室B"/>
    <x v="0"/>
    <x v="1"/>
    <x v="1"/>
    <x v="2"/>
    <s v="2018年07月16日 (月曜日)"/>
    <x v="20"/>
    <n v="59082"/>
    <n v="24635"/>
    <s v="かもめの会"/>
    <x v="3"/>
    <x v="0"/>
    <n v="5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5"/>
    <n v="23400"/>
    <n v="6300"/>
    <n v="6300"/>
    <n v="6300"/>
    <n v="6300"/>
    <x v="0"/>
    <x v="0"/>
    <x v="0"/>
    <n v="0"/>
    <x v="0"/>
    <x v="2"/>
  </r>
  <r>
    <x v="3"/>
    <x v="0"/>
    <s v="B１F 洋室E"/>
    <x v="1"/>
    <x v="2"/>
    <x v="2"/>
    <x v="2"/>
    <s v="2018年07月17日 (火曜日)"/>
    <x v="24"/>
    <n v="42979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3"/>
    <x v="0"/>
    <s v="２F 洋室A"/>
    <x v="1"/>
    <x v="2"/>
    <x v="2"/>
    <x v="2"/>
    <s v="2018年07月17日 (火曜日)"/>
    <x v="16"/>
    <n v="42980"/>
    <n v="1309"/>
    <s v="富士見二丁目町会"/>
    <x v="4"/>
    <x v="1"/>
    <n v="0"/>
    <n v="5100"/>
    <n v="0"/>
    <n v="0"/>
    <n v="0"/>
    <n v="0"/>
    <x v="0"/>
    <x v="0"/>
    <x v="0"/>
    <n v="0"/>
    <x v="0"/>
    <x v="1"/>
  </r>
  <r>
    <x v="3"/>
    <x v="0"/>
    <s v="九段上集会室 １F 和室"/>
    <x v="1"/>
    <x v="2"/>
    <x v="2"/>
    <x v="2"/>
    <s v="2018年07月17日 (火曜日)"/>
    <x v="17"/>
    <n v="42981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３F 和室 "/>
    <x v="2"/>
    <x v="2"/>
    <x v="2"/>
    <x v="2"/>
    <s v="2018年07月17日 (火曜日)"/>
    <x v="29"/>
    <n v="54506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３F 洋室C"/>
    <x v="0"/>
    <x v="0"/>
    <x v="0"/>
    <x v="2"/>
    <s v="2018年07月17日 (火曜日)"/>
    <x v="44"/>
    <n v="55023"/>
    <n v="24690"/>
    <s v="子育てが楽しくなるママカフェ"/>
    <x v="0"/>
    <x v="0"/>
    <n v="0"/>
    <n v="1300"/>
    <n v="1300"/>
    <n v="1300"/>
    <n v="1300"/>
    <n v="1300"/>
    <x v="0"/>
    <x v="0"/>
    <x v="0"/>
    <n v="0"/>
    <x v="0"/>
    <x v="0"/>
  </r>
  <r>
    <x v="3"/>
    <x v="0"/>
    <s v="九段上集会室 １F 洋室B"/>
    <x v="0"/>
    <x v="2"/>
    <x v="2"/>
    <x v="2"/>
    <s v="2018年07月17日 (火曜日)"/>
    <x v="19"/>
    <n v="55657"/>
    <n v="24901"/>
    <s v="企）一般社団法人日本国際手話通訳・ガイド協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３F 洋室C"/>
    <x v="0"/>
    <x v="1"/>
    <x v="1"/>
    <x v="2"/>
    <s v="2018年07月17日 (火曜日)"/>
    <x v="21"/>
    <n v="55918"/>
    <n v="24244"/>
    <s v="(企)一般社団法人　日本シャッター・ドア協会"/>
    <x v="3"/>
    <x v="0"/>
    <n v="10"/>
    <n v="1800"/>
    <n v="1800"/>
    <n v="1800"/>
    <n v="1800"/>
    <n v="1800"/>
    <x v="0"/>
    <x v="0"/>
    <x v="0"/>
    <n v="0"/>
    <x v="0"/>
    <x v="0"/>
  </r>
  <r>
    <x v="3"/>
    <x v="0"/>
    <s v="２F 洋室B"/>
    <x v="3"/>
    <x v="0"/>
    <x v="1"/>
    <x v="2"/>
    <s v="2018年07月17日 (火曜日)"/>
    <x v="36"/>
    <n v="57700"/>
    <n v="23291"/>
    <s v="（企）㈱コーディネーターズ"/>
    <x v="1"/>
    <x v="0"/>
    <n v="10"/>
    <n v="3100"/>
    <n v="3100"/>
    <n v="3100"/>
    <n v="3100"/>
    <n v="3100"/>
    <x v="0"/>
    <x v="0"/>
    <x v="0"/>
    <n v="0"/>
    <x v="0"/>
    <x v="0"/>
  </r>
  <r>
    <x v="3"/>
    <x v="0"/>
    <s v="九段上集会室 １F 洋室B"/>
    <x v="3"/>
    <x v="0"/>
    <x v="1"/>
    <x v="2"/>
    <s v="2018年07月17日 (火曜日)"/>
    <x v="19"/>
    <n v="57748"/>
    <n v="23654"/>
    <s v="（企）ロイヤルホスト神田神保町店"/>
    <x v="1"/>
    <x v="0"/>
    <n v="0"/>
    <n v="3100"/>
    <n v="3100"/>
    <n v="3100"/>
    <n v="3100"/>
    <n v="3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20"/>
    <n v="28600"/>
    <n v="14550"/>
    <n v="14550"/>
    <n v="14550"/>
    <n v="14550"/>
    <x v="0"/>
    <x v="0"/>
    <x v="0"/>
    <n v="0"/>
    <x v="0"/>
    <x v="2"/>
  </r>
  <r>
    <x v="4"/>
    <x v="0"/>
    <s v="３F 和室"/>
    <x v="1"/>
    <x v="2"/>
    <x v="2"/>
    <x v="2"/>
    <s v="2018年07月18日 (水曜日)"/>
    <x v="23"/>
    <n v="42990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３F 和室"/>
    <x v="2"/>
    <x v="1"/>
    <x v="1"/>
    <x v="2"/>
    <s v="2018年07月18日 (水曜日)"/>
    <x v="23"/>
    <n v="54785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２F 洋室A"/>
    <x v="3"/>
    <x v="0"/>
    <x v="0"/>
    <x v="2"/>
    <s v="2018年07月18日 (水曜日)"/>
    <x v="16"/>
    <n v="55649"/>
    <n v="24909"/>
    <s v="（企）株式会社じょぶれい"/>
    <x v="0"/>
    <x v="0"/>
    <n v="0"/>
    <n v="2500"/>
    <n v="2500"/>
    <n v="2500"/>
    <n v="2500"/>
    <n v="2500"/>
    <x v="0"/>
    <x v="0"/>
    <x v="0"/>
    <n v="0"/>
    <x v="0"/>
    <x v="0"/>
  </r>
  <r>
    <x v="4"/>
    <x v="0"/>
    <s v="２F 洋室A"/>
    <x v="3"/>
    <x v="1"/>
    <x v="1"/>
    <x v="2"/>
    <s v="2018年07月18日 (水曜日)"/>
    <x v="16"/>
    <n v="55650"/>
    <n v="24909"/>
    <s v="（企）株式会社じょぶれい"/>
    <x v="3"/>
    <x v="0"/>
    <n v="0"/>
    <n v="3400"/>
    <n v="3400"/>
    <n v="3400"/>
    <n v="3400"/>
    <n v="3400"/>
    <x v="0"/>
    <x v="0"/>
    <x v="0"/>
    <n v="0"/>
    <x v="0"/>
    <x v="0"/>
  </r>
  <r>
    <x v="4"/>
    <x v="0"/>
    <s v="２F 洋室B"/>
    <x v="0"/>
    <x v="2"/>
    <x v="2"/>
    <x v="2"/>
    <s v="2018年07月18日 (水曜日)"/>
    <x v="20"/>
    <n v="56737"/>
    <n v="20867"/>
    <s v="沖縄文化講座"/>
    <x v="4"/>
    <x v="0"/>
    <n v="5"/>
    <n v="2700"/>
    <n v="2700"/>
    <n v="2700"/>
    <n v="2700"/>
    <n v="2700"/>
    <x v="0"/>
    <x v="0"/>
    <x v="0"/>
    <n v="0"/>
    <x v="0"/>
    <x v="0"/>
  </r>
  <r>
    <x v="4"/>
    <x v="0"/>
    <s v="２F 洋室A"/>
    <x v="3"/>
    <x v="2"/>
    <x v="2"/>
    <x v="2"/>
    <s v="2018年07月18日 (水曜日)"/>
    <x v="16"/>
    <n v="57790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九段上集会室 １F 洋室B"/>
    <x v="0"/>
    <x v="1"/>
    <x v="1"/>
    <x v="2"/>
    <s v="2018年07月18日 (水曜日)"/>
    <x v="19"/>
    <n v="58663"/>
    <n v="24244"/>
    <s v="(企)一般社団法人　日本シャッター・ドア協会"/>
    <x v="3"/>
    <x v="0"/>
    <n v="7"/>
    <n v="1800"/>
    <n v="1800"/>
    <n v="1800"/>
    <n v="1800"/>
    <n v="1800"/>
    <x v="0"/>
    <x v="0"/>
    <x v="0"/>
    <n v="0"/>
    <x v="0"/>
    <x v="0"/>
  </r>
  <r>
    <x v="4"/>
    <x v="0"/>
    <s v="３F 洋室C"/>
    <x v="3"/>
    <x v="0"/>
    <x v="0"/>
    <x v="2"/>
    <s v="2018年07月18日 (水曜日)"/>
    <x v="27"/>
    <n v="58709"/>
    <n v="24616"/>
    <s v="（企）城陽電子機器　株式会社"/>
    <x v="0"/>
    <x v="0"/>
    <n v="7"/>
    <n v="1300"/>
    <n v="1300"/>
    <n v="1300"/>
    <n v="1300"/>
    <n v="1300"/>
    <x v="0"/>
    <x v="0"/>
    <x v="0"/>
    <n v="0"/>
    <x v="0"/>
    <x v="0"/>
  </r>
  <r>
    <x v="4"/>
    <x v="0"/>
    <s v="３F 洋室C"/>
    <x v="0"/>
    <x v="2"/>
    <x v="2"/>
    <x v="2"/>
    <s v="2018年07月18日 (水曜日)"/>
    <x v="21"/>
    <n v="59142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九段上集会室 １F 洋室A"/>
    <x v="3"/>
    <x v="0"/>
    <x v="1"/>
    <x v="2"/>
    <s v="2018年07月18日 (水曜日)"/>
    <x v="18"/>
    <n v="59181"/>
    <n v="23095"/>
    <s v="（企）日本学校農業クラブ連盟"/>
    <x v="1"/>
    <x v="0"/>
    <n v="0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19"/>
    <n v="32900"/>
    <n v="26100"/>
    <n v="26100"/>
    <n v="26100"/>
    <n v="26100"/>
    <x v="0"/>
    <x v="0"/>
    <x v="0"/>
    <n v="0"/>
    <x v="0"/>
    <x v="2"/>
  </r>
  <r>
    <x v="5"/>
    <x v="0"/>
    <s v="３F 和室"/>
    <x v="2"/>
    <x v="0"/>
    <x v="0"/>
    <x v="2"/>
    <s v="2018年07月19日 (木曜日)"/>
    <x v="23"/>
    <n v="54347"/>
    <n v="22921"/>
    <s v="らくらく生活ヨーガ"/>
    <x v="0"/>
    <x v="2"/>
    <n v="0"/>
    <n v="2500"/>
    <n v="1250"/>
    <n v="1250"/>
    <n v="1250"/>
    <n v="1250"/>
    <x v="0"/>
    <x v="0"/>
    <x v="0"/>
    <n v="0"/>
    <x v="0"/>
    <x v="0"/>
  </r>
  <r>
    <x v="5"/>
    <x v="0"/>
    <s v="３F 和室 "/>
    <x v="2"/>
    <x v="1"/>
    <x v="1"/>
    <x v="2"/>
    <s v="2018年07月19日 (木曜日)"/>
    <x v="29"/>
    <n v="54729"/>
    <n v="22904"/>
    <s v="ラブリージンジャー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２F 洋室B"/>
    <x v="0"/>
    <x v="2"/>
    <x v="2"/>
    <x v="2"/>
    <s v="2018年07月19日 (木曜日)"/>
    <x v="20"/>
    <n v="55753"/>
    <n v="24594"/>
    <s v="学生団体ワールドフット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２F 洋室B"/>
    <x v="2"/>
    <x v="0"/>
    <x v="1"/>
    <x v="2"/>
    <s v="2018年07月19日 (木曜日)"/>
    <x v="20"/>
    <n v="58724"/>
    <n v="22655"/>
    <s v="ＮＰＦＦ"/>
    <x v="1"/>
    <x v="2"/>
    <n v="5"/>
    <n v="3100"/>
    <n v="1550"/>
    <n v="1550"/>
    <n v="1550"/>
    <n v="1550"/>
    <x v="0"/>
    <x v="0"/>
    <x v="0"/>
    <n v="0"/>
    <x v="0"/>
    <x v="0"/>
  </r>
  <r>
    <x v="5"/>
    <x v="0"/>
    <s v="３F 洋室C"/>
    <x v="0"/>
    <x v="1"/>
    <x v="1"/>
    <x v="2"/>
    <s v="2018年07月19日 (木曜日)"/>
    <x v="21"/>
    <n v="59155"/>
    <n v="23787"/>
    <s v="メンタルチャージ"/>
    <x v="3"/>
    <x v="0"/>
    <n v="5"/>
    <n v="1800"/>
    <n v="1800"/>
    <n v="1800"/>
    <n v="1800"/>
    <n v="1800"/>
    <x v="0"/>
    <x v="0"/>
    <x v="0"/>
    <n v="0"/>
    <x v="0"/>
    <x v="0"/>
  </r>
  <r>
    <x v="5"/>
    <x v="0"/>
    <s v="３F 洋室C"/>
    <x v="0"/>
    <x v="2"/>
    <x v="2"/>
    <x v="2"/>
    <s v="2018年07月19日 (木曜日)"/>
    <x v="21"/>
    <n v="59204"/>
    <n v="24257"/>
    <s v="社労士会千代田支部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九段上集会室 １F 洋室B"/>
    <x v="2"/>
    <x v="2"/>
    <x v="2"/>
    <x v="2"/>
    <s v="2018年07月19日 (木曜日)"/>
    <x v="19"/>
    <n v="59236"/>
    <n v="11179"/>
    <s v="三番町パークライフ管理組合"/>
    <x v="4"/>
    <x v="2"/>
    <n v="6"/>
    <n v="2700"/>
    <n v="1350"/>
    <n v="1350"/>
    <n v="1350"/>
    <n v="1350"/>
    <x v="0"/>
    <x v="0"/>
    <x v="0"/>
    <n v="0"/>
    <x v="0"/>
    <x v="0"/>
  </r>
  <r>
    <x v="5"/>
    <x v="0"/>
    <s v="２F 洋室A"/>
    <x v="0"/>
    <x v="0"/>
    <x v="0"/>
    <x v="2"/>
    <s v="2018年07月19日 (木曜日)"/>
    <x v="16"/>
    <n v="59732"/>
    <n v="22380"/>
    <s v="アインツ"/>
    <x v="0"/>
    <x v="0"/>
    <n v="0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6"/>
    <n v="21400"/>
    <n v="15550"/>
    <n v="15550"/>
    <n v="15550"/>
    <n v="15550"/>
    <x v="0"/>
    <x v="0"/>
    <x v="0"/>
    <n v="0"/>
    <x v="0"/>
    <x v="2"/>
  </r>
  <r>
    <x v="6"/>
    <x v="0"/>
    <s v="３F 和室"/>
    <x v="1"/>
    <x v="0"/>
    <x v="0"/>
    <x v="2"/>
    <s v="2018年07月20日 (金曜日)"/>
    <x v="23"/>
    <n v="42991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07月20日 (金曜日)"/>
    <x v="16"/>
    <n v="42992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３F 洋室C"/>
    <x v="1"/>
    <x v="0"/>
    <x v="1"/>
    <x v="2"/>
    <s v="2018年07月20日 (金曜日)"/>
    <x v="21"/>
    <n v="42993"/>
    <n v="1001"/>
    <s v="ふれあいクラブ"/>
    <x v="1"/>
    <x v="1"/>
    <n v="0"/>
    <n v="3100"/>
    <n v="0"/>
    <n v="0"/>
    <n v="0"/>
    <n v="0"/>
    <x v="0"/>
    <x v="0"/>
    <x v="0"/>
    <n v="0"/>
    <x v="0"/>
    <x v="1"/>
  </r>
  <r>
    <x v="6"/>
    <x v="0"/>
    <s v="４F 洋室D"/>
    <x v="1"/>
    <x v="0"/>
    <x v="1"/>
    <x v="2"/>
    <s v="2018年07月20日 (金曜日)"/>
    <x v="22"/>
    <n v="42994"/>
    <n v="1001"/>
    <s v="ふれあいクラブ"/>
    <x v="1"/>
    <x v="1"/>
    <n v="0"/>
    <n v="4900"/>
    <n v="0"/>
    <n v="0"/>
    <n v="0"/>
    <n v="0"/>
    <x v="0"/>
    <x v="0"/>
    <x v="0"/>
    <n v="0"/>
    <x v="0"/>
    <x v="1"/>
  </r>
  <r>
    <x v="6"/>
    <x v="0"/>
    <s v="B１F 洋室E"/>
    <x v="1"/>
    <x v="2"/>
    <x v="2"/>
    <x v="2"/>
    <s v="2018年07月20日 (金曜日)"/>
    <x v="24"/>
    <n v="42996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6"/>
    <x v="0"/>
    <s v="３F 和室"/>
    <x v="0"/>
    <x v="1"/>
    <x v="1"/>
    <x v="2"/>
    <s v="2018年07月20日 (金曜日)"/>
    <x v="23"/>
    <n v="54199"/>
    <n v="6031"/>
    <s v="気功・太極拳同好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２F 洋室A"/>
    <x v="0"/>
    <x v="2"/>
    <x v="2"/>
    <x v="2"/>
    <s v="2018年07月20日 (金曜日)"/>
    <x v="16"/>
    <n v="54511"/>
    <n v="1555"/>
    <s v="無煙社会をめざす会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２F 洋室B"/>
    <x v="3"/>
    <x v="0"/>
    <x v="1"/>
    <x v="2"/>
    <s v="2018年07月20日 (金曜日)"/>
    <x v="20"/>
    <n v="55001"/>
    <n v="23170"/>
    <s v="（企）ＨｙｂｒｉｄＭｏｍ㈱"/>
    <x v="1"/>
    <x v="0"/>
    <n v="10"/>
    <n v="3100"/>
    <n v="3100"/>
    <n v="3100"/>
    <n v="3100"/>
    <n v="3100"/>
    <x v="0"/>
    <x v="0"/>
    <x v="0"/>
    <n v="0"/>
    <x v="0"/>
    <x v="0"/>
  </r>
  <r>
    <x v="6"/>
    <x v="0"/>
    <s v="九段上集会室 １F 和室"/>
    <x v="1"/>
    <x v="1"/>
    <x v="1"/>
    <x v="2"/>
    <s v="2018年07月20日 (金曜日)"/>
    <x v="17"/>
    <n v="59749"/>
    <n v="25021"/>
    <s v="合同パトロール"/>
    <x v="3"/>
    <x v="1"/>
    <n v="0"/>
    <n v="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10"/>
    <n v="30600"/>
    <n v="11600"/>
    <n v="11600"/>
    <n v="11600"/>
    <n v="11600"/>
    <x v="0"/>
    <x v="0"/>
    <x v="0"/>
    <n v="0"/>
    <x v="0"/>
    <x v="2"/>
  </r>
  <r>
    <x v="7"/>
    <x v="0"/>
    <s v="九段上集会室 １F 洋室A"/>
    <x v="1"/>
    <x v="1"/>
    <x v="1"/>
    <x v="2"/>
    <s v="2018年07月21日 (土曜日)"/>
    <x v="18"/>
    <n v="53510"/>
    <n v="1305"/>
    <s v="九段二丁目町会"/>
    <x v="3"/>
    <x v="1"/>
    <n v="0"/>
    <n v="2800"/>
    <n v="0"/>
    <n v="0"/>
    <n v="0"/>
    <n v="0"/>
    <x v="0"/>
    <x v="0"/>
    <x v="0"/>
    <n v="0"/>
    <x v="0"/>
    <x v="1"/>
  </r>
  <r>
    <x v="7"/>
    <x v="0"/>
    <s v="九段上集会室 １F 洋室B"/>
    <x v="2"/>
    <x v="1"/>
    <x v="1"/>
    <x v="2"/>
    <s v="2018年07月21日 (土曜日)"/>
    <x v="19"/>
    <n v="53908"/>
    <n v="6276"/>
    <s v="ニュー九段マンション管理組合"/>
    <x v="3"/>
    <x v="2"/>
    <n v="0"/>
    <n v="1800"/>
    <n v="900"/>
    <n v="900"/>
    <n v="900"/>
    <n v="900"/>
    <x v="0"/>
    <x v="0"/>
    <x v="0"/>
    <n v="0"/>
    <x v="0"/>
    <x v="0"/>
  </r>
  <r>
    <x v="7"/>
    <x v="0"/>
    <s v="２F 洋室A"/>
    <x v="0"/>
    <x v="1"/>
    <x v="1"/>
    <x v="2"/>
    <s v="2018年07月21日 (土曜日)"/>
    <x v="16"/>
    <n v="53969"/>
    <n v="21803"/>
    <s v="チャリティー日本画サークル"/>
    <x v="3"/>
    <x v="0"/>
    <n v="10"/>
    <n v="3400"/>
    <n v="3400"/>
    <n v="3400"/>
    <n v="3400"/>
    <n v="3400"/>
    <x v="0"/>
    <x v="0"/>
    <x v="0"/>
    <n v="0"/>
    <x v="0"/>
    <x v="0"/>
  </r>
  <r>
    <x v="7"/>
    <x v="0"/>
    <s v="３F 洋室C"/>
    <x v="0"/>
    <x v="1"/>
    <x v="1"/>
    <x v="2"/>
    <s v="2018年07月21日 (土曜日)"/>
    <x v="21"/>
    <n v="53986"/>
    <n v="1339"/>
    <s v="グル－プ砂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B"/>
    <x v="2"/>
    <x v="0"/>
    <x v="0"/>
    <x v="2"/>
    <s v="2018年07月21日 (土曜日)"/>
    <x v="20"/>
    <n v="54010"/>
    <n v="1389"/>
    <s v="桂会"/>
    <x v="0"/>
    <x v="2"/>
    <n v="0"/>
    <n v="1300"/>
    <n v="650"/>
    <n v="650"/>
    <n v="650"/>
    <n v="650"/>
    <x v="0"/>
    <x v="0"/>
    <x v="0"/>
    <n v="0"/>
    <x v="0"/>
    <x v="0"/>
  </r>
  <r>
    <x v="7"/>
    <x v="0"/>
    <s v="３F 和室 "/>
    <x v="0"/>
    <x v="1"/>
    <x v="1"/>
    <x v="2"/>
    <s v="2018年07月21日 (土曜日)"/>
    <x v="29"/>
    <n v="54046"/>
    <n v="10182"/>
    <s v="ＮＰＯ　ライフリンク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２F 洋室B"/>
    <x v="0"/>
    <x v="1"/>
    <x v="1"/>
    <x v="2"/>
    <s v="2018年07月21日 (土曜日)"/>
    <x v="20"/>
    <n v="54603"/>
    <n v="23345"/>
    <s v="健康教育研究会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３F 和室"/>
    <x v="0"/>
    <x v="0"/>
    <x v="0"/>
    <x v="2"/>
    <s v="2018年07月21日 (土曜日)"/>
    <x v="23"/>
    <n v="54800"/>
    <n v="24778"/>
    <s v="ははごころ"/>
    <x v="0"/>
    <x v="0"/>
    <n v="0"/>
    <n v="2500"/>
    <n v="2500"/>
    <n v="2500"/>
    <n v="2500"/>
    <n v="2500"/>
    <x v="0"/>
    <x v="0"/>
    <x v="0"/>
    <n v="0"/>
    <x v="0"/>
    <x v="0"/>
  </r>
  <r>
    <x v="7"/>
    <x v="0"/>
    <s v="２F 洋室A"/>
    <x v="1"/>
    <x v="2"/>
    <x v="2"/>
    <x v="2"/>
    <s v="2018年07月21日 (土曜日)"/>
    <x v="31"/>
    <n v="54871"/>
    <n v="24946"/>
    <s v="池田　とものり区議会議員"/>
    <x v="4"/>
    <x v="1"/>
    <n v="0"/>
    <n v="5100"/>
    <n v="0"/>
    <n v="0"/>
    <n v="0"/>
    <n v="0"/>
    <x v="0"/>
    <x v="0"/>
    <x v="0"/>
    <n v="0"/>
    <x v="0"/>
    <x v="1"/>
  </r>
  <r>
    <x v="7"/>
    <x v="0"/>
    <s v="２F 洋室B"/>
    <x v="1"/>
    <x v="2"/>
    <x v="2"/>
    <x v="2"/>
    <s v="2018年07月21日 (土曜日)"/>
    <x v="20"/>
    <n v="54872"/>
    <n v="24946"/>
    <s v="池田　とものり区議会議員"/>
    <x v="4"/>
    <x v="1"/>
    <n v="0"/>
    <n v="2700"/>
    <n v="0"/>
    <n v="0"/>
    <n v="0"/>
    <n v="0"/>
    <x v="0"/>
    <x v="0"/>
    <x v="0"/>
    <n v="0"/>
    <x v="0"/>
    <x v="1"/>
  </r>
  <r>
    <x v="7"/>
    <x v="0"/>
    <s v="九段上集会室 １F 洋室B"/>
    <x v="2"/>
    <x v="2"/>
    <x v="2"/>
    <x v="2"/>
    <s v="2018年07月21日 (土曜日)"/>
    <x v="19"/>
    <n v="55017"/>
    <n v="1085"/>
    <s v="東京魚商業組合麹町支部"/>
    <x v="4"/>
    <x v="2"/>
    <n v="0"/>
    <n v="2700"/>
    <n v="1350"/>
    <n v="1350"/>
    <n v="1350"/>
    <n v="1350"/>
    <x v="0"/>
    <x v="0"/>
    <x v="0"/>
    <n v="0"/>
    <x v="0"/>
    <x v="0"/>
  </r>
  <r>
    <x v="7"/>
    <x v="0"/>
    <s v="４F 洋室D"/>
    <x v="0"/>
    <x v="1"/>
    <x v="1"/>
    <x v="2"/>
    <s v="2018年07月21日 (土曜日)"/>
    <x v="45"/>
    <n v="55361"/>
    <n v="24732"/>
    <s v="ＮＰＯ法人　フォトカルチャー倶楽部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２F 洋室A"/>
    <x v="0"/>
    <x v="0"/>
    <x v="0"/>
    <x v="2"/>
    <s v="2018年07月21日 (土曜日)"/>
    <x v="16"/>
    <n v="55583"/>
    <n v="24842"/>
    <s v="サンサン会"/>
    <x v="0"/>
    <x v="0"/>
    <n v="0"/>
    <n v="2500"/>
    <n v="2500"/>
    <n v="2500"/>
    <n v="2500"/>
    <n v="2500"/>
    <x v="0"/>
    <x v="0"/>
    <x v="0"/>
    <n v="0"/>
    <x v="0"/>
    <x v="0"/>
  </r>
  <r>
    <x v="7"/>
    <x v="0"/>
    <s v="３F 洋室C"/>
    <x v="0"/>
    <x v="0"/>
    <x v="0"/>
    <x v="2"/>
    <s v="2018年07月21日 (土曜日)"/>
    <x v="21"/>
    <n v="55723"/>
    <n v="7370"/>
    <s v="カレイ・ナー・プア"/>
    <x v="0"/>
    <x v="0"/>
    <n v="5"/>
    <n v="1300"/>
    <n v="1300"/>
    <n v="1300"/>
    <n v="1300"/>
    <n v="1300"/>
    <x v="0"/>
    <x v="0"/>
    <x v="0"/>
    <n v="0"/>
    <x v="0"/>
    <x v="0"/>
  </r>
  <r>
    <x v="7"/>
    <x v="0"/>
    <s v="九段上集会室 １F 和室"/>
    <x v="0"/>
    <x v="0"/>
    <x v="1"/>
    <x v="2"/>
    <s v="2018年07月21日 (土曜日)"/>
    <x v="17"/>
    <n v="59085"/>
    <n v="24956"/>
    <s v="タオゼン"/>
    <x v="1"/>
    <x v="0"/>
    <n v="8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23"/>
    <n v="37400"/>
    <n v="23900"/>
    <n v="23900"/>
    <n v="23900"/>
    <n v="23900"/>
    <x v="0"/>
    <x v="0"/>
    <x v="0"/>
    <n v="0"/>
    <x v="0"/>
    <x v="2"/>
  </r>
  <r>
    <x v="0"/>
    <x v="0"/>
    <s v="２F 洋室A"/>
    <x v="0"/>
    <x v="0"/>
    <x v="0"/>
    <x v="2"/>
    <s v="2018年07月22日 (日曜日)"/>
    <x v="16"/>
    <n v="54734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３F 洋室C"/>
    <x v="0"/>
    <x v="0"/>
    <x v="1"/>
    <x v="2"/>
    <s v="2018年07月22日 (日曜日)"/>
    <x v="27"/>
    <n v="54806"/>
    <n v="24050"/>
    <s v="キャリアコンサルタント勉強会"/>
    <x v="1"/>
    <x v="0"/>
    <n v="0"/>
    <n v="3100"/>
    <n v="3100"/>
    <n v="3100"/>
    <n v="3100"/>
    <n v="3100"/>
    <x v="0"/>
    <x v="0"/>
    <x v="0"/>
    <n v="0"/>
    <x v="0"/>
    <x v="0"/>
  </r>
  <r>
    <x v="0"/>
    <x v="0"/>
    <s v="２F 洋室B"/>
    <x v="0"/>
    <x v="0"/>
    <x v="1"/>
    <x v="2"/>
    <s v="2018年07月22日 (日曜日)"/>
    <x v="20"/>
    <n v="55945"/>
    <n v="24912"/>
    <s v="首都圏大学非常勤講師組合日大ユニオン"/>
    <x v="1"/>
    <x v="0"/>
    <n v="30"/>
    <n v="3100"/>
    <n v="3100"/>
    <n v="3100"/>
    <n v="3100"/>
    <n v="3100"/>
    <x v="0"/>
    <x v="0"/>
    <x v="0"/>
    <n v="0"/>
    <x v="0"/>
    <x v="0"/>
  </r>
  <r>
    <x v="0"/>
    <x v="0"/>
    <s v="２F 洋室A"/>
    <x v="3"/>
    <x v="1"/>
    <x v="1"/>
    <x v="2"/>
    <s v="2018年07月22日 (日曜日)"/>
    <x v="16"/>
    <n v="57791"/>
    <n v="20744"/>
    <s v="（企）㈱トライ・アットリソース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３F 和室"/>
    <x v="2"/>
    <x v="1"/>
    <x v="1"/>
    <x v="2"/>
    <s v="2018年07月22日 (日曜日)"/>
    <x v="23"/>
    <n v="58527"/>
    <n v="22587"/>
    <s v="伝統的ヨーガを学ぶ会"/>
    <x v="3"/>
    <x v="2"/>
    <n v="10"/>
    <n v="3400"/>
    <n v="1700"/>
    <n v="1700"/>
    <n v="1700"/>
    <n v="1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40"/>
    <n v="15500"/>
    <n v="13800"/>
    <n v="13800"/>
    <n v="13800"/>
    <n v="13800"/>
    <x v="0"/>
    <x v="0"/>
    <x v="0"/>
    <n v="0"/>
    <x v="0"/>
    <x v="2"/>
  </r>
  <r>
    <x v="2"/>
    <x v="0"/>
    <s v="２F 洋室A"/>
    <x v="1"/>
    <x v="0"/>
    <x v="1"/>
    <x v="2"/>
    <s v="2018年07月23日 (月曜日)"/>
    <x v="28"/>
    <n v="42998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07月23日 (月曜日)"/>
    <x v="20"/>
    <n v="42999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３F 和室 "/>
    <x v="0"/>
    <x v="2"/>
    <x v="2"/>
    <x v="2"/>
    <s v="2018年07月23日 (月曜日)"/>
    <x v="29"/>
    <n v="54706"/>
    <n v="24851"/>
    <s v="日本舞楽愛好会"/>
    <x v="4"/>
    <x v="0"/>
    <n v="0"/>
    <n v="5100"/>
    <n v="5100"/>
    <n v="5100"/>
    <n v="5100"/>
    <n v="5100"/>
    <x v="0"/>
    <x v="0"/>
    <x v="0"/>
    <n v="0"/>
    <x v="0"/>
    <x v="0"/>
  </r>
  <r>
    <x v="2"/>
    <x v="0"/>
    <s v="３F 洋室C"/>
    <x v="3"/>
    <x v="1"/>
    <x v="1"/>
    <x v="2"/>
    <s v="2018年07月23日 (月曜日)"/>
    <x v="21"/>
    <n v="55059"/>
    <n v="22727"/>
    <s v="（企）東京都瓦工事職能組合　東京都瓦工事業組合連合会"/>
    <x v="3"/>
    <x v="0"/>
    <n v="10"/>
    <n v="1800"/>
    <n v="1800"/>
    <n v="1800"/>
    <n v="1800"/>
    <n v="1800"/>
    <x v="0"/>
    <x v="0"/>
    <x v="0"/>
    <n v="0"/>
    <x v="0"/>
    <x v="0"/>
  </r>
  <r>
    <x v="2"/>
    <x v="0"/>
    <s v="３F 洋室C"/>
    <x v="0"/>
    <x v="2"/>
    <x v="2"/>
    <x v="2"/>
    <s v="2018年07月23日 (月曜日)"/>
    <x v="46"/>
    <n v="57774"/>
    <n v="25004"/>
    <s v="神村学園　東日本教育サポートセンター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九段上集会室 １F 洋室A"/>
    <x v="1"/>
    <x v="2"/>
    <x v="2"/>
    <x v="2"/>
    <s v="2018年07月23日 (月曜日)"/>
    <x v="18"/>
    <n v="57795"/>
    <n v="6"/>
    <s v="環境まちづくり部"/>
    <x v="4"/>
    <x v="1"/>
    <n v="0"/>
    <n v="4200"/>
    <n v="0"/>
    <n v="0"/>
    <n v="0"/>
    <n v="0"/>
    <x v="0"/>
    <x v="0"/>
    <x v="0"/>
    <n v="0"/>
    <x v="0"/>
    <x v="1"/>
  </r>
  <r>
    <x v="2"/>
    <x v="0"/>
    <s v="九段上集会室 １F 洋室B"/>
    <x v="1"/>
    <x v="2"/>
    <x v="2"/>
    <x v="2"/>
    <s v="2018年07月23日 (月曜日)"/>
    <x v="19"/>
    <n v="57796"/>
    <n v="6"/>
    <s v="環境まちづくり部"/>
    <x v="4"/>
    <x v="1"/>
    <n v="0"/>
    <n v="27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10"/>
    <n v="25500"/>
    <n v="9600"/>
    <n v="9600"/>
    <n v="9600"/>
    <n v="9600"/>
    <x v="0"/>
    <x v="0"/>
    <x v="0"/>
    <n v="0"/>
    <x v="0"/>
    <x v="2"/>
  </r>
  <r>
    <x v="3"/>
    <x v="0"/>
    <s v="九段上集会室 １F 和室"/>
    <x v="1"/>
    <x v="2"/>
    <x v="2"/>
    <x v="2"/>
    <s v="2018年07月24日 (火曜日)"/>
    <x v="17"/>
    <n v="43000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２F 洋室A"/>
    <x v="0"/>
    <x v="2"/>
    <x v="2"/>
    <x v="2"/>
    <s v="2018年07月24日 (火曜日)"/>
    <x v="35"/>
    <n v="54003"/>
    <n v="8073"/>
    <s v="全日本磯釣連盟　関東支部"/>
    <x v="4"/>
    <x v="0"/>
    <n v="0"/>
    <n v="5100"/>
    <n v="5100"/>
    <n v="5100"/>
    <n v="5100"/>
    <n v="5100"/>
    <x v="0"/>
    <x v="0"/>
    <x v="0"/>
    <n v="0"/>
    <x v="0"/>
    <x v="0"/>
  </r>
  <r>
    <x v="3"/>
    <x v="0"/>
    <s v="３F 和室"/>
    <x v="0"/>
    <x v="1"/>
    <x v="2"/>
    <x v="2"/>
    <s v="2018年07月24日 (火曜日)"/>
    <x v="23"/>
    <n v="54151"/>
    <n v="20693"/>
    <s v="宇髙会"/>
    <x v="6"/>
    <x v="0"/>
    <n v="0"/>
    <n v="8500"/>
    <n v="8500"/>
    <n v="8500"/>
    <n v="8500"/>
    <n v="8500"/>
    <x v="0"/>
    <x v="0"/>
    <x v="0"/>
    <n v="0"/>
    <x v="0"/>
    <x v="0"/>
  </r>
  <r>
    <x v="3"/>
    <x v="0"/>
    <s v="３F 洋室C"/>
    <x v="0"/>
    <x v="2"/>
    <x v="2"/>
    <x v="2"/>
    <s v="2018年07月24日 (火曜日)"/>
    <x v="21"/>
    <n v="55714"/>
    <n v="20655"/>
    <s v="サンフィールド"/>
    <x v="4"/>
    <x v="0"/>
    <n v="10"/>
    <n v="2700"/>
    <n v="2700"/>
    <n v="2700"/>
    <n v="2700"/>
    <n v="2700"/>
    <x v="0"/>
    <x v="0"/>
    <x v="0"/>
    <n v="0"/>
    <x v="0"/>
    <x v="0"/>
  </r>
  <r>
    <x v="3"/>
    <x v="0"/>
    <s v="九段上集会室 １F 洋室B"/>
    <x v="1"/>
    <x v="2"/>
    <x v="2"/>
    <x v="2"/>
    <s v="2018年07月24日 (火曜日)"/>
    <x v="19"/>
    <n v="57792"/>
    <n v="1092"/>
    <s v="三番町町会"/>
    <x v="4"/>
    <x v="1"/>
    <n v="0"/>
    <n v="2700"/>
    <n v="0"/>
    <n v="0"/>
    <n v="0"/>
    <n v="0"/>
    <x v="0"/>
    <x v="0"/>
    <x v="0"/>
    <n v="0"/>
    <x v="0"/>
    <x v="1"/>
  </r>
  <r>
    <x v="3"/>
    <x v="0"/>
    <s v="九段上集会室 １F 洋室A"/>
    <x v="3"/>
    <x v="1"/>
    <x v="1"/>
    <x v="2"/>
    <s v="2018年07月24日 (火曜日)"/>
    <x v="18"/>
    <n v="59285"/>
    <n v="23262"/>
    <s v="（企）宏輝株式会社"/>
    <x v="3"/>
    <x v="0"/>
    <n v="16"/>
    <n v="2800"/>
    <n v="2800"/>
    <n v="2800"/>
    <n v="2800"/>
    <n v="0"/>
    <x v="0"/>
    <x v="0"/>
    <x v="0"/>
    <n v="2800"/>
    <x v="0"/>
    <x v="0"/>
  </r>
  <r>
    <x v="3"/>
    <x v="0"/>
    <s v="３F 洋室C"/>
    <x v="0"/>
    <x v="0"/>
    <x v="0"/>
    <x v="2"/>
    <s v="2018年07月24日 (火曜日)"/>
    <x v="21"/>
    <n v="59708"/>
    <n v="24851"/>
    <s v="日本舞楽愛好会"/>
    <x v="0"/>
    <x v="0"/>
    <n v="5"/>
    <n v="1300"/>
    <n v="1300"/>
    <n v="1300"/>
    <n v="1300"/>
    <n v="1300"/>
    <x v="0"/>
    <x v="0"/>
    <x v="0"/>
    <n v="0"/>
    <x v="0"/>
    <x v="0"/>
  </r>
  <r>
    <x v="3"/>
    <x v="0"/>
    <s v="２F 洋室B"/>
    <x v="0"/>
    <x v="2"/>
    <x v="2"/>
    <x v="2"/>
    <s v="2018年07月24日 (火曜日)"/>
    <x v="20"/>
    <n v="60210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３F 洋室C"/>
    <x v="0"/>
    <x v="1"/>
    <x v="1"/>
    <x v="2"/>
    <s v="2018年07月24日 (火曜日)"/>
    <x v="21"/>
    <n v="60214"/>
    <n v="24851"/>
    <s v="日本舞楽愛好会"/>
    <x v="3"/>
    <x v="0"/>
    <n v="5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36"/>
    <n v="28900"/>
    <n v="24900"/>
    <n v="24900"/>
    <n v="24900"/>
    <n v="22100"/>
    <x v="0"/>
    <x v="0"/>
    <x v="0"/>
    <n v="2800"/>
    <x v="0"/>
    <x v="2"/>
  </r>
  <r>
    <x v="4"/>
    <x v="0"/>
    <s v="３F 和室"/>
    <x v="1"/>
    <x v="2"/>
    <x v="2"/>
    <x v="2"/>
    <s v="2018年07月25日 (水曜日)"/>
    <x v="23"/>
    <n v="43001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２F 洋室A"/>
    <x v="0"/>
    <x v="2"/>
    <x v="2"/>
    <x v="2"/>
    <s v="2018年07月25日 (水曜日)"/>
    <x v="16"/>
    <n v="54726"/>
    <n v="24736"/>
    <s v="春耕神保町句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３F 洋室C"/>
    <x v="0"/>
    <x v="2"/>
    <x v="2"/>
    <x v="2"/>
    <s v="2018年07月25日 (水曜日)"/>
    <x v="21"/>
    <n v="54837"/>
    <n v="1565"/>
    <s v="童人トマの風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九段上集会室 １F 和室"/>
    <x v="0"/>
    <x v="2"/>
    <x v="2"/>
    <x v="2"/>
    <s v="2018年07月25日 (水曜日)"/>
    <x v="17"/>
    <n v="54907"/>
    <n v="8419"/>
    <s v="経済問題研究会"/>
    <x v="4"/>
    <x v="0"/>
    <n v="0"/>
    <n v="1300"/>
    <n v="1300"/>
    <n v="1300"/>
    <n v="1300"/>
    <n v="1300"/>
    <x v="0"/>
    <x v="0"/>
    <x v="0"/>
    <n v="0"/>
    <x v="0"/>
    <x v="0"/>
  </r>
  <r>
    <x v="4"/>
    <x v="0"/>
    <s v="九段上集会室 １F 和室"/>
    <x v="0"/>
    <x v="1"/>
    <x v="1"/>
    <x v="2"/>
    <s v="2018年07月25日 (水曜日)"/>
    <x v="17"/>
    <n v="55323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4"/>
    <x v="0"/>
    <s v="２F 洋室B"/>
    <x v="0"/>
    <x v="2"/>
    <x v="2"/>
    <x v="2"/>
    <s v="2018年07月25日 (水曜日)"/>
    <x v="20"/>
    <n v="58799"/>
    <n v="5959"/>
    <s v="地方自治研究会"/>
    <x v="4"/>
    <x v="0"/>
    <n v="10"/>
    <n v="2700"/>
    <n v="2700"/>
    <n v="2700"/>
    <n v="2700"/>
    <n v="2700"/>
    <x v="0"/>
    <x v="0"/>
    <x v="0"/>
    <n v="0"/>
    <x v="0"/>
    <x v="0"/>
  </r>
  <r>
    <x v="4"/>
    <x v="0"/>
    <s v="４F 洋室D"/>
    <x v="1"/>
    <x v="2"/>
    <x v="2"/>
    <x v="2"/>
    <s v="2018年07月25日 (水曜日)"/>
    <x v="22"/>
    <n v="59591"/>
    <n v="1309"/>
    <s v="富士見二丁目町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10"/>
    <n v="22000"/>
    <n v="12700"/>
    <n v="12700"/>
    <n v="12700"/>
    <n v="12700"/>
    <x v="0"/>
    <x v="0"/>
    <x v="0"/>
    <n v="0"/>
    <x v="0"/>
    <x v="2"/>
  </r>
  <r>
    <x v="5"/>
    <x v="0"/>
    <s v="３F 洋室C"/>
    <x v="1"/>
    <x v="0"/>
    <x v="0"/>
    <x v="2"/>
    <s v="2018年07月26日 (木曜日)"/>
    <x v="21"/>
    <n v="43002"/>
    <n v="4638"/>
    <s v="ハーダンガー刺繍クラブ"/>
    <x v="0"/>
    <x v="1"/>
    <n v="0"/>
    <n v="1300"/>
    <n v="0"/>
    <n v="0"/>
    <n v="0"/>
    <n v="0"/>
    <x v="0"/>
    <x v="0"/>
    <x v="0"/>
    <n v="0"/>
    <x v="0"/>
    <x v="1"/>
  </r>
  <r>
    <x v="5"/>
    <x v="0"/>
    <s v="３F 和室"/>
    <x v="1"/>
    <x v="2"/>
    <x v="2"/>
    <x v="2"/>
    <s v="2018年07月26日 (木曜日)"/>
    <x v="23"/>
    <n v="43003"/>
    <n v="8954"/>
    <s v="北の御門連"/>
    <x v="4"/>
    <x v="1"/>
    <n v="0"/>
    <n v="5100"/>
    <n v="0"/>
    <n v="0"/>
    <n v="0"/>
    <n v="0"/>
    <x v="0"/>
    <x v="0"/>
    <x v="0"/>
    <n v="0"/>
    <x v="0"/>
    <x v="1"/>
  </r>
  <r>
    <x v="5"/>
    <x v="0"/>
    <s v="３F 和室 "/>
    <x v="2"/>
    <x v="1"/>
    <x v="1"/>
    <x v="2"/>
    <s v="2018年07月26日 (木曜日)"/>
    <x v="29"/>
    <n v="54730"/>
    <n v="22904"/>
    <s v="ラブリージンジャー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２F 洋室B"/>
    <x v="3"/>
    <x v="2"/>
    <x v="2"/>
    <x v="2"/>
    <s v="2018年07月26日 (木曜日)"/>
    <x v="20"/>
    <n v="55264"/>
    <n v="22727"/>
    <s v="（企）東京都瓦工事職能組合　東京都瓦工事業組合連合会"/>
    <x v="4"/>
    <x v="0"/>
    <n v="20"/>
    <n v="2700"/>
    <n v="2700"/>
    <n v="2700"/>
    <n v="2700"/>
    <n v="2700"/>
    <x v="0"/>
    <x v="0"/>
    <x v="0"/>
    <n v="0"/>
    <x v="0"/>
    <x v="0"/>
  </r>
  <r>
    <x v="5"/>
    <x v="0"/>
    <s v="３F 洋室C"/>
    <x v="0"/>
    <x v="2"/>
    <x v="2"/>
    <x v="2"/>
    <s v="2018年07月26日 (木曜日)"/>
    <x v="21"/>
    <n v="55754"/>
    <n v="24594"/>
    <s v="学生団体ワールドフット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３F 和室"/>
    <x v="0"/>
    <x v="0"/>
    <x v="0"/>
    <x v="2"/>
    <s v="2018年07月26日 (木曜日)"/>
    <x v="23"/>
    <n v="55775"/>
    <n v="23904"/>
    <s v="Ｂａｂｙ　Ｅｎｇｌｉｓｈ"/>
    <x v="0"/>
    <x v="0"/>
    <n v="15"/>
    <n v="2500"/>
    <n v="2500"/>
    <n v="2500"/>
    <n v="2500"/>
    <n v="2500"/>
    <x v="0"/>
    <x v="0"/>
    <x v="0"/>
    <n v="0"/>
    <x v="0"/>
    <x v="0"/>
  </r>
  <r>
    <x v="5"/>
    <x v="0"/>
    <s v="２F 洋室A"/>
    <x v="0"/>
    <x v="2"/>
    <x v="2"/>
    <x v="2"/>
    <s v="2018年07月26日 (木曜日)"/>
    <x v="16"/>
    <n v="56608"/>
    <n v="20867"/>
    <s v="沖縄文化講座"/>
    <x v="4"/>
    <x v="0"/>
    <n v="0"/>
    <n v="5100"/>
    <n v="5100"/>
    <n v="5100"/>
    <n v="5100"/>
    <n v="5100"/>
    <x v="0"/>
    <x v="0"/>
    <x v="0"/>
    <n v="0"/>
    <x v="0"/>
    <x v="0"/>
  </r>
  <r>
    <x v="5"/>
    <x v="0"/>
    <s v="九段上集会室 １F 和室"/>
    <x v="0"/>
    <x v="0"/>
    <x v="1"/>
    <x v="2"/>
    <s v="2018年07月26日 (木曜日)"/>
    <x v="17"/>
    <n v="57509"/>
    <n v="8709"/>
    <s v="囃子研究会"/>
    <x v="1"/>
    <x v="0"/>
    <n v="10"/>
    <n v="1500"/>
    <n v="1500"/>
    <n v="1500"/>
    <n v="1500"/>
    <n v="1500"/>
    <x v="0"/>
    <x v="0"/>
    <x v="0"/>
    <n v="0"/>
    <x v="0"/>
    <x v="0"/>
  </r>
  <r>
    <x v="5"/>
    <x v="0"/>
    <s v="４F 洋室D"/>
    <x v="1"/>
    <x v="2"/>
    <x v="2"/>
    <x v="2"/>
    <s v="2018年07月26日 (木曜日)"/>
    <x v="22"/>
    <n v="57966"/>
    <n v="1305"/>
    <s v="九段二丁目町会"/>
    <x v="4"/>
    <x v="1"/>
    <n v="0"/>
    <n v="4200"/>
    <n v="0"/>
    <n v="0"/>
    <n v="0"/>
    <n v="0"/>
    <x v="0"/>
    <x v="0"/>
    <x v="0"/>
    <n v="0"/>
    <x v="0"/>
    <x v="1"/>
  </r>
  <r>
    <x v="5"/>
    <x v="0"/>
    <s v="九段上集会室 １F 洋室B"/>
    <x v="3"/>
    <x v="1"/>
    <x v="1"/>
    <x v="2"/>
    <s v="2018年07月26日 (木曜日)"/>
    <x v="19"/>
    <n v="59286"/>
    <n v="23262"/>
    <s v="（企）宏輝株式会社"/>
    <x v="3"/>
    <x v="0"/>
    <n v="3"/>
    <n v="1800"/>
    <n v="1800"/>
    <n v="1800"/>
    <n v="1800"/>
    <n v="1800"/>
    <x v="0"/>
    <x v="0"/>
    <x v="0"/>
    <n v="0"/>
    <x v="0"/>
    <x v="0"/>
  </r>
  <r>
    <x v="5"/>
    <x v="0"/>
    <s v="九段上集会室 １F 洋室B"/>
    <x v="3"/>
    <x v="0"/>
    <x v="0"/>
    <x v="2"/>
    <s v="2018年07月26日 (木曜日)"/>
    <x v="19"/>
    <n v="59578"/>
    <n v="23262"/>
    <s v="（企）宏輝株式会社"/>
    <x v="0"/>
    <x v="0"/>
    <n v="3"/>
    <n v="1300"/>
    <n v="1300"/>
    <n v="1300"/>
    <n v="1300"/>
    <n v="1300"/>
    <x v="0"/>
    <x v="0"/>
    <x v="0"/>
    <n v="0"/>
    <x v="0"/>
    <x v="0"/>
  </r>
  <r>
    <x v="5"/>
    <x v="0"/>
    <s v="４F 洋室D"/>
    <x v="1"/>
    <x v="0"/>
    <x v="1"/>
    <x v="2"/>
    <s v="2018年07月26日 (木曜日)"/>
    <x v="22"/>
    <n v="61272"/>
    <n v="2517"/>
    <s v="富士見出張所"/>
    <x v="1"/>
    <x v="1"/>
    <n v="0"/>
    <n v="4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8"/>
    <n v="51"/>
    <n v="36500"/>
    <n v="19300"/>
    <n v="19300"/>
    <n v="19300"/>
    <n v="19300"/>
    <x v="0"/>
    <x v="0"/>
    <x v="0"/>
    <n v="0"/>
    <x v="0"/>
    <x v="2"/>
  </r>
  <r>
    <x v="6"/>
    <x v="0"/>
    <s v="３F 和室"/>
    <x v="1"/>
    <x v="0"/>
    <x v="0"/>
    <x v="2"/>
    <s v="2018年07月27日 (金曜日)"/>
    <x v="23"/>
    <n v="43004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07月27日 (金曜日)"/>
    <x v="16"/>
    <n v="43005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B"/>
    <x v="3"/>
    <x v="0"/>
    <x v="1"/>
    <x v="2"/>
    <s v="2018年07月27日 (金曜日)"/>
    <x v="20"/>
    <n v="55002"/>
    <n v="23170"/>
    <s v="（企）ＨｙｂｒｉｄＭｏｍ㈱"/>
    <x v="1"/>
    <x v="0"/>
    <n v="10"/>
    <n v="3100"/>
    <n v="3100"/>
    <n v="3100"/>
    <n v="3100"/>
    <n v="3100"/>
    <x v="0"/>
    <x v="0"/>
    <x v="0"/>
    <n v="0"/>
    <x v="0"/>
    <x v="0"/>
  </r>
  <r>
    <x v="6"/>
    <x v="0"/>
    <s v="２F 洋室B"/>
    <x v="3"/>
    <x v="2"/>
    <x v="2"/>
    <x v="2"/>
    <s v="2018年07月27日 (金曜日)"/>
    <x v="20"/>
    <n v="55761"/>
    <n v="11002"/>
    <s v="（企）㈱現代書館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A"/>
    <x v="0"/>
    <x v="1"/>
    <x v="1"/>
    <x v="2"/>
    <s v="2018年07月27日 (金曜日)"/>
    <x v="35"/>
    <n v="57179"/>
    <n v="24295"/>
    <s v="食品表示活用研究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３F 洋室C"/>
    <x v="2"/>
    <x v="0"/>
    <x v="0"/>
    <x v="2"/>
    <s v="2018年07月27日 (金曜日)"/>
    <x v="21"/>
    <n v="57967"/>
    <n v="20023"/>
    <s v="ダイアパレス飯田橋管理組合"/>
    <x v="0"/>
    <x v="2"/>
    <n v="0"/>
    <n v="1300"/>
    <n v="650"/>
    <n v="650"/>
    <n v="650"/>
    <n v="650"/>
    <x v="0"/>
    <x v="0"/>
    <x v="0"/>
    <n v="0"/>
    <x v="0"/>
    <x v="0"/>
  </r>
  <r>
    <x v="6"/>
    <x v="0"/>
    <s v="九段上集会室 １F 和室"/>
    <x v="0"/>
    <x v="0"/>
    <x v="1"/>
    <x v="2"/>
    <s v="2018年07月27日 (金曜日)"/>
    <x v="17"/>
    <n v="58508"/>
    <n v="8709"/>
    <s v="囃子研究会"/>
    <x v="1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0"/>
    <n v="17000"/>
    <n v="11350"/>
    <n v="11350"/>
    <n v="11350"/>
    <n v="11350"/>
    <x v="0"/>
    <x v="0"/>
    <x v="0"/>
    <n v="0"/>
    <x v="0"/>
    <x v="2"/>
  </r>
  <r>
    <x v="7"/>
    <x v="0"/>
    <s v="３F 和室"/>
    <x v="1"/>
    <x v="0"/>
    <x v="2"/>
    <x v="2"/>
    <s v="2018年07月28日 (土曜日)"/>
    <x v="23"/>
    <n v="43007"/>
    <n v="8954"/>
    <s v="北の御門連"/>
    <x v="2"/>
    <x v="1"/>
    <n v="0"/>
    <n v="11000"/>
    <n v="0"/>
    <n v="0"/>
    <n v="0"/>
    <n v="0"/>
    <x v="0"/>
    <x v="0"/>
    <x v="0"/>
    <n v="0"/>
    <x v="0"/>
    <x v="1"/>
  </r>
  <r>
    <x v="7"/>
    <x v="0"/>
    <s v="B１F 洋室E"/>
    <x v="1"/>
    <x v="0"/>
    <x v="2"/>
    <x v="2"/>
    <s v="2018年07月28日 (土曜日)"/>
    <x v="24"/>
    <n v="43008"/>
    <n v="8954"/>
    <s v="北の御門連"/>
    <x v="2"/>
    <x v="1"/>
    <n v="0"/>
    <n v="11000"/>
    <n v="0"/>
    <n v="0"/>
    <n v="0"/>
    <n v="0"/>
    <x v="0"/>
    <x v="0"/>
    <x v="0"/>
    <n v="0"/>
    <x v="0"/>
    <x v="1"/>
  </r>
  <r>
    <x v="7"/>
    <x v="0"/>
    <s v="九段上集会室 １F 洋室B"/>
    <x v="1"/>
    <x v="2"/>
    <x v="2"/>
    <x v="2"/>
    <s v="2018年07月28日 (土曜日)"/>
    <x v="19"/>
    <n v="43009"/>
    <n v="1306"/>
    <s v="九段三丁目町会"/>
    <x v="4"/>
    <x v="1"/>
    <n v="0"/>
    <n v="2700"/>
    <n v="0"/>
    <n v="0"/>
    <n v="0"/>
    <n v="0"/>
    <x v="0"/>
    <x v="0"/>
    <x v="0"/>
    <n v="0"/>
    <x v="0"/>
    <x v="1"/>
  </r>
  <r>
    <x v="7"/>
    <x v="0"/>
    <s v="九段上集会室 １F 洋室A"/>
    <x v="2"/>
    <x v="0"/>
    <x v="0"/>
    <x v="2"/>
    <s v="2018年07月28日 (土曜日)"/>
    <x v="18"/>
    <n v="53962"/>
    <n v="24950"/>
    <s v="プレミスト九段管理組合"/>
    <x v="0"/>
    <x v="2"/>
    <n v="0"/>
    <n v="2100"/>
    <n v="1050"/>
    <n v="1050"/>
    <n v="1050"/>
    <n v="1050"/>
    <x v="0"/>
    <x v="0"/>
    <x v="0"/>
    <n v="0"/>
    <x v="0"/>
    <x v="0"/>
  </r>
  <r>
    <x v="7"/>
    <x v="0"/>
    <s v="九段上集会室 １F 洋室B"/>
    <x v="2"/>
    <x v="0"/>
    <x v="0"/>
    <x v="2"/>
    <s v="2018年07月28日 (土曜日)"/>
    <x v="19"/>
    <n v="53965"/>
    <n v="24950"/>
    <s v="プレミスト九段管理組合"/>
    <x v="0"/>
    <x v="2"/>
    <n v="0"/>
    <n v="1300"/>
    <n v="650"/>
    <n v="650"/>
    <n v="650"/>
    <n v="650"/>
    <x v="0"/>
    <x v="0"/>
    <x v="0"/>
    <n v="0"/>
    <x v="0"/>
    <x v="0"/>
  </r>
  <r>
    <x v="7"/>
    <x v="0"/>
    <s v="２F 洋室A"/>
    <x v="0"/>
    <x v="1"/>
    <x v="1"/>
    <x v="2"/>
    <s v="2018年07月28日 (土曜日)"/>
    <x v="16"/>
    <n v="53970"/>
    <n v="21803"/>
    <s v="チャリティー日本画サークル"/>
    <x v="3"/>
    <x v="0"/>
    <n v="10"/>
    <n v="3400"/>
    <n v="3400"/>
    <n v="3400"/>
    <n v="3400"/>
    <n v="3400"/>
    <x v="0"/>
    <x v="0"/>
    <x v="0"/>
    <n v="0"/>
    <x v="0"/>
    <x v="0"/>
  </r>
  <r>
    <x v="7"/>
    <x v="0"/>
    <s v="九段上集会室 １F 洋室B"/>
    <x v="0"/>
    <x v="1"/>
    <x v="1"/>
    <x v="2"/>
    <s v="2018年07月28日 (土曜日)"/>
    <x v="19"/>
    <n v="54032"/>
    <n v="8319"/>
    <s v="大滝人事労務研究所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九段上集会室 １F 和室"/>
    <x v="0"/>
    <x v="0"/>
    <x v="0"/>
    <x v="2"/>
    <s v="2018年07月28日 (土曜日)"/>
    <x v="17"/>
    <n v="54035"/>
    <n v="8319"/>
    <s v="大滝人事労務研究所"/>
    <x v="0"/>
    <x v="0"/>
    <n v="0"/>
    <n v="600"/>
    <n v="600"/>
    <n v="600"/>
    <n v="600"/>
    <n v="600"/>
    <x v="0"/>
    <x v="0"/>
    <x v="0"/>
    <n v="0"/>
    <x v="0"/>
    <x v="0"/>
  </r>
  <r>
    <x v="7"/>
    <x v="0"/>
    <s v="３F 洋室C"/>
    <x v="0"/>
    <x v="1"/>
    <x v="1"/>
    <x v="2"/>
    <s v="2018年07月28日 (土曜日)"/>
    <x v="46"/>
    <n v="54162"/>
    <n v="4974"/>
    <s v="ＮＰＯ　地球の友と歩む会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B"/>
    <x v="0"/>
    <x v="1"/>
    <x v="1"/>
    <x v="2"/>
    <s v="2018年07月28日 (土曜日)"/>
    <x v="20"/>
    <n v="54214"/>
    <n v="9025"/>
    <s v="フォーカシング学習会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九段上集会室 １F 和室"/>
    <x v="0"/>
    <x v="1"/>
    <x v="1"/>
    <x v="2"/>
    <s v="2018年07月28日 (土曜日)"/>
    <x v="17"/>
    <n v="54980"/>
    <n v="22885"/>
    <s v="ホリスティック研究会"/>
    <x v="3"/>
    <x v="0"/>
    <n v="6"/>
    <n v="900"/>
    <n v="900"/>
    <n v="900"/>
    <n v="900"/>
    <n v="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16"/>
    <n v="38400"/>
    <n v="12000"/>
    <n v="12000"/>
    <n v="12000"/>
    <n v="12000"/>
    <x v="0"/>
    <x v="0"/>
    <x v="0"/>
    <n v="0"/>
    <x v="0"/>
    <x v="2"/>
  </r>
  <r>
    <x v="0"/>
    <x v="0"/>
    <s v="２F 洋室A"/>
    <x v="0"/>
    <x v="1"/>
    <x v="1"/>
    <x v="2"/>
    <s v="2018年07月29日 (日曜日)"/>
    <x v="16"/>
    <n v="53971"/>
    <n v="21803"/>
    <s v="チャリティー日本画サークル"/>
    <x v="3"/>
    <x v="0"/>
    <n v="10"/>
    <n v="3400"/>
    <n v="3400"/>
    <n v="3400"/>
    <n v="3400"/>
    <n v="3400"/>
    <x v="0"/>
    <x v="0"/>
    <x v="0"/>
    <n v="0"/>
    <x v="0"/>
    <x v="0"/>
  </r>
  <r>
    <x v="0"/>
    <x v="0"/>
    <s v="２F 洋室A"/>
    <x v="0"/>
    <x v="0"/>
    <x v="0"/>
    <x v="2"/>
    <s v="2018年07月29日 (日曜日)"/>
    <x v="16"/>
    <n v="54735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３F 和室"/>
    <x v="2"/>
    <x v="1"/>
    <x v="2"/>
    <x v="2"/>
    <s v="2018年07月29日 (日曜日)"/>
    <x v="23"/>
    <n v="59090"/>
    <n v="22587"/>
    <s v="伝統的ヨーガを学ぶ会"/>
    <x v="6"/>
    <x v="2"/>
    <n v="20"/>
    <n v="8500"/>
    <n v="4250"/>
    <n v="4250"/>
    <n v="4250"/>
    <n v="4250"/>
    <x v="0"/>
    <x v="0"/>
    <x v="0"/>
    <n v="0"/>
    <x v="0"/>
    <x v="0"/>
  </r>
  <r>
    <x v="0"/>
    <x v="0"/>
    <s v="九段上集会室 １F 洋室B"/>
    <x v="0"/>
    <x v="0"/>
    <x v="1"/>
    <x v="2"/>
    <s v="2018年07月29日 (日曜日)"/>
    <x v="19"/>
    <n v="59459"/>
    <n v="24241"/>
    <s v="歩こうみどりの会"/>
    <x v="1"/>
    <x v="0"/>
    <n v="0"/>
    <n v="3100"/>
    <n v="3100"/>
    <n v="3100"/>
    <n v="3100"/>
    <n v="3100"/>
    <x v="0"/>
    <x v="0"/>
    <x v="0"/>
    <n v="0"/>
    <x v="0"/>
    <x v="0"/>
  </r>
  <r>
    <x v="0"/>
    <x v="0"/>
    <s v="４F 洋室D"/>
    <x v="0"/>
    <x v="1"/>
    <x v="2"/>
    <x v="2"/>
    <s v="2018年07月29日 (日曜日)"/>
    <x v="22"/>
    <n v="61411"/>
    <n v="23787"/>
    <s v="メンタルチャージ"/>
    <x v="6"/>
    <x v="0"/>
    <n v="0"/>
    <n v="7000"/>
    <n v="7000"/>
    <n v="7000"/>
    <n v="7000"/>
    <n v="7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30"/>
    <n v="24500"/>
    <n v="20250"/>
    <n v="20250"/>
    <n v="20250"/>
    <n v="20250"/>
    <x v="0"/>
    <x v="0"/>
    <x v="0"/>
    <n v="0"/>
    <x v="0"/>
    <x v="2"/>
  </r>
  <r>
    <x v="2"/>
    <x v="0"/>
    <s v="２F 洋室A"/>
    <x v="1"/>
    <x v="0"/>
    <x v="1"/>
    <x v="2"/>
    <s v="2018年07月30日 (月曜日)"/>
    <x v="28"/>
    <n v="43010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07月30日 (月曜日)"/>
    <x v="20"/>
    <n v="43011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３F 洋室C"/>
    <x v="0"/>
    <x v="2"/>
    <x v="2"/>
    <x v="2"/>
    <s v="2018年07月30日 (月曜日)"/>
    <x v="21"/>
    <n v="55715"/>
    <n v="20655"/>
    <s v="サンフィールド"/>
    <x v="4"/>
    <x v="0"/>
    <n v="10"/>
    <n v="2700"/>
    <n v="2700"/>
    <n v="2700"/>
    <n v="2700"/>
    <n v="2700"/>
    <x v="0"/>
    <x v="0"/>
    <x v="0"/>
    <n v="0"/>
    <x v="0"/>
    <x v="0"/>
  </r>
  <r>
    <x v="2"/>
    <x v="0"/>
    <s v="２F 洋室B"/>
    <x v="0"/>
    <x v="2"/>
    <x v="2"/>
    <x v="2"/>
    <s v="2018年07月30日 (月曜日)"/>
    <x v="20"/>
    <n v="56755"/>
    <n v="23910"/>
    <s v="東京事例検討協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２F 洋室A"/>
    <x v="0"/>
    <x v="2"/>
    <x v="2"/>
    <x v="2"/>
    <s v="2018年07月30日 (月曜日)"/>
    <x v="16"/>
    <n v="59767"/>
    <n v="22509"/>
    <s v="沖縄・一坪反戦地主会関東ブロック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0"/>
    <n v="19500"/>
    <n v="10500"/>
    <n v="10500"/>
    <n v="10500"/>
    <n v="10500"/>
    <x v="0"/>
    <x v="0"/>
    <x v="0"/>
    <n v="0"/>
    <x v="0"/>
    <x v="2"/>
  </r>
  <r>
    <x v="3"/>
    <x v="0"/>
    <s v="九段上集会室 １F 和室"/>
    <x v="1"/>
    <x v="2"/>
    <x v="2"/>
    <x v="2"/>
    <s v="2018年07月31日 (火曜日)"/>
    <x v="17"/>
    <n v="43012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３F 洋室C"/>
    <x v="0"/>
    <x v="2"/>
    <x v="2"/>
    <x v="2"/>
    <s v="2018年07月31日 (火曜日)"/>
    <x v="21"/>
    <n v="54330"/>
    <n v="1428"/>
    <s v="山好会"/>
    <x v="4"/>
    <x v="0"/>
    <n v="13"/>
    <n v="2700"/>
    <n v="2700"/>
    <n v="2700"/>
    <n v="2700"/>
    <n v="2700"/>
    <x v="0"/>
    <x v="0"/>
    <x v="0"/>
    <n v="0"/>
    <x v="0"/>
    <x v="0"/>
  </r>
  <r>
    <x v="3"/>
    <x v="0"/>
    <s v="３F 和室 "/>
    <x v="2"/>
    <x v="2"/>
    <x v="2"/>
    <x v="2"/>
    <s v="2018年07月31日 (火曜日)"/>
    <x v="29"/>
    <n v="54507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２F 洋室B"/>
    <x v="2"/>
    <x v="1"/>
    <x v="1"/>
    <x v="2"/>
    <s v="2018年07月31日 (火曜日)"/>
    <x v="20"/>
    <n v="54780"/>
    <n v="7283"/>
    <s v="（公社）麹町法人会"/>
    <x v="3"/>
    <x v="2"/>
    <n v="0"/>
    <n v="1800"/>
    <n v="900"/>
    <n v="900"/>
    <n v="900"/>
    <n v="900"/>
    <x v="0"/>
    <x v="0"/>
    <x v="0"/>
    <n v="0"/>
    <x v="0"/>
    <x v="0"/>
  </r>
  <r>
    <x v="3"/>
    <x v="0"/>
    <s v="九段上集会室 １F 洋室A"/>
    <x v="3"/>
    <x v="2"/>
    <x v="2"/>
    <x v="2"/>
    <s v="2018年07月31日 (火曜日)"/>
    <x v="18"/>
    <n v="55067"/>
    <n v="20477"/>
    <s v="（企）（株）キャリアコンサルティング"/>
    <x v="4"/>
    <x v="0"/>
    <n v="0"/>
    <n v="4200"/>
    <n v="4200"/>
    <n v="4200"/>
    <n v="4200"/>
    <n v="4200"/>
    <x v="0"/>
    <x v="0"/>
    <x v="0"/>
    <n v="0"/>
    <x v="0"/>
    <x v="0"/>
  </r>
  <r>
    <x v="3"/>
    <x v="0"/>
    <s v="九段上集会室 １F 洋室B"/>
    <x v="3"/>
    <x v="2"/>
    <x v="2"/>
    <x v="2"/>
    <s v="2018年07月31日 (火曜日)"/>
    <x v="19"/>
    <n v="55073"/>
    <n v="20477"/>
    <s v="（企）（株）キャリアコンサルティング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九段上集会室 １F 和室"/>
    <x v="0"/>
    <x v="1"/>
    <x v="1"/>
    <x v="2"/>
    <s v="2018年07月31日 (火曜日)"/>
    <x v="17"/>
    <n v="55324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3"/>
    <x v="0"/>
    <s v="２F 洋室A"/>
    <x v="0"/>
    <x v="2"/>
    <x v="2"/>
    <x v="2"/>
    <s v="2018年07月31日 (火曜日)"/>
    <x v="35"/>
    <n v="58504"/>
    <n v="0"/>
    <s v="千代田区飯田橋四丁目計画新築工事説明会"/>
    <x v="4"/>
    <x v="0"/>
    <n v="0"/>
    <n v="5100"/>
    <n v="5100"/>
    <n v="5100"/>
    <n v="5100"/>
    <n v="5100"/>
    <x v="0"/>
    <x v="0"/>
    <x v="0"/>
    <n v="0"/>
    <x v="0"/>
    <x v="0"/>
  </r>
  <r>
    <x v="3"/>
    <x v="0"/>
    <s v="２F 洋室B"/>
    <x v="0"/>
    <x v="2"/>
    <x v="2"/>
    <x v="2"/>
    <s v="2018年07月31日 (火曜日)"/>
    <x v="20"/>
    <n v="58505"/>
    <n v="0"/>
    <s v="千代田区飯田橋四丁目計画新築工事説明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13"/>
    <n v="26500"/>
    <n v="21750"/>
    <n v="21750"/>
    <n v="21750"/>
    <n v="21750"/>
    <x v="0"/>
    <x v="0"/>
    <x v="0"/>
    <n v="0"/>
    <x v="0"/>
    <x v="2"/>
  </r>
  <r>
    <x v="4"/>
    <x v="0"/>
    <s v="２F 洋室A"/>
    <x v="1"/>
    <x v="1"/>
    <x v="1"/>
    <x v="2"/>
    <s v="2018年08月01日 (水曜日)"/>
    <x v="16"/>
    <n v="43013"/>
    <n v="0"/>
    <s v="ふれあいサロンクローバー"/>
    <x v="3"/>
    <x v="6"/>
    <n v="0"/>
    <n v="34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2"/>
    <s v="2018年08月01日 (水曜日)"/>
    <x v="20"/>
    <n v="43014"/>
    <n v="0"/>
    <s v="ふれあいサロンクローバー"/>
    <x v="3"/>
    <x v="6"/>
    <n v="0"/>
    <n v="1800"/>
    <n v="0"/>
    <n v="0"/>
    <n v="0"/>
    <n v="0"/>
    <x v="0"/>
    <x v="0"/>
    <x v="0"/>
    <n v="0"/>
    <x v="0"/>
    <x v="1"/>
  </r>
  <r>
    <x v="4"/>
    <x v="0"/>
    <s v="４F 洋室D"/>
    <x v="1"/>
    <x v="1"/>
    <x v="1"/>
    <x v="2"/>
    <s v="2018年08月01日 (水曜日)"/>
    <x v="22"/>
    <n v="43015"/>
    <n v="0"/>
    <s v="ふれあいサロンクローバー"/>
    <x v="3"/>
    <x v="6"/>
    <n v="0"/>
    <n v="2800"/>
    <n v="0"/>
    <n v="0"/>
    <n v="0"/>
    <n v="0"/>
    <x v="0"/>
    <x v="0"/>
    <x v="0"/>
    <n v="0"/>
    <x v="0"/>
    <x v="1"/>
  </r>
  <r>
    <x v="4"/>
    <x v="0"/>
    <s v="３F 和室"/>
    <x v="1"/>
    <x v="2"/>
    <x v="2"/>
    <x v="2"/>
    <s v="2018年08月01日 (水曜日)"/>
    <x v="23"/>
    <n v="43016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３F 洋室C"/>
    <x v="0"/>
    <x v="1"/>
    <x v="1"/>
    <x v="2"/>
    <s v="2018年08月01日 (水曜日)"/>
    <x v="21"/>
    <n v="58269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4"/>
    <x v="0"/>
    <s v="３F 和室"/>
    <x v="0"/>
    <x v="1"/>
    <x v="1"/>
    <x v="2"/>
    <s v="2018年08月01日 (水曜日)"/>
    <x v="23"/>
    <n v="58279"/>
    <n v="7949"/>
    <s v="宇宙学勉強会"/>
    <x v="3"/>
    <x v="0"/>
    <n v="0"/>
    <n v="3400"/>
    <n v="3400"/>
    <n v="3400"/>
    <n v="3400"/>
    <n v="3400"/>
    <x v="0"/>
    <x v="0"/>
    <x v="0"/>
    <n v="0"/>
    <x v="0"/>
    <x v="0"/>
  </r>
  <r>
    <x v="4"/>
    <x v="0"/>
    <s v="２F 洋室B"/>
    <x v="0"/>
    <x v="2"/>
    <x v="2"/>
    <x v="2"/>
    <s v="2018年08月01日 (水曜日)"/>
    <x v="20"/>
    <n v="58450"/>
    <n v="22038"/>
    <s v="特定社労士業務研究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３F 洋室C"/>
    <x v="2"/>
    <x v="2"/>
    <x v="2"/>
    <x v="2"/>
    <s v="2018年08月01日 (水曜日)"/>
    <x v="21"/>
    <n v="58591"/>
    <n v="4869"/>
    <s v="サンパークマンション千代田管理組合"/>
    <x v="4"/>
    <x v="2"/>
    <n v="0"/>
    <n v="2700"/>
    <n v="1350"/>
    <n v="1350"/>
    <n v="1350"/>
    <n v="1350"/>
    <x v="0"/>
    <x v="0"/>
    <x v="0"/>
    <n v="0"/>
    <x v="0"/>
    <x v="0"/>
  </r>
  <r>
    <x v="4"/>
    <x v="0"/>
    <s v="B１F 洋室E"/>
    <x v="2"/>
    <x v="1"/>
    <x v="1"/>
    <x v="2"/>
    <s v="2018年08月01日 (水曜日)"/>
    <x v="26"/>
    <n v="58638"/>
    <n v="7893"/>
    <s v="ダンスワークショップ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九段上集会室 １F 和室"/>
    <x v="0"/>
    <x v="1"/>
    <x v="1"/>
    <x v="2"/>
    <s v="2018年08月01日 (水曜日)"/>
    <x v="17"/>
    <n v="58698"/>
    <n v="8709"/>
    <s v="囃子研究会"/>
    <x v="3"/>
    <x v="0"/>
    <n v="0"/>
    <n v="900"/>
    <n v="900"/>
    <n v="900"/>
    <n v="900"/>
    <n v="900"/>
    <x v="0"/>
    <x v="0"/>
    <x v="0"/>
    <n v="0"/>
    <x v="0"/>
    <x v="0"/>
  </r>
  <r>
    <x v="4"/>
    <x v="0"/>
    <s v="３F 洋室C"/>
    <x v="0"/>
    <x v="0"/>
    <x v="0"/>
    <x v="2"/>
    <s v="2018年08月01日 (水曜日)"/>
    <x v="21"/>
    <n v="58750"/>
    <n v="4958"/>
    <s v="中国語コスモス会"/>
    <x v="0"/>
    <x v="0"/>
    <n v="0"/>
    <n v="1300"/>
    <n v="1300"/>
    <n v="1300"/>
    <n v="1300"/>
    <n v="1300"/>
    <x v="0"/>
    <x v="0"/>
    <x v="0"/>
    <n v="0"/>
    <x v="0"/>
    <x v="0"/>
  </r>
  <r>
    <x v="4"/>
    <x v="0"/>
    <s v="九段上集会室 １F 洋室A"/>
    <x v="3"/>
    <x v="2"/>
    <x v="2"/>
    <x v="2"/>
    <s v="2018年08月01日 (水曜日)"/>
    <x v="18"/>
    <n v="58878"/>
    <n v="20477"/>
    <s v="（企）（株）キャリアコンサルティング"/>
    <x v="4"/>
    <x v="0"/>
    <n v="30"/>
    <n v="4200"/>
    <n v="4200"/>
    <n v="4200"/>
    <n v="4200"/>
    <n v="4200"/>
    <x v="0"/>
    <x v="0"/>
    <x v="0"/>
    <n v="0"/>
    <x v="0"/>
    <x v="0"/>
  </r>
  <r>
    <x v="4"/>
    <x v="0"/>
    <s v="九段上集会室 １F 洋室B"/>
    <x v="3"/>
    <x v="2"/>
    <x v="2"/>
    <x v="2"/>
    <s v="2018年08月01日 (水曜日)"/>
    <x v="19"/>
    <n v="58881"/>
    <n v="20477"/>
    <s v="（企）（株）キャリアコンサルティング"/>
    <x v="4"/>
    <x v="0"/>
    <n v="25"/>
    <n v="2700"/>
    <n v="2700"/>
    <n v="2700"/>
    <n v="2700"/>
    <n v="2700"/>
    <x v="0"/>
    <x v="0"/>
    <x v="0"/>
    <n v="0"/>
    <x v="0"/>
    <x v="0"/>
  </r>
  <r>
    <x v="4"/>
    <x v="0"/>
    <s v="２F 洋室A"/>
    <x v="0"/>
    <x v="2"/>
    <x v="2"/>
    <x v="2"/>
    <s v="2018年08月01日 (水曜日)"/>
    <x v="16"/>
    <n v="59046"/>
    <n v="21110"/>
    <s v="ＮＰＯ東京都介護支援専門員研究協議会"/>
    <x v="4"/>
    <x v="0"/>
    <n v="20"/>
    <n v="5100"/>
    <n v="5100"/>
    <n v="5100"/>
    <n v="5100"/>
    <n v="5100"/>
    <x v="0"/>
    <x v="0"/>
    <x v="0"/>
    <n v="0"/>
    <x v="0"/>
    <x v="0"/>
  </r>
  <r>
    <x v="4"/>
    <x v="0"/>
    <s v="九段上集会室 １F 洋室B"/>
    <x v="3"/>
    <x v="0"/>
    <x v="1"/>
    <x v="2"/>
    <s v="2018年08月01日 (水曜日)"/>
    <x v="19"/>
    <n v="61374"/>
    <n v="9881"/>
    <s v="（企）㈱研成社"/>
    <x v="1"/>
    <x v="0"/>
    <n v="8"/>
    <n v="3100"/>
    <n v="3100"/>
    <n v="3100"/>
    <n v="3100"/>
    <n v="3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83"/>
    <n v="44400"/>
    <n v="28250"/>
    <n v="28250"/>
    <n v="28250"/>
    <n v="28250"/>
    <x v="0"/>
    <x v="0"/>
    <x v="0"/>
    <n v="0"/>
    <x v="0"/>
    <x v="2"/>
  </r>
  <r>
    <x v="5"/>
    <x v="0"/>
    <s v="２F 洋室B"/>
    <x v="0"/>
    <x v="1"/>
    <x v="1"/>
    <x v="2"/>
    <s v="2018年08月02日 (木曜日)"/>
    <x v="20"/>
    <n v="58273"/>
    <n v="1631"/>
    <s v="経営活力創造会議"/>
    <x v="3"/>
    <x v="0"/>
    <n v="0"/>
    <n v="1800"/>
    <n v="1800"/>
    <n v="1800"/>
    <n v="1800"/>
    <n v="1800"/>
    <x v="0"/>
    <x v="0"/>
    <x v="0"/>
    <n v="0"/>
    <x v="0"/>
    <x v="0"/>
  </r>
  <r>
    <x v="5"/>
    <x v="0"/>
    <s v="３F 洋室C"/>
    <x v="0"/>
    <x v="1"/>
    <x v="2"/>
    <x v="2"/>
    <s v="2018年08月02日 (木曜日)"/>
    <x v="21"/>
    <n v="58509"/>
    <n v="8709"/>
    <s v="囃子研究会"/>
    <x v="6"/>
    <x v="0"/>
    <n v="0"/>
    <n v="4500"/>
    <n v="4500"/>
    <n v="4500"/>
    <n v="4500"/>
    <n v="4500"/>
    <x v="0"/>
    <x v="0"/>
    <x v="0"/>
    <n v="0"/>
    <x v="0"/>
    <x v="0"/>
  </r>
  <r>
    <x v="5"/>
    <x v="0"/>
    <s v="３F 和室"/>
    <x v="0"/>
    <x v="1"/>
    <x v="2"/>
    <x v="2"/>
    <s v="2018年08月02日 (木曜日)"/>
    <x v="23"/>
    <n v="58510"/>
    <n v="8709"/>
    <s v="囃子研究会"/>
    <x v="6"/>
    <x v="0"/>
    <n v="0"/>
    <n v="8500"/>
    <n v="8500"/>
    <n v="8500"/>
    <n v="8500"/>
    <n v="8500"/>
    <x v="0"/>
    <x v="0"/>
    <x v="0"/>
    <n v="0"/>
    <x v="0"/>
    <x v="0"/>
  </r>
  <r>
    <x v="5"/>
    <x v="0"/>
    <s v="３F 和室"/>
    <x v="2"/>
    <x v="0"/>
    <x v="0"/>
    <x v="2"/>
    <s v="2018年08月02日 (木曜日)"/>
    <x v="23"/>
    <n v="58512"/>
    <n v="22921"/>
    <s v="らくらく生活ヨーガ"/>
    <x v="0"/>
    <x v="2"/>
    <n v="0"/>
    <n v="2500"/>
    <n v="1250"/>
    <n v="1250"/>
    <n v="1250"/>
    <n v="1250"/>
    <x v="0"/>
    <x v="0"/>
    <x v="0"/>
    <n v="0"/>
    <x v="0"/>
    <x v="0"/>
  </r>
  <r>
    <x v="5"/>
    <x v="0"/>
    <s v="九段上集会室 １F 和室"/>
    <x v="0"/>
    <x v="1"/>
    <x v="1"/>
    <x v="2"/>
    <s v="2018年08月02日 (木曜日)"/>
    <x v="17"/>
    <n v="58712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5"/>
    <x v="0"/>
    <s v="３F 洋室C"/>
    <x v="0"/>
    <x v="0"/>
    <x v="0"/>
    <x v="2"/>
    <s v="2018年08月02日 (木曜日)"/>
    <x v="21"/>
    <n v="59071"/>
    <n v="8709"/>
    <s v="囃子研究会"/>
    <x v="0"/>
    <x v="0"/>
    <n v="10"/>
    <n v="1300"/>
    <n v="1300"/>
    <n v="1300"/>
    <n v="1300"/>
    <n v="1300"/>
    <x v="0"/>
    <x v="0"/>
    <x v="0"/>
    <n v="0"/>
    <x v="0"/>
    <x v="0"/>
  </r>
  <r>
    <x v="5"/>
    <x v="0"/>
    <s v="２F 洋室A"/>
    <x v="3"/>
    <x v="1"/>
    <x v="1"/>
    <x v="2"/>
    <s v="2018年08月02日 (木曜日)"/>
    <x v="16"/>
    <n v="59104"/>
    <n v="10790"/>
    <s v="（企）（有）ＡＳＬジャパン"/>
    <x v="3"/>
    <x v="0"/>
    <n v="10"/>
    <n v="3400"/>
    <n v="3400"/>
    <n v="3400"/>
    <n v="3400"/>
    <n v="3400"/>
    <x v="0"/>
    <x v="0"/>
    <x v="0"/>
    <n v="0"/>
    <x v="0"/>
    <x v="0"/>
  </r>
  <r>
    <x v="5"/>
    <x v="0"/>
    <s v="２F 洋室B"/>
    <x v="0"/>
    <x v="2"/>
    <x v="2"/>
    <x v="2"/>
    <s v="2018年08月02日 (木曜日)"/>
    <x v="36"/>
    <n v="59268"/>
    <n v="22322"/>
    <s v="（ＮＰＯ）ＡＶＥＮＵＥ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２F 洋室A"/>
    <x v="0"/>
    <x v="2"/>
    <x v="2"/>
    <x v="2"/>
    <s v="2018年08月02日 (木曜日)"/>
    <x v="28"/>
    <n v="59697"/>
    <n v="10009"/>
    <s v="多言語広場ＣＥＬＵＬＡＳ"/>
    <x v="4"/>
    <x v="0"/>
    <n v="15"/>
    <n v="5100"/>
    <n v="5100"/>
    <n v="5100"/>
    <n v="5100"/>
    <n v="5100"/>
    <x v="0"/>
    <x v="0"/>
    <x v="0"/>
    <n v="0"/>
    <x v="0"/>
    <x v="0"/>
  </r>
  <r>
    <x v="5"/>
    <x v="0"/>
    <s v="九段上集会室 １F 洋室A"/>
    <x v="3"/>
    <x v="0"/>
    <x v="0"/>
    <x v="2"/>
    <s v="2018年08月02日 (木曜日)"/>
    <x v="18"/>
    <n v="59785"/>
    <n v="24524"/>
    <s v="（企）㈱ジェネシスコミュニケーション"/>
    <x v="0"/>
    <x v="0"/>
    <n v="0"/>
    <n v="2100"/>
    <n v="2100"/>
    <n v="2100"/>
    <n v="2100"/>
    <n v="2100"/>
    <x v="0"/>
    <x v="0"/>
    <x v="0"/>
    <n v="0"/>
    <x v="0"/>
    <x v="0"/>
  </r>
  <r>
    <x v="5"/>
    <x v="0"/>
    <s v="九段上集会室 １F 洋室B"/>
    <x v="3"/>
    <x v="0"/>
    <x v="1"/>
    <x v="2"/>
    <s v="2018年08月02日 (木曜日)"/>
    <x v="19"/>
    <n v="61275"/>
    <n v="23262"/>
    <s v="（企）宏輝株式会社"/>
    <x v="1"/>
    <x v="0"/>
    <n v="3"/>
    <n v="3100"/>
    <n v="3100"/>
    <n v="3100"/>
    <n v="3100"/>
    <n v="3100"/>
    <x v="0"/>
    <x v="0"/>
    <x v="0"/>
    <n v="0"/>
    <x v="0"/>
    <x v="0"/>
  </r>
  <r>
    <x v="5"/>
    <x v="0"/>
    <s v="九段上集会室 １F 洋室B"/>
    <x v="0"/>
    <x v="2"/>
    <x v="2"/>
    <x v="2"/>
    <s v="2018年08月02日 (木曜日)"/>
    <x v="19"/>
    <n v="62190"/>
    <n v="24594"/>
    <s v="学生団体ワールドフット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38"/>
    <n v="38600"/>
    <n v="37350"/>
    <n v="37350"/>
    <n v="37350"/>
    <n v="37350"/>
    <x v="0"/>
    <x v="0"/>
    <x v="0"/>
    <n v="0"/>
    <x v="0"/>
    <x v="2"/>
  </r>
  <r>
    <x v="6"/>
    <x v="0"/>
    <s v="３F 和室"/>
    <x v="1"/>
    <x v="0"/>
    <x v="0"/>
    <x v="2"/>
    <s v="2018年08月03日 (金曜日)"/>
    <x v="23"/>
    <n v="43017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３F 洋室C"/>
    <x v="0"/>
    <x v="2"/>
    <x v="2"/>
    <x v="2"/>
    <s v="2018年08月03日 (金曜日)"/>
    <x v="21"/>
    <n v="58576"/>
    <n v="23892"/>
    <s v="千代田金曜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B"/>
    <x v="0"/>
    <x v="1"/>
    <x v="1"/>
    <x v="2"/>
    <s v="2018年08月03日 (金曜日)"/>
    <x v="20"/>
    <n v="58601"/>
    <n v="1581"/>
    <s v="安全を学ぶ会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２F 洋室B"/>
    <x v="3"/>
    <x v="0"/>
    <x v="0"/>
    <x v="2"/>
    <s v="2018年08月03日 (金曜日)"/>
    <x v="20"/>
    <n v="58819"/>
    <n v="23170"/>
    <s v="（企）ＨｙｂｒｉｄＭｏｍ㈱"/>
    <x v="0"/>
    <x v="0"/>
    <n v="10"/>
    <n v="1300"/>
    <n v="1300"/>
    <n v="1300"/>
    <n v="1300"/>
    <n v="1300"/>
    <x v="0"/>
    <x v="0"/>
    <x v="0"/>
    <n v="0"/>
    <x v="0"/>
    <x v="0"/>
  </r>
  <r>
    <x v="6"/>
    <x v="0"/>
    <s v="２F 洋室A"/>
    <x v="0"/>
    <x v="1"/>
    <x v="1"/>
    <x v="2"/>
    <s v="2018年08月03日 (金曜日)"/>
    <x v="16"/>
    <n v="60155"/>
    <n v="22380"/>
    <s v="アインツ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九段上集会室 １F 洋室B"/>
    <x v="2"/>
    <x v="1"/>
    <x v="2"/>
    <x v="2"/>
    <s v="2018年08月03日 (金曜日)"/>
    <x v="19"/>
    <n v="60309"/>
    <n v="7725"/>
    <s v="カーサ九段坂管理組合"/>
    <x v="6"/>
    <x v="2"/>
    <n v="0"/>
    <n v="4500"/>
    <n v="2250"/>
    <n v="2250"/>
    <n v="2250"/>
    <n v="2250"/>
    <x v="0"/>
    <x v="0"/>
    <x v="0"/>
    <n v="0"/>
    <x v="0"/>
    <x v="0"/>
  </r>
  <r>
    <x v="6"/>
    <x v="0"/>
    <s v="４F 洋室D"/>
    <x v="0"/>
    <x v="1"/>
    <x v="1"/>
    <x v="2"/>
    <s v="2018年08月03日 (金曜日)"/>
    <x v="22"/>
    <n v="61521"/>
    <n v="8313"/>
    <s v="法政大学茶道研究会"/>
    <x v="3"/>
    <x v="0"/>
    <n v="0"/>
    <n v="2800"/>
    <n v="2800"/>
    <n v="2800"/>
    <n v="2800"/>
    <n v="2800"/>
    <x v="0"/>
    <x v="0"/>
    <x v="0"/>
    <n v="0"/>
    <x v="0"/>
    <x v="0"/>
  </r>
  <r>
    <x v="6"/>
    <x v="0"/>
    <s v="４F 洋室D"/>
    <x v="0"/>
    <x v="2"/>
    <x v="2"/>
    <x v="2"/>
    <s v="2018年08月03日 (金曜日)"/>
    <x v="22"/>
    <n v="61522"/>
    <n v="8313"/>
    <s v="法政大学茶道研究会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0"/>
    <n v="23200"/>
    <n v="18450"/>
    <n v="18450"/>
    <n v="18450"/>
    <n v="18450"/>
    <x v="0"/>
    <x v="0"/>
    <x v="0"/>
    <n v="0"/>
    <x v="0"/>
    <x v="2"/>
  </r>
  <r>
    <x v="7"/>
    <x v="0"/>
    <s v="九段上集会室 １F 洋室B"/>
    <x v="1"/>
    <x v="1"/>
    <x v="1"/>
    <x v="2"/>
    <s v="2018年08月04日 (土曜日)"/>
    <x v="19"/>
    <n v="43019"/>
    <n v="0"/>
    <s v="九段四丁目婦人部"/>
    <x v="3"/>
    <x v="6"/>
    <n v="0"/>
    <n v="1800"/>
    <n v="0"/>
    <n v="0"/>
    <n v="0"/>
    <n v="0"/>
    <x v="0"/>
    <x v="0"/>
    <x v="0"/>
    <n v="0"/>
    <x v="0"/>
    <x v="1"/>
  </r>
  <r>
    <x v="7"/>
    <x v="0"/>
    <s v="九段上集会室 １F 洋室A"/>
    <x v="1"/>
    <x v="1"/>
    <x v="2"/>
    <x v="2"/>
    <s v="2018年08月04日 (土曜日)"/>
    <x v="18"/>
    <n v="56703"/>
    <n v="1305"/>
    <s v="九段二丁目町会"/>
    <x v="6"/>
    <x v="1"/>
    <n v="0"/>
    <n v="7000"/>
    <n v="0"/>
    <n v="0"/>
    <n v="0"/>
    <n v="0"/>
    <x v="0"/>
    <x v="0"/>
    <x v="0"/>
    <n v="0"/>
    <x v="0"/>
    <x v="1"/>
  </r>
  <r>
    <x v="7"/>
    <x v="0"/>
    <s v="九段上集会室 １F 洋室B"/>
    <x v="1"/>
    <x v="2"/>
    <x v="2"/>
    <x v="2"/>
    <s v="2018年08月04日 (土曜日)"/>
    <x v="19"/>
    <n v="56704"/>
    <n v="1305"/>
    <s v="九段二丁目町会"/>
    <x v="4"/>
    <x v="1"/>
    <n v="0"/>
    <n v="2700"/>
    <n v="0"/>
    <n v="0"/>
    <n v="0"/>
    <n v="0"/>
    <x v="0"/>
    <x v="0"/>
    <x v="0"/>
    <n v="0"/>
    <x v="0"/>
    <x v="1"/>
  </r>
  <r>
    <x v="7"/>
    <x v="0"/>
    <s v="２F 洋室A"/>
    <x v="0"/>
    <x v="1"/>
    <x v="1"/>
    <x v="2"/>
    <s v="2018年08月04日 (土曜日)"/>
    <x v="16"/>
    <n v="58243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２F 洋室B"/>
    <x v="0"/>
    <x v="1"/>
    <x v="1"/>
    <x v="2"/>
    <s v="2018年08月04日 (土曜日)"/>
    <x v="47"/>
    <n v="58262"/>
    <n v="4974"/>
    <s v="ＮＰＯ　地球の友と歩む会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３F 洋室C"/>
    <x v="0"/>
    <x v="1"/>
    <x v="1"/>
    <x v="2"/>
    <s v="2018年08月04日 (土曜日)"/>
    <x v="33"/>
    <n v="58281"/>
    <n v="10182"/>
    <s v="ＮＰＯ　ライフリンク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３F 和室"/>
    <x v="0"/>
    <x v="1"/>
    <x v="1"/>
    <x v="2"/>
    <s v="2018年08月04日 (土曜日)"/>
    <x v="23"/>
    <n v="58600"/>
    <n v="23198"/>
    <s v="ビーマーライトペン研究会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４F 洋室D"/>
    <x v="0"/>
    <x v="1"/>
    <x v="1"/>
    <x v="2"/>
    <s v="2018年08月04日 (土曜日)"/>
    <x v="22"/>
    <n v="59259"/>
    <n v="5734"/>
    <s v="リブ九段管理組合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２F 洋室A"/>
    <x v="0"/>
    <x v="2"/>
    <x v="2"/>
    <x v="2"/>
    <s v="2018年08月04日 (土曜日)"/>
    <x v="16"/>
    <n v="59569"/>
    <n v="20286"/>
    <s v="飯田橋トーストマスターズクラブ"/>
    <x v="4"/>
    <x v="0"/>
    <n v="0"/>
    <n v="5100"/>
    <n v="5100"/>
    <n v="5100"/>
    <n v="5100"/>
    <n v="5100"/>
    <x v="0"/>
    <x v="0"/>
    <x v="0"/>
    <n v="0"/>
    <x v="0"/>
    <x v="0"/>
  </r>
  <r>
    <x v="7"/>
    <x v="0"/>
    <s v="３F 和室"/>
    <x v="3"/>
    <x v="0"/>
    <x v="0"/>
    <x v="2"/>
    <s v="2018年08月04日 (土曜日)"/>
    <x v="23"/>
    <n v="59788"/>
    <n v="24188"/>
    <s v="（企）（株）　雄山閣"/>
    <x v="0"/>
    <x v="0"/>
    <n v="5"/>
    <n v="2500"/>
    <n v="2500"/>
    <n v="2500"/>
    <n v="2500"/>
    <n v="2500"/>
    <x v="0"/>
    <x v="0"/>
    <x v="0"/>
    <n v="0"/>
    <x v="0"/>
    <x v="0"/>
  </r>
  <r>
    <x v="7"/>
    <x v="0"/>
    <s v="３F 洋室C"/>
    <x v="0"/>
    <x v="0"/>
    <x v="0"/>
    <x v="2"/>
    <s v="2018年08月04日 (土曜日)"/>
    <x v="21"/>
    <n v="60726"/>
    <n v="23863"/>
    <s v="グリーンネイバーフッド千代田を目指す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九段上集会室 １F 和室"/>
    <x v="0"/>
    <x v="0"/>
    <x v="1"/>
    <x v="2"/>
    <s v="2018年08月04日 (土曜日)"/>
    <x v="17"/>
    <n v="61585"/>
    <n v="8709"/>
    <s v="囃子研究会"/>
    <x v="1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5"/>
    <n v="35100"/>
    <n v="23600"/>
    <n v="23600"/>
    <n v="23600"/>
    <n v="23600"/>
    <x v="0"/>
    <x v="0"/>
    <x v="0"/>
    <n v="0"/>
    <x v="0"/>
    <x v="2"/>
  </r>
  <r>
    <x v="0"/>
    <x v="0"/>
    <s v="２F 洋室A"/>
    <x v="0"/>
    <x v="1"/>
    <x v="1"/>
    <x v="2"/>
    <s v="2018年08月05日 (日曜日)"/>
    <x v="16"/>
    <n v="58248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３F 洋室C"/>
    <x v="0"/>
    <x v="0"/>
    <x v="1"/>
    <x v="2"/>
    <s v="2018年08月05日 (日曜日)"/>
    <x v="21"/>
    <n v="58268"/>
    <n v="22379"/>
    <s v="ゆったりストレッチ"/>
    <x v="1"/>
    <x v="0"/>
    <n v="0"/>
    <n v="3100"/>
    <n v="3100"/>
    <n v="3100"/>
    <n v="3100"/>
    <n v="3100"/>
    <x v="0"/>
    <x v="0"/>
    <x v="0"/>
    <n v="0"/>
    <x v="0"/>
    <x v="0"/>
  </r>
  <r>
    <x v="0"/>
    <x v="0"/>
    <s v="２F 洋室A"/>
    <x v="0"/>
    <x v="0"/>
    <x v="0"/>
    <x v="2"/>
    <s v="2018年08月05日 (日曜日)"/>
    <x v="16"/>
    <n v="58541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２F 洋室B"/>
    <x v="0"/>
    <x v="1"/>
    <x v="1"/>
    <x v="2"/>
    <s v="2018年08月05日 (日曜日)"/>
    <x v="20"/>
    <n v="58766"/>
    <n v="7655"/>
    <s v="五行歌の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３F 洋室C"/>
    <x v="1"/>
    <x v="2"/>
    <x v="2"/>
    <x v="2"/>
    <s v="2018年08月05日 (日曜日)"/>
    <x v="21"/>
    <n v="61506"/>
    <n v="2746"/>
    <s v="日本ボーイスカウト千代田第１団"/>
    <x v="4"/>
    <x v="1"/>
    <n v="10"/>
    <n v="2700"/>
    <n v="0"/>
    <n v="0"/>
    <n v="0"/>
    <n v="0"/>
    <x v="0"/>
    <x v="0"/>
    <x v="0"/>
    <n v="0"/>
    <x v="0"/>
    <x v="1"/>
  </r>
  <r>
    <x v="0"/>
    <x v="0"/>
    <s v="４F 洋室D"/>
    <x v="1"/>
    <x v="0"/>
    <x v="1"/>
    <x v="2"/>
    <s v="2018年08月05日 (日曜日)"/>
    <x v="22"/>
    <n v="63586"/>
    <n v="24102"/>
    <s v="空の会"/>
    <x v="1"/>
    <x v="6"/>
    <n v="0"/>
    <n v="4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10"/>
    <n v="18400"/>
    <n v="10800"/>
    <n v="10800"/>
    <n v="10800"/>
    <n v="10800"/>
    <x v="0"/>
    <x v="0"/>
    <x v="0"/>
    <n v="0"/>
    <x v="0"/>
    <x v="2"/>
  </r>
  <r>
    <x v="2"/>
    <x v="0"/>
    <s v="２F 洋室A"/>
    <x v="1"/>
    <x v="0"/>
    <x v="1"/>
    <x v="2"/>
    <s v="2018年08月06日 (月曜日)"/>
    <x v="28"/>
    <n v="43020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08月06日 (月曜日)"/>
    <x v="20"/>
    <n v="43021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九段上集会室 １F 洋室A"/>
    <x v="1"/>
    <x v="1"/>
    <x v="1"/>
    <x v="2"/>
    <s v="2018年08月06日 (月曜日)"/>
    <x v="18"/>
    <n v="43022"/>
    <n v="4640"/>
    <s v="富士見カラオケサークル"/>
    <x v="3"/>
    <x v="1"/>
    <n v="0"/>
    <n v="2800"/>
    <n v="0"/>
    <n v="0"/>
    <n v="0"/>
    <n v="0"/>
    <x v="0"/>
    <x v="0"/>
    <x v="0"/>
    <n v="0"/>
    <x v="0"/>
    <x v="1"/>
  </r>
  <r>
    <x v="2"/>
    <x v="0"/>
    <s v="九段上集会室 １F 洋室B"/>
    <x v="1"/>
    <x v="1"/>
    <x v="1"/>
    <x v="2"/>
    <s v="2018年08月06日 (月曜日)"/>
    <x v="19"/>
    <n v="43023"/>
    <n v="4640"/>
    <s v="富士見カラオケサークル"/>
    <x v="3"/>
    <x v="1"/>
    <n v="0"/>
    <n v="1800"/>
    <n v="0"/>
    <n v="0"/>
    <n v="0"/>
    <n v="0"/>
    <x v="0"/>
    <x v="0"/>
    <x v="0"/>
    <n v="0"/>
    <x v="0"/>
    <x v="1"/>
  </r>
  <r>
    <x v="2"/>
    <x v="0"/>
    <s v="３F 和室"/>
    <x v="0"/>
    <x v="0"/>
    <x v="2"/>
    <x v="2"/>
    <s v="2018年08月06日 (月曜日)"/>
    <x v="23"/>
    <n v="58335"/>
    <n v="7746"/>
    <s v="洋美会"/>
    <x v="2"/>
    <x v="0"/>
    <n v="0"/>
    <n v="11000"/>
    <n v="11000"/>
    <n v="11000"/>
    <n v="11000"/>
    <n v="11000"/>
    <x v="0"/>
    <x v="0"/>
    <x v="0"/>
    <n v="0"/>
    <x v="0"/>
    <x v="0"/>
  </r>
  <r>
    <x v="2"/>
    <x v="0"/>
    <s v="３F 洋室C"/>
    <x v="0"/>
    <x v="0"/>
    <x v="1"/>
    <x v="2"/>
    <s v="2018年08月06日 (月曜日)"/>
    <x v="21"/>
    <n v="58336"/>
    <n v="7746"/>
    <s v="洋美会"/>
    <x v="1"/>
    <x v="0"/>
    <n v="0"/>
    <n v="3100"/>
    <n v="3100"/>
    <n v="3100"/>
    <n v="3100"/>
    <n v="3100"/>
    <x v="0"/>
    <x v="0"/>
    <x v="0"/>
    <n v="0"/>
    <x v="0"/>
    <x v="0"/>
  </r>
  <r>
    <x v="2"/>
    <x v="0"/>
    <s v="九段上集会室 １F 洋室A"/>
    <x v="0"/>
    <x v="0"/>
    <x v="0"/>
    <x v="2"/>
    <s v="2018年08月06日 (月曜日)"/>
    <x v="18"/>
    <n v="58341"/>
    <n v="23672"/>
    <s v="アトリエ富士見"/>
    <x v="0"/>
    <x v="0"/>
    <n v="0"/>
    <n v="2100"/>
    <n v="2100"/>
    <n v="2100"/>
    <n v="2100"/>
    <n v="2100"/>
    <x v="0"/>
    <x v="0"/>
    <x v="0"/>
    <n v="0"/>
    <x v="0"/>
    <x v="0"/>
  </r>
  <r>
    <x v="2"/>
    <x v="0"/>
    <s v="九段上集会室 １F 和室"/>
    <x v="0"/>
    <x v="1"/>
    <x v="1"/>
    <x v="2"/>
    <s v="2018年08月06日 (月曜日)"/>
    <x v="17"/>
    <n v="58713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2"/>
    <x v="0"/>
    <s v="２F 洋室B"/>
    <x v="0"/>
    <x v="2"/>
    <x v="2"/>
    <x v="2"/>
    <s v="2018年08月06日 (月曜日)"/>
    <x v="20"/>
    <n v="58716"/>
    <n v="24510"/>
    <s v="バーボン・ストリート・ブルース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３F 洋室C"/>
    <x v="0"/>
    <x v="2"/>
    <x v="2"/>
    <x v="2"/>
    <s v="2018年08月06日 (月曜日)"/>
    <x v="21"/>
    <n v="59143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B１F 洋室E"/>
    <x v="1"/>
    <x v="1"/>
    <x v="1"/>
    <x v="2"/>
    <s v="2018年08月06日 (月曜日)"/>
    <x v="24"/>
    <n v="61241"/>
    <n v="2517"/>
    <s v="富士見出張所"/>
    <x v="3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0"/>
    <n v="0"/>
    <n v="39500"/>
    <n v="22500"/>
    <n v="22500"/>
    <n v="22500"/>
    <n v="22500"/>
    <x v="0"/>
    <x v="0"/>
    <x v="0"/>
    <n v="0"/>
    <x v="0"/>
    <x v="2"/>
  </r>
  <r>
    <x v="3"/>
    <x v="0"/>
    <s v="九段上集会室 １F 和室"/>
    <x v="1"/>
    <x v="2"/>
    <x v="2"/>
    <x v="2"/>
    <s v="2018年08月07日 (火曜日)"/>
    <x v="17"/>
    <n v="43024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３F 和室"/>
    <x v="0"/>
    <x v="0"/>
    <x v="2"/>
    <x v="2"/>
    <s v="2018年08月07日 (火曜日)"/>
    <x v="23"/>
    <n v="58318"/>
    <n v="20693"/>
    <s v="宇髙会"/>
    <x v="2"/>
    <x v="0"/>
    <n v="0"/>
    <n v="11000"/>
    <n v="11000"/>
    <n v="11000"/>
    <n v="11000"/>
    <n v="11000"/>
    <x v="0"/>
    <x v="0"/>
    <x v="0"/>
    <n v="0"/>
    <x v="0"/>
    <x v="0"/>
  </r>
  <r>
    <x v="3"/>
    <x v="0"/>
    <s v="３F 洋室C"/>
    <x v="0"/>
    <x v="2"/>
    <x v="2"/>
    <x v="2"/>
    <s v="2018年08月07日 (火曜日)"/>
    <x v="21"/>
    <n v="58627"/>
    <n v="1565"/>
    <s v="童人トマの風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九段上集会室 １F 洋室A"/>
    <x v="3"/>
    <x v="0"/>
    <x v="1"/>
    <x v="2"/>
    <s v="2018年08月07日 (火曜日)"/>
    <x v="18"/>
    <n v="58909"/>
    <n v="8664"/>
    <s v="（企）㈱アペックス"/>
    <x v="1"/>
    <x v="0"/>
    <n v="0"/>
    <n v="4900"/>
    <n v="4900"/>
    <n v="4900"/>
    <n v="4900"/>
    <n v="4900"/>
    <x v="0"/>
    <x v="0"/>
    <x v="0"/>
    <n v="0"/>
    <x v="0"/>
    <x v="0"/>
  </r>
  <r>
    <x v="3"/>
    <x v="0"/>
    <s v="九段上集会室 １F 洋室B"/>
    <x v="3"/>
    <x v="0"/>
    <x v="1"/>
    <x v="2"/>
    <s v="2018年08月07日 (火曜日)"/>
    <x v="19"/>
    <n v="58910"/>
    <n v="8664"/>
    <s v="（企）㈱アペックス"/>
    <x v="1"/>
    <x v="0"/>
    <n v="0"/>
    <n v="3100"/>
    <n v="3100"/>
    <n v="3100"/>
    <n v="3100"/>
    <n v="3100"/>
    <x v="0"/>
    <x v="0"/>
    <x v="0"/>
    <n v="0"/>
    <x v="0"/>
    <x v="0"/>
  </r>
  <r>
    <x v="3"/>
    <x v="0"/>
    <s v="２F 洋室A"/>
    <x v="3"/>
    <x v="1"/>
    <x v="1"/>
    <x v="2"/>
    <s v="2018年08月07日 (火曜日)"/>
    <x v="35"/>
    <n v="58981"/>
    <n v="10967"/>
    <s v="（企）株式会社　内藤ハウス"/>
    <x v="3"/>
    <x v="0"/>
    <n v="60"/>
    <n v="3400"/>
    <n v="3400"/>
    <n v="3400"/>
    <n v="3400"/>
    <n v="3400"/>
    <x v="0"/>
    <x v="0"/>
    <x v="0"/>
    <n v="0"/>
    <x v="0"/>
    <x v="0"/>
  </r>
  <r>
    <x v="3"/>
    <x v="0"/>
    <s v="２F 洋室B"/>
    <x v="3"/>
    <x v="1"/>
    <x v="1"/>
    <x v="2"/>
    <s v="2018年08月07日 (火曜日)"/>
    <x v="20"/>
    <n v="58982"/>
    <n v="10967"/>
    <s v="（企）株式会社　内藤ハウス"/>
    <x v="3"/>
    <x v="0"/>
    <n v="10"/>
    <n v="1800"/>
    <n v="1800"/>
    <n v="1800"/>
    <n v="1800"/>
    <n v="1800"/>
    <x v="0"/>
    <x v="0"/>
    <x v="0"/>
    <n v="0"/>
    <x v="0"/>
    <x v="0"/>
  </r>
  <r>
    <x v="3"/>
    <x v="0"/>
    <s v="九段上集会室 １F 洋室A"/>
    <x v="1"/>
    <x v="2"/>
    <x v="2"/>
    <x v="2"/>
    <s v="2018年08月07日 (火曜日)"/>
    <x v="18"/>
    <n v="59265"/>
    <n v="6"/>
    <s v="環境まちづくり部"/>
    <x v="4"/>
    <x v="1"/>
    <n v="0"/>
    <n v="4200"/>
    <n v="0"/>
    <n v="0"/>
    <n v="0"/>
    <n v="0"/>
    <x v="0"/>
    <x v="0"/>
    <x v="0"/>
    <n v="0"/>
    <x v="0"/>
    <x v="1"/>
  </r>
  <r>
    <x v="3"/>
    <x v="0"/>
    <s v="九段上集会室 １F 洋室B"/>
    <x v="1"/>
    <x v="2"/>
    <x v="2"/>
    <x v="2"/>
    <s v="2018年08月07日 (火曜日)"/>
    <x v="19"/>
    <n v="59266"/>
    <n v="6"/>
    <s v="環境まちづくり部"/>
    <x v="4"/>
    <x v="1"/>
    <n v="0"/>
    <n v="2700"/>
    <n v="0"/>
    <n v="0"/>
    <n v="0"/>
    <n v="0"/>
    <x v="0"/>
    <x v="0"/>
    <x v="0"/>
    <n v="0"/>
    <x v="0"/>
    <x v="1"/>
  </r>
  <r>
    <x v="3"/>
    <x v="0"/>
    <s v="４F 洋室D"/>
    <x v="0"/>
    <x v="1"/>
    <x v="1"/>
    <x v="2"/>
    <s v="2018年08月07日 (火曜日)"/>
    <x v="22"/>
    <n v="61286"/>
    <n v="22089"/>
    <s v="国際法研究会"/>
    <x v="3"/>
    <x v="0"/>
    <n v="0"/>
    <n v="2800"/>
    <n v="2800"/>
    <n v="2800"/>
    <n v="2800"/>
    <n v="2800"/>
    <x v="0"/>
    <x v="0"/>
    <x v="0"/>
    <n v="0"/>
    <x v="0"/>
    <x v="0"/>
  </r>
  <r>
    <x v="3"/>
    <x v="0"/>
    <s v="３F 洋室C"/>
    <x v="0"/>
    <x v="0"/>
    <x v="1"/>
    <x v="2"/>
    <s v="2018年08月07日 (火曜日)"/>
    <x v="21"/>
    <n v="61576"/>
    <n v="9324"/>
    <s v="ＳＡｆｒｏ　ＦＡｍｉｌｙ"/>
    <x v="1"/>
    <x v="0"/>
    <n v="0"/>
    <n v="3100"/>
    <n v="3100"/>
    <n v="3100"/>
    <n v="3100"/>
    <n v="3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70"/>
    <n v="41000"/>
    <n v="32800"/>
    <n v="32800"/>
    <n v="32800"/>
    <n v="32800"/>
    <x v="0"/>
    <x v="0"/>
    <x v="0"/>
    <n v="0"/>
    <x v="0"/>
    <x v="2"/>
  </r>
  <r>
    <x v="4"/>
    <x v="0"/>
    <s v="３F 和室"/>
    <x v="1"/>
    <x v="2"/>
    <x v="2"/>
    <x v="2"/>
    <s v="2018年08月08日 (水曜日)"/>
    <x v="23"/>
    <n v="43025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九段上集会室 １F 洋室A"/>
    <x v="1"/>
    <x v="2"/>
    <x v="2"/>
    <x v="2"/>
    <s v="2018年08月08日 (水曜日)"/>
    <x v="18"/>
    <n v="43026"/>
    <n v="1305"/>
    <s v="九段二丁目町会"/>
    <x v="4"/>
    <x v="1"/>
    <n v="0"/>
    <n v="4200"/>
    <n v="0"/>
    <n v="0"/>
    <n v="0"/>
    <n v="0"/>
    <x v="0"/>
    <x v="0"/>
    <x v="0"/>
    <n v="0"/>
    <x v="0"/>
    <x v="1"/>
  </r>
  <r>
    <x v="4"/>
    <x v="0"/>
    <s v="２F 洋室B"/>
    <x v="2"/>
    <x v="1"/>
    <x v="1"/>
    <x v="2"/>
    <s v="2018年08月08日 (水曜日)"/>
    <x v="32"/>
    <n v="58635"/>
    <n v="7893"/>
    <s v="ダンスワークショップ"/>
    <x v="3"/>
    <x v="2"/>
    <n v="0"/>
    <n v="1800"/>
    <n v="900"/>
    <n v="900"/>
    <n v="900"/>
    <n v="900"/>
    <x v="0"/>
    <x v="0"/>
    <x v="0"/>
    <n v="0"/>
    <x v="0"/>
    <x v="0"/>
  </r>
  <r>
    <x v="4"/>
    <x v="0"/>
    <s v="３F 和室"/>
    <x v="2"/>
    <x v="1"/>
    <x v="1"/>
    <x v="2"/>
    <s v="2018年08月08日 (水曜日)"/>
    <x v="23"/>
    <n v="58699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３F 洋室C"/>
    <x v="0"/>
    <x v="0"/>
    <x v="0"/>
    <x v="2"/>
    <s v="2018年08月08日 (水曜日)"/>
    <x v="21"/>
    <n v="58751"/>
    <n v="4958"/>
    <s v="中国語コスモス会"/>
    <x v="0"/>
    <x v="0"/>
    <n v="0"/>
    <n v="1300"/>
    <n v="1300"/>
    <n v="1300"/>
    <n v="1300"/>
    <n v="1300"/>
    <x v="0"/>
    <x v="0"/>
    <x v="0"/>
    <n v="0"/>
    <x v="0"/>
    <x v="0"/>
  </r>
  <r>
    <x v="4"/>
    <x v="0"/>
    <s v="３F 洋室C"/>
    <x v="0"/>
    <x v="2"/>
    <x v="2"/>
    <x v="2"/>
    <s v="2018年08月08日 (水曜日)"/>
    <x v="21"/>
    <n v="59200"/>
    <n v="5953"/>
    <s v="国連憲法問題研究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A"/>
    <x v="1"/>
    <x v="2"/>
    <x v="2"/>
    <x v="2"/>
    <s v="2018年08月08日 (水曜日)"/>
    <x v="16"/>
    <n v="61567"/>
    <n v="8954"/>
    <s v="北の御門連"/>
    <x v="4"/>
    <x v="1"/>
    <n v="0"/>
    <n v="5100"/>
    <n v="0"/>
    <n v="0"/>
    <n v="0"/>
    <n v="0"/>
    <x v="0"/>
    <x v="0"/>
    <x v="0"/>
    <n v="0"/>
    <x v="0"/>
    <x v="1"/>
  </r>
  <r>
    <x v="4"/>
    <x v="0"/>
    <s v="２F 洋室A"/>
    <x v="0"/>
    <x v="0"/>
    <x v="1"/>
    <x v="2"/>
    <s v="2018年08月08日 (水曜日)"/>
    <x v="30"/>
    <n v="63064"/>
    <n v="24676"/>
    <s v="Ｇ×ＢＬＡＳＴ　ＤＡＹ"/>
    <x v="1"/>
    <x v="0"/>
    <n v="0"/>
    <n v="5900"/>
    <n v="5900"/>
    <n v="5900"/>
    <n v="5900"/>
    <n v="5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0"/>
    <n v="29500"/>
    <n v="12500"/>
    <n v="12500"/>
    <n v="12500"/>
    <n v="12500"/>
    <x v="0"/>
    <x v="0"/>
    <x v="0"/>
    <n v="0"/>
    <x v="0"/>
    <x v="2"/>
  </r>
  <r>
    <x v="5"/>
    <x v="0"/>
    <s v="３F 和室"/>
    <x v="1"/>
    <x v="2"/>
    <x v="2"/>
    <x v="2"/>
    <s v="2018年08月09日 (木曜日)"/>
    <x v="23"/>
    <n v="43028"/>
    <n v="8954"/>
    <s v="北の御門連"/>
    <x v="4"/>
    <x v="1"/>
    <n v="0"/>
    <n v="5100"/>
    <n v="0"/>
    <n v="0"/>
    <n v="0"/>
    <n v="0"/>
    <x v="0"/>
    <x v="0"/>
    <x v="0"/>
    <n v="0"/>
    <x v="0"/>
    <x v="1"/>
  </r>
  <r>
    <x v="5"/>
    <x v="0"/>
    <s v="２F 洋室A"/>
    <x v="2"/>
    <x v="1"/>
    <x v="2"/>
    <x v="2"/>
    <s v="2018年08月09日 (木曜日)"/>
    <x v="16"/>
    <n v="57980"/>
    <n v="7283"/>
    <s v="（公社）麹町法人会"/>
    <x v="6"/>
    <x v="2"/>
    <n v="0"/>
    <n v="8500"/>
    <n v="4250"/>
    <n v="4250"/>
    <n v="4250"/>
    <n v="4250"/>
    <x v="0"/>
    <x v="0"/>
    <x v="0"/>
    <n v="0"/>
    <x v="0"/>
    <x v="0"/>
  </r>
  <r>
    <x v="5"/>
    <x v="0"/>
    <s v="３F 和室 "/>
    <x v="2"/>
    <x v="1"/>
    <x v="1"/>
    <x v="2"/>
    <s v="2018年08月09日 (木曜日)"/>
    <x v="29"/>
    <n v="58587"/>
    <n v="22904"/>
    <s v="ラブリージンジャー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２F 洋室B"/>
    <x v="0"/>
    <x v="2"/>
    <x v="2"/>
    <x v="2"/>
    <s v="2018年08月09日 (木曜日)"/>
    <x v="20"/>
    <n v="58934"/>
    <n v="21110"/>
    <s v="ＮＰＯ東京都介護支援専門員研究協議会"/>
    <x v="4"/>
    <x v="0"/>
    <n v="25"/>
    <n v="2700"/>
    <n v="2700"/>
    <n v="2700"/>
    <n v="2700"/>
    <n v="2700"/>
    <x v="0"/>
    <x v="0"/>
    <x v="0"/>
    <n v="0"/>
    <x v="0"/>
    <x v="0"/>
  </r>
  <r>
    <x v="5"/>
    <x v="0"/>
    <s v="３F 洋室C"/>
    <x v="3"/>
    <x v="2"/>
    <x v="2"/>
    <x v="2"/>
    <s v="2018年08月09日 (木曜日)"/>
    <x v="21"/>
    <n v="61586"/>
    <n v="9558"/>
    <s v="（企）（株）玄光社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九段上集会室 １F 洋室B"/>
    <x v="0"/>
    <x v="2"/>
    <x v="2"/>
    <x v="2"/>
    <s v="2018年08月09日 (木曜日)"/>
    <x v="19"/>
    <n v="62191"/>
    <n v="24594"/>
    <s v="学生団体ワールドフット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九段上集会室 １F 洋室A"/>
    <x v="2"/>
    <x v="2"/>
    <x v="2"/>
    <x v="2"/>
    <s v="2018年08月09日 (木曜日)"/>
    <x v="18"/>
    <n v="62411"/>
    <n v="11179"/>
    <s v="三番町パークライフ管理組合"/>
    <x v="4"/>
    <x v="2"/>
    <n v="10"/>
    <n v="4200"/>
    <n v="2100"/>
    <n v="2100"/>
    <n v="2100"/>
    <n v="2100"/>
    <x v="0"/>
    <x v="0"/>
    <x v="0"/>
    <n v="0"/>
    <x v="0"/>
    <x v="0"/>
  </r>
  <r>
    <x v="5"/>
    <x v="0"/>
    <s v="九段上集会室 １F 和室"/>
    <x v="1"/>
    <x v="2"/>
    <x v="2"/>
    <x v="2"/>
    <s v="2018年08月09日 (木曜日)"/>
    <x v="17"/>
    <n v="63137"/>
    <n v="1305"/>
    <s v="九段二丁目町会"/>
    <x v="4"/>
    <x v="1"/>
    <n v="0"/>
    <n v="1300"/>
    <n v="0"/>
    <n v="0"/>
    <n v="0"/>
    <n v="0"/>
    <x v="0"/>
    <x v="0"/>
    <x v="0"/>
    <n v="0"/>
    <x v="0"/>
    <x v="1"/>
  </r>
  <r>
    <x v="5"/>
    <x v="0"/>
    <s v="B１F 洋室E"/>
    <x v="1"/>
    <x v="2"/>
    <x v="2"/>
    <x v="2"/>
    <s v="2018年08月09日 (木曜日)"/>
    <x v="24"/>
    <n v="63170"/>
    <n v="1309"/>
    <s v="富士見二丁目町会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35"/>
    <n v="35700"/>
    <n v="16150"/>
    <n v="16150"/>
    <n v="16150"/>
    <n v="16150"/>
    <x v="0"/>
    <x v="0"/>
    <x v="0"/>
    <n v="0"/>
    <x v="0"/>
    <x v="2"/>
  </r>
  <r>
    <x v="6"/>
    <x v="0"/>
    <s v="３F 和室"/>
    <x v="1"/>
    <x v="0"/>
    <x v="0"/>
    <x v="2"/>
    <s v="2018年08月10日 (金曜日)"/>
    <x v="23"/>
    <n v="43029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B１F 洋室E"/>
    <x v="1"/>
    <x v="2"/>
    <x v="2"/>
    <x v="2"/>
    <s v="2018年08月10日 (金曜日)"/>
    <x v="24"/>
    <n v="43031"/>
    <n v="5472"/>
    <s v="大神宮通り商店街連合"/>
    <x v="4"/>
    <x v="1"/>
    <n v="0"/>
    <n v="5100"/>
    <n v="0"/>
    <n v="0"/>
    <n v="0"/>
    <n v="0"/>
    <x v="0"/>
    <x v="0"/>
    <x v="0"/>
    <n v="0"/>
    <x v="0"/>
    <x v="1"/>
  </r>
  <r>
    <x v="6"/>
    <x v="0"/>
    <s v="３F 洋室C"/>
    <x v="0"/>
    <x v="1"/>
    <x v="1"/>
    <x v="2"/>
    <s v="2018年08月10日 (金曜日)"/>
    <x v="21"/>
    <n v="58272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２F 洋室A"/>
    <x v="0"/>
    <x v="2"/>
    <x v="2"/>
    <x v="2"/>
    <s v="2018年08月10日 (金曜日)"/>
    <x v="35"/>
    <n v="58334"/>
    <n v="7143"/>
    <s v="産業カウンセリング研究会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九段上集会室 １F 和室"/>
    <x v="0"/>
    <x v="2"/>
    <x v="2"/>
    <x v="2"/>
    <s v="2018年08月10日 (金曜日)"/>
    <x v="17"/>
    <n v="58772"/>
    <n v="23276"/>
    <s v="さなえヨガ教室"/>
    <x v="4"/>
    <x v="0"/>
    <n v="0"/>
    <n v="1300"/>
    <n v="1300"/>
    <n v="1300"/>
    <n v="1300"/>
    <n v="1300"/>
    <x v="0"/>
    <x v="0"/>
    <x v="0"/>
    <n v="0"/>
    <x v="0"/>
    <x v="0"/>
  </r>
  <r>
    <x v="6"/>
    <x v="0"/>
    <s v="２F 洋室B"/>
    <x v="3"/>
    <x v="0"/>
    <x v="0"/>
    <x v="2"/>
    <s v="2018年08月10日 (金曜日)"/>
    <x v="20"/>
    <n v="58820"/>
    <n v="23170"/>
    <s v="（企）ＨｙｂｒｉｄＭｏｍ㈱"/>
    <x v="0"/>
    <x v="0"/>
    <n v="10"/>
    <n v="1300"/>
    <n v="1300"/>
    <n v="1300"/>
    <n v="1300"/>
    <n v="1300"/>
    <x v="0"/>
    <x v="0"/>
    <x v="0"/>
    <n v="0"/>
    <x v="0"/>
    <x v="0"/>
  </r>
  <r>
    <x v="6"/>
    <x v="0"/>
    <s v="九段上集会室 １F 洋室A"/>
    <x v="3"/>
    <x v="1"/>
    <x v="2"/>
    <x v="2"/>
    <s v="2018年08月10日 (金曜日)"/>
    <x v="18"/>
    <n v="58908"/>
    <n v="8593"/>
    <s v="（企）㈱テレコムスクエア"/>
    <x v="6"/>
    <x v="0"/>
    <n v="13"/>
    <n v="7000"/>
    <n v="7000"/>
    <n v="7000"/>
    <n v="7000"/>
    <n v="7000"/>
    <x v="0"/>
    <x v="0"/>
    <x v="0"/>
    <n v="0"/>
    <x v="0"/>
    <x v="0"/>
  </r>
  <r>
    <x v="6"/>
    <x v="0"/>
    <s v="２F 洋室A"/>
    <x v="0"/>
    <x v="1"/>
    <x v="1"/>
    <x v="2"/>
    <s v="2018年08月10日 (金曜日)"/>
    <x v="16"/>
    <n v="59476"/>
    <n v="10765"/>
    <s v="絵手紙サークル「春風」"/>
    <x v="3"/>
    <x v="0"/>
    <n v="0"/>
    <n v="3400"/>
    <n v="3400"/>
    <n v="3400"/>
    <n v="3400"/>
    <n v="1600"/>
    <x v="0"/>
    <x v="0"/>
    <x v="0"/>
    <n v="1800"/>
    <x v="0"/>
    <x v="0"/>
  </r>
  <r>
    <x v="6"/>
    <x v="0"/>
    <s v="３F 洋室C"/>
    <x v="3"/>
    <x v="2"/>
    <x v="2"/>
    <x v="2"/>
    <s v="2018年08月10日 (金曜日)"/>
    <x v="21"/>
    <n v="61587"/>
    <n v="9558"/>
    <s v="（企）（株）玄光社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B"/>
    <x v="0"/>
    <x v="2"/>
    <x v="2"/>
    <x v="2"/>
    <s v="2018年08月10日 (金曜日)"/>
    <x v="20"/>
    <n v="62995"/>
    <n v="1555"/>
    <s v="無煙社会をめざす会"/>
    <x v="4"/>
    <x v="0"/>
    <n v="0"/>
    <n v="2700"/>
    <n v="2700"/>
    <n v="2700"/>
    <n v="2700"/>
    <n v="0"/>
    <x v="0"/>
    <x v="0"/>
    <x v="0"/>
    <n v="2700"/>
    <x v="0"/>
    <x v="0"/>
  </r>
  <r>
    <x v="1"/>
    <x v="0"/>
    <m/>
    <x v="0"/>
    <x v="3"/>
    <x v="3"/>
    <x v="1"/>
    <m/>
    <x v="5"/>
    <m/>
    <m/>
    <m/>
    <x v="5"/>
    <x v="14"/>
    <n v="23"/>
    <n v="32900"/>
    <n v="25300"/>
    <n v="25300"/>
    <n v="25300"/>
    <n v="20800"/>
    <x v="0"/>
    <x v="0"/>
    <x v="0"/>
    <n v="4500"/>
    <x v="0"/>
    <x v="2"/>
  </r>
  <r>
    <x v="7"/>
    <x v="0"/>
    <s v="九段上集会室 １F 洋室B"/>
    <x v="1"/>
    <x v="2"/>
    <x v="2"/>
    <x v="2"/>
    <s v="2018年08月11日 (土曜日)"/>
    <x v="19"/>
    <n v="43032"/>
    <n v="1305"/>
    <s v="九段二丁目町会"/>
    <x v="4"/>
    <x v="1"/>
    <n v="0"/>
    <n v="2700"/>
    <n v="0"/>
    <n v="0"/>
    <n v="0"/>
    <n v="0"/>
    <x v="0"/>
    <x v="0"/>
    <x v="0"/>
    <n v="0"/>
    <x v="0"/>
    <x v="1"/>
  </r>
  <r>
    <x v="7"/>
    <x v="0"/>
    <s v="九段上集会室 １F 洋室B"/>
    <x v="0"/>
    <x v="1"/>
    <x v="1"/>
    <x v="2"/>
    <s v="2018年08月11日 (土曜日)"/>
    <x v="19"/>
    <n v="62570"/>
    <n v="4974"/>
    <s v="ＮＰＯ　地球の友と歩む会"/>
    <x v="3"/>
    <x v="0"/>
    <n v="15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15"/>
    <n v="4500"/>
    <n v="1800"/>
    <n v="1800"/>
    <n v="1800"/>
    <n v="1800"/>
    <x v="0"/>
    <x v="0"/>
    <x v="0"/>
    <n v="0"/>
    <x v="0"/>
    <x v="2"/>
  </r>
  <r>
    <x v="0"/>
    <x v="0"/>
    <s v="九段上集会室 １F 和室"/>
    <x v="0"/>
    <x v="1"/>
    <x v="1"/>
    <x v="2"/>
    <s v="2018年08月12日 (日曜日)"/>
    <x v="17"/>
    <n v="58325"/>
    <n v="9025"/>
    <s v="フォーカシング学習会"/>
    <x v="3"/>
    <x v="0"/>
    <n v="0"/>
    <n v="900"/>
    <n v="900"/>
    <n v="900"/>
    <n v="900"/>
    <n v="900"/>
    <x v="0"/>
    <x v="0"/>
    <x v="0"/>
    <n v="0"/>
    <x v="0"/>
    <x v="0"/>
  </r>
  <r>
    <x v="0"/>
    <x v="0"/>
    <s v="２F 洋室A"/>
    <x v="0"/>
    <x v="0"/>
    <x v="0"/>
    <x v="2"/>
    <s v="2018年08月12日 (日曜日)"/>
    <x v="16"/>
    <n v="58542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３F 和室"/>
    <x v="2"/>
    <x v="1"/>
    <x v="1"/>
    <x v="2"/>
    <s v="2018年08月12日 (日曜日)"/>
    <x v="23"/>
    <n v="59091"/>
    <n v="22587"/>
    <s v="伝統的ヨーガを学ぶ会"/>
    <x v="3"/>
    <x v="2"/>
    <n v="10"/>
    <n v="3400"/>
    <n v="1700"/>
    <n v="1700"/>
    <n v="1700"/>
    <n v="1700"/>
    <x v="0"/>
    <x v="0"/>
    <x v="0"/>
    <n v="0"/>
    <x v="0"/>
    <x v="0"/>
  </r>
  <r>
    <x v="0"/>
    <x v="0"/>
    <s v="３F 和室"/>
    <x v="0"/>
    <x v="0"/>
    <x v="0"/>
    <x v="2"/>
    <s v="2018年08月12日 (日曜日)"/>
    <x v="23"/>
    <n v="61581"/>
    <n v="24732"/>
    <s v="ＮＰＯ法人　フォトカルチャー倶楽部"/>
    <x v="0"/>
    <x v="0"/>
    <n v="10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20"/>
    <n v="9300"/>
    <n v="7600"/>
    <n v="7600"/>
    <n v="7600"/>
    <n v="7600"/>
    <x v="0"/>
    <x v="0"/>
    <x v="0"/>
    <n v="0"/>
    <x v="0"/>
    <x v="2"/>
  </r>
  <r>
    <x v="2"/>
    <x v="0"/>
    <s v="九段上集会室 １F 和室"/>
    <x v="0"/>
    <x v="1"/>
    <x v="1"/>
    <x v="2"/>
    <s v="2018年08月13日 (月曜日)"/>
    <x v="17"/>
    <n v="58714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2"/>
    <x v="0"/>
    <s v="九段上集会室 １F 洋室A"/>
    <x v="1"/>
    <x v="1"/>
    <x v="1"/>
    <x v="2"/>
    <s v="2018年08月13日 (月曜日)"/>
    <x v="18"/>
    <n v="59583"/>
    <n v="4640"/>
    <s v="富士見カラオケサークル"/>
    <x v="3"/>
    <x v="1"/>
    <n v="0"/>
    <n v="2800"/>
    <n v="0"/>
    <n v="0"/>
    <n v="0"/>
    <n v="0"/>
    <x v="0"/>
    <x v="0"/>
    <x v="0"/>
    <n v="0"/>
    <x v="0"/>
    <x v="1"/>
  </r>
  <r>
    <x v="2"/>
    <x v="0"/>
    <s v="九段上集会室 １F 洋室B"/>
    <x v="1"/>
    <x v="1"/>
    <x v="1"/>
    <x v="2"/>
    <s v="2018年08月13日 (月曜日)"/>
    <x v="19"/>
    <n v="59584"/>
    <n v="4640"/>
    <s v="富士見カラオケサークル"/>
    <x v="3"/>
    <x v="1"/>
    <n v="0"/>
    <n v="1800"/>
    <n v="0"/>
    <n v="0"/>
    <n v="0"/>
    <n v="0"/>
    <x v="0"/>
    <x v="0"/>
    <x v="0"/>
    <n v="0"/>
    <x v="0"/>
    <x v="1"/>
  </r>
  <r>
    <x v="2"/>
    <x v="0"/>
    <s v="２F 洋室B"/>
    <x v="1"/>
    <x v="2"/>
    <x v="2"/>
    <x v="2"/>
    <s v="2018年08月13日 (月曜日)"/>
    <x v="20"/>
    <n v="63574"/>
    <n v="1309"/>
    <s v="富士見二丁目町会"/>
    <x v="4"/>
    <x v="1"/>
    <n v="0"/>
    <n v="27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0"/>
    <n v="8200"/>
    <n v="900"/>
    <n v="900"/>
    <n v="900"/>
    <n v="900"/>
    <x v="0"/>
    <x v="0"/>
    <x v="0"/>
    <n v="0"/>
    <x v="0"/>
    <x v="2"/>
  </r>
  <r>
    <x v="3"/>
    <x v="0"/>
    <s v="九段上集会室 １F 和室"/>
    <x v="1"/>
    <x v="2"/>
    <x v="2"/>
    <x v="2"/>
    <s v="2018年08月14日 (火曜日)"/>
    <x v="17"/>
    <n v="43034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0"/>
    <n v="1300"/>
    <n v="0"/>
    <n v="0"/>
    <n v="0"/>
    <n v="0"/>
    <x v="0"/>
    <x v="0"/>
    <x v="0"/>
    <n v="0"/>
    <x v="0"/>
    <x v="2"/>
  </r>
  <r>
    <x v="4"/>
    <x v="0"/>
    <s v="九段上集会室 １F 和室"/>
    <x v="1"/>
    <x v="0"/>
    <x v="2"/>
    <x v="2"/>
    <s v="2018年08月15日 (水曜日)"/>
    <x v="17"/>
    <n v="43035"/>
    <n v="2517"/>
    <s v="富士見出張所"/>
    <x v="2"/>
    <x v="1"/>
    <n v="0"/>
    <n v="2800"/>
    <n v="0"/>
    <n v="0"/>
    <n v="0"/>
    <n v="0"/>
    <x v="0"/>
    <x v="0"/>
    <x v="0"/>
    <n v="0"/>
    <x v="0"/>
    <x v="1"/>
  </r>
  <r>
    <x v="4"/>
    <x v="0"/>
    <s v="九段上集会室 １F 洋室A"/>
    <x v="1"/>
    <x v="0"/>
    <x v="2"/>
    <x v="2"/>
    <s v="2018年08月15日 (水曜日)"/>
    <x v="18"/>
    <n v="43036"/>
    <n v="2517"/>
    <s v="富士見出張所"/>
    <x v="2"/>
    <x v="1"/>
    <n v="0"/>
    <n v="9100"/>
    <n v="0"/>
    <n v="0"/>
    <n v="0"/>
    <n v="0"/>
    <x v="0"/>
    <x v="0"/>
    <x v="0"/>
    <n v="0"/>
    <x v="0"/>
    <x v="1"/>
  </r>
  <r>
    <x v="4"/>
    <x v="0"/>
    <s v="九段上集会室 １F 洋室B"/>
    <x v="1"/>
    <x v="0"/>
    <x v="2"/>
    <x v="2"/>
    <s v="2018年08月15日 (水曜日)"/>
    <x v="19"/>
    <n v="43037"/>
    <n v="2517"/>
    <s v="富士見出張所"/>
    <x v="2"/>
    <x v="1"/>
    <n v="0"/>
    <n v="5800"/>
    <n v="0"/>
    <n v="0"/>
    <n v="0"/>
    <n v="0"/>
    <x v="0"/>
    <x v="0"/>
    <x v="0"/>
    <n v="0"/>
    <x v="0"/>
    <x v="1"/>
  </r>
  <r>
    <x v="4"/>
    <x v="0"/>
    <s v="３F 和室"/>
    <x v="1"/>
    <x v="2"/>
    <x v="2"/>
    <x v="2"/>
    <s v="2018年08月15日 (水曜日)"/>
    <x v="23"/>
    <n v="43038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２F 洋室B"/>
    <x v="2"/>
    <x v="1"/>
    <x v="1"/>
    <x v="2"/>
    <s v="2018年08月15日 (水曜日)"/>
    <x v="32"/>
    <n v="58636"/>
    <n v="7893"/>
    <s v="ダンスワークショップ"/>
    <x v="3"/>
    <x v="2"/>
    <n v="0"/>
    <n v="1800"/>
    <n v="900"/>
    <n v="900"/>
    <n v="900"/>
    <n v="900"/>
    <x v="0"/>
    <x v="0"/>
    <x v="0"/>
    <n v="0"/>
    <x v="0"/>
    <x v="0"/>
  </r>
  <r>
    <x v="4"/>
    <x v="0"/>
    <s v="３F 和室"/>
    <x v="2"/>
    <x v="1"/>
    <x v="1"/>
    <x v="2"/>
    <s v="2018年08月15日 (水曜日)"/>
    <x v="23"/>
    <n v="58700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8000"/>
    <n v="2600"/>
    <n v="2600"/>
    <n v="2600"/>
    <n v="2600"/>
    <x v="0"/>
    <x v="0"/>
    <x v="0"/>
    <n v="0"/>
    <x v="0"/>
    <x v="2"/>
  </r>
  <r>
    <x v="5"/>
    <x v="0"/>
    <s v="３F 和室"/>
    <x v="2"/>
    <x v="0"/>
    <x v="0"/>
    <x v="2"/>
    <s v="2018年08月16日 (木曜日)"/>
    <x v="23"/>
    <n v="58513"/>
    <n v="22921"/>
    <s v="らくらく生活ヨーガ"/>
    <x v="0"/>
    <x v="2"/>
    <n v="0"/>
    <n v="2500"/>
    <n v="1250"/>
    <n v="1250"/>
    <n v="1250"/>
    <n v="1250"/>
    <x v="0"/>
    <x v="0"/>
    <x v="0"/>
    <n v="0"/>
    <x v="0"/>
    <x v="0"/>
  </r>
  <r>
    <x v="5"/>
    <x v="0"/>
    <s v="３F 洋室C"/>
    <x v="0"/>
    <x v="2"/>
    <x v="2"/>
    <x v="2"/>
    <s v="2018年08月16日 (木曜日)"/>
    <x v="21"/>
    <n v="58958"/>
    <n v="23787"/>
    <s v="メンタルチャージ"/>
    <x v="4"/>
    <x v="0"/>
    <n v="6"/>
    <n v="2700"/>
    <n v="2700"/>
    <n v="2700"/>
    <n v="2700"/>
    <n v="2700"/>
    <x v="0"/>
    <x v="0"/>
    <x v="0"/>
    <n v="0"/>
    <x v="0"/>
    <x v="0"/>
  </r>
  <r>
    <x v="5"/>
    <x v="0"/>
    <s v="九段上集会室 １F 洋室B"/>
    <x v="0"/>
    <x v="2"/>
    <x v="2"/>
    <x v="2"/>
    <s v="2018年08月16日 (木曜日)"/>
    <x v="19"/>
    <n v="62192"/>
    <n v="24594"/>
    <s v="学生団体ワールドフット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6"/>
    <n v="7900"/>
    <n v="6650"/>
    <n v="6650"/>
    <n v="6650"/>
    <n v="6650"/>
    <x v="0"/>
    <x v="0"/>
    <x v="0"/>
    <n v="0"/>
    <x v="0"/>
    <x v="2"/>
  </r>
  <r>
    <x v="6"/>
    <x v="0"/>
    <s v="３F 和室"/>
    <x v="1"/>
    <x v="0"/>
    <x v="0"/>
    <x v="2"/>
    <s v="2018年08月17日 (金曜日)"/>
    <x v="23"/>
    <n v="43039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九段上集会室 １F 洋室A"/>
    <x v="3"/>
    <x v="1"/>
    <x v="1"/>
    <x v="2"/>
    <s v="2018年08月17日 (金曜日)"/>
    <x v="18"/>
    <n v="58989"/>
    <n v="9705"/>
    <s v="（企）ＡＬＳＯＫビルサービス㈱"/>
    <x v="3"/>
    <x v="0"/>
    <n v="30"/>
    <n v="2800"/>
    <n v="2800"/>
    <n v="2800"/>
    <n v="2800"/>
    <n v="2800"/>
    <x v="0"/>
    <x v="0"/>
    <x v="0"/>
    <n v="0"/>
    <x v="0"/>
    <x v="0"/>
  </r>
  <r>
    <x v="6"/>
    <x v="0"/>
    <s v="九段上集会室 １F 洋室B"/>
    <x v="3"/>
    <x v="1"/>
    <x v="1"/>
    <x v="2"/>
    <s v="2018年08月17日 (金曜日)"/>
    <x v="19"/>
    <n v="58990"/>
    <n v="9705"/>
    <s v="（企）ＡＬＳＯＫビルサービス㈱"/>
    <x v="3"/>
    <x v="0"/>
    <n v="20"/>
    <n v="1800"/>
    <n v="1800"/>
    <n v="1800"/>
    <n v="1800"/>
    <n v="1800"/>
    <x v="0"/>
    <x v="0"/>
    <x v="0"/>
    <n v="0"/>
    <x v="0"/>
    <x v="0"/>
  </r>
  <r>
    <x v="6"/>
    <x v="0"/>
    <s v="２F 洋室A"/>
    <x v="3"/>
    <x v="0"/>
    <x v="0"/>
    <x v="2"/>
    <s v="2018年08月17日 (金曜日)"/>
    <x v="16"/>
    <n v="61523"/>
    <n v="20744"/>
    <s v="（企）㈱トライ・アットリソース"/>
    <x v="0"/>
    <x v="0"/>
    <n v="0"/>
    <n v="2500"/>
    <n v="2500"/>
    <n v="2500"/>
    <n v="2500"/>
    <n v="2500"/>
    <x v="0"/>
    <x v="0"/>
    <x v="0"/>
    <n v="0"/>
    <x v="0"/>
    <x v="0"/>
  </r>
  <r>
    <x v="6"/>
    <x v="0"/>
    <s v="２F 洋室B"/>
    <x v="3"/>
    <x v="0"/>
    <x v="0"/>
    <x v="2"/>
    <s v="2018年08月17日 (金曜日)"/>
    <x v="20"/>
    <n v="61527"/>
    <n v="20744"/>
    <s v="（企）㈱トライ・アットリソース"/>
    <x v="0"/>
    <x v="0"/>
    <n v="0"/>
    <n v="1300"/>
    <n v="1300"/>
    <n v="1300"/>
    <n v="1300"/>
    <n v="1300"/>
    <x v="0"/>
    <x v="0"/>
    <x v="0"/>
    <n v="0"/>
    <x v="0"/>
    <x v="0"/>
  </r>
  <r>
    <x v="6"/>
    <x v="0"/>
    <s v="３F 洋室C"/>
    <x v="3"/>
    <x v="1"/>
    <x v="1"/>
    <x v="2"/>
    <s v="2018年08月17日 (金曜日)"/>
    <x v="21"/>
    <n v="63078"/>
    <n v="24944"/>
    <s v="（企）（株）日本クラフトラボ"/>
    <x v="3"/>
    <x v="0"/>
    <n v="5"/>
    <n v="1800"/>
    <n v="1800"/>
    <n v="1800"/>
    <n v="1800"/>
    <n v="500"/>
    <x v="0"/>
    <x v="0"/>
    <x v="0"/>
    <n v="1300"/>
    <x v="0"/>
    <x v="0"/>
  </r>
  <r>
    <x v="6"/>
    <x v="0"/>
    <s v="３F 洋室C"/>
    <x v="2"/>
    <x v="2"/>
    <x v="2"/>
    <x v="2"/>
    <s v="2018年08月17日 (金曜日)"/>
    <x v="21"/>
    <n v="63458"/>
    <n v="10014"/>
    <s v="江戸東京ガイドの会"/>
    <x v="4"/>
    <x v="2"/>
    <n v="7"/>
    <n v="2700"/>
    <n v="1350"/>
    <n v="1350"/>
    <n v="1350"/>
    <n v="1350"/>
    <x v="0"/>
    <x v="0"/>
    <x v="0"/>
    <n v="0"/>
    <x v="0"/>
    <x v="0"/>
  </r>
  <r>
    <x v="6"/>
    <x v="0"/>
    <s v="九段上集会室 １F 和室"/>
    <x v="3"/>
    <x v="0"/>
    <x v="1"/>
    <x v="2"/>
    <s v="2018年08月17日 (金曜日)"/>
    <x v="17"/>
    <n v="63702"/>
    <n v="23095"/>
    <s v="（企）日本学校農業クラブ連盟"/>
    <x v="1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62"/>
    <n v="16900"/>
    <n v="13050"/>
    <n v="13050"/>
    <n v="13050"/>
    <n v="11750"/>
    <x v="0"/>
    <x v="0"/>
    <x v="0"/>
    <n v="1300"/>
    <x v="0"/>
    <x v="2"/>
  </r>
  <r>
    <x v="7"/>
    <x v="0"/>
    <s v="九段上集会室 １F 洋室A"/>
    <x v="1"/>
    <x v="1"/>
    <x v="1"/>
    <x v="2"/>
    <s v="2018年08月18日 (土曜日)"/>
    <x v="18"/>
    <n v="43041"/>
    <n v="0"/>
    <s v="九段二丁目町会福祉部"/>
    <x v="3"/>
    <x v="6"/>
    <n v="0"/>
    <n v="2800"/>
    <n v="0"/>
    <n v="0"/>
    <n v="0"/>
    <n v="0"/>
    <x v="0"/>
    <x v="0"/>
    <x v="0"/>
    <n v="0"/>
    <x v="0"/>
    <x v="1"/>
  </r>
  <r>
    <x v="7"/>
    <x v="0"/>
    <s v="B１F 洋室E"/>
    <x v="1"/>
    <x v="2"/>
    <x v="2"/>
    <x v="2"/>
    <s v="2018年08月18日 (土曜日)"/>
    <x v="24"/>
    <n v="43042"/>
    <n v="5589"/>
    <s v="第三区道具中"/>
    <x v="4"/>
    <x v="1"/>
    <n v="0"/>
    <n v="5100"/>
    <n v="0"/>
    <n v="0"/>
    <n v="0"/>
    <n v="0"/>
    <x v="0"/>
    <x v="0"/>
    <x v="0"/>
    <n v="0"/>
    <x v="0"/>
    <x v="1"/>
  </r>
  <r>
    <x v="7"/>
    <x v="0"/>
    <s v="２F 洋室A"/>
    <x v="1"/>
    <x v="1"/>
    <x v="1"/>
    <x v="2"/>
    <s v="2018年08月18日 (土曜日)"/>
    <x v="16"/>
    <n v="53785"/>
    <n v="10514"/>
    <s v="河合　良郎　区議会議員　区政報告会"/>
    <x v="3"/>
    <x v="1"/>
    <n v="0"/>
    <n v="3400"/>
    <n v="0"/>
    <n v="0"/>
    <n v="0"/>
    <n v="0"/>
    <x v="0"/>
    <x v="0"/>
    <x v="0"/>
    <n v="0"/>
    <x v="0"/>
    <x v="1"/>
  </r>
  <r>
    <x v="7"/>
    <x v="0"/>
    <s v="３F 和室"/>
    <x v="0"/>
    <x v="1"/>
    <x v="1"/>
    <x v="2"/>
    <s v="2018年08月18日 (土曜日)"/>
    <x v="23"/>
    <n v="58259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２F 洋室B"/>
    <x v="0"/>
    <x v="1"/>
    <x v="1"/>
    <x v="2"/>
    <s v="2018年08月18日 (土曜日)"/>
    <x v="20"/>
    <n v="58285"/>
    <n v="1339"/>
    <s v="グル－プ砂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九段上集会室 １F 洋室B"/>
    <x v="0"/>
    <x v="0"/>
    <x v="1"/>
    <x v="2"/>
    <s v="2018年08月18日 (土曜日)"/>
    <x v="19"/>
    <n v="58288"/>
    <n v="8319"/>
    <s v="大滝人事労務研究所"/>
    <x v="1"/>
    <x v="0"/>
    <n v="0"/>
    <n v="3100"/>
    <n v="3100"/>
    <n v="3100"/>
    <n v="3100"/>
    <n v="3100"/>
    <x v="0"/>
    <x v="0"/>
    <x v="0"/>
    <n v="0"/>
    <x v="0"/>
    <x v="0"/>
  </r>
  <r>
    <x v="7"/>
    <x v="0"/>
    <s v="２F 洋室B"/>
    <x v="2"/>
    <x v="0"/>
    <x v="0"/>
    <x v="2"/>
    <s v="2018年08月18日 (土曜日)"/>
    <x v="20"/>
    <n v="58289"/>
    <n v="1389"/>
    <s v="桂会"/>
    <x v="0"/>
    <x v="2"/>
    <n v="0"/>
    <n v="1300"/>
    <n v="650"/>
    <n v="650"/>
    <n v="650"/>
    <n v="650"/>
    <x v="0"/>
    <x v="0"/>
    <x v="0"/>
    <n v="0"/>
    <x v="0"/>
    <x v="0"/>
  </r>
  <r>
    <x v="7"/>
    <x v="0"/>
    <s v="３F 洋室C"/>
    <x v="0"/>
    <x v="1"/>
    <x v="1"/>
    <x v="2"/>
    <s v="2018年08月18日 (土曜日)"/>
    <x v="33"/>
    <n v="58299"/>
    <n v="10182"/>
    <s v="ＮＰＯ　ライフリンク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３F 洋室C"/>
    <x v="0"/>
    <x v="0"/>
    <x v="0"/>
    <x v="2"/>
    <s v="2018年08月18日 (土曜日)"/>
    <x v="21"/>
    <n v="59100"/>
    <n v="24842"/>
    <s v="サンサン会"/>
    <x v="0"/>
    <x v="0"/>
    <n v="7"/>
    <n v="1300"/>
    <n v="1300"/>
    <n v="1300"/>
    <n v="1300"/>
    <n v="1300"/>
    <x v="0"/>
    <x v="0"/>
    <x v="0"/>
    <n v="0"/>
    <x v="0"/>
    <x v="0"/>
  </r>
  <r>
    <x v="7"/>
    <x v="0"/>
    <s v="２F 洋室A"/>
    <x v="3"/>
    <x v="2"/>
    <x v="2"/>
    <x v="2"/>
    <s v="2018年08月18日 (土曜日)"/>
    <x v="16"/>
    <n v="61524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7"/>
    <x v="0"/>
    <s v="２F 洋室B"/>
    <x v="3"/>
    <x v="2"/>
    <x v="2"/>
    <x v="2"/>
    <s v="2018年08月18日 (土曜日)"/>
    <x v="20"/>
    <n v="61528"/>
    <n v="20744"/>
    <s v="（企）㈱トライ・アットリソース"/>
    <x v="4"/>
    <x v="0"/>
    <n v="0"/>
    <n v="2700"/>
    <n v="2700"/>
    <n v="2700"/>
    <n v="2700"/>
    <n v="2700"/>
    <x v="0"/>
    <x v="0"/>
    <x v="0"/>
    <n v="0"/>
    <x v="0"/>
    <x v="0"/>
  </r>
  <r>
    <x v="7"/>
    <x v="0"/>
    <s v="２F 洋室A"/>
    <x v="2"/>
    <x v="0"/>
    <x v="0"/>
    <x v="2"/>
    <s v="2018年08月18日 (土曜日)"/>
    <x v="16"/>
    <n v="62110"/>
    <n v="21197"/>
    <s v="パークハウス千代田富士見管理組合"/>
    <x v="0"/>
    <x v="2"/>
    <n v="0"/>
    <n v="2500"/>
    <n v="1250"/>
    <n v="1250"/>
    <n v="1250"/>
    <n v="1250"/>
    <x v="0"/>
    <x v="0"/>
    <x v="0"/>
    <n v="0"/>
    <x v="0"/>
    <x v="0"/>
  </r>
  <r>
    <x v="7"/>
    <x v="0"/>
    <s v="九段上集会室 １F 洋室A"/>
    <x v="2"/>
    <x v="0"/>
    <x v="0"/>
    <x v="2"/>
    <s v="2018年08月18日 (土曜日)"/>
    <x v="18"/>
    <n v="62572"/>
    <n v="6081"/>
    <s v="セントラルレジデンス番町シティタワー管理組合"/>
    <x v="0"/>
    <x v="2"/>
    <n v="0"/>
    <n v="2100"/>
    <n v="1050"/>
    <n v="1050"/>
    <n v="1050"/>
    <n v="10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7"/>
    <n v="36400"/>
    <n v="22150"/>
    <n v="22150"/>
    <n v="22150"/>
    <n v="22150"/>
    <x v="0"/>
    <x v="0"/>
    <x v="0"/>
    <n v="0"/>
    <x v="0"/>
    <x v="2"/>
  </r>
  <r>
    <x v="0"/>
    <x v="0"/>
    <s v="２F 洋室A"/>
    <x v="0"/>
    <x v="1"/>
    <x v="1"/>
    <x v="2"/>
    <s v="2018年08月19日 (日曜日)"/>
    <x v="16"/>
    <n v="58261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２F 洋室B"/>
    <x v="0"/>
    <x v="1"/>
    <x v="1"/>
    <x v="2"/>
    <s v="2018年08月19日 (日曜日)"/>
    <x v="20"/>
    <n v="58275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A"/>
    <x v="0"/>
    <x v="0"/>
    <x v="0"/>
    <x v="2"/>
    <s v="2018年08月19日 (日曜日)"/>
    <x v="16"/>
    <n v="58543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３F 洋室C"/>
    <x v="0"/>
    <x v="1"/>
    <x v="1"/>
    <x v="2"/>
    <s v="2018年08月19日 (日曜日)"/>
    <x v="21"/>
    <n v="58654"/>
    <n v="21478"/>
    <s v="フェニックスグループ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九段上集会室 １F 洋室B"/>
    <x v="0"/>
    <x v="0"/>
    <x v="1"/>
    <x v="2"/>
    <s v="2018年08月19日 (日曜日)"/>
    <x v="19"/>
    <n v="59526"/>
    <n v="24050"/>
    <s v="キャリアコンサルタント勉強会"/>
    <x v="1"/>
    <x v="0"/>
    <n v="10"/>
    <n v="3100"/>
    <n v="3100"/>
    <n v="3100"/>
    <n v="3100"/>
    <n v="3100"/>
    <x v="0"/>
    <x v="0"/>
    <x v="0"/>
    <n v="0"/>
    <x v="0"/>
    <x v="0"/>
  </r>
  <r>
    <x v="0"/>
    <x v="0"/>
    <s v="３F 和室"/>
    <x v="0"/>
    <x v="0"/>
    <x v="1"/>
    <x v="2"/>
    <s v="2018年08月19日 (日曜日)"/>
    <x v="23"/>
    <n v="59746"/>
    <n v="20867"/>
    <s v="沖縄文化講座"/>
    <x v="1"/>
    <x v="0"/>
    <n v="5"/>
    <n v="5900"/>
    <n v="5900"/>
    <n v="5900"/>
    <n v="5900"/>
    <n v="5900"/>
    <x v="0"/>
    <x v="0"/>
    <x v="0"/>
    <n v="0"/>
    <x v="0"/>
    <x v="0"/>
  </r>
  <r>
    <x v="0"/>
    <x v="0"/>
    <s v="２F 洋室A"/>
    <x v="3"/>
    <x v="2"/>
    <x v="2"/>
    <x v="2"/>
    <s v="2018年08月19日 (日曜日)"/>
    <x v="16"/>
    <n v="61525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0"/>
    <x v="0"/>
    <s v="２F 洋室B"/>
    <x v="3"/>
    <x v="2"/>
    <x v="2"/>
    <x v="2"/>
    <s v="2018年08月19日 (日曜日)"/>
    <x v="20"/>
    <n v="61529"/>
    <n v="20744"/>
    <s v="（企）㈱トライ・アットリソース"/>
    <x v="4"/>
    <x v="0"/>
    <n v="0"/>
    <n v="2700"/>
    <n v="2700"/>
    <n v="2700"/>
    <n v="2700"/>
    <n v="2700"/>
    <x v="0"/>
    <x v="0"/>
    <x v="0"/>
    <n v="0"/>
    <x v="0"/>
    <x v="0"/>
  </r>
  <r>
    <x v="0"/>
    <x v="0"/>
    <s v="九段上集会室 １F 洋室A"/>
    <x v="0"/>
    <x v="1"/>
    <x v="1"/>
    <x v="2"/>
    <s v="2018年08月19日 (日曜日)"/>
    <x v="18"/>
    <n v="62384"/>
    <n v="20544"/>
    <s v="文化連盟"/>
    <x v="3"/>
    <x v="0"/>
    <n v="15"/>
    <n v="2800"/>
    <n v="2800"/>
    <n v="2800"/>
    <n v="2800"/>
    <n v="2800"/>
    <x v="0"/>
    <x v="0"/>
    <x v="0"/>
    <n v="0"/>
    <x v="0"/>
    <x v="0"/>
  </r>
  <r>
    <x v="0"/>
    <x v="0"/>
    <s v="九段上集会室 １F 和室"/>
    <x v="0"/>
    <x v="2"/>
    <x v="2"/>
    <x v="2"/>
    <s v="2018年08月19日 (日曜日)"/>
    <x v="17"/>
    <n v="62826"/>
    <n v="25037"/>
    <s v="和加悠々倶楽部"/>
    <x v="4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30"/>
    <n v="30400"/>
    <n v="30400"/>
    <n v="30400"/>
    <n v="30400"/>
    <n v="30400"/>
    <x v="0"/>
    <x v="0"/>
    <x v="0"/>
    <n v="0"/>
    <x v="0"/>
    <x v="2"/>
  </r>
  <r>
    <x v="2"/>
    <x v="0"/>
    <s v="２F 洋室A"/>
    <x v="1"/>
    <x v="0"/>
    <x v="1"/>
    <x v="2"/>
    <s v="2018年08月20日 (月曜日)"/>
    <x v="28"/>
    <n v="43043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08月20日 (月曜日)"/>
    <x v="20"/>
    <n v="43044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３F 和室"/>
    <x v="1"/>
    <x v="1"/>
    <x v="1"/>
    <x v="2"/>
    <s v="2018年08月20日 (月曜日)"/>
    <x v="23"/>
    <n v="43045"/>
    <n v="1309"/>
    <s v="富士見二丁目町会"/>
    <x v="3"/>
    <x v="1"/>
    <n v="0"/>
    <n v="3400"/>
    <n v="0"/>
    <n v="0"/>
    <n v="0"/>
    <n v="0"/>
    <x v="0"/>
    <x v="0"/>
    <x v="0"/>
    <n v="0"/>
    <x v="0"/>
    <x v="1"/>
  </r>
  <r>
    <x v="2"/>
    <x v="0"/>
    <s v="九段上集会室 １F 和室"/>
    <x v="1"/>
    <x v="1"/>
    <x v="1"/>
    <x v="2"/>
    <s v="2018年08月20日 (月曜日)"/>
    <x v="17"/>
    <n v="43048"/>
    <n v="2517"/>
    <s v="富士見出張所"/>
    <x v="3"/>
    <x v="1"/>
    <n v="0"/>
    <n v="900"/>
    <n v="0"/>
    <n v="0"/>
    <n v="0"/>
    <n v="0"/>
    <x v="0"/>
    <x v="0"/>
    <x v="0"/>
    <n v="0"/>
    <x v="0"/>
    <x v="1"/>
  </r>
  <r>
    <x v="2"/>
    <x v="0"/>
    <s v="B１F 洋室E"/>
    <x v="2"/>
    <x v="1"/>
    <x v="1"/>
    <x v="2"/>
    <s v="2018年08月20日 (月曜日)"/>
    <x v="26"/>
    <n v="58639"/>
    <n v="7893"/>
    <s v="ダンスワークショップ"/>
    <x v="3"/>
    <x v="2"/>
    <n v="0"/>
    <n v="3400"/>
    <n v="1700"/>
    <n v="1700"/>
    <n v="1700"/>
    <n v="1700"/>
    <x v="0"/>
    <x v="0"/>
    <x v="0"/>
    <n v="0"/>
    <x v="0"/>
    <x v="0"/>
  </r>
  <r>
    <x v="2"/>
    <x v="0"/>
    <s v="３F 和室"/>
    <x v="0"/>
    <x v="2"/>
    <x v="2"/>
    <x v="2"/>
    <s v="2018年08月20日 (月曜日)"/>
    <x v="23"/>
    <n v="59709"/>
    <n v="24851"/>
    <s v="日本舞楽愛好会"/>
    <x v="4"/>
    <x v="0"/>
    <n v="5"/>
    <n v="5100"/>
    <n v="5100"/>
    <n v="5100"/>
    <n v="5100"/>
    <n v="5100"/>
    <x v="0"/>
    <x v="0"/>
    <x v="0"/>
    <n v="0"/>
    <x v="0"/>
    <x v="0"/>
  </r>
  <r>
    <x v="2"/>
    <x v="0"/>
    <s v="２F 洋室B"/>
    <x v="0"/>
    <x v="2"/>
    <x v="2"/>
    <x v="2"/>
    <s v="2018年08月20日 (月曜日)"/>
    <x v="20"/>
    <n v="59768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３F 洋室C"/>
    <x v="3"/>
    <x v="1"/>
    <x v="1"/>
    <x v="2"/>
    <s v="2018年08月20日 (月曜日)"/>
    <x v="21"/>
    <n v="63837"/>
    <n v="23170"/>
    <s v="（企）ＨｙｂｒｉｄＭｏｍ㈱"/>
    <x v="3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5"/>
    <n v="26300"/>
    <n v="11300"/>
    <n v="11300"/>
    <n v="11300"/>
    <n v="11300"/>
    <x v="0"/>
    <x v="0"/>
    <x v="0"/>
    <n v="0"/>
    <x v="0"/>
    <x v="2"/>
  </r>
  <r>
    <x v="3"/>
    <x v="0"/>
    <s v="B１F 洋室E"/>
    <x v="1"/>
    <x v="2"/>
    <x v="2"/>
    <x v="2"/>
    <s v="2018年08月21日 (火曜日)"/>
    <x v="24"/>
    <n v="43049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3"/>
    <x v="0"/>
    <s v="２F 洋室A"/>
    <x v="1"/>
    <x v="2"/>
    <x v="2"/>
    <x v="2"/>
    <s v="2018年08月21日 (火曜日)"/>
    <x v="16"/>
    <n v="43050"/>
    <n v="1309"/>
    <s v="富士見二丁目町会"/>
    <x v="4"/>
    <x v="1"/>
    <n v="0"/>
    <n v="5100"/>
    <n v="0"/>
    <n v="0"/>
    <n v="0"/>
    <n v="0"/>
    <x v="0"/>
    <x v="0"/>
    <x v="0"/>
    <n v="0"/>
    <x v="0"/>
    <x v="1"/>
  </r>
  <r>
    <x v="3"/>
    <x v="0"/>
    <s v="九段上集会室 １F 和室"/>
    <x v="1"/>
    <x v="2"/>
    <x v="2"/>
    <x v="2"/>
    <s v="2018年08月21日 (火曜日)"/>
    <x v="17"/>
    <n v="43051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３F 和室"/>
    <x v="0"/>
    <x v="0"/>
    <x v="2"/>
    <x v="2"/>
    <s v="2018年08月21日 (火曜日)"/>
    <x v="23"/>
    <n v="58216"/>
    <n v="5619"/>
    <s v="書峯会"/>
    <x v="2"/>
    <x v="0"/>
    <n v="0"/>
    <n v="11000"/>
    <n v="11000"/>
    <n v="11000"/>
    <n v="11000"/>
    <n v="11000"/>
    <x v="0"/>
    <x v="0"/>
    <x v="0"/>
    <n v="0"/>
    <x v="0"/>
    <x v="0"/>
  </r>
  <r>
    <x v="3"/>
    <x v="0"/>
    <s v="２F 洋室B"/>
    <x v="2"/>
    <x v="0"/>
    <x v="1"/>
    <x v="2"/>
    <s v="2018年08月21日 (火曜日)"/>
    <x v="20"/>
    <n v="61269"/>
    <n v="22655"/>
    <s v="ＮＰＦＦ"/>
    <x v="1"/>
    <x v="2"/>
    <n v="5"/>
    <n v="3100"/>
    <n v="1550"/>
    <n v="1550"/>
    <n v="1550"/>
    <n v="1550"/>
    <x v="0"/>
    <x v="0"/>
    <x v="0"/>
    <n v="0"/>
    <x v="0"/>
    <x v="0"/>
  </r>
  <r>
    <x v="3"/>
    <x v="0"/>
    <s v="３F 洋室C"/>
    <x v="0"/>
    <x v="2"/>
    <x v="2"/>
    <x v="2"/>
    <s v="2018年08月21日 (火曜日)"/>
    <x v="21"/>
    <n v="61301"/>
    <n v="21110"/>
    <s v="ＮＰＯ東京都介護支援専門員研究協議会"/>
    <x v="4"/>
    <x v="0"/>
    <n v="15"/>
    <n v="2700"/>
    <n v="2700"/>
    <n v="2700"/>
    <n v="2700"/>
    <n v="2700"/>
    <x v="0"/>
    <x v="0"/>
    <x v="0"/>
    <n v="0"/>
    <x v="0"/>
    <x v="0"/>
  </r>
  <r>
    <x v="3"/>
    <x v="0"/>
    <s v="２F 洋室A"/>
    <x v="1"/>
    <x v="1"/>
    <x v="1"/>
    <x v="2"/>
    <s v="2018年08月21日 (火曜日)"/>
    <x v="16"/>
    <n v="63641"/>
    <n v="4487"/>
    <s v="スタジオＩ"/>
    <x v="3"/>
    <x v="1"/>
    <n v="0"/>
    <n v="3400"/>
    <n v="0"/>
    <n v="0"/>
    <n v="0"/>
    <n v="0"/>
    <x v="0"/>
    <x v="0"/>
    <x v="0"/>
    <n v="0"/>
    <x v="0"/>
    <x v="1"/>
  </r>
  <r>
    <x v="3"/>
    <x v="0"/>
    <s v="九段上集会室 １F 洋室A"/>
    <x v="3"/>
    <x v="0"/>
    <x v="1"/>
    <x v="2"/>
    <s v="2018年08月21日 (火曜日)"/>
    <x v="18"/>
    <n v="63748"/>
    <n v="11095"/>
    <s v="（企）株式会社アシスト　情報基盤事業部"/>
    <x v="1"/>
    <x v="0"/>
    <n v="0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20"/>
    <n v="36600"/>
    <n v="20150"/>
    <n v="20150"/>
    <n v="20150"/>
    <n v="20150"/>
    <x v="0"/>
    <x v="0"/>
    <x v="0"/>
    <n v="0"/>
    <x v="0"/>
    <x v="2"/>
  </r>
  <r>
    <x v="4"/>
    <x v="0"/>
    <s v="３F 和室"/>
    <x v="1"/>
    <x v="2"/>
    <x v="2"/>
    <x v="2"/>
    <s v="2018年08月22日 (水曜日)"/>
    <x v="23"/>
    <n v="43052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３F 洋室C"/>
    <x v="0"/>
    <x v="2"/>
    <x v="2"/>
    <x v="2"/>
    <s v="2018年08月22日 (水曜日)"/>
    <x v="21"/>
    <n v="58628"/>
    <n v="1565"/>
    <s v="童人トマの風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B"/>
    <x v="0"/>
    <x v="2"/>
    <x v="2"/>
    <x v="2"/>
    <s v="2018年08月22日 (水曜日)"/>
    <x v="20"/>
    <n v="61362"/>
    <n v="20867"/>
    <s v="沖縄文化講座"/>
    <x v="4"/>
    <x v="0"/>
    <n v="5"/>
    <n v="2700"/>
    <n v="2700"/>
    <n v="2700"/>
    <n v="2700"/>
    <n v="2700"/>
    <x v="0"/>
    <x v="0"/>
    <x v="0"/>
    <n v="0"/>
    <x v="0"/>
    <x v="0"/>
  </r>
  <r>
    <x v="4"/>
    <x v="0"/>
    <s v="九段上集会室 １F 洋室B"/>
    <x v="0"/>
    <x v="1"/>
    <x v="1"/>
    <x v="2"/>
    <s v="2018年08月22日 (水曜日)"/>
    <x v="19"/>
    <n v="63193"/>
    <n v="5959"/>
    <s v="地方自治研究会"/>
    <x v="3"/>
    <x v="0"/>
    <n v="10"/>
    <n v="1800"/>
    <n v="1800"/>
    <n v="1800"/>
    <n v="1800"/>
    <n v="1800"/>
    <x v="0"/>
    <x v="0"/>
    <x v="0"/>
    <n v="0"/>
    <x v="0"/>
    <x v="0"/>
  </r>
  <r>
    <x v="4"/>
    <x v="0"/>
    <s v="２F 洋室A"/>
    <x v="1"/>
    <x v="2"/>
    <x v="2"/>
    <x v="2"/>
    <s v="2018年08月22日 (水曜日)"/>
    <x v="16"/>
    <n v="63791"/>
    <n v="20655"/>
    <s v="サンフィールド"/>
    <x v="4"/>
    <x v="6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15"/>
    <n v="17400"/>
    <n v="7200"/>
    <n v="7200"/>
    <n v="7200"/>
    <n v="7200"/>
    <x v="0"/>
    <x v="0"/>
    <x v="0"/>
    <n v="0"/>
    <x v="0"/>
    <x v="2"/>
  </r>
  <r>
    <x v="5"/>
    <x v="0"/>
    <s v="３F 和室"/>
    <x v="1"/>
    <x v="2"/>
    <x v="2"/>
    <x v="2"/>
    <s v="2018年08月23日 (木曜日)"/>
    <x v="23"/>
    <n v="43054"/>
    <n v="8954"/>
    <s v="北の御門連"/>
    <x v="4"/>
    <x v="1"/>
    <n v="0"/>
    <n v="5100"/>
    <n v="0"/>
    <n v="0"/>
    <n v="0"/>
    <n v="0"/>
    <x v="0"/>
    <x v="0"/>
    <x v="0"/>
    <n v="0"/>
    <x v="0"/>
    <x v="1"/>
  </r>
  <r>
    <x v="5"/>
    <x v="0"/>
    <s v="３F 洋室C"/>
    <x v="0"/>
    <x v="2"/>
    <x v="2"/>
    <x v="2"/>
    <s v="2018年08月23日 (木曜日)"/>
    <x v="46"/>
    <n v="58403"/>
    <n v="25004"/>
    <s v="神村学園　東日本教育サポートセンター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３F 和室"/>
    <x v="1"/>
    <x v="0"/>
    <x v="0"/>
    <x v="2"/>
    <s v="2018年08月23日 (木曜日)"/>
    <x v="23"/>
    <n v="59267"/>
    <n v="22072"/>
    <s v="九段キッズプロジェクト"/>
    <x v="0"/>
    <x v="1"/>
    <n v="0"/>
    <n v="2500"/>
    <n v="0"/>
    <n v="0"/>
    <n v="0"/>
    <n v="0"/>
    <x v="0"/>
    <x v="0"/>
    <x v="0"/>
    <n v="0"/>
    <x v="0"/>
    <x v="1"/>
  </r>
  <r>
    <x v="5"/>
    <x v="0"/>
    <s v="２F 洋室B"/>
    <x v="0"/>
    <x v="2"/>
    <x v="2"/>
    <x v="2"/>
    <s v="2018年08月23日 (木曜日)"/>
    <x v="20"/>
    <n v="61578"/>
    <n v="24931"/>
    <s v="劇団アニマ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九段上集会室 １F 洋室A"/>
    <x v="0"/>
    <x v="2"/>
    <x v="2"/>
    <x v="2"/>
    <s v="2018年08月23日 (木曜日)"/>
    <x v="18"/>
    <n v="62195"/>
    <n v="24594"/>
    <s v="学生団体ワールドフット"/>
    <x v="4"/>
    <x v="0"/>
    <n v="0"/>
    <n v="4200"/>
    <n v="4200"/>
    <n v="4200"/>
    <n v="4200"/>
    <n v="4200"/>
    <x v="0"/>
    <x v="0"/>
    <x v="0"/>
    <n v="0"/>
    <x v="0"/>
    <x v="0"/>
  </r>
  <r>
    <x v="5"/>
    <x v="0"/>
    <s v="４F 洋室D"/>
    <x v="0"/>
    <x v="2"/>
    <x v="2"/>
    <x v="2"/>
    <s v="2018年08月23日 (木曜日)"/>
    <x v="22"/>
    <n v="62334"/>
    <n v="3491"/>
    <s v="教科書問題を考える会"/>
    <x v="4"/>
    <x v="0"/>
    <n v="0"/>
    <n v="4200"/>
    <n v="4200"/>
    <n v="4200"/>
    <n v="4200"/>
    <n v="4200"/>
    <x v="0"/>
    <x v="0"/>
    <x v="0"/>
    <n v="0"/>
    <x v="0"/>
    <x v="0"/>
  </r>
  <r>
    <x v="5"/>
    <x v="0"/>
    <s v="２F 洋室B"/>
    <x v="2"/>
    <x v="1"/>
    <x v="1"/>
    <x v="2"/>
    <s v="2018年08月23日 (木曜日)"/>
    <x v="20"/>
    <n v="63747"/>
    <n v="20538"/>
    <s v="エレガンス飯田橋管理組合"/>
    <x v="3"/>
    <x v="2"/>
    <n v="0"/>
    <n v="1800"/>
    <n v="900"/>
    <n v="900"/>
    <n v="900"/>
    <n v="900"/>
    <x v="0"/>
    <x v="0"/>
    <x v="0"/>
    <n v="0"/>
    <x v="0"/>
    <x v="0"/>
  </r>
  <r>
    <x v="5"/>
    <x v="0"/>
    <s v="３F 洋室C"/>
    <x v="3"/>
    <x v="0"/>
    <x v="0"/>
    <x v="2"/>
    <s v="2018年08月23日 (木曜日)"/>
    <x v="21"/>
    <n v="63961"/>
    <n v="23288"/>
    <s v="（企）中小企業労働福祉推進会"/>
    <x v="0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0"/>
    <n v="24500"/>
    <n v="16000"/>
    <n v="16000"/>
    <n v="16000"/>
    <n v="16000"/>
    <x v="0"/>
    <x v="0"/>
    <x v="0"/>
    <n v="0"/>
    <x v="0"/>
    <x v="2"/>
  </r>
  <r>
    <x v="6"/>
    <x v="0"/>
    <s v="２F 洋室A"/>
    <x v="0"/>
    <x v="2"/>
    <x v="2"/>
    <x v="2"/>
    <s v="2018年08月24日 (金曜日)"/>
    <x v="35"/>
    <n v="58214"/>
    <n v="5959"/>
    <s v="地方自治研究会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２F 洋室B"/>
    <x v="0"/>
    <x v="2"/>
    <x v="2"/>
    <x v="2"/>
    <s v="2018年08月24日 (金曜日)"/>
    <x v="20"/>
    <n v="58215"/>
    <n v="5959"/>
    <s v="地方自治研究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九段上集会室 １F 洋室A"/>
    <x v="1"/>
    <x v="2"/>
    <x v="2"/>
    <x v="2"/>
    <s v="2018年08月24日 (金曜日)"/>
    <x v="18"/>
    <n v="58690"/>
    <n v="1306"/>
    <s v="九段三丁目町会"/>
    <x v="4"/>
    <x v="1"/>
    <n v="0"/>
    <n v="4200"/>
    <n v="0"/>
    <n v="0"/>
    <n v="0"/>
    <n v="0"/>
    <x v="0"/>
    <x v="0"/>
    <x v="0"/>
    <n v="0"/>
    <x v="0"/>
    <x v="1"/>
  </r>
  <r>
    <x v="6"/>
    <x v="0"/>
    <s v="九段上集会室 １F 和室"/>
    <x v="0"/>
    <x v="2"/>
    <x v="2"/>
    <x v="2"/>
    <s v="2018年08月24日 (金曜日)"/>
    <x v="17"/>
    <n v="58773"/>
    <n v="23276"/>
    <s v="さなえヨガ教室"/>
    <x v="4"/>
    <x v="0"/>
    <n v="0"/>
    <n v="1300"/>
    <n v="1300"/>
    <n v="1300"/>
    <n v="1300"/>
    <n v="1300"/>
    <x v="0"/>
    <x v="0"/>
    <x v="0"/>
    <n v="0"/>
    <x v="0"/>
    <x v="0"/>
  </r>
  <r>
    <x v="6"/>
    <x v="0"/>
    <s v="２F 洋室B"/>
    <x v="3"/>
    <x v="0"/>
    <x v="1"/>
    <x v="2"/>
    <s v="2018年08月24日 (金曜日)"/>
    <x v="20"/>
    <n v="58822"/>
    <n v="23170"/>
    <s v="（企）ＨｙｂｒｉｄＭｏｍ㈱"/>
    <x v="1"/>
    <x v="0"/>
    <n v="10"/>
    <n v="3100"/>
    <n v="3100"/>
    <n v="3100"/>
    <n v="3100"/>
    <n v="3100"/>
    <x v="0"/>
    <x v="0"/>
    <x v="0"/>
    <n v="0"/>
    <x v="0"/>
    <x v="0"/>
  </r>
  <r>
    <x v="6"/>
    <x v="0"/>
    <s v="３F 洋室C"/>
    <x v="0"/>
    <x v="2"/>
    <x v="2"/>
    <x v="2"/>
    <s v="2018年08月24日 (金曜日)"/>
    <x v="21"/>
    <n v="59771"/>
    <n v="23091"/>
    <s v="Ｋａｙｏ　Ｏｔｓｕｋａ　Ｂｅａｕｔｙ　Ａｃａｄｅｍｙ"/>
    <x v="4"/>
    <x v="0"/>
    <n v="15"/>
    <n v="2700"/>
    <n v="2700"/>
    <n v="2700"/>
    <n v="2700"/>
    <n v="2700"/>
    <x v="0"/>
    <x v="0"/>
    <x v="0"/>
    <n v="0"/>
    <x v="0"/>
    <x v="0"/>
  </r>
  <r>
    <x v="6"/>
    <x v="0"/>
    <s v="４F 洋室D"/>
    <x v="3"/>
    <x v="2"/>
    <x v="2"/>
    <x v="2"/>
    <s v="2018年08月24日 (金曜日)"/>
    <x v="22"/>
    <n v="62228"/>
    <n v="11002"/>
    <s v="（企）㈱現代書館"/>
    <x v="4"/>
    <x v="0"/>
    <n v="7"/>
    <n v="4200"/>
    <n v="4200"/>
    <n v="4200"/>
    <n v="4200"/>
    <n v="4200"/>
    <x v="0"/>
    <x v="0"/>
    <x v="0"/>
    <n v="0"/>
    <x v="0"/>
    <x v="0"/>
  </r>
  <r>
    <x v="6"/>
    <x v="0"/>
    <s v="３F 和室"/>
    <x v="3"/>
    <x v="2"/>
    <x v="2"/>
    <x v="2"/>
    <s v="2018年08月24日 (金曜日)"/>
    <x v="23"/>
    <n v="63082"/>
    <n v="10655"/>
    <s v="（企）千代田郵便局会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３F 洋室C"/>
    <x v="2"/>
    <x v="1"/>
    <x v="1"/>
    <x v="2"/>
    <s v="2018年08月24日 (金曜日)"/>
    <x v="33"/>
    <n v="63155"/>
    <n v="7893"/>
    <s v="ダンスワークショップ"/>
    <x v="3"/>
    <x v="2"/>
    <n v="0"/>
    <n v="1800"/>
    <n v="900"/>
    <n v="900"/>
    <n v="900"/>
    <n v="900"/>
    <x v="0"/>
    <x v="0"/>
    <x v="0"/>
    <n v="0"/>
    <x v="0"/>
    <x v="0"/>
  </r>
  <r>
    <x v="6"/>
    <x v="0"/>
    <s v="九段上集会室 １F 洋室B"/>
    <x v="0"/>
    <x v="2"/>
    <x v="2"/>
    <x v="2"/>
    <s v="2018年08月24日 (金曜日)"/>
    <x v="19"/>
    <n v="64434"/>
    <n v="24050"/>
    <s v="キャリアコンサルタント勉強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32"/>
    <n v="32900"/>
    <n v="27800"/>
    <n v="27800"/>
    <n v="27800"/>
    <n v="27800"/>
    <x v="0"/>
    <x v="0"/>
    <x v="0"/>
    <n v="0"/>
    <x v="0"/>
    <x v="2"/>
  </r>
  <r>
    <x v="7"/>
    <x v="0"/>
    <s v="九段上集会室 １F 洋室B"/>
    <x v="1"/>
    <x v="2"/>
    <x v="2"/>
    <x v="2"/>
    <s v="2018年08月25日 (土曜日)"/>
    <x v="19"/>
    <n v="56498"/>
    <n v="1306"/>
    <s v="九段三丁目町会"/>
    <x v="4"/>
    <x v="1"/>
    <n v="0"/>
    <n v="2700"/>
    <n v="0"/>
    <n v="0"/>
    <n v="0"/>
    <n v="0"/>
    <x v="0"/>
    <x v="0"/>
    <x v="0"/>
    <n v="0"/>
    <x v="0"/>
    <x v="1"/>
  </r>
  <r>
    <x v="7"/>
    <x v="0"/>
    <s v="九段上集会室 １F 洋室B"/>
    <x v="2"/>
    <x v="1"/>
    <x v="1"/>
    <x v="2"/>
    <s v="2018年08月25日 (土曜日)"/>
    <x v="19"/>
    <n v="58208"/>
    <n v="6276"/>
    <s v="ニュー九段マンション管理組合"/>
    <x v="3"/>
    <x v="2"/>
    <n v="0"/>
    <n v="1800"/>
    <n v="900"/>
    <n v="900"/>
    <n v="900"/>
    <n v="900"/>
    <x v="0"/>
    <x v="0"/>
    <x v="0"/>
    <n v="0"/>
    <x v="0"/>
    <x v="0"/>
  </r>
  <r>
    <x v="7"/>
    <x v="0"/>
    <s v="４F 洋室D"/>
    <x v="0"/>
    <x v="1"/>
    <x v="1"/>
    <x v="2"/>
    <s v="2018年08月25日 (土曜日)"/>
    <x v="48"/>
    <n v="58263"/>
    <n v="4974"/>
    <s v="ＮＰＯ　地球の友と歩む会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２F 洋室A"/>
    <x v="0"/>
    <x v="1"/>
    <x v="1"/>
    <x v="2"/>
    <s v="2018年08月25日 (土曜日)"/>
    <x v="16"/>
    <n v="58265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３F 洋室C"/>
    <x v="0"/>
    <x v="1"/>
    <x v="1"/>
    <x v="2"/>
    <s v="2018年08月25日 (土曜日)"/>
    <x v="21"/>
    <n v="58286"/>
    <n v="1339"/>
    <s v="グル－プ砂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B"/>
    <x v="0"/>
    <x v="1"/>
    <x v="1"/>
    <x v="2"/>
    <s v="2018年08月25日 (土曜日)"/>
    <x v="20"/>
    <n v="58326"/>
    <n v="9025"/>
    <s v="フォーカシング学習会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A"/>
    <x v="0"/>
    <x v="2"/>
    <x v="2"/>
    <x v="2"/>
    <s v="2018年08月25日 (土曜日)"/>
    <x v="16"/>
    <n v="58502"/>
    <n v="1555"/>
    <s v="無煙社会をめざす会"/>
    <x v="4"/>
    <x v="0"/>
    <n v="0"/>
    <n v="5100"/>
    <n v="5100"/>
    <n v="5100"/>
    <n v="5100"/>
    <n v="5100"/>
    <x v="0"/>
    <x v="0"/>
    <x v="0"/>
    <n v="0"/>
    <x v="0"/>
    <x v="0"/>
  </r>
  <r>
    <x v="7"/>
    <x v="0"/>
    <s v="３F 洋室C"/>
    <x v="0"/>
    <x v="0"/>
    <x v="0"/>
    <x v="2"/>
    <s v="2018年08月25日 (土曜日)"/>
    <x v="21"/>
    <n v="59404"/>
    <n v="21373"/>
    <s v="ＮＰＯ法人リーブ・ウィズ・ドリーム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九段上集会室 １F 洋室A"/>
    <x v="1"/>
    <x v="0"/>
    <x v="1"/>
    <x v="2"/>
    <s v="2018年08月25日 (土曜日)"/>
    <x v="18"/>
    <n v="59572"/>
    <n v="17"/>
    <s v="社会福祉協議会"/>
    <x v="1"/>
    <x v="1"/>
    <n v="0"/>
    <n v="4900"/>
    <n v="0"/>
    <n v="0"/>
    <n v="0"/>
    <n v="0"/>
    <x v="0"/>
    <x v="0"/>
    <x v="0"/>
    <n v="0"/>
    <x v="0"/>
    <x v="1"/>
  </r>
  <r>
    <x v="7"/>
    <x v="0"/>
    <s v="２F 洋室B"/>
    <x v="0"/>
    <x v="2"/>
    <x v="2"/>
    <x v="2"/>
    <s v="2018年08月25日 (土曜日)"/>
    <x v="20"/>
    <n v="59729"/>
    <n v="20867"/>
    <s v="沖縄文化講座"/>
    <x v="4"/>
    <x v="0"/>
    <n v="0"/>
    <n v="2700"/>
    <n v="2700"/>
    <n v="2700"/>
    <n v="2700"/>
    <n v="2700"/>
    <x v="0"/>
    <x v="0"/>
    <x v="0"/>
    <n v="0"/>
    <x v="0"/>
    <x v="0"/>
  </r>
  <r>
    <x v="7"/>
    <x v="0"/>
    <s v="２F 洋室A"/>
    <x v="0"/>
    <x v="0"/>
    <x v="0"/>
    <x v="2"/>
    <s v="2018年08月25日 (土曜日)"/>
    <x v="16"/>
    <n v="61289"/>
    <n v="24477"/>
    <s v="中小企業Ｍ＆Ａ研究会"/>
    <x v="0"/>
    <x v="0"/>
    <n v="20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20"/>
    <n v="30800"/>
    <n v="22300"/>
    <n v="22300"/>
    <n v="22300"/>
    <n v="22300"/>
    <x v="0"/>
    <x v="0"/>
    <x v="0"/>
    <n v="0"/>
    <x v="0"/>
    <x v="2"/>
  </r>
  <r>
    <x v="0"/>
    <x v="0"/>
    <s v="３F 和室"/>
    <x v="0"/>
    <x v="0"/>
    <x v="2"/>
    <x v="2"/>
    <s v="2018年08月26日 (日曜日)"/>
    <x v="23"/>
    <n v="58221"/>
    <n v="5619"/>
    <s v="書峯会"/>
    <x v="2"/>
    <x v="0"/>
    <n v="0"/>
    <n v="11000"/>
    <n v="11000"/>
    <n v="11000"/>
    <n v="11000"/>
    <n v="11000"/>
    <x v="0"/>
    <x v="0"/>
    <x v="0"/>
    <n v="0"/>
    <x v="0"/>
    <x v="0"/>
  </r>
  <r>
    <x v="0"/>
    <x v="0"/>
    <s v="３F 洋室C"/>
    <x v="0"/>
    <x v="0"/>
    <x v="2"/>
    <x v="2"/>
    <s v="2018年08月26日 (日曜日)"/>
    <x v="21"/>
    <n v="58222"/>
    <n v="5619"/>
    <s v="書峯会"/>
    <x v="2"/>
    <x v="0"/>
    <n v="0"/>
    <n v="5800"/>
    <n v="5800"/>
    <n v="5800"/>
    <n v="5800"/>
    <n v="5800"/>
    <x v="0"/>
    <x v="0"/>
    <x v="0"/>
    <n v="0"/>
    <x v="0"/>
    <x v="0"/>
  </r>
  <r>
    <x v="0"/>
    <x v="0"/>
    <s v="２F 洋室A"/>
    <x v="0"/>
    <x v="1"/>
    <x v="1"/>
    <x v="2"/>
    <s v="2018年08月26日 (日曜日)"/>
    <x v="16"/>
    <n v="58267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２F 洋室B"/>
    <x v="0"/>
    <x v="1"/>
    <x v="1"/>
    <x v="2"/>
    <s v="2018年08月26日 (日曜日)"/>
    <x v="20"/>
    <n v="58280"/>
    <n v="7949"/>
    <s v="宇宙学勉強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九段上集会室 １F 洋室A"/>
    <x v="0"/>
    <x v="1"/>
    <x v="1"/>
    <x v="2"/>
    <s v="2018年08月26日 (日曜日)"/>
    <x v="18"/>
    <n v="58377"/>
    <n v="20781"/>
    <s v="ＮＰＯ　テクノロジー犯罪被害ネットワーク"/>
    <x v="3"/>
    <x v="0"/>
    <n v="0"/>
    <n v="2800"/>
    <n v="2800"/>
    <n v="2800"/>
    <n v="2800"/>
    <n v="2800"/>
    <x v="0"/>
    <x v="0"/>
    <x v="0"/>
    <n v="0"/>
    <x v="0"/>
    <x v="0"/>
  </r>
  <r>
    <x v="0"/>
    <x v="0"/>
    <s v="九段上集会室 １F 洋室B"/>
    <x v="0"/>
    <x v="1"/>
    <x v="1"/>
    <x v="2"/>
    <s v="2018年08月26日 (日曜日)"/>
    <x v="19"/>
    <n v="58378"/>
    <n v="20781"/>
    <s v="ＮＰＯ　テクノロジー犯罪被害ネットワーク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A"/>
    <x v="0"/>
    <x v="0"/>
    <x v="0"/>
    <x v="2"/>
    <s v="2018年08月26日 (日曜日)"/>
    <x v="16"/>
    <n v="58544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４F 洋室D"/>
    <x v="2"/>
    <x v="1"/>
    <x v="1"/>
    <x v="2"/>
    <s v="2018年08月26日 (日曜日)"/>
    <x v="22"/>
    <n v="58589"/>
    <n v="4869"/>
    <s v="サンパークマンション千代田管理組合"/>
    <x v="3"/>
    <x v="2"/>
    <n v="0"/>
    <n v="2800"/>
    <n v="1400"/>
    <n v="1400"/>
    <n v="1400"/>
    <n v="1400"/>
    <x v="0"/>
    <x v="0"/>
    <x v="0"/>
    <n v="0"/>
    <x v="0"/>
    <x v="0"/>
  </r>
  <r>
    <x v="0"/>
    <x v="0"/>
    <s v="２F 洋室A"/>
    <x v="1"/>
    <x v="2"/>
    <x v="2"/>
    <x v="2"/>
    <s v="2018年08月26日 (日曜日)"/>
    <x v="16"/>
    <n v="62949"/>
    <n v="2746"/>
    <s v="日本ボーイスカウト千代田第１団"/>
    <x v="4"/>
    <x v="1"/>
    <n v="1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10"/>
    <n v="37000"/>
    <n v="30500"/>
    <n v="30500"/>
    <n v="30500"/>
    <n v="30500"/>
    <x v="0"/>
    <x v="0"/>
    <x v="0"/>
    <n v="0"/>
    <x v="0"/>
    <x v="2"/>
  </r>
  <r>
    <x v="2"/>
    <x v="0"/>
    <s v="２F 洋室A"/>
    <x v="1"/>
    <x v="0"/>
    <x v="1"/>
    <x v="2"/>
    <s v="2018年08月27日 (月曜日)"/>
    <x v="28"/>
    <n v="43057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08月27日 (月曜日)"/>
    <x v="20"/>
    <n v="43058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３F 和室"/>
    <x v="2"/>
    <x v="2"/>
    <x v="2"/>
    <x v="2"/>
    <s v="2018年08月27日 (月曜日)"/>
    <x v="23"/>
    <n v="59244"/>
    <n v="22921"/>
    <s v="らくらく生活ヨーガ"/>
    <x v="4"/>
    <x v="2"/>
    <n v="3"/>
    <n v="5100"/>
    <n v="2550"/>
    <n v="2550"/>
    <n v="2550"/>
    <n v="2550"/>
    <x v="0"/>
    <x v="0"/>
    <x v="0"/>
    <n v="0"/>
    <x v="0"/>
    <x v="0"/>
  </r>
  <r>
    <x v="2"/>
    <x v="0"/>
    <s v="３F 洋室C"/>
    <x v="0"/>
    <x v="2"/>
    <x v="2"/>
    <x v="2"/>
    <s v="2018年08月27日 (月曜日)"/>
    <x v="21"/>
    <n v="59455"/>
    <n v="20655"/>
    <s v="サンフィールド"/>
    <x v="4"/>
    <x v="0"/>
    <n v="10"/>
    <n v="2700"/>
    <n v="2700"/>
    <n v="2700"/>
    <n v="2700"/>
    <n v="2700"/>
    <x v="0"/>
    <x v="0"/>
    <x v="0"/>
    <n v="0"/>
    <x v="0"/>
    <x v="0"/>
  </r>
  <r>
    <x v="2"/>
    <x v="0"/>
    <s v="九段上集会室 １F 洋室B"/>
    <x v="1"/>
    <x v="2"/>
    <x v="2"/>
    <x v="2"/>
    <s v="2018年08月27日 (月曜日)"/>
    <x v="19"/>
    <n v="61117"/>
    <n v="1092"/>
    <s v="三番町町会"/>
    <x v="4"/>
    <x v="1"/>
    <n v="0"/>
    <n v="2700"/>
    <n v="0"/>
    <n v="0"/>
    <n v="0"/>
    <n v="0"/>
    <x v="0"/>
    <x v="0"/>
    <x v="0"/>
    <n v="0"/>
    <x v="0"/>
    <x v="1"/>
  </r>
  <r>
    <x v="2"/>
    <x v="0"/>
    <s v="２F 洋室A"/>
    <x v="1"/>
    <x v="2"/>
    <x v="2"/>
    <x v="2"/>
    <s v="2018年08月27日 (月曜日)"/>
    <x v="16"/>
    <n v="65659"/>
    <n v="2517"/>
    <s v="富士見出張所"/>
    <x v="4"/>
    <x v="1"/>
    <n v="0"/>
    <n v="5100"/>
    <n v="0"/>
    <n v="0"/>
    <n v="0"/>
    <n v="0"/>
    <x v="0"/>
    <x v="0"/>
    <x v="0"/>
    <n v="0"/>
    <x v="0"/>
    <x v="1"/>
  </r>
  <r>
    <x v="2"/>
    <x v="0"/>
    <s v="２F 洋室B"/>
    <x v="1"/>
    <x v="2"/>
    <x v="2"/>
    <x v="2"/>
    <s v="2018年08月27日 (月曜日)"/>
    <x v="20"/>
    <n v="65660"/>
    <n v="2517"/>
    <s v="富士見出張所"/>
    <x v="4"/>
    <x v="1"/>
    <n v="0"/>
    <n v="27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13"/>
    <n v="27300"/>
    <n v="5250"/>
    <n v="5250"/>
    <n v="5250"/>
    <n v="5250"/>
    <x v="0"/>
    <x v="0"/>
    <x v="0"/>
    <n v="0"/>
    <x v="0"/>
    <x v="2"/>
  </r>
  <r>
    <x v="3"/>
    <x v="0"/>
    <s v="九段上集会室 １F 和室"/>
    <x v="1"/>
    <x v="2"/>
    <x v="2"/>
    <x v="2"/>
    <s v="2018年08月28日 (火曜日)"/>
    <x v="17"/>
    <n v="43059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２F 洋室B"/>
    <x v="2"/>
    <x v="1"/>
    <x v="2"/>
    <x v="2"/>
    <s v="2018年08月28日 (火曜日)"/>
    <x v="20"/>
    <n v="57971"/>
    <n v="7283"/>
    <s v="（公社）麹町法人会"/>
    <x v="6"/>
    <x v="2"/>
    <n v="0"/>
    <n v="4500"/>
    <n v="2250"/>
    <n v="2250"/>
    <n v="2250"/>
    <n v="2250"/>
    <x v="0"/>
    <x v="0"/>
    <x v="0"/>
    <n v="0"/>
    <x v="0"/>
    <x v="0"/>
  </r>
  <r>
    <x v="3"/>
    <x v="0"/>
    <s v="３F 洋室C"/>
    <x v="0"/>
    <x v="2"/>
    <x v="2"/>
    <x v="2"/>
    <s v="2018年08月28日 (火曜日)"/>
    <x v="21"/>
    <n v="58572"/>
    <n v="1428"/>
    <s v="山好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九段上集会室 １F 洋室A"/>
    <x v="3"/>
    <x v="2"/>
    <x v="2"/>
    <x v="2"/>
    <s v="2018年08月28日 (火曜日)"/>
    <x v="18"/>
    <n v="58880"/>
    <n v="20477"/>
    <s v="（企）（株）キャリアコンサルティング"/>
    <x v="4"/>
    <x v="0"/>
    <n v="30"/>
    <n v="4200"/>
    <n v="4200"/>
    <n v="4200"/>
    <n v="4200"/>
    <n v="4200"/>
    <x v="0"/>
    <x v="0"/>
    <x v="0"/>
    <n v="0"/>
    <x v="0"/>
    <x v="0"/>
  </r>
  <r>
    <x v="3"/>
    <x v="0"/>
    <s v="九段上集会室 １F 洋室B"/>
    <x v="3"/>
    <x v="2"/>
    <x v="2"/>
    <x v="2"/>
    <s v="2018年08月28日 (火曜日)"/>
    <x v="19"/>
    <n v="58883"/>
    <n v="20477"/>
    <s v="（企）（株）キャリアコンサルティング"/>
    <x v="4"/>
    <x v="0"/>
    <n v="25"/>
    <n v="2700"/>
    <n v="2700"/>
    <n v="2700"/>
    <n v="2700"/>
    <n v="2700"/>
    <x v="0"/>
    <x v="0"/>
    <x v="0"/>
    <n v="0"/>
    <x v="0"/>
    <x v="0"/>
  </r>
  <r>
    <x v="3"/>
    <x v="0"/>
    <s v="３F 洋室C"/>
    <x v="0"/>
    <x v="1"/>
    <x v="1"/>
    <x v="2"/>
    <s v="2018年08月28日 (火曜日)"/>
    <x v="21"/>
    <n v="59573"/>
    <n v="23787"/>
    <s v="メンタルチャージ"/>
    <x v="3"/>
    <x v="0"/>
    <n v="5"/>
    <n v="1800"/>
    <n v="1800"/>
    <n v="1800"/>
    <n v="1800"/>
    <n v="1800"/>
    <x v="0"/>
    <x v="0"/>
    <x v="0"/>
    <n v="0"/>
    <x v="0"/>
    <x v="0"/>
  </r>
  <r>
    <x v="3"/>
    <x v="0"/>
    <s v="２F 洋室A"/>
    <x v="1"/>
    <x v="0"/>
    <x v="0"/>
    <x v="2"/>
    <s v="2018年08月28日 (火曜日)"/>
    <x v="16"/>
    <n v="65661"/>
    <n v="2517"/>
    <s v="富士見出張所"/>
    <x v="0"/>
    <x v="1"/>
    <n v="0"/>
    <n v="2500"/>
    <n v="0"/>
    <n v="0"/>
    <n v="0"/>
    <n v="0"/>
    <x v="0"/>
    <x v="0"/>
    <x v="0"/>
    <n v="0"/>
    <x v="0"/>
    <x v="1"/>
  </r>
  <r>
    <x v="3"/>
    <x v="0"/>
    <s v="２F 洋室B"/>
    <x v="1"/>
    <x v="0"/>
    <x v="0"/>
    <x v="2"/>
    <s v="2018年08月28日 (火曜日)"/>
    <x v="20"/>
    <n v="65662"/>
    <n v="2517"/>
    <s v="富士見出張所"/>
    <x v="0"/>
    <x v="1"/>
    <n v="0"/>
    <n v="1300"/>
    <n v="0"/>
    <n v="0"/>
    <n v="0"/>
    <n v="0"/>
    <x v="0"/>
    <x v="0"/>
    <x v="0"/>
    <n v="0"/>
    <x v="0"/>
    <x v="1"/>
  </r>
  <r>
    <x v="3"/>
    <x v="0"/>
    <s v="２F 洋室A"/>
    <x v="1"/>
    <x v="2"/>
    <x v="2"/>
    <x v="2"/>
    <s v="2018年08月28日 (火曜日)"/>
    <x v="16"/>
    <n v="65668"/>
    <n v="2517"/>
    <s v="富士見出張所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60"/>
    <n v="26100"/>
    <n v="13650"/>
    <n v="13650"/>
    <n v="13650"/>
    <n v="13650"/>
    <x v="0"/>
    <x v="0"/>
    <x v="0"/>
    <n v="0"/>
    <x v="0"/>
    <x v="2"/>
  </r>
  <r>
    <x v="4"/>
    <x v="0"/>
    <s v="３F 和室"/>
    <x v="1"/>
    <x v="2"/>
    <x v="2"/>
    <x v="2"/>
    <s v="2018年08月29日 (水曜日)"/>
    <x v="23"/>
    <n v="43060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２F 洋室A"/>
    <x v="0"/>
    <x v="2"/>
    <x v="2"/>
    <x v="2"/>
    <s v="2018年08月29日 (水曜日)"/>
    <x v="16"/>
    <n v="58540"/>
    <n v="24736"/>
    <s v="春耕神保町句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九段上集会室 １F 和室"/>
    <x v="0"/>
    <x v="2"/>
    <x v="2"/>
    <x v="2"/>
    <s v="2018年08月29日 (水曜日)"/>
    <x v="17"/>
    <n v="58568"/>
    <n v="8419"/>
    <s v="経済問題研究会"/>
    <x v="4"/>
    <x v="0"/>
    <n v="0"/>
    <n v="1300"/>
    <n v="1300"/>
    <n v="1300"/>
    <n v="1300"/>
    <n v="1300"/>
    <x v="0"/>
    <x v="0"/>
    <x v="0"/>
    <n v="0"/>
    <x v="0"/>
    <x v="0"/>
  </r>
  <r>
    <x v="4"/>
    <x v="0"/>
    <s v="３F 和室"/>
    <x v="2"/>
    <x v="1"/>
    <x v="1"/>
    <x v="2"/>
    <s v="2018年08月29日 (水曜日)"/>
    <x v="23"/>
    <n v="58701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２F 洋室B"/>
    <x v="3"/>
    <x v="1"/>
    <x v="1"/>
    <x v="2"/>
    <s v="2018年08月29日 (水曜日)"/>
    <x v="20"/>
    <n v="62823"/>
    <n v="22727"/>
    <s v="（企）東京都瓦工事職能組合　東京都瓦工事業組合連合会"/>
    <x v="3"/>
    <x v="0"/>
    <n v="15"/>
    <n v="1800"/>
    <n v="1800"/>
    <n v="1800"/>
    <n v="1800"/>
    <n v="1800"/>
    <x v="0"/>
    <x v="0"/>
    <x v="0"/>
    <n v="0"/>
    <x v="0"/>
    <x v="0"/>
  </r>
  <r>
    <x v="4"/>
    <x v="0"/>
    <s v="２F 洋室B"/>
    <x v="0"/>
    <x v="2"/>
    <x v="2"/>
    <x v="2"/>
    <s v="2018年08月29日 (水曜日)"/>
    <x v="20"/>
    <n v="63945"/>
    <n v="4681"/>
    <s v="新・千代田文化の会"/>
    <x v="4"/>
    <x v="0"/>
    <n v="25"/>
    <n v="2700"/>
    <n v="2700"/>
    <n v="2700"/>
    <n v="2700"/>
    <n v="2700"/>
    <x v="0"/>
    <x v="0"/>
    <x v="0"/>
    <n v="0"/>
    <x v="0"/>
    <x v="0"/>
  </r>
  <r>
    <x v="4"/>
    <x v="0"/>
    <s v="２F 洋室A"/>
    <x v="1"/>
    <x v="0"/>
    <x v="1"/>
    <x v="2"/>
    <s v="2018年08月29日 (水曜日)"/>
    <x v="16"/>
    <n v="65663"/>
    <n v="2517"/>
    <s v="富士見出張所"/>
    <x v="1"/>
    <x v="1"/>
    <n v="0"/>
    <n v="5900"/>
    <n v="0"/>
    <n v="0"/>
    <n v="0"/>
    <n v="0"/>
    <x v="0"/>
    <x v="0"/>
    <x v="0"/>
    <n v="0"/>
    <x v="0"/>
    <x v="1"/>
  </r>
  <r>
    <x v="4"/>
    <x v="0"/>
    <s v="２F 洋室B"/>
    <x v="1"/>
    <x v="0"/>
    <x v="0"/>
    <x v="2"/>
    <s v="2018年08月29日 (水曜日)"/>
    <x v="20"/>
    <n v="65664"/>
    <n v="2517"/>
    <s v="富士見出張所"/>
    <x v="0"/>
    <x v="1"/>
    <n v="0"/>
    <n v="1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40"/>
    <n v="26600"/>
    <n v="12600"/>
    <n v="12600"/>
    <n v="12600"/>
    <n v="12600"/>
    <x v="0"/>
    <x v="0"/>
    <x v="0"/>
    <n v="0"/>
    <x v="0"/>
    <x v="2"/>
  </r>
  <r>
    <x v="5"/>
    <x v="0"/>
    <s v="２F 洋室B"/>
    <x v="1"/>
    <x v="2"/>
    <x v="2"/>
    <x v="2"/>
    <s v="2018年08月30日 (木曜日)"/>
    <x v="20"/>
    <n v="62341"/>
    <n v="1305"/>
    <s v="九段二丁目町会"/>
    <x v="4"/>
    <x v="1"/>
    <n v="0"/>
    <n v="2700"/>
    <n v="0"/>
    <n v="0"/>
    <n v="0"/>
    <n v="0"/>
    <x v="0"/>
    <x v="0"/>
    <x v="0"/>
    <n v="0"/>
    <x v="0"/>
    <x v="1"/>
  </r>
  <r>
    <x v="5"/>
    <x v="0"/>
    <s v="３F 洋室C"/>
    <x v="0"/>
    <x v="1"/>
    <x v="1"/>
    <x v="2"/>
    <s v="2018年08月30日 (木曜日)"/>
    <x v="21"/>
    <n v="62634"/>
    <n v="24912"/>
    <s v="首都圏大学非常勤講師組合日大ユニオン"/>
    <x v="3"/>
    <x v="0"/>
    <n v="30"/>
    <n v="1800"/>
    <n v="1800"/>
    <n v="1800"/>
    <n v="1800"/>
    <n v="1800"/>
    <x v="0"/>
    <x v="0"/>
    <x v="0"/>
    <n v="0"/>
    <x v="0"/>
    <x v="0"/>
  </r>
  <r>
    <x v="5"/>
    <x v="0"/>
    <s v="３F 洋室C"/>
    <x v="2"/>
    <x v="2"/>
    <x v="2"/>
    <x v="2"/>
    <s v="2018年08月30日 (木曜日)"/>
    <x v="21"/>
    <n v="63079"/>
    <n v="8455"/>
    <s v="千代田区事務用品組合"/>
    <x v="4"/>
    <x v="2"/>
    <n v="0"/>
    <n v="2700"/>
    <n v="1350"/>
    <n v="1350"/>
    <n v="1350"/>
    <n v="1350"/>
    <x v="0"/>
    <x v="0"/>
    <x v="0"/>
    <n v="0"/>
    <x v="0"/>
    <x v="0"/>
  </r>
  <r>
    <x v="5"/>
    <x v="0"/>
    <s v="九段上集会室 １F 和室"/>
    <x v="0"/>
    <x v="0"/>
    <x v="1"/>
    <x v="2"/>
    <s v="2018年08月30日 (木曜日)"/>
    <x v="17"/>
    <n v="63830"/>
    <n v="23892"/>
    <s v="千代田金曜会"/>
    <x v="1"/>
    <x v="0"/>
    <n v="5"/>
    <n v="1500"/>
    <n v="1500"/>
    <n v="1500"/>
    <n v="1500"/>
    <n v="1500"/>
    <x v="0"/>
    <x v="0"/>
    <x v="0"/>
    <n v="0"/>
    <x v="0"/>
    <x v="0"/>
  </r>
  <r>
    <x v="5"/>
    <x v="0"/>
    <s v="２F 洋室A"/>
    <x v="1"/>
    <x v="0"/>
    <x v="2"/>
    <x v="2"/>
    <s v="2018年08月30日 (木曜日)"/>
    <x v="16"/>
    <n v="65665"/>
    <n v="2517"/>
    <s v="富士見出張所"/>
    <x v="2"/>
    <x v="1"/>
    <n v="0"/>
    <n v="11000"/>
    <n v="0"/>
    <n v="0"/>
    <n v="0"/>
    <n v="0"/>
    <x v="0"/>
    <x v="0"/>
    <x v="0"/>
    <n v="0"/>
    <x v="0"/>
    <x v="1"/>
  </r>
  <r>
    <x v="5"/>
    <x v="0"/>
    <s v="２F 洋室B"/>
    <x v="1"/>
    <x v="0"/>
    <x v="1"/>
    <x v="2"/>
    <s v="2018年08月30日 (木曜日)"/>
    <x v="20"/>
    <n v="65666"/>
    <n v="2517"/>
    <s v="富士見出張所"/>
    <x v="1"/>
    <x v="1"/>
    <n v="0"/>
    <n v="3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35"/>
    <n v="22800"/>
    <n v="4650"/>
    <n v="4650"/>
    <n v="4650"/>
    <n v="4650"/>
    <x v="0"/>
    <x v="0"/>
    <x v="0"/>
    <n v="0"/>
    <x v="0"/>
    <x v="2"/>
  </r>
  <r>
    <x v="6"/>
    <x v="0"/>
    <s v="３F 和室"/>
    <x v="1"/>
    <x v="0"/>
    <x v="0"/>
    <x v="2"/>
    <s v="2018年08月31日 (金曜日)"/>
    <x v="23"/>
    <n v="43061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B"/>
    <x v="2"/>
    <x v="1"/>
    <x v="2"/>
    <x v="2"/>
    <s v="2018年08月31日 (金曜日)"/>
    <x v="20"/>
    <n v="57972"/>
    <n v="7283"/>
    <s v="（公社）麹町法人会"/>
    <x v="6"/>
    <x v="2"/>
    <n v="0"/>
    <n v="4500"/>
    <n v="2250"/>
    <n v="2250"/>
    <n v="2250"/>
    <n v="2250"/>
    <x v="0"/>
    <x v="0"/>
    <x v="0"/>
    <n v="0"/>
    <x v="0"/>
    <x v="0"/>
  </r>
  <r>
    <x v="6"/>
    <x v="0"/>
    <s v="２F 洋室B"/>
    <x v="3"/>
    <x v="0"/>
    <x v="0"/>
    <x v="2"/>
    <s v="2018年08月31日 (金曜日)"/>
    <x v="20"/>
    <n v="58823"/>
    <n v="23170"/>
    <s v="（企）ＨｙｂｒｉｄＭｏｍ㈱"/>
    <x v="0"/>
    <x v="0"/>
    <n v="10"/>
    <n v="1300"/>
    <n v="1300"/>
    <n v="1300"/>
    <n v="1300"/>
    <n v="1300"/>
    <x v="0"/>
    <x v="0"/>
    <x v="0"/>
    <n v="0"/>
    <x v="0"/>
    <x v="0"/>
  </r>
  <r>
    <x v="6"/>
    <x v="0"/>
    <s v="３F 洋室C"/>
    <x v="0"/>
    <x v="2"/>
    <x v="2"/>
    <x v="2"/>
    <s v="2018年08月31日 (金曜日)"/>
    <x v="21"/>
    <n v="63814"/>
    <n v="20867"/>
    <s v="沖縄文化講座"/>
    <x v="4"/>
    <x v="0"/>
    <n v="5"/>
    <n v="2700"/>
    <n v="2700"/>
    <n v="2700"/>
    <n v="2700"/>
    <n v="2700"/>
    <x v="0"/>
    <x v="0"/>
    <x v="0"/>
    <n v="0"/>
    <x v="0"/>
    <x v="0"/>
  </r>
  <r>
    <x v="6"/>
    <x v="0"/>
    <s v="２F 洋室A"/>
    <x v="1"/>
    <x v="2"/>
    <x v="2"/>
    <x v="2"/>
    <s v="2018年08月31日 (金曜日)"/>
    <x v="16"/>
    <n v="65730"/>
    <n v="1309"/>
    <s v="富士見二丁目町会"/>
    <x v="4"/>
    <x v="1"/>
    <n v="0"/>
    <n v="5100"/>
    <n v="0"/>
    <n v="0"/>
    <n v="0"/>
    <n v="0"/>
    <x v="0"/>
    <x v="0"/>
    <x v="0"/>
    <n v="0"/>
    <x v="0"/>
    <x v="1"/>
  </r>
  <r>
    <x v="6"/>
    <x v="0"/>
    <s v="２F 洋室A"/>
    <x v="1"/>
    <x v="0"/>
    <x v="1"/>
    <x v="2"/>
    <s v="2018年08月31日 (金曜日)"/>
    <x v="16"/>
    <n v="65792"/>
    <n v="2517"/>
    <s v="富士見出張所"/>
    <x v="1"/>
    <x v="1"/>
    <n v="0"/>
    <n v="5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15"/>
    <n v="22000"/>
    <n v="6250"/>
    <n v="6250"/>
    <n v="6250"/>
    <n v="6250"/>
    <x v="0"/>
    <x v="0"/>
    <x v="0"/>
    <n v="0"/>
    <x v="0"/>
    <x v="2"/>
  </r>
  <r>
    <x v="7"/>
    <x v="0"/>
    <s v="２F 洋室A"/>
    <x v="0"/>
    <x v="1"/>
    <x v="1"/>
    <x v="2"/>
    <s v="2018年09月01日 (土曜日)"/>
    <x v="16"/>
    <n v="61749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２F 洋室B"/>
    <x v="0"/>
    <x v="1"/>
    <x v="1"/>
    <x v="2"/>
    <s v="2018年09月01日 (土曜日)"/>
    <x v="20"/>
    <n v="61812"/>
    <n v="1339"/>
    <s v="グル－プ砂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３F 洋室C"/>
    <x v="0"/>
    <x v="1"/>
    <x v="1"/>
    <x v="2"/>
    <s v="2018年09月01日 (土曜日)"/>
    <x v="33"/>
    <n v="61872"/>
    <n v="10182"/>
    <s v="ＮＰＯ　ライフリンク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４F 洋室D"/>
    <x v="0"/>
    <x v="0"/>
    <x v="1"/>
    <x v="2"/>
    <s v="2018年09月01日 (土曜日)"/>
    <x v="22"/>
    <n v="62340"/>
    <n v="24333"/>
    <s v="調理研究会"/>
    <x v="1"/>
    <x v="0"/>
    <n v="0"/>
    <n v="4900"/>
    <n v="4900"/>
    <n v="4900"/>
    <n v="4900"/>
    <n v="4900"/>
    <x v="0"/>
    <x v="0"/>
    <x v="0"/>
    <n v="0"/>
    <x v="0"/>
    <x v="0"/>
  </r>
  <r>
    <x v="7"/>
    <x v="0"/>
    <s v="２F 洋室A"/>
    <x v="3"/>
    <x v="0"/>
    <x v="0"/>
    <x v="2"/>
    <s v="2018年09月01日 (土曜日)"/>
    <x v="16"/>
    <n v="62835"/>
    <n v="20744"/>
    <s v="（企）㈱トライ・アットリソース"/>
    <x v="0"/>
    <x v="0"/>
    <n v="0"/>
    <n v="2500"/>
    <n v="2500"/>
    <n v="2500"/>
    <n v="2500"/>
    <n v="2500"/>
    <x v="0"/>
    <x v="0"/>
    <x v="0"/>
    <n v="0"/>
    <x v="0"/>
    <x v="0"/>
  </r>
  <r>
    <x v="7"/>
    <x v="0"/>
    <s v="２F 洋室A"/>
    <x v="3"/>
    <x v="2"/>
    <x v="2"/>
    <x v="2"/>
    <s v="2018年09月01日 (土曜日)"/>
    <x v="16"/>
    <n v="63768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7"/>
    <x v="0"/>
    <s v="２F 洋室B"/>
    <x v="1"/>
    <x v="2"/>
    <x v="2"/>
    <x v="2"/>
    <s v="2018年09月01日 (土曜日)"/>
    <x v="20"/>
    <n v="65799"/>
    <n v="2517"/>
    <s v="富士見出張所"/>
    <x v="4"/>
    <x v="1"/>
    <n v="0"/>
    <n v="2700"/>
    <n v="0"/>
    <n v="0"/>
    <n v="0"/>
    <n v="0"/>
    <x v="0"/>
    <x v="0"/>
    <x v="0"/>
    <n v="0"/>
    <x v="0"/>
    <x v="1"/>
  </r>
  <r>
    <x v="7"/>
    <x v="0"/>
    <s v="２F 洋室B"/>
    <x v="1"/>
    <x v="0"/>
    <x v="0"/>
    <x v="2"/>
    <s v="2018年09月01日 (土曜日)"/>
    <x v="20"/>
    <n v="65845"/>
    <n v="2517"/>
    <s v="富士見出張所"/>
    <x v="0"/>
    <x v="1"/>
    <n v="0"/>
    <n v="1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0"/>
    <n v="23500"/>
    <n v="19500"/>
    <n v="19500"/>
    <n v="19500"/>
    <n v="19500"/>
    <x v="0"/>
    <x v="0"/>
    <x v="0"/>
    <n v="0"/>
    <x v="0"/>
    <x v="2"/>
  </r>
  <r>
    <x v="0"/>
    <x v="0"/>
    <s v="九段上集会室 １F 和室"/>
    <x v="1"/>
    <x v="1"/>
    <x v="1"/>
    <x v="2"/>
    <s v="2018年09月02日 (日曜日)"/>
    <x v="17"/>
    <n v="59792"/>
    <n v="1306"/>
    <s v="九段三丁目町会"/>
    <x v="3"/>
    <x v="1"/>
    <n v="0"/>
    <n v="900"/>
    <n v="0"/>
    <n v="0"/>
    <n v="0"/>
    <n v="0"/>
    <x v="0"/>
    <x v="0"/>
    <x v="0"/>
    <n v="0"/>
    <x v="0"/>
    <x v="1"/>
  </r>
  <r>
    <x v="0"/>
    <x v="0"/>
    <s v="２F 洋室A"/>
    <x v="0"/>
    <x v="1"/>
    <x v="1"/>
    <x v="2"/>
    <s v="2018年09月02日 (日曜日)"/>
    <x v="16"/>
    <n v="61750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３F 和室"/>
    <x v="0"/>
    <x v="0"/>
    <x v="1"/>
    <x v="2"/>
    <s v="2018年09月02日 (日曜日)"/>
    <x v="23"/>
    <n v="61765"/>
    <n v="5619"/>
    <s v="書峯会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３F 洋室C"/>
    <x v="0"/>
    <x v="1"/>
    <x v="1"/>
    <x v="2"/>
    <s v="2018年09月02日 (日曜日)"/>
    <x v="21"/>
    <n v="61781"/>
    <n v="7949"/>
    <s v="宇宙学勉強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A"/>
    <x v="0"/>
    <x v="0"/>
    <x v="0"/>
    <x v="2"/>
    <s v="2018年09月02日 (日曜日)"/>
    <x v="16"/>
    <n v="62254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九段上集会室 １F 洋室A"/>
    <x v="0"/>
    <x v="1"/>
    <x v="1"/>
    <x v="2"/>
    <s v="2018年09月02日 (日曜日)"/>
    <x v="18"/>
    <n v="62867"/>
    <n v="20860"/>
    <s v="晴々"/>
    <x v="3"/>
    <x v="0"/>
    <n v="4"/>
    <n v="2800"/>
    <n v="2800"/>
    <n v="2800"/>
    <n v="2800"/>
    <n v="2800"/>
    <x v="0"/>
    <x v="0"/>
    <x v="0"/>
    <n v="0"/>
    <x v="0"/>
    <x v="0"/>
  </r>
  <r>
    <x v="0"/>
    <x v="0"/>
    <s v="九段上集会室 １F 洋室B"/>
    <x v="0"/>
    <x v="1"/>
    <x v="1"/>
    <x v="2"/>
    <s v="2018年09月02日 (日曜日)"/>
    <x v="19"/>
    <n v="62868"/>
    <n v="20860"/>
    <s v="晴々"/>
    <x v="3"/>
    <x v="0"/>
    <n v="4"/>
    <n v="1800"/>
    <n v="1800"/>
    <n v="1800"/>
    <n v="1800"/>
    <n v="1800"/>
    <x v="0"/>
    <x v="0"/>
    <x v="0"/>
    <n v="0"/>
    <x v="0"/>
    <x v="0"/>
  </r>
  <r>
    <x v="0"/>
    <x v="0"/>
    <s v="２F 洋室A"/>
    <x v="3"/>
    <x v="2"/>
    <x v="2"/>
    <x v="2"/>
    <s v="2018年09月02日 (日曜日)"/>
    <x v="16"/>
    <n v="63769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0"/>
    <x v="0"/>
    <s v="２F 洋室B"/>
    <x v="0"/>
    <x v="1"/>
    <x v="2"/>
    <x v="2"/>
    <s v="2018年09月02日 (日曜日)"/>
    <x v="36"/>
    <n v="65724"/>
    <n v="23787"/>
    <s v="メンタルチャージ"/>
    <x v="6"/>
    <x v="0"/>
    <n v="10"/>
    <n v="4500"/>
    <n v="4500"/>
    <n v="4500"/>
    <n v="4500"/>
    <n v="4500"/>
    <x v="0"/>
    <x v="0"/>
    <x v="0"/>
    <n v="0"/>
    <x v="0"/>
    <x v="0"/>
  </r>
  <r>
    <x v="0"/>
    <x v="0"/>
    <s v="２F 洋室B"/>
    <x v="1"/>
    <x v="0"/>
    <x v="0"/>
    <x v="2"/>
    <s v="2018年09月02日 (日曜日)"/>
    <x v="20"/>
    <n v="65800"/>
    <n v="2517"/>
    <s v="富士見出張所"/>
    <x v="0"/>
    <x v="1"/>
    <n v="0"/>
    <n v="1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18"/>
    <n v="30000"/>
    <n v="27800"/>
    <n v="27800"/>
    <n v="27800"/>
    <n v="27800"/>
    <x v="0"/>
    <x v="0"/>
    <x v="0"/>
    <n v="0"/>
    <x v="0"/>
    <x v="2"/>
  </r>
  <r>
    <x v="2"/>
    <x v="0"/>
    <s v="２F 洋室A"/>
    <x v="1"/>
    <x v="0"/>
    <x v="1"/>
    <x v="2"/>
    <s v="2018年09月03日 (月曜日)"/>
    <x v="49"/>
    <n v="56507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09月03日 (月曜日)"/>
    <x v="20"/>
    <n v="56508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九段上集会室 １F 洋室A"/>
    <x v="1"/>
    <x v="1"/>
    <x v="1"/>
    <x v="2"/>
    <s v="2018年09月03日 (月曜日)"/>
    <x v="18"/>
    <n v="56549"/>
    <n v="4640"/>
    <s v="富士見カラオケサークル"/>
    <x v="3"/>
    <x v="1"/>
    <n v="0"/>
    <n v="2800"/>
    <n v="0"/>
    <n v="0"/>
    <n v="0"/>
    <n v="0"/>
    <x v="0"/>
    <x v="0"/>
    <x v="0"/>
    <n v="0"/>
    <x v="0"/>
    <x v="1"/>
  </r>
  <r>
    <x v="2"/>
    <x v="0"/>
    <s v="九段上集会室 １F 洋室B"/>
    <x v="1"/>
    <x v="1"/>
    <x v="1"/>
    <x v="2"/>
    <s v="2018年09月03日 (月曜日)"/>
    <x v="19"/>
    <n v="56550"/>
    <n v="4640"/>
    <s v="富士見カラオケサークル"/>
    <x v="3"/>
    <x v="1"/>
    <n v="0"/>
    <n v="1800"/>
    <n v="0"/>
    <n v="0"/>
    <n v="0"/>
    <n v="0"/>
    <x v="0"/>
    <x v="0"/>
    <x v="0"/>
    <n v="0"/>
    <x v="0"/>
    <x v="1"/>
  </r>
  <r>
    <x v="2"/>
    <x v="0"/>
    <s v="九段上集会室 １F 洋室A"/>
    <x v="3"/>
    <x v="0"/>
    <x v="0"/>
    <x v="2"/>
    <s v="2018年09月03日 (月曜日)"/>
    <x v="18"/>
    <n v="62742"/>
    <n v="24524"/>
    <s v="（企）㈱ジェネシスコミュニケーション"/>
    <x v="0"/>
    <x v="0"/>
    <n v="0"/>
    <n v="2100"/>
    <n v="2100"/>
    <n v="2100"/>
    <n v="2100"/>
    <n v="2100"/>
    <x v="0"/>
    <x v="0"/>
    <x v="0"/>
    <n v="0"/>
    <x v="0"/>
    <x v="0"/>
  </r>
  <r>
    <x v="2"/>
    <x v="0"/>
    <s v="３F 洋室C"/>
    <x v="3"/>
    <x v="0"/>
    <x v="0"/>
    <x v="2"/>
    <s v="2018年09月03日 (月曜日)"/>
    <x v="21"/>
    <n v="62755"/>
    <n v="23170"/>
    <s v="（企）ＨｙｂｒｉｄＭｏｍ㈱"/>
    <x v="0"/>
    <x v="0"/>
    <n v="13"/>
    <n v="1300"/>
    <n v="1300"/>
    <n v="1300"/>
    <n v="1300"/>
    <n v="1300"/>
    <x v="0"/>
    <x v="0"/>
    <x v="0"/>
    <n v="0"/>
    <x v="0"/>
    <x v="0"/>
  </r>
  <r>
    <x v="2"/>
    <x v="0"/>
    <s v="九段上集会室 １F 和室"/>
    <x v="0"/>
    <x v="1"/>
    <x v="1"/>
    <x v="2"/>
    <s v="2018年09月03日 (月曜日)"/>
    <x v="17"/>
    <n v="62873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2"/>
    <x v="0"/>
    <s v="２F 洋室B"/>
    <x v="0"/>
    <x v="2"/>
    <x v="2"/>
    <x v="2"/>
    <s v="2018年09月03日 (月曜日)"/>
    <x v="20"/>
    <n v="64189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２F 洋室A"/>
    <x v="1"/>
    <x v="2"/>
    <x v="2"/>
    <x v="2"/>
    <s v="2018年09月03日 (月曜日)"/>
    <x v="16"/>
    <n v="65801"/>
    <n v="2517"/>
    <s v="富士見出張所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13"/>
    <n v="25700"/>
    <n v="7000"/>
    <n v="7000"/>
    <n v="7000"/>
    <n v="7000"/>
    <x v="0"/>
    <x v="0"/>
    <x v="0"/>
    <n v="0"/>
    <x v="0"/>
    <x v="2"/>
  </r>
  <r>
    <x v="3"/>
    <x v="0"/>
    <s v="九段上集会室 １F 和室"/>
    <x v="1"/>
    <x v="2"/>
    <x v="2"/>
    <x v="2"/>
    <s v="2018年09月04日 (火曜日)"/>
    <x v="17"/>
    <n v="56545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２F 洋室A"/>
    <x v="1"/>
    <x v="0"/>
    <x v="1"/>
    <x v="2"/>
    <s v="2018年09月04日 (火曜日)"/>
    <x v="16"/>
    <n v="59004"/>
    <n v="25020"/>
    <s v="合同会議"/>
    <x v="1"/>
    <x v="1"/>
    <n v="0"/>
    <n v="5900"/>
    <n v="0"/>
    <n v="0"/>
    <n v="0"/>
    <n v="0"/>
    <x v="0"/>
    <x v="0"/>
    <x v="0"/>
    <n v="0"/>
    <x v="0"/>
    <x v="1"/>
  </r>
  <r>
    <x v="3"/>
    <x v="0"/>
    <s v="２F 洋室B"/>
    <x v="1"/>
    <x v="0"/>
    <x v="1"/>
    <x v="2"/>
    <s v="2018年09月04日 (火曜日)"/>
    <x v="20"/>
    <n v="59005"/>
    <n v="25020"/>
    <s v="合同会議"/>
    <x v="1"/>
    <x v="1"/>
    <n v="0"/>
    <n v="3100"/>
    <n v="0"/>
    <n v="0"/>
    <n v="0"/>
    <n v="0"/>
    <x v="0"/>
    <x v="0"/>
    <x v="0"/>
    <n v="0"/>
    <x v="0"/>
    <x v="1"/>
  </r>
  <r>
    <x v="3"/>
    <x v="0"/>
    <s v="３F 洋室C"/>
    <x v="0"/>
    <x v="2"/>
    <x v="2"/>
    <x v="2"/>
    <s v="2018年09月04日 (火曜日)"/>
    <x v="21"/>
    <n v="62209"/>
    <n v="7143"/>
    <s v="産業カウンセリング研究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３F 和室 "/>
    <x v="2"/>
    <x v="2"/>
    <x v="2"/>
    <x v="2"/>
    <s v="2018年09月04日 (火曜日)"/>
    <x v="29"/>
    <n v="62642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３F 洋室C"/>
    <x v="0"/>
    <x v="1"/>
    <x v="1"/>
    <x v="2"/>
    <s v="2018年09月04日 (火曜日)"/>
    <x v="21"/>
    <n v="62713"/>
    <n v="25015"/>
    <s v="NPO　難民支援協会"/>
    <x v="3"/>
    <x v="0"/>
    <n v="20"/>
    <n v="1800"/>
    <n v="1800"/>
    <n v="1800"/>
    <n v="1800"/>
    <n v="1800"/>
    <x v="0"/>
    <x v="0"/>
    <x v="0"/>
    <n v="0"/>
    <x v="0"/>
    <x v="0"/>
  </r>
  <r>
    <x v="3"/>
    <x v="0"/>
    <s v="２F 洋室B"/>
    <x v="0"/>
    <x v="2"/>
    <x v="2"/>
    <x v="2"/>
    <s v="2018年09月04日 (火曜日)"/>
    <x v="20"/>
    <n v="62856"/>
    <n v="23787"/>
    <s v="メンタルチャージ"/>
    <x v="4"/>
    <x v="0"/>
    <n v="8"/>
    <n v="2700"/>
    <n v="2700"/>
    <n v="2700"/>
    <n v="2700"/>
    <n v="2700"/>
    <x v="0"/>
    <x v="0"/>
    <x v="0"/>
    <n v="0"/>
    <x v="0"/>
    <x v="0"/>
  </r>
  <r>
    <x v="3"/>
    <x v="0"/>
    <s v="２F 洋室A"/>
    <x v="0"/>
    <x v="2"/>
    <x v="2"/>
    <x v="2"/>
    <s v="2018年09月04日 (火曜日)"/>
    <x v="16"/>
    <n v="62963"/>
    <n v="1565"/>
    <s v="童人トマの風"/>
    <x v="4"/>
    <x v="0"/>
    <n v="30"/>
    <n v="5100"/>
    <n v="5100"/>
    <n v="5100"/>
    <n v="5100"/>
    <n v="5100"/>
    <x v="0"/>
    <x v="0"/>
    <x v="0"/>
    <n v="0"/>
    <x v="0"/>
    <x v="0"/>
  </r>
  <r>
    <x v="3"/>
    <x v="0"/>
    <s v="九段上集会室 １F 洋室B"/>
    <x v="0"/>
    <x v="2"/>
    <x v="2"/>
    <x v="2"/>
    <s v="2018年09月04日 (火曜日)"/>
    <x v="19"/>
    <n v="63210"/>
    <n v="24901"/>
    <s v="企）一般社団法人日本国際手話通訳・ガイド協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九段上集会室 １F 洋室A"/>
    <x v="3"/>
    <x v="0"/>
    <x v="1"/>
    <x v="2"/>
    <s v="2018年09月04日 (火曜日)"/>
    <x v="18"/>
    <n v="63871"/>
    <n v="23654"/>
    <s v="（企）ロイヤルホスト神田神保町店"/>
    <x v="1"/>
    <x v="0"/>
    <n v="0"/>
    <n v="4900"/>
    <n v="4900"/>
    <n v="4900"/>
    <n v="4900"/>
    <n v="4900"/>
    <x v="0"/>
    <x v="0"/>
    <x v="0"/>
    <n v="0"/>
    <x v="0"/>
    <x v="0"/>
  </r>
  <r>
    <x v="3"/>
    <x v="0"/>
    <s v="九段上集会室 １F 洋室B"/>
    <x v="3"/>
    <x v="0"/>
    <x v="1"/>
    <x v="2"/>
    <s v="2018年09月04日 (火曜日)"/>
    <x v="19"/>
    <n v="64402"/>
    <n v="22125"/>
    <s v="（企）フィリップモリスジャパン合同会社"/>
    <x v="1"/>
    <x v="0"/>
    <n v="10"/>
    <n v="3100"/>
    <n v="3100"/>
    <n v="3100"/>
    <n v="3100"/>
    <n v="3100"/>
    <x v="0"/>
    <x v="0"/>
    <x v="0"/>
    <n v="0"/>
    <x v="0"/>
    <x v="0"/>
  </r>
  <r>
    <x v="3"/>
    <x v="0"/>
    <s v="４F 洋室D"/>
    <x v="1"/>
    <x v="2"/>
    <x v="2"/>
    <x v="2"/>
    <s v="2018年09月04日 (火曜日)"/>
    <x v="22"/>
    <n v="64427"/>
    <n v="1309"/>
    <s v="富士見二丁目町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8"/>
    <n v="68"/>
    <n v="42600"/>
    <n v="25550"/>
    <n v="25550"/>
    <n v="25550"/>
    <n v="25550"/>
    <x v="0"/>
    <x v="0"/>
    <x v="0"/>
    <n v="0"/>
    <x v="0"/>
    <x v="2"/>
  </r>
  <r>
    <x v="4"/>
    <x v="0"/>
    <s v="３F 和室"/>
    <x v="1"/>
    <x v="2"/>
    <x v="2"/>
    <x v="2"/>
    <s v="2018年09月05日 (水曜日)"/>
    <x v="23"/>
    <n v="56538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４F 洋室D"/>
    <x v="1"/>
    <x v="1"/>
    <x v="1"/>
    <x v="2"/>
    <s v="2018年09月05日 (水曜日)"/>
    <x v="22"/>
    <n v="59570"/>
    <n v="17"/>
    <s v="社会福祉協議会"/>
    <x v="3"/>
    <x v="1"/>
    <n v="0"/>
    <n v="2800"/>
    <n v="0"/>
    <n v="0"/>
    <n v="0"/>
    <n v="0"/>
    <x v="0"/>
    <x v="0"/>
    <x v="0"/>
    <n v="0"/>
    <x v="0"/>
    <x v="1"/>
  </r>
  <r>
    <x v="4"/>
    <x v="0"/>
    <s v="２F 洋室A"/>
    <x v="1"/>
    <x v="1"/>
    <x v="1"/>
    <x v="2"/>
    <s v="2018年09月05日 (水曜日)"/>
    <x v="16"/>
    <n v="59714"/>
    <n v="17"/>
    <s v="社会福祉協議会"/>
    <x v="3"/>
    <x v="1"/>
    <n v="0"/>
    <n v="34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2"/>
    <s v="2018年09月05日 (水曜日)"/>
    <x v="20"/>
    <n v="59715"/>
    <n v="17"/>
    <s v="社会福祉協議会"/>
    <x v="3"/>
    <x v="1"/>
    <n v="0"/>
    <n v="1800"/>
    <n v="0"/>
    <n v="0"/>
    <n v="0"/>
    <n v="0"/>
    <x v="0"/>
    <x v="0"/>
    <x v="0"/>
    <n v="0"/>
    <x v="0"/>
    <x v="1"/>
  </r>
  <r>
    <x v="4"/>
    <x v="0"/>
    <s v="３F 洋室C"/>
    <x v="0"/>
    <x v="1"/>
    <x v="1"/>
    <x v="2"/>
    <s v="2018年09月05日 (水曜日)"/>
    <x v="21"/>
    <n v="61791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4"/>
    <x v="0"/>
    <s v="３F 洋室C"/>
    <x v="0"/>
    <x v="0"/>
    <x v="0"/>
    <x v="2"/>
    <s v="2018年09月05日 (水曜日)"/>
    <x v="21"/>
    <n v="62046"/>
    <n v="4958"/>
    <s v="中国語コスモス会"/>
    <x v="0"/>
    <x v="0"/>
    <n v="0"/>
    <n v="1300"/>
    <n v="1300"/>
    <n v="1300"/>
    <n v="1300"/>
    <n v="1300"/>
    <x v="0"/>
    <x v="0"/>
    <x v="0"/>
    <n v="0"/>
    <x v="0"/>
    <x v="0"/>
  </r>
  <r>
    <x v="4"/>
    <x v="0"/>
    <s v="B１F 洋室E"/>
    <x v="2"/>
    <x v="1"/>
    <x v="1"/>
    <x v="2"/>
    <s v="2018年09月05日 (水曜日)"/>
    <x v="26"/>
    <n v="62184"/>
    <n v="7893"/>
    <s v="ダンスワークショップ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３F 洋室C"/>
    <x v="0"/>
    <x v="2"/>
    <x v="2"/>
    <x v="2"/>
    <s v="2018年09月05日 (水曜日)"/>
    <x v="21"/>
    <n v="62628"/>
    <n v="20655"/>
    <s v="サンフィールド"/>
    <x v="4"/>
    <x v="0"/>
    <n v="0"/>
    <n v="2700"/>
    <n v="2700"/>
    <n v="2700"/>
    <n v="2700"/>
    <n v="0"/>
    <x v="0"/>
    <x v="0"/>
    <x v="0"/>
    <n v="2700"/>
    <x v="0"/>
    <x v="0"/>
  </r>
  <r>
    <x v="4"/>
    <x v="0"/>
    <s v="九段上集会室 １F 洋室B"/>
    <x v="3"/>
    <x v="1"/>
    <x v="1"/>
    <x v="2"/>
    <s v="2018年09月05日 (水曜日)"/>
    <x v="19"/>
    <n v="62908"/>
    <n v="9520"/>
    <s v="（企）（株）食品化学新聞社"/>
    <x v="3"/>
    <x v="0"/>
    <n v="15"/>
    <n v="1800"/>
    <n v="1800"/>
    <n v="1800"/>
    <n v="1800"/>
    <n v="1800"/>
    <x v="0"/>
    <x v="0"/>
    <x v="0"/>
    <n v="0"/>
    <x v="0"/>
    <x v="0"/>
  </r>
  <r>
    <x v="4"/>
    <x v="0"/>
    <s v="３F 和室"/>
    <x v="2"/>
    <x v="1"/>
    <x v="1"/>
    <x v="2"/>
    <s v="2018年09月05日 (水曜日)"/>
    <x v="23"/>
    <n v="63681"/>
    <n v="22587"/>
    <s v="伝統的ヨーガを学ぶ会"/>
    <x v="3"/>
    <x v="2"/>
    <n v="10"/>
    <n v="3400"/>
    <n v="1700"/>
    <n v="1700"/>
    <n v="1700"/>
    <n v="1700"/>
    <x v="0"/>
    <x v="0"/>
    <x v="0"/>
    <n v="0"/>
    <x v="0"/>
    <x v="0"/>
  </r>
  <r>
    <x v="4"/>
    <x v="0"/>
    <s v="２F 洋室B"/>
    <x v="1"/>
    <x v="2"/>
    <x v="2"/>
    <x v="2"/>
    <s v="2018年09月05日 (水曜日)"/>
    <x v="20"/>
    <n v="64395"/>
    <n v="1309"/>
    <s v="富士見二丁目町会"/>
    <x v="4"/>
    <x v="1"/>
    <n v="0"/>
    <n v="2700"/>
    <n v="0"/>
    <n v="0"/>
    <n v="0"/>
    <n v="0"/>
    <x v="0"/>
    <x v="0"/>
    <x v="0"/>
    <n v="0"/>
    <x v="0"/>
    <x v="1"/>
  </r>
  <r>
    <x v="4"/>
    <x v="0"/>
    <s v="２F 洋室A"/>
    <x v="1"/>
    <x v="0"/>
    <x v="0"/>
    <x v="2"/>
    <s v="2018年09月05日 (水曜日)"/>
    <x v="16"/>
    <n v="65898"/>
    <n v="2517"/>
    <s v="富士見出張所"/>
    <x v="0"/>
    <x v="1"/>
    <n v="0"/>
    <n v="2500"/>
    <n v="0"/>
    <n v="0"/>
    <n v="0"/>
    <n v="0"/>
    <x v="0"/>
    <x v="0"/>
    <x v="0"/>
    <n v="0"/>
    <x v="0"/>
    <x v="1"/>
  </r>
  <r>
    <x v="4"/>
    <x v="0"/>
    <s v="２F 洋室B"/>
    <x v="1"/>
    <x v="0"/>
    <x v="0"/>
    <x v="2"/>
    <s v="2018年09月05日 (水曜日)"/>
    <x v="20"/>
    <n v="65899"/>
    <n v="2517"/>
    <s v="富士見出張所"/>
    <x v="0"/>
    <x v="1"/>
    <n v="0"/>
    <n v="1300"/>
    <n v="0"/>
    <n v="0"/>
    <n v="0"/>
    <n v="0"/>
    <x v="0"/>
    <x v="0"/>
    <x v="0"/>
    <n v="0"/>
    <x v="0"/>
    <x v="1"/>
  </r>
  <r>
    <x v="4"/>
    <x v="0"/>
    <s v="４F 洋室D"/>
    <x v="1"/>
    <x v="2"/>
    <x v="2"/>
    <x v="2"/>
    <s v="2018年09月05日 (水曜日)"/>
    <x v="22"/>
    <n v="66662"/>
    <n v="1309"/>
    <s v="富士見二丁目町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2"/>
    <n v="25"/>
    <n v="38200"/>
    <n v="11000"/>
    <n v="11000"/>
    <n v="11000"/>
    <n v="8300"/>
    <x v="0"/>
    <x v="0"/>
    <x v="0"/>
    <n v="2700"/>
    <x v="0"/>
    <x v="2"/>
  </r>
  <r>
    <x v="5"/>
    <x v="0"/>
    <s v="２F 洋室A"/>
    <x v="2"/>
    <x v="1"/>
    <x v="2"/>
    <x v="2"/>
    <s v="2018年09月06日 (木曜日)"/>
    <x v="16"/>
    <n v="58438"/>
    <n v="7283"/>
    <s v="（公社）麹町法人会"/>
    <x v="6"/>
    <x v="2"/>
    <n v="0"/>
    <n v="8500"/>
    <n v="4250"/>
    <n v="4250"/>
    <n v="4250"/>
    <n v="4250"/>
    <x v="0"/>
    <x v="0"/>
    <x v="0"/>
    <n v="0"/>
    <x v="0"/>
    <x v="0"/>
  </r>
  <r>
    <x v="5"/>
    <x v="0"/>
    <s v="２F 洋室B"/>
    <x v="0"/>
    <x v="1"/>
    <x v="1"/>
    <x v="2"/>
    <s v="2018年09月06日 (木曜日)"/>
    <x v="20"/>
    <n v="61819"/>
    <n v="1631"/>
    <s v="経営活力創造会議"/>
    <x v="3"/>
    <x v="0"/>
    <n v="0"/>
    <n v="1800"/>
    <n v="1800"/>
    <n v="1800"/>
    <n v="1800"/>
    <n v="1800"/>
    <x v="0"/>
    <x v="0"/>
    <x v="0"/>
    <n v="0"/>
    <x v="0"/>
    <x v="0"/>
  </r>
  <r>
    <x v="5"/>
    <x v="0"/>
    <s v="３F 和室 "/>
    <x v="2"/>
    <x v="1"/>
    <x v="1"/>
    <x v="2"/>
    <s v="2018年09月06日 (木曜日)"/>
    <x v="29"/>
    <n v="62207"/>
    <n v="22904"/>
    <s v="ラブリージンジャー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３F 和室"/>
    <x v="2"/>
    <x v="0"/>
    <x v="0"/>
    <x v="2"/>
    <s v="2018年09月06日 (木曜日)"/>
    <x v="23"/>
    <n v="62224"/>
    <n v="22921"/>
    <s v="らくらく生活ヨーガ"/>
    <x v="0"/>
    <x v="2"/>
    <n v="0"/>
    <n v="2500"/>
    <n v="1250"/>
    <n v="1250"/>
    <n v="1250"/>
    <n v="1250"/>
    <x v="0"/>
    <x v="0"/>
    <x v="0"/>
    <n v="0"/>
    <x v="0"/>
    <x v="0"/>
  </r>
  <r>
    <x v="5"/>
    <x v="0"/>
    <s v="九段上集会室 １F 洋室B"/>
    <x v="3"/>
    <x v="0"/>
    <x v="1"/>
    <x v="2"/>
    <s v="2018年09月06日 (木曜日)"/>
    <x v="19"/>
    <n v="62982"/>
    <n v="8664"/>
    <s v="（企）㈱アペックス"/>
    <x v="1"/>
    <x v="0"/>
    <n v="15"/>
    <n v="3100"/>
    <n v="3100"/>
    <n v="3100"/>
    <n v="3100"/>
    <n v="3100"/>
    <x v="0"/>
    <x v="0"/>
    <x v="0"/>
    <n v="0"/>
    <x v="0"/>
    <x v="0"/>
  </r>
  <r>
    <x v="5"/>
    <x v="0"/>
    <s v="九段上集会室 １F 洋室A"/>
    <x v="3"/>
    <x v="0"/>
    <x v="1"/>
    <x v="2"/>
    <s v="2018年09月06日 (木曜日)"/>
    <x v="18"/>
    <n v="62983"/>
    <n v="8664"/>
    <s v="（企）㈱アペックス"/>
    <x v="1"/>
    <x v="0"/>
    <n v="15"/>
    <n v="4900"/>
    <n v="4900"/>
    <n v="4900"/>
    <n v="4900"/>
    <n v="4900"/>
    <x v="0"/>
    <x v="0"/>
    <x v="0"/>
    <n v="0"/>
    <x v="0"/>
    <x v="0"/>
  </r>
  <r>
    <x v="5"/>
    <x v="0"/>
    <s v="３F 洋室C"/>
    <x v="0"/>
    <x v="2"/>
    <x v="2"/>
    <x v="2"/>
    <s v="2018年09月06日 (木曜日)"/>
    <x v="27"/>
    <n v="63023"/>
    <n v="22268"/>
    <s v="ＯＭＢＲ"/>
    <x v="4"/>
    <x v="0"/>
    <n v="15"/>
    <n v="2700"/>
    <n v="2700"/>
    <n v="2700"/>
    <n v="2700"/>
    <n v="2700"/>
    <x v="0"/>
    <x v="0"/>
    <x v="0"/>
    <n v="0"/>
    <x v="0"/>
    <x v="0"/>
  </r>
  <r>
    <x v="5"/>
    <x v="0"/>
    <s v="３F 洋室C"/>
    <x v="3"/>
    <x v="1"/>
    <x v="1"/>
    <x v="2"/>
    <s v="2018年09月06日 (木曜日)"/>
    <x v="21"/>
    <n v="63235"/>
    <n v="22727"/>
    <s v="（企）東京都瓦工事職能組合　東京都瓦工事業組合連合会"/>
    <x v="3"/>
    <x v="0"/>
    <n v="15"/>
    <n v="1800"/>
    <n v="1800"/>
    <n v="1800"/>
    <n v="1800"/>
    <n v="1800"/>
    <x v="0"/>
    <x v="0"/>
    <x v="0"/>
    <n v="0"/>
    <x v="0"/>
    <x v="0"/>
  </r>
  <r>
    <x v="5"/>
    <x v="0"/>
    <s v="九段上集会室 １F 洋室B"/>
    <x v="2"/>
    <x v="2"/>
    <x v="2"/>
    <x v="2"/>
    <s v="2018年09月06日 (木曜日)"/>
    <x v="19"/>
    <n v="63276"/>
    <n v="11179"/>
    <s v="三番町パークライフ管理組合"/>
    <x v="4"/>
    <x v="2"/>
    <n v="10"/>
    <n v="2700"/>
    <n v="1350"/>
    <n v="1350"/>
    <n v="1350"/>
    <n v="1350"/>
    <x v="0"/>
    <x v="0"/>
    <x v="0"/>
    <n v="0"/>
    <x v="0"/>
    <x v="0"/>
  </r>
  <r>
    <x v="5"/>
    <x v="0"/>
    <s v="２F 洋室A"/>
    <x v="1"/>
    <x v="0"/>
    <x v="0"/>
    <x v="2"/>
    <s v="2018年09月06日 (木曜日)"/>
    <x v="16"/>
    <n v="65803"/>
    <n v="2517"/>
    <s v="富士見出張所"/>
    <x v="0"/>
    <x v="1"/>
    <n v="0"/>
    <n v="2500"/>
    <n v="0"/>
    <n v="0"/>
    <n v="0"/>
    <n v="0"/>
    <x v="0"/>
    <x v="0"/>
    <x v="0"/>
    <n v="0"/>
    <x v="0"/>
    <x v="1"/>
  </r>
  <r>
    <x v="5"/>
    <x v="0"/>
    <s v="２F 洋室B"/>
    <x v="1"/>
    <x v="0"/>
    <x v="0"/>
    <x v="2"/>
    <s v="2018年09月06日 (木曜日)"/>
    <x v="20"/>
    <n v="65804"/>
    <n v="2517"/>
    <s v="富士見出張所"/>
    <x v="0"/>
    <x v="1"/>
    <n v="0"/>
    <n v="1300"/>
    <n v="0"/>
    <n v="0"/>
    <n v="0"/>
    <n v="0"/>
    <x v="0"/>
    <x v="0"/>
    <x v="0"/>
    <n v="0"/>
    <x v="0"/>
    <x v="1"/>
  </r>
  <r>
    <x v="5"/>
    <x v="0"/>
    <s v="４F 洋室D"/>
    <x v="0"/>
    <x v="1"/>
    <x v="1"/>
    <x v="2"/>
    <s v="2018年09月06日 (木曜日)"/>
    <x v="22"/>
    <n v="66954"/>
    <n v="0"/>
    <s v="法政大学法律相談部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70"/>
    <n v="38000"/>
    <n v="25650"/>
    <n v="25650"/>
    <n v="25650"/>
    <n v="25650"/>
    <x v="0"/>
    <x v="0"/>
    <x v="0"/>
    <n v="0"/>
    <x v="0"/>
    <x v="2"/>
  </r>
  <r>
    <x v="6"/>
    <x v="0"/>
    <s v="３F 洋室C"/>
    <x v="1"/>
    <x v="0"/>
    <x v="1"/>
    <x v="2"/>
    <s v="2018年09月07日 (金曜日)"/>
    <x v="21"/>
    <n v="56520"/>
    <n v="1001"/>
    <s v="ふれあいクラブ"/>
    <x v="1"/>
    <x v="1"/>
    <n v="0"/>
    <n v="3100"/>
    <n v="0"/>
    <n v="0"/>
    <n v="0"/>
    <n v="0"/>
    <x v="0"/>
    <x v="0"/>
    <x v="0"/>
    <n v="0"/>
    <x v="0"/>
    <x v="1"/>
  </r>
  <r>
    <x v="6"/>
    <x v="0"/>
    <s v="４F 洋室D"/>
    <x v="1"/>
    <x v="0"/>
    <x v="1"/>
    <x v="2"/>
    <s v="2018年09月07日 (金曜日)"/>
    <x v="22"/>
    <n v="56521"/>
    <n v="1001"/>
    <s v="ふれあいクラブ"/>
    <x v="1"/>
    <x v="1"/>
    <n v="0"/>
    <n v="4900"/>
    <n v="0"/>
    <n v="0"/>
    <n v="0"/>
    <n v="0"/>
    <x v="0"/>
    <x v="0"/>
    <x v="0"/>
    <n v="0"/>
    <x v="0"/>
    <x v="1"/>
  </r>
  <r>
    <x v="6"/>
    <x v="0"/>
    <s v="３F 和室"/>
    <x v="1"/>
    <x v="0"/>
    <x v="0"/>
    <x v="2"/>
    <s v="2018年09月07日 (金曜日)"/>
    <x v="23"/>
    <n v="56534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09月07日 (金曜日)"/>
    <x v="16"/>
    <n v="56553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B"/>
    <x v="1"/>
    <x v="2"/>
    <x v="2"/>
    <x v="2"/>
    <s v="2018年09月07日 (金曜日)"/>
    <x v="20"/>
    <n v="59576"/>
    <n v="5472"/>
    <s v="大神宮通り商店街連合"/>
    <x v="4"/>
    <x v="1"/>
    <n v="0"/>
    <n v="2700"/>
    <n v="0"/>
    <n v="0"/>
    <n v="0"/>
    <n v="0"/>
    <x v="0"/>
    <x v="0"/>
    <x v="0"/>
    <n v="0"/>
    <x v="0"/>
    <x v="1"/>
  </r>
  <r>
    <x v="6"/>
    <x v="0"/>
    <s v="３F 洋室C"/>
    <x v="0"/>
    <x v="2"/>
    <x v="2"/>
    <x v="2"/>
    <s v="2018年09月07日 (金曜日)"/>
    <x v="21"/>
    <n v="62088"/>
    <n v="25014"/>
    <s v="千代田合気道クラブ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九段上集会室 １F 洋室B"/>
    <x v="0"/>
    <x v="2"/>
    <x v="2"/>
    <x v="2"/>
    <s v="2018年09月07日 (金曜日)"/>
    <x v="19"/>
    <n v="62136"/>
    <n v="23910"/>
    <s v="東京事例検討協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A"/>
    <x v="0"/>
    <x v="2"/>
    <x v="2"/>
    <x v="2"/>
    <s v="2018年09月07日 (金曜日)"/>
    <x v="16"/>
    <n v="62335"/>
    <n v="3491"/>
    <s v="教科書問題を考える会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２F 洋室B"/>
    <x v="3"/>
    <x v="0"/>
    <x v="1"/>
    <x v="2"/>
    <s v="2018年09月07日 (金曜日)"/>
    <x v="20"/>
    <n v="62700"/>
    <n v="23170"/>
    <s v="（企）ＨｙｂｒｉｄＭｏｍ㈱"/>
    <x v="1"/>
    <x v="0"/>
    <n v="10"/>
    <n v="3100"/>
    <n v="3100"/>
    <n v="3100"/>
    <n v="3100"/>
    <n v="3100"/>
    <x v="0"/>
    <x v="0"/>
    <x v="0"/>
    <n v="0"/>
    <x v="0"/>
    <x v="0"/>
  </r>
  <r>
    <x v="6"/>
    <x v="0"/>
    <s v="九段上集会室 １F 洋室B"/>
    <x v="3"/>
    <x v="0"/>
    <x v="1"/>
    <x v="2"/>
    <s v="2018年09月07日 (金曜日)"/>
    <x v="19"/>
    <n v="62980"/>
    <n v="8664"/>
    <s v="（企）㈱アペックス"/>
    <x v="1"/>
    <x v="0"/>
    <n v="15"/>
    <n v="3100"/>
    <n v="3100"/>
    <n v="3100"/>
    <n v="3100"/>
    <n v="3100"/>
    <x v="0"/>
    <x v="0"/>
    <x v="0"/>
    <n v="0"/>
    <x v="0"/>
    <x v="0"/>
  </r>
  <r>
    <x v="6"/>
    <x v="0"/>
    <s v="九段上集会室 １F 洋室A"/>
    <x v="3"/>
    <x v="0"/>
    <x v="1"/>
    <x v="2"/>
    <s v="2018年09月07日 (金曜日)"/>
    <x v="18"/>
    <n v="62981"/>
    <n v="8664"/>
    <s v="（企）㈱アペックス"/>
    <x v="1"/>
    <x v="0"/>
    <n v="15"/>
    <n v="4900"/>
    <n v="4900"/>
    <n v="4900"/>
    <n v="4900"/>
    <n v="4900"/>
    <x v="0"/>
    <x v="0"/>
    <x v="0"/>
    <n v="0"/>
    <x v="0"/>
    <x v="0"/>
  </r>
  <r>
    <x v="6"/>
    <x v="0"/>
    <s v="九段上集会室 １F 和室"/>
    <x v="3"/>
    <x v="1"/>
    <x v="1"/>
    <x v="2"/>
    <s v="2018年09月07日 (金曜日)"/>
    <x v="17"/>
    <n v="62993"/>
    <n v="22171"/>
    <s v="（企）（株）松村組東京本店"/>
    <x v="3"/>
    <x v="0"/>
    <n v="0"/>
    <n v="900"/>
    <n v="900"/>
    <n v="900"/>
    <n v="900"/>
    <n v="900"/>
    <x v="0"/>
    <x v="0"/>
    <x v="0"/>
    <n v="0"/>
    <x v="0"/>
    <x v="0"/>
  </r>
  <r>
    <x v="6"/>
    <x v="0"/>
    <s v="九段上集会室 １F 和室"/>
    <x v="0"/>
    <x v="2"/>
    <x v="2"/>
    <x v="2"/>
    <s v="2018年09月07日 (金曜日)"/>
    <x v="17"/>
    <n v="63012"/>
    <n v="23276"/>
    <s v="さなえヨガ教室"/>
    <x v="4"/>
    <x v="0"/>
    <n v="6"/>
    <n v="1300"/>
    <n v="1300"/>
    <n v="1300"/>
    <n v="1300"/>
    <n v="1300"/>
    <x v="0"/>
    <x v="0"/>
    <x v="0"/>
    <n v="0"/>
    <x v="0"/>
    <x v="0"/>
  </r>
  <r>
    <x v="6"/>
    <x v="0"/>
    <s v="九段上集会室 １F 洋室A"/>
    <x v="1"/>
    <x v="2"/>
    <x v="2"/>
    <x v="2"/>
    <s v="2018年09月07日 (金曜日)"/>
    <x v="18"/>
    <n v="63474"/>
    <n v="1305"/>
    <s v="九段二丁目町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2"/>
    <n v="46"/>
    <n v="43700"/>
    <n v="23800"/>
    <n v="23800"/>
    <n v="23800"/>
    <n v="23800"/>
    <x v="0"/>
    <x v="0"/>
    <x v="0"/>
    <n v="0"/>
    <x v="0"/>
    <x v="2"/>
  </r>
  <r>
    <x v="7"/>
    <x v="0"/>
    <s v="九段上集会室 １F 洋室A"/>
    <x v="1"/>
    <x v="2"/>
    <x v="2"/>
    <x v="2"/>
    <s v="2018年09月08日 (土曜日)"/>
    <x v="18"/>
    <n v="51845"/>
    <n v="1306"/>
    <s v="九段三丁目町会"/>
    <x v="4"/>
    <x v="1"/>
    <n v="0"/>
    <n v="4200"/>
    <n v="0"/>
    <n v="0"/>
    <n v="0"/>
    <n v="0"/>
    <x v="0"/>
    <x v="0"/>
    <x v="0"/>
    <n v="0"/>
    <x v="0"/>
    <x v="1"/>
  </r>
  <r>
    <x v="7"/>
    <x v="0"/>
    <s v="九段上集会室 １F 洋室B"/>
    <x v="1"/>
    <x v="2"/>
    <x v="2"/>
    <x v="2"/>
    <s v="2018年09月08日 (土曜日)"/>
    <x v="19"/>
    <n v="56558"/>
    <n v="1305"/>
    <s v="九段二丁目町会"/>
    <x v="4"/>
    <x v="1"/>
    <n v="0"/>
    <n v="2700"/>
    <n v="0"/>
    <n v="0"/>
    <n v="0"/>
    <n v="0"/>
    <x v="0"/>
    <x v="0"/>
    <x v="0"/>
    <n v="0"/>
    <x v="0"/>
    <x v="1"/>
  </r>
  <r>
    <x v="7"/>
    <x v="0"/>
    <s v="九段上集会室 １F 和室"/>
    <x v="0"/>
    <x v="0"/>
    <x v="0"/>
    <x v="2"/>
    <s v="2018年09月08日 (土曜日)"/>
    <x v="17"/>
    <n v="62317"/>
    <n v="1119"/>
    <s v="おりがみサークルて・て"/>
    <x v="0"/>
    <x v="0"/>
    <n v="0"/>
    <n v="600"/>
    <n v="600"/>
    <n v="600"/>
    <n v="600"/>
    <n v="600"/>
    <x v="0"/>
    <x v="0"/>
    <x v="0"/>
    <n v="0"/>
    <x v="0"/>
    <x v="0"/>
  </r>
  <r>
    <x v="7"/>
    <x v="0"/>
    <s v="九段上集会室 １F 洋室A"/>
    <x v="0"/>
    <x v="1"/>
    <x v="1"/>
    <x v="2"/>
    <s v="2018年09月08日 (土曜日)"/>
    <x v="18"/>
    <n v="62401"/>
    <n v="24690"/>
    <s v="子育てが楽しくなるママカフェ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九段上集会室 １F 洋室B"/>
    <x v="0"/>
    <x v="1"/>
    <x v="1"/>
    <x v="2"/>
    <s v="2018年09月08日 (土曜日)"/>
    <x v="19"/>
    <n v="62402"/>
    <n v="24690"/>
    <s v="子育てが楽しくなるママカフェ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A"/>
    <x v="1"/>
    <x v="2"/>
    <x v="2"/>
    <x v="2"/>
    <s v="2018年09月08日 (土曜日)"/>
    <x v="16"/>
    <n v="65806"/>
    <n v="2517"/>
    <s v="富士見出張所"/>
    <x v="4"/>
    <x v="1"/>
    <n v="0"/>
    <n v="5100"/>
    <n v="0"/>
    <n v="0"/>
    <n v="0"/>
    <n v="0"/>
    <x v="0"/>
    <x v="0"/>
    <x v="0"/>
    <n v="0"/>
    <x v="0"/>
    <x v="1"/>
  </r>
  <r>
    <x v="7"/>
    <x v="0"/>
    <s v="２F 洋室B"/>
    <x v="1"/>
    <x v="2"/>
    <x v="2"/>
    <x v="2"/>
    <s v="2018年09月08日 (土曜日)"/>
    <x v="20"/>
    <n v="65807"/>
    <n v="2517"/>
    <s v="富士見出張所"/>
    <x v="4"/>
    <x v="1"/>
    <n v="0"/>
    <n v="2700"/>
    <n v="0"/>
    <n v="0"/>
    <n v="0"/>
    <n v="0"/>
    <x v="0"/>
    <x v="0"/>
    <x v="0"/>
    <n v="0"/>
    <x v="0"/>
    <x v="1"/>
  </r>
  <r>
    <x v="7"/>
    <x v="0"/>
    <s v="３F 洋室C"/>
    <x v="3"/>
    <x v="2"/>
    <x v="2"/>
    <x v="2"/>
    <s v="2018年09月08日 (土曜日)"/>
    <x v="21"/>
    <n v="66816"/>
    <n v="20744"/>
    <s v="（企）㈱トライ・アットリソース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0"/>
    <n v="22600"/>
    <n v="7900"/>
    <n v="7900"/>
    <n v="7900"/>
    <n v="7900"/>
    <x v="0"/>
    <x v="0"/>
    <x v="0"/>
    <n v="0"/>
    <x v="0"/>
    <x v="2"/>
  </r>
  <r>
    <x v="0"/>
    <x v="0"/>
    <s v="B１F 洋室E"/>
    <x v="1"/>
    <x v="1"/>
    <x v="1"/>
    <x v="2"/>
    <s v="2018年09月09日 (日曜日)"/>
    <x v="24"/>
    <n v="56583"/>
    <n v="1308"/>
    <s v="富士見一丁目町会"/>
    <x v="3"/>
    <x v="1"/>
    <n v="0"/>
    <n v="3400"/>
    <n v="0"/>
    <n v="0"/>
    <n v="0"/>
    <n v="0"/>
    <x v="0"/>
    <x v="0"/>
    <x v="0"/>
    <n v="0"/>
    <x v="0"/>
    <x v="1"/>
  </r>
  <r>
    <x v="0"/>
    <x v="0"/>
    <s v="２F 洋室B"/>
    <x v="0"/>
    <x v="1"/>
    <x v="1"/>
    <x v="2"/>
    <s v="2018年09月09日 (日曜日)"/>
    <x v="20"/>
    <n v="61832"/>
    <n v="7655"/>
    <s v="五行歌の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A"/>
    <x v="0"/>
    <x v="0"/>
    <x v="0"/>
    <x v="2"/>
    <s v="2018年09月09日 (日曜日)"/>
    <x v="16"/>
    <n v="62255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九段上集会室 １F 洋室B"/>
    <x v="1"/>
    <x v="0"/>
    <x v="0"/>
    <x v="2"/>
    <s v="2018年09月09日 (日曜日)"/>
    <x v="19"/>
    <n v="62389"/>
    <n v="3699"/>
    <s v="九段さくら館自治会"/>
    <x v="0"/>
    <x v="1"/>
    <n v="0"/>
    <n v="1300"/>
    <n v="0"/>
    <n v="0"/>
    <n v="0"/>
    <n v="0"/>
    <x v="0"/>
    <x v="0"/>
    <x v="0"/>
    <n v="0"/>
    <x v="0"/>
    <x v="1"/>
  </r>
  <r>
    <x v="0"/>
    <x v="0"/>
    <s v="２F 洋室A"/>
    <x v="2"/>
    <x v="1"/>
    <x v="1"/>
    <x v="2"/>
    <s v="2018年09月09日 (日曜日)"/>
    <x v="16"/>
    <n v="62391"/>
    <n v="10379"/>
    <s v="ダイアパレス水道橋管理組合"/>
    <x v="3"/>
    <x v="2"/>
    <n v="0"/>
    <n v="3400"/>
    <n v="1700"/>
    <n v="1700"/>
    <n v="1700"/>
    <n v="1700"/>
    <x v="0"/>
    <x v="0"/>
    <x v="0"/>
    <n v="0"/>
    <x v="0"/>
    <x v="0"/>
  </r>
  <r>
    <x v="0"/>
    <x v="0"/>
    <s v="３F 和室"/>
    <x v="2"/>
    <x v="1"/>
    <x v="1"/>
    <x v="2"/>
    <s v="2018年09月09日 (日曜日)"/>
    <x v="23"/>
    <n v="63684"/>
    <n v="22587"/>
    <s v="伝統的ヨーガを学ぶ会"/>
    <x v="3"/>
    <x v="2"/>
    <n v="10"/>
    <n v="3400"/>
    <n v="1700"/>
    <n v="1700"/>
    <n v="1700"/>
    <n v="1700"/>
    <x v="0"/>
    <x v="0"/>
    <x v="0"/>
    <n v="0"/>
    <x v="0"/>
    <x v="0"/>
  </r>
  <r>
    <x v="0"/>
    <x v="0"/>
    <s v="４F 洋室D"/>
    <x v="0"/>
    <x v="0"/>
    <x v="1"/>
    <x v="2"/>
    <s v="2018年09月09日 (日曜日)"/>
    <x v="22"/>
    <n v="63720"/>
    <n v="6634"/>
    <s v="ＮＰＯ　おむすびママの会"/>
    <x v="1"/>
    <x v="0"/>
    <n v="0"/>
    <n v="4900"/>
    <n v="4900"/>
    <n v="4900"/>
    <n v="4900"/>
    <n v="4900"/>
    <x v="0"/>
    <x v="0"/>
    <x v="0"/>
    <n v="0"/>
    <x v="0"/>
    <x v="0"/>
  </r>
  <r>
    <x v="0"/>
    <x v="0"/>
    <s v="B１F 洋室E"/>
    <x v="1"/>
    <x v="0"/>
    <x v="0"/>
    <x v="2"/>
    <s v="2018年09月09日 (日曜日)"/>
    <x v="24"/>
    <n v="64403"/>
    <n v="1308"/>
    <s v="富士見一丁目町会"/>
    <x v="0"/>
    <x v="1"/>
    <n v="0"/>
    <n v="2500"/>
    <n v="0"/>
    <n v="0"/>
    <n v="0"/>
    <n v="0"/>
    <x v="0"/>
    <x v="0"/>
    <x v="0"/>
    <n v="0"/>
    <x v="0"/>
    <x v="1"/>
  </r>
  <r>
    <x v="0"/>
    <x v="0"/>
    <s v="２F 洋室A"/>
    <x v="1"/>
    <x v="2"/>
    <x v="2"/>
    <x v="2"/>
    <s v="2018年09月09日 (日曜日)"/>
    <x v="16"/>
    <n v="65808"/>
    <n v="2517"/>
    <s v="富士見出張所"/>
    <x v="4"/>
    <x v="1"/>
    <n v="0"/>
    <n v="5100"/>
    <n v="0"/>
    <n v="0"/>
    <n v="0"/>
    <n v="0"/>
    <x v="0"/>
    <x v="0"/>
    <x v="0"/>
    <n v="0"/>
    <x v="0"/>
    <x v="1"/>
  </r>
  <r>
    <x v="0"/>
    <x v="0"/>
    <s v="２F 洋室B"/>
    <x v="1"/>
    <x v="2"/>
    <x v="2"/>
    <x v="2"/>
    <s v="2018年09月09日 (日曜日)"/>
    <x v="20"/>
    <n v="65834"/>
    <n v="2517"/>
    <s v="富士見出張所"/>
    <x v="4"/>
    <x v="1"/>
    <n v="0"/>
    <n v="27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10"/>
    <n v="31000"/>
    <n v="12600"/>
    <n v="12600"/>
    <n v="12600"/>
    <n v="12600"/>
    <x v="0"/>
    <x v="0"/>
    <x v="0"/>
    <n v="0"/>
    <x v="0"/>
    <x v="2"/>
  </r>
  <r>
    <x v="2"/>
    <x v="0"/>
    <s v="２F 洋室A"/>
    <x v="1"/>
    <x v="0"/>
    <x v="1"/>
    <x v="2"/>
    <s v="2018年09月10日 (月曜日)"/>
    <x v="28"/>
    <n v="56509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09月10日 (月曜日)"/>
    <x v="20"/>
    <n v="56510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九段上集会室 １F 和室"/>
    <x v="0"/>
    <x v="2"/>
    <x v="2"/>
    <x v="2"/>
    <s v="2018年09月10日 (月曜日)"/>
    <x v="17"/>
    <n v="62260"/>
    <n v="10030"/>
    <s v="ＣＥＰＥＳ　ＡＬＵＭＮＩ　同友会"/>
    <x v="4"/>
    <x v="0"/>
    <n v="0"/>
    <n v="1300"/>
    <n v="1300"/>
    <n v="1300"/>
    <n v="1300"/>
    <n v="1300"/>
    <x v="0"/>
    <x v="0"/>
    <x v="0"/>
    <n v="0"/>
    <x v="0"/>
    <x v="0"/>
  </r>
  <r>
    <x v="2"/>
    <x v="0"/>
    <s v="九段上集会室 １F 洋室A"/>
    <x v="0"/>
    <x v="2"/>
    <x v="2"/>
    <x v="2"/>
    <s v="2018年09月10日 (月曜日)"/>
    <x v="18"/>
    <n v="62261"/>
    <n v="10030"/>
    <s v="ＣＥＰＥＳ　ＡＬＵＭＮＩ　同友会"/>
    <x v="4"/>
    <x v="0"/>
    <n v="0"/>
    <n v="4200"/>
    <n v="4200"/>
    <n v="4200"/>
    <n v="4200"/>
    <n v="4200"/>
    <x v="0"/>
    <x v="0"/>
    <x v="0"/>
    <n v="0"/>
    <x v="0"/>
    <x v="0"/>
  </r>
  <r>
    <x v="2"/>
    <x v="0"/>
    <s v="九段上集会室 １F 洋室B"/>
    <x v="0"/>
    <x v="2"/>
    <x v="2"/>
    <x v="2"/>
    <s v="2018年09月10日 (月曜日)"/>
    <x v="19"/>
    <n v="62262"/>
    <n v="10030"/>
    <s v="ＣＥＰＥＳ　ＡＬＵＭＮＩ　同友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２F 洋室B"/>
    <x v="0"/>
    <x v="2"/>
    <x v="2"/>
    <x v="2"/>
    <s v="2018年09月10日 (月曜日)"/>
    <x v="20"/>
    <n v="62408"/>
    <n v="24510"/>
    <s v="バーボン・ストリート・ブルース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３F 和室"/>
    <x v="0"/>
    <x v="2"/>
    <x v="2"/>
    <x v="2"/>
    <s v="2018年09月10日 (月曜日)"/>
    <x v="23"/>
    <n v="62728"/>
    <n v="24851"/>
    <s v="日本舞楽愛好会"/>
    <x v="4"/>
    <x v="0"/>
    <n v="5"/>
    <n v="5100"/>
    <n v="5100"/>
    <n v="5100"/>
    <n v="5100"/>
    <n v="5100"/>
    <x v="0"/>
    <x v="0"/>
    <x v="0"/>
    <n v="0"/>
    <x v="0"/>
    <x v="0"/>
  </r>
  <r>
    <x v="2"/>
    <x v="0"/>
    <s v="九段上集会室 １F 和室"/>
    <x v="3"/>
    <x v="1"/>
    <x v="1"/>
    <x v="2"/>
    <s v="2018年09月10日 (月曜日)"/>
    <x v="17"/>
    <n v="62994"/>
    <n v="22171"/>
    <s v="（企）（株）松村組東京本店"/>
    <x v="3"/>
    <x v="0"/>
    <n v="0"/>
    <n v="900"/>
    <n v="900"/>
    <n v="900"/>
    <n v="900"/>
    <n v="900"/>
    <x v="0"/>
    <x v="0"/>
    <x v="0"/>
    <n v="0"/>
    <x v="0"/>
    <x v="0"/>
  </r>
  <r>
    <x v="2"/>
    <x v="0"/>
    <s v="３F 洋室C"/>
    <x v="3"/>
    <x v="0"/>
    <x v="0"/>
    <x v="2"/>
    <s v="2018年09月10日 (月曜日)"/>
    <x v="21"/>
    <n v="63017"/>
    <n v="24944"/>
    <s v="（企）（株）日本クラフトラボ"/>
    <x v="0"/>
    <x v="0"/>
    <n v="5"/>
    <n v="1300"/>
    <n v="1300"/>
    <n v="1300"/>
    <n v="1300"/>
    <n v="1300"/>
    <x v="0"/>
    <x v="0"/>
    <x v="0"/>
    <n v="0"/>
    <x v="0"/>
    <x v="0"/>
  </r>
  <r>
    <x v="2"/>
    <x v="0"/>
    <s v="九段上集会室 １F 洋室A"/>
    <x v="3"/>
    <x v="1"/>
    <x v="1"/>
    <x v="2"/>
    <s v="2018年09月10日 (月曜日)"/>
    <x v="18"/>
    <n v="63184"/>
    <n v="9705"/>
    <s v="（企）ＡＬＳＯＫビルサービス㈱"/>
    <x v="3"/>
    <x v="0"/>
    <n v="30"/>
    <n v="2800"/>
    <n v="2800"/>
    <n v="2800"/>
    <n v="2800"/>
    <n v="2800"/>
    <x v="0"/>
    <x v="0"/>
    <x v="0"/>
    <n v="0"/>
    <x v="0"/>
    <x v="0"/>
  </r>
  <r>
    <x v="2"/>
    <x v="0"/>
    <s v="九段上集会室 １F 洋室B"/>
    <x v="3"/>
    <x v="1"/>
    <x v="1"/>
    <x v="2"/>
    <s v="2018年09月10日 (月曜日)"/>
    <x v="19"/>
    <n v="63185"/>
    <n v="9705"/>
    <s v="（企）ＡＬＳＯＫビルサービス㈱"/>
    <x v="3"/>
    <x v="0"/>
    <n v="20"/>
    <n v="1800"/>
    <n v="1800"/>
    <n v="1800"/>
    <n v="1800"/>
    <n v="1800"/>
    <x v="0"/>
    <x v="0"/>
    <x v="0"/>
    <n v="0"/>
    <x v="0"/>
    <x v="0"/>
  </r>
  <r>
    <x v="2"/>
    <x v="0"/>
    <s v="３F 和室"/>
    <x v="0"/>
    <x v="1"/>
    <x v="1"/>
    <x v="2"/>
    <s v="2018年09月10日 (月曜日)"/>
    <x v="23"/>
    <n v="63664"/>
    <n v="24851"/>
    <s v="日本舞楽愛好会"/>
    <x v="3"/>
    <x v="0"/>
    <n v="5"/>
    <n v="3400"/>
    <n v="3400"/>
    <n v="3400"/>
    <n v="3400"/>
    <n v="3400"/>
    <x v="0"/>
    <x v="0"/>
    <x v="0"/>
    <n v="0"/>
    <x v="0"/>
    <x v="0"/>
  </r>
  <r>
    <x v="2"/>
    <x v="0"/>
    <s v="３F 和室"/>
    <x v="0"/>
    <x v="0"/>
    <x v="0"/>
    <x v="2"/>
    <s v="2018年09月10日 (月曜日)"/>
    <x v="23"/>
    <n v="63666"/>
    <n v="24851"/>
    <s v="日本舞楽愛好会"/>
    <x v="0"/>
    <x v="0"/>
    <n v="5"/>
    <n v="2500"/>
    <n v="2500"/>
    <n v="2500"/>
    <n v="2500"/>
    <n v="2500"/>
    <x v="0"/>
    <x v="0"/>
    <x v="0"/>
    <n v="0"/>
    <x v="0"/>
    <x v="0"/>
  </r>
  <r>
    <x v="2"/>
    <x v="0"/>
    <s v="３F 洋室C"/>
    <x v="0"/>
    <x v="2"/>
    <x v="2"/>
    <x v="2"/>
    <s v="2018年09月10日 (月曜日)"/>
    <x v="21"/>
    <n v="65885"/>
    <n v="9594"/>
    <s v="中郵友の会"/>
    <x v="4"/>
    <x v="0"/>
    <n v="1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80"/>
    <n v="40400"/>
    <n v="31400"/>
    <n v="31400"/>
    <n v="31400"/>
    <n v="31400"/>
    <x v="0"/>
    <x v="0"/>
    <x v="0"/>
    <n v="0"/>
    <x v="0"/>
    <x v="2"/>
  </r>
  <r>
    <x v="3"/>
    <x v="0"/>
    <s v="九段上集会室 １F 和室"/>
    <x v="1"/>
    <x v="2"/>
    <x v="2"/>
    <x v="2"/>
    <s v="2018年09月11日 (火曜日)"/>
    <x v="17"/>
    <n v="56546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２F 洋室B"/>
    <x v="1"/>
    <x v="0"/>
    <x v="1"/>
    <x v="2"/>
    <s v="2018年09月11日 (火曜日)"/>
    <x v="20"/>
    <n v="56562"/>
    <n v="16"/>
    <s v="高齢介護課"/>
    <x v="1"/>
    <x v="1"/>
    <n v="0"/>
    <n v="3100"/>
    <n v="0"/>
    <n v="0"/>
    <n v="0"/>
    <n v="0"/>
    <x v="0"/>
    <x v="0"/>
    <x v="0"/>
    <n v="0"/>
    <x v="0"/>
    <x v="1"/>
  </r>
  <r>
    <x v="3"/>
    <x v="0"/>
    <s v="３F 洋室C"/>
    <x v="1"/>
    <x v="0"/>
    <x v="1"/>
    <x v="2"/>
    <s v="2018年09月11日 (火曜日)"/>
    <x v="21"/>
    <n v="56563"/>
    <n v="16"/>
    <s v="高齢介護課"/>
    <x v="1"/>
    <x v="1"/>
    <n v="0"/>
    <n v="3100"/>
    <n v="0"/>
    <n v="0"/>
    <n v="0"/>
    <n v="0"/>
    <x v="0"/>
    <x v="0"/>
    <x v="0"/>
    <n v="0"/>
    <x v="0"/>
    <x v="1"/>
  </r>
  <r>
    <x v="3"/>
    <x v="0"/>
    <s v="２F 洋室A"/>
    <x v="0"/>
    <x v="1"/>
    <x v="1"/>
    <x v="2"/>
    <s v="2018年09月11日 (火曜日)"/>
    <x v="16"/>
    <n v="61770"/>
    <n v="5619"/>
    <s v="書峯会"/>
    <x v="3"/>
    <x v="0"/>
    <n v="0"/>
    <n v="3400"/>
    <n v="3400"/>
    <n v="3400"/>
    <n v="3400"/>
    <n v="3400"/>
    <x v="0"/>
    <x v="0"/>
    <x v="0"/>
    <n v="0"/>
    <x v="0"/>
    <x v="0"/>
  </r>
  <r>
    <x v="3"/>
    <x v="0"/>
    <s v="３F 洋室C"/>
    <x v="0"/>
    <x v="2"/>
    <x v="2"/>
    <x v="2"/>
    <s v="2018年09月11日 (火曜日)"/>
    <x v="21"/>
    <n v="62629"/>
    <n v="20655"/>
    <s v="サンフィールド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３F 和室 "/>
    <x v="2"/>
    <x v="2"/>
    <x v="2"/>
    <x v="2"/>
    <s v="2018年09月11日 (火曜日)"/>
    <x v="29"/>
    <n v="62643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九段上集会室 １F 洋室A"/>
    <x v="3"/>
    <x v="2"/>
    <x v="2"/>
    <x v="2"/>
    <s v="2018年09月11日 (火曜日)"/>
    <x v="18"/>
    <n v="62686"/>
    <n v="22827"/>
    <s v="（企）公益社団法人　全国幼児教育研究協会"/>
    <x v="4"/>
    <x v="0"/>
    <n v="35"/>
    <n v="4200"/>
    <n v="4200"/>
    <n v="4200"/>
    <n v="4200"/>
    <n v="4200"/>
    <x v="0"/>
    <x v="0"/>
    <x v="0"/>
    <n v="0"/>
    <x v="0"/>
    <x v="0"/>
  </r>
  <r>
    <x v="3"/>
    <x v="0"/>
    <s v="九段上集会室 １F 洋室B"/>
    <x v="3"/>
    <x v="0"/>
    <x v="1"/>
    <x v="2"/>
    <s v="2018年09月11日 (火曜日)"/>
    <x v="19"/>
    <n v="62732"/>
    <n v="23349"/>
    <s v="（企）㈱のれん"/>
    <x v="1"/>
    <x v="0"/>
    <n v="7"/>
    <n v="3100"/>
    <n v="3100"/>
    <n v="3100"/>
    <n v="3100"/>
    <n v="3100"/>
    <x v="0"/>
    <x v="0"/>
    <x v="0"/>
    <n v="0"/>
    <x v="0"/>
    <x v="0"/>
  </r>
  <r>
    <x v="3"/>
    <x v="0"/>
    <s v="B１F 洋室E"/>
    <x v="1"/>
    <x v="2"/>
    <x v="2"/>
    <x v="2"/>
    <s v="2018年09月11日 (火曜日)"/>
    <x v="24"/>
    <n v="62803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3"/>
    <x v="0"/>
    <s v="２F 洋室A"/>
    <x v="0"/>
    <x v="2"/>
    <x v="2"/>
    <x v="2"/>
    <s v="2018年09月11日 (火曜日)"/>
    <x v="16"/>
    <n v="63256"/>
    <n v="22983"/>
    <s v="株式会社　コンピュータテクノロジー"/>
    <x v="4"/>
    <x v="0"/>
    <n v="65"/>
    <n v="5100"/>
    <n v="5100"/>
    <n v="5100"/>
    <n v="5100"/>
    <n v="5100"/>
    <x v="0"/>
    <x v="0"/>
    <x v="0"/>
    <n v="0"/>
    <x v="0"/>
    <x v="0"/>
  </r>
  <r>
    <x v="3"/>
    <x v="0"/>
    <s v="２F 洋室B"/>
    <x v="0"/>
    <x v="2"/>
    <x v="2"/>
    <x v="2"/>
    <s v="2018年09月11日 (火曜日)"/>
    <x v="36"/>
    <n v="65422"/>
    <n v="23091"/>
    <s v="Ｋａｙｏ　Ｏｔｓｕｋａ　Ｂｅａｕｔｙ　Ａｃａｄｅｍｙ"/>
    <x v="4"/>
    <x v="0"/>
    <n v="20"/>
    <n v="2700"/>
    <n v="2700"/>
    <n v="2700"/>
    <n v="2700"/>
    <n v="2700"/>
    <x v="0"/>
    <x v="0"/>
    <x v="0"/>
    <n v="0"/>
    <x v="0"/>
    <x v="0"/>
  </r>
  <r>
    <x v="3"/>
    <x v="0"/>
    <s v="九段上集会室 １F 洋室A"/>
    <x v="0"/>
    <x v="0"/>
    <x v="0"/>
    <x v="2"/>
    <s v="2018年09月11日 (火曜日)"/>
    <x v="18"/>
    <n v="65907"/>
    <n v="23672"/>
    <s v="アトリエ富士見"/>
    <x v="0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127"/>
    <n v="41000"/>
    <n v="25850"/>
    <n v="25850"/>
    <n v="25850"/>
    <n v="25850"/>
    <x v="0"/>
    <x v="0"/>
    <x v="0"/>
    <n v="0"/>
    <x v="0"/>
    <x v="2"/>
  </r>
  <r>
    <x v="4"/>
    <x v="0"/>
    <s v="３F 和室"/>
    <x v="1"/>
    <x v="2"/>
    <x v="2"/>
    <x v="2"/>
    <s v="2018年09月12日 (水曜日)"/>
    <x v="23"/>
    <n v="56539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九段上集会室 １F 洋室A"/>
    <x v="1"/>
    <x v="2"/>
    <x v="2"/>
    <x v="2"/>
    <s v="2018年09月12日 (水曜日)"/>
    <x v="18"/>
    <n v="56557"/>
    <n v="1305"/>
    <s v="九段二丁目町会"/>
    <x v="4"/>
    <x v="1"/>
    <n v="0"/>
    <n v="4200"/>
    <n v="0"/>
    <n v="0"/>
    <n v="0"/>
    <n v="0"/>
    <x v="0"/>
    <x v="0"/>
    <x v="0"/>
    <n v="0"/>
    <x v="0"/>
    <x v="1"/>
  </r>
  <r>
    <x v="4"/>
    <x v="0"/>
    <s v="３F 洋室C"/>
    <x v="0"/>
    <x v="0"/>
    <x v="0"/>
    <x v="2"/>
    <s v="2018年09月12日 (水曜日)"/>
    <x v="21"/>
    <n v="62047"/>
    <n v="4958"/>
    <s v="中国語コスモス会"/>
    <x v="0"/>
    <x v="0"/>
    <n v="0"/>
    <n v="1300"/>
    <n v="1300"/>
    <n v="1300"/>
    <n v="1300"/>
    <n v="1300"/>
    <x v="0"/>
    <x v="0"/>
    <x v="0"/>
    <n v="0"/>
    <x v="0"/>
    <x v="0"/>
  </r>
  <r>
    <x v="4"/>
    <x v="0"/>
    <s v="２F 洋室B"/>
    <x v="2"/>
    <x v="1"/>
    <x v="1"/>
    <x v="2"/>
    <s v="2018年09月12日 (水曜日)"/>
    <x v="32"/>
    <n v="62182"/>
    <n v="7893"/>
    <s v="ダンスワークショップ"/>
    <x v="3"/>
    <x v="2"/>
    <n v="0"/>
    <n v="1800"/>
    <n v="900"/>
    <n v="900"/>
    <n v="900"/>
    <n v="900"/>
    <x v="0"/>
    <x v="0"/>
    <x v="0"/>
    <n v="0"/>
    <x v="0"/>
    <x v="0"/>
  </r>
  <r>
    <x v="4"/>
    <x v="0"/>
    <s v="３F 洋室C"/>
    <x v="0"/>
    <x v="1"/>
    <x v="1"/>
    <x v="2"/>
    <s v="2018年09月12日 (水曜日)"/>
    <x v="21"/>
    <n v="62891"/>
    <n v="24912"/>
    <s v="首都圏大学非常勤講師組合日大ユニオン"/>
    <x v="3"/>
    <x v="0"/>
    <n v="30"/>
    <n v="1800"/>
    <n v="1800"/>
    <n v="1800"/>
    <n v="1800"/>
    <n v="1800"/>
    <x v="0"/>
    <x v="0"/>
    <x v="0"/>
    <n v="0"/>
    <x v="0"/>
    <x v="0"/>
  </r>
  <r>
    <x v="4"/>
    <x v="0"/>
    <s v="２F 洋室A"/>
    <x v="1"/>
    <x v="0"/>
    <x v="0"/>
    <x v="2"/>
    <s v="2018年09月12日 (水曜日)"/>
    <x v="16"/>
    <n v="65812"/>
    <n v="2517"/>
    <s v="富士見出張所"/>
    <x v="0"/>
    <x v="1"/>
    <n v="0"/>
    <n v="2500"/>
    <n v="0"/>
    <n v="0"/>
    <n v="0"/>
    <n v="0"/>
    <x v="0"/>
    <x v="0"/>
    <x v="0"/>
    <n v="0"/>
    <x v="0"/>
    <x v="1"/>
  </r>
  <r>
    <x v="4"/>
    <x v="0"/>
    <s v="２F 洋室B"/>
    <x v="1"/>
    <x v="0"/>
    <x v="0"/>
    <x v="2"/>
    <s v="2018年09月12日 (水曜日)"/>
    <x v="20"/>
    <n v="65813"/>
    <n v="2517"/>
    <s v="富士見出張所"/>
    <x v="0"/>
    <x v="1"/>
    <n v="0"/>
    <n v="1300"/>
    <n v="0"/>
    <n v="0"/>
    <n v="0"/>
    <n v="0"/>
    <x v="0"/>
    <x v="0"/>
    <x v="0"/>
    <n v="0"/>
    <x v="0"/>
    <x v="1"/>
  </r>
  <r>
    <x v="4"/>
    <x v="0"/>
    <s v="２F 洋室B"/>
    <x v="1"/>
    <x v="2"/>
    <x v="2"/>
    <x v="2"/>
    <s v="2018年09月12日 (水曜日)"/>
    <x v="20"/>
    <n v="65835"/>
    <n v="2517"/>
    <s v="富士見出張所"/>
    <x v="4"/>
    <x v="1"/>
    <n v="0"/>
    <n v="2700"/>
    <n v="0"/>
    <n v="0"/>
    <n v="0"/>
    <n v="0"/>
    <x v="0"/>
    <x v="0"/>
    <x v="0"/>
    <n v="0"/>
    <x v="0"/>
    <x v="1"/>
  </r>
  <r>
    <x v="4"/>
    <x v="0"/>
    <s v="九段上集会室 １F 和室"/>
    <x v="0"/>
    <x v="2"/>
    <x v="2"/>
    <x v="2"/>
    <s v="2018年09月12日 (水曜日)"/>
    <x v="17"/>
    <n v="65856"/>
    <n v="20544"/>
    <s v="文化連盟"/>
    <x v="4"/>
    <x v="0"/>
    <n v="10"/>
    <n v="1300"/>
    <n v="1300"/>
    <n v="1300"/>
    <n v="1300"/>
    <n v="1300"/>
    <x v="0"/>
    <x v="0"/>
    <x v="0"/>
    <n v="0"/>
    <x v="0"/>
    <x v="0"/>
  </r>
  <r>
    <x v="4"/>
    <x v="0"/>
    <s v="２F 洋室A"/>
    <x v="1"/>
    <x v="2"/>
    <x v="2"/>
    <x v="2"/>
    <s v="2018年09月12日 (水曜日)"/>
    <x v="16"/>
    <n v="66657"/>
    <n v="2517"/>
    <s v="富士見出張所"/>
    <x v="4"/>
    <x v="1"/>
    <n v="0"/>
    <n v="5100"/>
    <n v="0"/>
    <n v="0"/>
    <n v="0"/>
    <n v="0"/>
    <x v="0"/>
    <x v="0"/>
    <x v="0"/>
    <n v="0"/>
    <x v="0"/>
    <x v="1"/>
  </r>
  <r>
    <x v="4"/>
    <x v="0"/>
    <s v="３F 洋室C"/>
    <x v="0"/>
    <x v="2"/>
    <x v="2"/>
    <x v="2"/>
    <s v="2018年09月12日 (水曜日)"/>
    <x v="21"/>
    <n v="66789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40"/>
    <n v="29800"/>
    <n v="8000"/>
    <n v="8000"/>
    <n v="8000"/>
    <n v="8000"/>
    <x v="0"/>
    <x v="0"/>
    <x v="0"/>
    <n v="0"/>
    <x v="0"/>
    <x v="2"/>
  </r>
  <r>
    <x v="5"/>
    <x v="0"/>
    <s v="３F 和室"/>
    <x v="1"/>
    <x v="2"/>
    <x v="2"/>
    <x v="2"/>
    <s v="2018年09月13日 (木曜日)"/>
    <x v="23"/>
    <n v="56505"/>
    <n v="8954"/>
    <s v="北の御門連"/>
    <x v="4"/>
    <x v="1"/>
    <n v="0"/>
    <n v="5100"/>
    <n v="0"/>
    <n v="0"/>
    <n v="0"/>
    <n v="0"/>
    <x v="0"/>
    <x v="0"/>
    <x v="0"/>
    <n v="0"/>
    <x v="0"/>
    <x v="1"/>
  </r>
  <r>
    <x v="5"/>
    <x v="0"/>
    <s v="３F 洋室C"/>
    <x v="1"/>
    <x v="0"/>
    <x v="0"/>
    <x v="2"/>
    <s v="2018年09月13日 (木曜日)"/>
    <x v="21"/>
    <n v="56532"/>
    <n v="4638"/>
    <s v="ハーダンガー刺繍クラブ"/>
    <x v="0"/>
    <x v="1"/>
    <n v="0"/>
    <n v="1300"/>
    <n v="0"/>
    <n v="0"/>
    <n v="0"/>
    <n v="0"/>
    <x v="0"/>
    <x v="0"/>
    <x v="0"/>
    <n v="0"/>
    <x v="0"/>
    <x v="1"/>
  </r>
  <r>
    <x v="5"/>
    <x v="0"/>
    <s v="九段上集会室 １F 洋室A"/>
    <x v="1"/>
    <x v="1"/>
    <x v="2"/>
    <x v="2"/>
    <s v="2018年09月13日 (木曜日)"/>
    <x v="18"/>
    <n v="56567"/>
    <n v="1305"/>
    <s v="九段二丁目町会"/>
    <x v="6"/>
    <x v="1"/>
    <n v="0"/>
    <n v="7000"/>
    <n v="0"/>
    <n v="0"/>
    <n v="0"/>
    <n v="0"/>
    <x v="0"/>
    <x v="0"/>
    <x v="0"/>
    <n v="0"/>
    <x v="0"/>
    <x v="1"/>
  </r>
  <r>
    <x v="5"/>
    <x v="0"/>
    <s v="九段上集会室 １F 洋室B"/>
    <x v="1"/>
    <x v="2"/>
    <x v="2"/>
    <x v="2"/>
    <s v="2018年09月13日 (木曜日)"/>
    <x v="19"/>
    <n v="56568"/>
    <n v="1305"/>
    <s v="九段二丁目町会"/>
    <x v="4"/>
    <x v="1"/>
    <n v="0"/>
    <n v="2700"/>
    <n v="0"/>
    <n v="0"/>
    <n v="0"/>
    <n v="0"/>
    <x v="0"/>
    <x v="0"/>
    <x v="0"/>
    <n v="0"/>
    <x v="0"/>
    <x v="1"/>
  </r>
  <r>
    <x v="5"/>
    <x v="0"/>
    <s v="九段上集会室 １F 和室"/>
    <x v="0"/>
    <x v="1"/>
    <x v="1"/>
    <x v="2"/>
    <s v="2018年09月13日 (木曜日)"/>
    <x v="17"/>
    <n v="61843"/>
    <n v="9025"/>
    <s v="フォーカシング学習会"/>
    <x v="3"/>
    <x v="0"/>
    <n v="0"/>
    <n v="900"/>
    <n v="900"/>
    <n v="900"/>
    <n v="900"/>
    <n v="900"/>
    <x v="0"/>
    <x v="0"/>
    <x v="0"/>
    <n v="0"/>
    <x v="0"/>
    <x v="0"/>
  </r>
  <r>
    <x v="5"/>
    <x v="0"/>
    <s v="３F 洋室C"/>
    <x v="3"/>
    <x v="1"/>
    <x v="1"/>
    <x v="2"/>
    <s v="2018年09月13日 (木曜日)"/>
    <x v="21"/>
    <n v="63230"/>
    <n v="10790"/>
    <s v="（企）（有）ＡＳＬジャパン"/>
    <x v="3"/>
    <x v="0"/>
    <n v="10"/>
    <n v="1800"/>
    <n v="1800"/>
    <n v="1800"/>
    <n v="1800"/>
    <n v="1800"/>
    <x v="0"/>
    <x v="0"/>
    <x v="0"/>
    <n v="0"/>
    <x v="0"/>
    <x v="0"/>
  </r>
  <r>
    <x v="5"/>
    <x v="0"/>
    <s v="２F 洋室B"/>
    <x v="0"/>
    <x v="2"/>
    <x v="2"/>
    <x v="2"/>
    <s v="2018年09月13日 (木曜日)"/>
    <x v="20"/>
    <n v="63840"/>
    <n v="21110"/>
    <s v="ＮＰＯ東京都介護支援専門員研究協議会"/>
    <x v="4"/>
    <x v="0"/>
    <n v="25"/>
    <n v="2700"/>
    <n v="2700"/>
    <n v="2700"/>
    <n v="2700"/>
    <n v="2700"/>
    <x v="0"/>
    <x v="0"/>
    <x v="0"/>
    <n v="0"/>
    <x v="0"/>
    <x v="0"/>
  </r>
  <r>
    <x v="5"/>
    <x v="0"/>
    <s v="３F 和室"/>
    <x v="1"/>
    <x v="0"/>
    <x v="0"/>
    <x v="2"/>
    <s v="2018年09月13日 (木曜日)"/>
    <x v="23"/>
    <n v="64878"/>
    <n v="22072"/>
    <s v="九段キッズプロジェクト"/>
    <x v="0"/>
    <x v="1"/>
    <n v="0"/>
    <n v="2500"/>
    <n v="0"/>
    <n v="0"/>
    <n v="0"/>
    <n v="0"/>
    <x v="0"/>
    <x v="0"/>
    <x v="0"/>
    <n v="0"/>
    <x v="0"/>
    <x v="1"/>
  </r>
  <r>
    <x v="5"/>
    <x v="0"/>
    <s v="４F 洋室D"/>
    <x v="1"/>
    <x v="2"/>
    <x v="2"/>
    <x v="2"/>
    <s v="2018年09月13日 (木曜日)"/>
    <x v="22"/>
    <n v="65680"/>
    <n v="1308"/>
    <s v="富士見一丁目町会"/>
    <x v="4"/>
    <x v="1"/>
    <n v="0"/>
    <n v="4200"/>
    <n v="0"/>
    <n v="0"/>
    <n v="0"/>
    <n v="0"/>
    <x v="0"/>
    <x v="0"/>
    <x v="0"/>
    <n v="0"/>
    <x v="0"/>
    <x v="1"/>
  </r>
  <r>
    <x v="5"/>
    <x v="0"/>
    <s v="２F 洋室A"/>
    <x v="0"/>
    <x v="0"/>
    <x v="1"/>
    <x v="2"/>
    <s v="2018年09月13日 (木曜日)"/>
    <x v="31"/>
    <n v="66688"/>
    <n v="25015"/>
    <s v="NPO　難民支援協会"/>
    <x v="1"/>
    <x v="0"/>
    <n v="0"/>
    <n v="5900"/>
    <n v="5900"/>
    <n v="5900"/>
    <n v="5900"/>
    <n v="5900"/>
    <x v="0"/>
    <x v="0"/>
    <x v="0"/>
    <n v="0"/>
    <x v="0"/>
    <x v="0"/>
  </r>
  <r>
    <x v="5"/>
    <x v="0"/>
    <s v="２F 洋室A"/>
    <x v="3"/>
    <x v="2"/>
    <x v="2"/>
    <x v="2"/>
    <s v="2018年09月13日 (木曜日)"/>
    <x v="16"/>
    <n v="66819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5"/>
    <x v="0"/>
    <s v="九段上集会室 １F 和室"/>
    <x v="2"/>
    <x v="2"/>
    <x v="2"/>
    <x v="2"/>
    <s v="2018年09月13日 (木曜日)"/>
    <x v="17"/>
    <n v="66843"/>
    <n v="7267"/>
    <s v="ライオンズマンション九段第２管理組合"/>
    <x v="4"/>
    <x v="2"/>
    <n v="0"/>
    <n v="1300"/>
    <n v="650"/>
    <n v="650"/>
    <n v="650"/>
    <n v="6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35"/>
    <n v="40500"/>
    <n v="17050"/>
    <n v="17050"/>
    <n v="17050"/>
    <n v="17050"/>
    <x v="0"/>
    <x v="0"/>
    <x v="0"/>
    <n v="0"/>
    <x v="0"/>
    <x v="2"/>
  </r>
  <r>
    <x v="6"/>
    <x v="0"/>
    <s v="３F 和室"/>
    <x v="1"/>
    <x v="0"/>
    <x v="0"/>
    <x v="2"/>
    <s v="2018年09月14日 (金曜日)"/>
    <x v="23"/>
    <n v="56535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09月14日 (金曜日)"/>
    <x v="16"/>
    <n v="56554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九段上集会室 １F 洋室A"/>
    <x v="1"/>
    <x v="0"/>
    <x v="2"/>
    <x v="2"/>
    <s v="2018年09月14日 (金曜日)"/>
    <x v="18"/>
    <n v="56569"/>
    <n v="1305"/>
    <s v="九段二丁目町会"/>
    <x v="2"/>
    <x v="1"/>
    <n v="0"/>
    <n v="9100"/>
    <n v="0"/>
    <n v="0"/>
    <n v="0"/>
    <n v="0"/>
    <x v="0"/>
    <x v="0"/>
    <x v="0"/>
    <n v="0"/>
    <x v="0"/>
    <x v="1"/>
  </r>
  <r>
    <x v="6"/>
    <x v="0"/>
    <s v="九段上集会室 １F 洋室B"/>
    <x v="1"/>
    <x v="2"/>
    <x v="2"/>
    <x v="2"/>
    <s v="2018年09月14日 (金曜日)"/>
    <x v="19"/>
    <n v="56570"/>
    <n v="1305"/>
    <s v="九段二丁目町会"/>
    <x v="4"/>
    <x v="1"/>
    <n v="0"/>
    <n v="2700"/>
    <n v="0"/>
    <n v="0"/>
    <n v="0"/>
    <n v="0"/>
    <x v="0"/>
    <x v="0"/>
    <x v="0"/>
    <n v="0"/>
    <x v="0"/>
    <x v="1"/>
  </r>
  <r>
    <x v="6"/>
    <x v="0"/>
    <s v="２F 洋室B"/>
    <x v="0"/>
    <x v="1"/>
    <x v="1"/>
    <x v="2"/>
    <s v="2018年09月14日 (金曜日)"/>
    <x v="20"/>
    <n v="61758"/>
    <n v="10765"/>
    <s v="絵手紙サークル「春風」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３F 和室"/>
    <x v="0"/>
    <x v="1"/>
    <x v="1"/>
    <x v="2"/>
    <s v="2018年09月14日 (金曜日)"/>
    <x v="23"/>
    <n v="61767"/>
    <n v="6031"/>
    <s v="気功・太極拳同好会"/>
    <x v="3"/>
    <x v="0"/>
    <n v="0"/>
    <n v="3400"/>
    <n v="3400"/>
    <n v="3400"/>
    <n v="3400"/>
    <n v="0"/>
    <x v="0"/>
    <x v="0"/>
    <x v="0"/>
    <n v="3400"/>
    <x v="0"/>
    <x v="0"/>
  </r>
  <r>
    <x v="6"/>
    <x v="0"/>
    <s v="３F 洋室C"/>
    <x v="0"/>
    <x v="1"/>
    <x v="1"/>
    <x v="2"/>
    <s v="2018年09月14日 (金曜日)"/>
    <x v="21"/>
    <n v="61794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２F 洋室B"/>
    <x v="0"/>
    <x v="2"/>
    <x v="2"/>
    <x v="2"/>
    <s v="2018年09月14日 (金曜日)"/>
    <x v="20"/>
    <n v="62085"/>
    <n v="25014"/>
    <s v="千代田合気道クラブ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B"/>
    <x v="3"/>
    <x v="0"/>
    <x v="0"/>
    <x v="2"/>
    <s v="2018年09月14日 (金曜日)"/>
    <x v="20"/>
    <n v="62701"/>
    <n v="23170"/>
    <s v="（企）ＨｙｂｒｉｄＭｏｍ㈱"/>
    <x v="0"/>
    <x v="0"/>
    <n v="10"/>
    <n v="1300"/>
    <n v="1300"/>
    <n v="1300"/>
    <n v="1300"/>
    <n v="1300"/>
    <x v="0"/>
    <x v="0"/>
    <x v="0"/>
    <n v="0"/>
    <x v="0"/>
    <x v="0"/>
  </r>
  <r>
    <x v="6"/>
    <x v="0"/>
    <s v="九段上集会室 １F 洋室B"/>
    <x v="3"/>
    <x v="0"/>
    <x v="1"/>
    <x v="2"/>
    <s v="2018年09月14日 (金曜日)"/>
    <x v="19"/>
    <n v="62848"/>
    <n v="24015"/>
    <s v="（企）㈱バイクブロス"/>
    <x v="1"/>
    <x v="0"/>
    <n v="0"/>
    <n v="3100"/>
    <n v="3100"/>
    <n v="3100"/>
    <n v="3100"/>
    <n v="3100"/>
    <x v="0"/>
    <x v="0"/>
    <x v="0"/>
    <n v="0"/>
    <x v="0"/>
    <x v="0"/>
  </r>
  <r>
    <x v="6"/>
    <x v="0"/>
    <s v="九段上集会室 １F 和室"/>
    <x v="0"/>
    <x v="2"/>
    <x v="2"/>
    <x v="2"/>
    <s v="2018年09月14日 (金曜日)"/>
    <x v="17"/>
    <n v="63011"/>
    <n v="23276"/>
    <s v="さなえヨガ教室"/>
    <x v="4"/>
    <x v="0"/>
    <n v="6"/>
    <n v="1300"/>
    <n v="1300"/>
    <n v="1300"/>
    <n v="1300"/>
    <n v="1300"/>
    <x v="0"/>
    <x v="0"/>
    <x v="0"/>
    <n v="0"/>
    <x v="0"/>
    <x v="0"/>
  </r>
  <r>
    <x v="6"/>
    <x v="0"/>
    <s v="２F 洋室A"/>
    <x v="0"/>
    <x v="2"/>
    <x v="2"/>
    <x v="2"/>
    <s v="2018年09月14日 (金曜日)"/>
    <x v="16"/>
    <n v="63948"/>
    <n v="5531"/>
    <s v="高志会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３F 洋室C"/>
    <x v="0"/>
    <x v="2"/>
    <x v="2"/>
    <x v="2"/>
    <s v="2018年09月14日 (金曜日)"/>
    <x v="27"/>
    <n v="66580"/>
    <n v="20505"/>
    <s v="ライジングオキナワ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16"/>
    <n v="40000"/>
    <n v="23200"/>
    <n v="23200"/>
    <n v="23200"/>
    <n v="19800"/>
    <x v="0"/>
    <x v="0"/>
    <x v="0"/>
    <n v="3400"/>
    <x v="0"/>
    <x v="2"/>
  </r>
  <r>
    <x v="7"/>
    <x v="0"/>
    <s v="九段上集会室 １F 洋室A"/>
    <x v="1"/>
    <x v="0"/>
    <x v="2"/>
    <x v="2"/>
    <s v="2018年09月15日 (土曜日)"/>
    <x v="18"/>
    <n v="56559"/>
    <n v="1305"/>
    <s v="九段二丁目町会"/>
    <x v="2"/>
    <x v="1"/>
    <n v="0"/>
    <n v="9100"/>
    <n v="0"/>
    <n v="0"/>
    <n v="0"/>
    <n v="0"/>
    <x v="0"/>
    <x v="0"/>
    <x v="0"/>
    <n v="0"/>
    <x v="0"/>
    <x v="1"/>
  </r>
  <r>
    <x v="7"/>
    <x v="0"/>
    <s v="九段上集会室 １F 和室"/>
    <x v="1"/>
    <x v="0"/>
    <x v="2"/>
    <x v="2"/>
    <s v="2018年09月15日 (土曜日)"/>
    <x v="17"/>
    <n v="56571"/>
    <n v="1305"/>
    <s v="九段二丁目町会"/>
    <x v="2"/>
    <x v="1"/>
    <n v="0"/>
    <n v="2800"/>
    <n v="0"/>
    <n v="0"/>
    <n v="0"/>
    <n v="0"/>
    <x v="0"/>
    <x v="0"/>
    <x v="0"/>
    <n v="0"/>
    <x v="0"/>
    <x v="1"/>
  </r>
  <r>
    <x v="7"/>
    <x v="0"/>
    <s v="九段上集会室 １F 洋室B"/>
    <x v="1"/>
    <x v="0"/>
    <x v="2"/>
    <x v="2"/>
    <s v="2018年09月15日 (土曜日)"/>
    <x v="19"/>
    <n v="56572"/>
    <n v="1305"/>
    <s v="九段二丁目町会"/>
    <x v="2"/>
    <x v="1"/>
    <n v="0"/>
    <n v="5800"/>
    <n v="0"/>
    <n v="0"/>
    <n v="0"/>
    <n v="0"/>
    <x v="0"/>
    <x v="0"/>
    <x v="0"/>
    <n v="0"/>
    <x v="0"/>
    <x v="1"/>
  </r>
  <r>
    <x v="7"/>
    <x v="0"/>
    <s v="２F 洋室A"/>
    <x v="0"/>
    <x v="1"/>
    <x v="1"/>
    <x v="2"/>
    <s v="2018年09月15日 (土曜日)"/>
    <x v="16"/>
    <n v="61751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３F 洋室C"/>
    <x v="0"/>
    <x v="1"/>
    <x v="1"/>
    <x v="2"/>
    <s v="2018年09月15日 (土曜日)"/>
    <x v="21"/>
    <n v="61818"/>
    <n v="1339"/>
    <s v="グル－プ砂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３F 和室 "/>
    <x v="0"/>
    <x v="1"/>
    <x v="1"/>
    <x v="2"/>
    <s v="2018年09月15日 (土曜日)"/>
    <x v="29"/>
    <n v="61890"/>
    <n v="10182"/>
    <s v="ＮＰＯ　ライフリンク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３F 和室"/>
    <x v="3"/>
    <x v="0"/>
    <x v="0"/>
    <x v="2"/>
    <s v="2018年09月15日 (土曜日)"/>
    <x v="23"/>
    <n v="63178"/>
    <n v="24188"/>
    <s v="（企）（株）　雄山閣"/>
    <x v="0"/>
    <x v="0"/>
    <n v="5"/>
    <n v="2500"/>
    <n v="2500"/>
    <n v="2500"/>
    <n v="2500"/>
    <n v="2500"/>
    <x v="0"/>
    <x v="0"/>
    <x v="0"/>
    <n v="0"/>
    <x v="0"/>
    <x v="0"/>
  </r>
  <r>
    <x v="7"/>
    <x v="0"/>
    <s v="２F 洋室B"/>
    <x v="0"/>
    <x v="1"/>
    <x v="1"/>
    <x v="2"/>
    <s v="2018年09月15日 (土曜日)"/>
    <x v="20"/>
    <n v="63453"/>
    <n v="24991"/>
    <s v="日本の歴史勉強会"/>
    <x v="3"/>
    <x v="0"/>
    <n v="5"/>
    <n v="1800"/>
    <n v="1800"/>
    <n v="1800"/>
    <n v="1800"/>
    <n v="1800"/>
    <x v="0"/>
    <x v="0"/>
    <x v="0"/>
    <n v="0"/>
    <x v="0"/>
    <x v="0"/>
  </r>
  <r>
    <x v="7"/>
    <x v="0"/>
    <s v="２F 洋室A"/>
    <x v="1"/>
    <x v="0"/>
    <x v="0"/>
    <x v="2"/>
    <s v="2018年09月15日 (土曜日)"/>
    <x v="16"/>
    <n v="65816"/>
    <n v="2517"/>
    <s v="富士見出張所"/>
    <x v="0"/>
    <x v="1"/>
    <n v="0"/>
    <n v="2500"/>
    <n v="0"/>
    <n v="0"/>
    <n v="0"/>
    <n v="0"/>
    <x v="0"/>
    <x v="0"/>
    <x v="0"/>
    <n v="0"/>
    <x v="0"/>
    <x v="1"/>
  </r>
  <r>
    <x v="7"/>
    <x v="0"/>
    <s v="２F 洋室B"/>
    <x v="1"/>
    <x v="0"/>
    <x v="0"/>
    <x v="2"/>
    <s v="2018年09月15日 (土曜日)"/>
    <x v="20"/>
    <n v="65817"/>
    <n v="2517"/>
    <s v="富士見出張所"/>
    <x v="0"/>
    <x v="1"/>
    <n v="0"/>
    <n v="1300"/>
    <n v="0"/>
    <n v="0"/>
    <n v="0"/>
    <n v="0"/>
    <x v="0"/>
    <x v="0"/>
    <x v="0"/>
    <n v="0"/>
    <x v="0"/>
    <x v="1"/>
  </r>
  <r>
    <x v="7"/>
    <x v="0"/>
    <s v="２F 洋室B"/>
    <x v="1"/>
    <x v="2"/>
    <x v="2"/>
    <x v="2"/>
    <s v="2018年09月15日 (土曜日)"/>
    <x v="20"/>
    <n v="65836"/>
    <n v="2517"/>
    <s v="富士見出張所"/>
    <x v="4"/>
    <x v="1"/>
    <n v="0"/>
    <n v="2700"/>
    <n v="0"/>
    <n v="0"/>
    <n v="0"/>
    <n v="0"/>
    <x v="0"/>
    <x v="0"/>
    <x v="0"/>
    <n v="0"/>
    <x v="0"/>
    <x v="1"/>
  </r>
  <r>
    <x v="7"/>
    <x v="0"/>
    <s v="２F 洋室A"/>
    <x v="1"/>
    <x v="2"/>
    <x v="2"/>
    <x v="2"/>
    <s v="2018年09月15日 (土曜日)"/>
    <x v="16"/>
    <n v="65844"/>
    <n v="2517"/>
    <s v="富士見出張所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8"/>
    <n v="10"/>
    <n v="42200"/>
    <n v="12900"/>
    <n v="12900"/>
    <n v="12900"/>
    <n v="12900"/>
    <x v="0"/>
    <x v="0"/>
    <x v="0"/>
    <n v="0"/>
    <x v="0"/>
    <x v="2"/>
  </r>
  <r>
    <x v="0"/>
    <x v="0"/>
    <s v="九段上集会室 １F 和室"/>
    <x v="1"/>
    <x v="0"/>
    <x v="2"/>
    <x v="2"/>
    <s v="2018年09月16日 (日曜日)"/>
    <x v="17"/>
    <n v="56573"/>
    <n v="1305"/>
    <s v="九段二丁目町会"/>
    <x v="2"/>
    <x v="1"/>
    <n v="0"/>
    <n v="2800"/>
    <n v="0"/>
    <n v="0"/>
    <n v="0"/>
    <n v="0"/>
    <x v="0"/>
    <x v="0"/>
    <x v="0"/>
    <n v="0"/>
    <x v="0"/>
    <x v="1"/>
  </r>
  <r>
    <x v="0"/>
    <x v="0"/>
    <s v="九段上集会室 １F 洋室A"/>
    <x v="1"/>
    <x v="0"/>
    <x v="2"/>
    <x v="2"/>
    <s v="2018年09月16日 (日曜日)"/>
    <x v="18"/>
    <n v="56574"/>
    <n v="1305"/>
    <s v="九段二丁目町会"/>
    <x v="2"/>
    <x v="1"/>
    <n v="0"/>
    <n v="9100"/>
    <n v="0"/>
    <n v="0"/>
    <n v="0"/>
    <n v="0"/>
    <x v="0"/>
    <x v="0"/>
    <x v="0"/>
    <n v="0"/>
    <x v="0"/>
    <x v="1"/>
  </r>
  <r>
    <x v="0"/>
    <x v="0"/>
    <s v="九段上集会室 １F 洋室B"/>
    <x v="1"/>
    <x v="0"/>
    <x v="2"/>
    <x v="2"/>
    <s v="2018年09月16日 (日曜日)"/>
    <x v="19"/>
    <n v="56575"/>
    <n v="1305"/>
    <s v="九段二丁目町会"/>
    <x v="2"/>
    <x v="1"/>
    <n v="0"/>
    <n v="5800"/>
    <n v="0"/>
    <n v="0"/>
    <n v="0"/>
    <n v="0"/>
    <x v="0"/>
    <x v="0"/>
    <x v="0"/>
    <n v="0"/>
    <x v="0"/>
    <x v="1"/>
  </r>
  <r>
    <x v="0"/>
    <x v="0"/>
    <s v="B１F 洋室E"/>
    <x v="1"/>
    <x v="2"/>
    <x v="2"/>
    <x v="2"/>
    <s v="2018年09月16日 (日曜日)"/>
    <x v="24"/>
    <n v="58754"/>
    <n v="1309"/>
    <s v="富士見二丁目町会"/>
    <x v="4"/>
    <x v="1"/>
    <n v="0"/>
    <n v="5100"/>
    <n v="0"/>
    <n v="0"/>
    <n v="0"/>
    <n v="0"/>
    <x v="0"/>
    <x v="0"/>
    <x v="0"/>
    <n v="0"/>
    <x v="0"/>
    <x v="1"/>
  </r>
  <r>
    <x v="0"/>
    <x v="0"/>
    <s v="２F 洋室A"/>
    <x v="0"/>
    <x v="1"/>
    <x v="1"/>
    <x v="2"/>
    <s v="2018年09月16日 (日曜日)"/>
    <x v="16"/>
    <n v="61752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２F 洋室B"/>
    <x v="0"/>
    <x v="1"/>
    <x v="1"/>
    <x v="2"/>
    <s v="2018年09月16日 (日曜日)"/>
    <x v="20"/>
    <n v="61799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３F 洋室C"/>
    <x v="0"/>
    <x v="1"/>
    <x v="1"/>
    <x v="2"/>
    <s v="2018年09月16日 (日曜日)"/>
    <x v="21"/>
    <n v="62857"/>
    <n v="23787"/>
    <s v="メンタルチャージ"/>
    <x v="3"/>
    <x v="0"/>
    <n v="8"/>
    <n v="1800"/>
    <n v="1800"/>
    <n v="1800"/>
    <n v="1800"/>
    <n v="1800"/>
    <x v="0"/>
    <x v="0"/>
    <x v="0"/>
    <n v="0"/>
    <x v="0"/>
    <x v="0"/>
  </r>
  <r>
    <x v="0"/>
    <x v="0"/>
    <s v="２F 洋室A"/>
    <x v="0"/>
    <x v="0"/>
    <x v="0"/>
    <x v="2"/>
    <s v="2018年09月16日 (日曜日)"/>
    <x v="16"/>
    <n v="63161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４F 洋室D"/>
    <x v="0"/>
    <x v="1"/>
    <x v="1"/>
    <x v="2"/>
    <s v="2018年09月16日 (日曜日)"/>
    <x v="22"/>
    <n v="63889"/>
    <n v="24050"/>
    <s v="キャリアコンサルタント勉強会"/>
    <x v="3"/>
    <x v="0"/>
    <n v="10"/>
    <n v="2800"/>
    <n v="2800"/>
    <n v="2800"/>
    <n v="2800"/>
    <n v="2800"/>
    <x v="0"/>
    <x v="0"/>
    <x v="0"/>
    <n v="0"/>
    <x v="0"/>
    <x v="0"/>
  </r>
  <r>
    <x v="0"/>
    <x v="0"/>
    <s v="２F 洋室A"/>
    <x v="1"/>
    <x v="2"/>
    <x v="2"/>
    <x v="2"/>
    <s v="2018年09月16日 (日曜日)"/>
    <x v="16"/>
    <n v="65819"/>
    <n v="2517"/>
    <s v="富士見出張所"/>
    <x v="4"/>
    <x v="1"/>
    <n v="0"/>
    <n v="5100"/>
    <n v="0"/>
    <n v="0"/>
    <n v="0"/>
    <n v="0"/>
    <x v="0"/>
    <x v="0"/>
    <x v="0"/>
    <n v="0"/>
    <x v="0"/>
    <x v="1"/>
  </r>
  <r>
    <x v="0"/>
    <x v="0"/>
    <s v="２F 洋室B"/>
    <x v="1"/>
    <x v="2"/>
    <x v="2"/>
    <x v="2"/>
    <s v="2018年09月16日 (日曜日)"/>
    <x v="20"/>
    <n v="65837"/>
    <n v="2517"/>
    <s v="富士見出張所"/>
    <x v="4"/>
    <x v="1"/>
    <n v="0"/>
    <n v="2700"/>
    <n v="0"/>
    <n v="0"/>
    <n v="0"/>
    <n v="0"/>
    <x v="0"/>
    <x v="0"/>
    <x v="0"/>
    <n v="0"/>
    <x v="0"/>
    <x v="1"/>
  </r>
  <r>
    <x v="0"/>
    <x v="0"/>
    <s v="３F 和室"/>
    <x v="2"/>
    <x v="1"/>
    <x v="2"/>
    <x v="2"/>
    <s v="2018年09月16日 (日曜日)"/>
    <x v="23"/>
    <n v="65998"/>
    <n v="22587"/>
    <s v="伝統的ヨーガを学ぶ会"/>
    <x v="6"/>
    <x v="2"/>
    <n v="20"/>
    <n v="8500"/>
    <n v="4250"/>
    <n v="4250"/>
    <n v="4250"/>
    <n v="42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38"/>
    <n v="51400"/>
    <n v="16550"/>
    <n v="16550"/>
    <n v="16550"/>
    <n v="16550"/>
    <x v="0"/>
    <x v="0"/>
    <x v="0"/>
    <n v="0"/>
    <x v="0"/>
    <x v="2"/>
  </r>
  <r>
    <x v="2"/>
    <x v="0"/>
    <s v="九段上集会室 １F 和室"/>
    <x v="1"/>
    <x v="0"/>
    <x v="2"/>
    <x v="2"/>
    <s v="2018年09月17日 (月曜日)"/>
    <x v="17"/>
    <n v="56576"/>
    <n v="1305"/>
    <s v="九段二丁目町会"/>
    <x v="2"/>
    <x v="1"/>
    <n v="0"/>
    <n v="2800"/>
    <n v="0"/>
    <n v="0"/>
    <n v="0"/>
    <n v="0"/>
    <x v="0"/>
    <x v="0"/>
    <x v="0"/>
    <n v="0"/>
    <x v="0"/>
    <x v="1"/>
  </r>
  <r>
    <x v="2"/>
    <x v="0"/>
    <s v="九段上集会室 １F 洋室A"/>
    <x v="1"/>
    <x v="0"/>
    <x v="2"/>
    <x v="2"/>
    <s v="2018年09月17日 (月曜日)"/>
    <x v="18"/>
    <n v="56577"/>
    <n v="1305"/>
    <s v="九段二丁目町会"/>
    <x v="2"/>
    <x v="1"/>
    <n v="0"/>
    <n v="9100"/>
    <n v="0"/>
    <n v="0"/>
    <n v="0"/>
    <n v="0"/>
    <x v="0"/>
    <x v="0"/>
    <x v="0"/>
    <n v="0"/>
    <x v="0"/>
    <x v="1"/>
  </r>
  <r>
    <x v="2"/>
    <x v="0"/>
    <s v="九段上集会室 １F 洋室B"/>
    <x v="1"/>
    <x v="0"/>
    <x v="2"/>
    <x v="2"/>
    <s v="2018年09月17日 (月曜日)"/>
    <x v="19"/>
    <n v="56578"/>
    <n v="1305"/>
    <s v="九段二丁目町会"/>
    <x v="2"/>
    <x v="1"/>
    <n v="0"/>
    <n v="5800"/>
    <n v="0"/>
    <n v="0"/>
    <n v="0"/>
    <n v="0"/>
    <x v="0"/>
    <x v="0"/>
    <x v="0"/>
    <n v="0"/>
    <x v="0"/>
    <x v="1"/>
  </r>
  <r>
    <x v="2"/>
    <x v="0"/>
    <s v="２F 洋室B"/>
    <x v="0"/>
    <x v="0"/>
    <x v="1"/>
    <x v="2"/>
    <s v="2018年09月17日 (月曜日)"/>
    <x v="20"/>
    <n v="62028"/>
    <n v="21025"/>
    <s v="全国膠原病友の会"/>
    <x v="1"/>
    <x v="0"/>
    <n v="0"/>
    <n v="3100"/>
    <n v="3100"/>
    <n v="3100"/>
    <n v="3100"/>
    <n v="3100"/>
    <x v="0"/>
    <x v="0"/>
    <x v="0"/>
    <n v="0"/>
    <x v="0"/>
    <x v="0"/>
  </r>
  <r>
    <x v="2"/>
    <x v="0"/>
    <s v="３F 洋室C"/>
    <x v="0"/>
    <x v="0"/>
    <x v="1"/>
    <x v="2"/>
    <s v="2018年09月17日 (月曜日)"/>
    <x v="27"/>
    <n v="65726"/>
    <n v="23787"/>
    <s v="メンタルチャージ"/>
    <x v="1"/>
    <x v="0"/>
    <n v="10"/>
    <n v="3100"/>
    <n v="3100"/>
    <n v="3100"/>
    <n v="3100"/>
    <n v="3100"/>
    <x v="0"/>
    <x v="0"/>
    <x v="0"/>
    <n v="0"/>
    <x v="0"/>
    <x v="0"/>
  </r>
  <r>
    <x v="2"/>
    <x v="0"/>
    <s v="２F 洋室A"/>
    <x v="1"/>
    <x v="2"/>
    <x v="2"/>
    <x v="2"/>
    <s v="2018年09月17日 (月曜日)"/>
    <x v="16"/>
    <n v="65820"/>
    <n v="2517"/>
    <s v="富士見出張所"/>
    <x v="4"/>
    <x v="1"/>
    <n v="0"/>
    <n v="5100"/>
    <n v="0"/>
    <n v="0"/>
    <n v="0"/>
    <n v="0"/>
    <x v="0"/>
    <x v="0"/>
    <x v="0"/>
    <n v="0"/>
    <x v="0"/>
    <x v="1"/>
  </r>
  <r>
    <x v="2"/>
    <x v="0"/>
    <s v="２F 洋室B"/>
    <x v="1"/>
    <x v="2"/>
    <x v="2"/>
    <x v="2"/>
    <s v="2018年09月17日 (月曜日)"/>
    <x v="20"/>
    <n v="65838"/>
    <n v="2517"/>
    <s v="富士見出張所"/>
    <x v="4"/>
    <x v="1"/>
    <n v="0"/>
    <n v="2700"/>
    <n v="0"/>
    <n v="0"/>
    <n v="0"/>
    <n v="0"/>
    <x v="0"/>
    <x v="0"/>
    <x v="0"/>
    <n v="0"/>
    <x v="0"/>
    <x v="1"/>
  </r>
  <r>
    <x v="2"/>
    <x v="0"/>
    <s v="３F 洋室C"/>
    <x v="0"/>
    <x v="2"/>
    <x v="2"/>
    <x v="2"/>
    <s v="2018年09月17日 (月曜日)"/>
    <x v="21"/>
    <n v="66788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0"/>
    <n v="34400"/>
    <n v="8900"/>
    <n v="8900"/>
    <n v="8900"/>
    <n v="8900"/>
    <x v="0"/>
    <x v="0"/>
    <x v="0"/>
    <n v="0"/>
    <x v="0"/>
    <x v="2"/>
  </r>
  <r>
    <x v="3"/>
    <x v="0"/>
    <s v="２F 洋室A"/>
    <x v="1"/>
    <x v="2"/>
    <x v="2"/>
    <x v="2"/>
    <s v="2018年09月18日 (火曜日)"/>
    <x v="16"/>
    <n v="56513"/>
    <n v="1309"/>
    <s v="富士見二丁目町会"/>
    <x v="4"/>
    <x v="1"/>
    <n v="0"/>
    <n v="5100"/>
    <n v="0"/>
    <n v="0"/>
    <n v="0"/>
    <n v="0"/>
    <x v="0"/>
    <x v="0"/>
    <x v="0"/>
    <n v="0"/>
    <x v="0"/>
    <x v="1"/>
  </r>
  <r>
    <x v="3"/>
    <x v="0"/>
    <s v="九段上集会室 １F 和室"/>
    <x v="1"/>
    <x v="2"/>
    <x v="2"/>
    <x v="2"/>
    <s v="2018年09月18日 (火曜日)"/>
    <x v="17"/>
    <n v="56547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２F 洋室B"/>
    <x v="1"/>
    <x v="2"/>
    <x v="2"/>
    <x v="2"/>
    <s v="2018年09月18日 (火曜日)"/>
    <x v="20"/>
    <n v="56580"/>
    <n v="5589"/>
    <s v="第三区道具中"/>
    <x v="4"/>
    <x v="1"/>
    <n v="0"/>
    <n v="2700"/>
    <n v="0"/>
    <n v="0"/>
    <n v="0"/>
    <n v="0"/>
    <x v="0"/>
    <x v="0"/>
    <x v="0"/>
    <n v="0"/>
    <x v="0"/>
    <x v="1"/>
  </r>
  <r>
    <x v="3"/>
    <x v="0"/>
    <s v="B１F 洋室E"/>
    <x v="1"/>
    <x v="2"/>
    <x v="2"/>
    <x v="2"/>
    <s v="2018年09月18日 (火曜日)"/>
    <x v="24"/>
    <n v="56582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3"/>
    <x v="0"/>
    <s v="３F 洋室C"/>
    <x v="1"/>
    <x v="1"/>
    <x v="2"/>
    <x v="2"/>
    <s v="2018年09月18日 (火曜日)"/>
    <x v="21"/>
    <n v="59662"/>
    <n v="2517"/>
    <s v="富士見出張所"/>
    <x v="6"/>
    <x v="1"/>
    <n v="0"/>
    <n v="4500"/>
    <n v="0"/>
    <n v="0"/>
    <n v="0"/>
    <n v="0"/>
    <x v="0"/>
    <x v="0"/>
    <x v="0"/>
    <n v="0"/>
    <x v="0"/>
    <x v="1"/>
  </r>
  <r>
    <x v="3"/>
    <x v="0"/>
    <s v="３F 和室"/>
    <x v="0"/>
    <x v="0"/>
    <x v="2"/>
    <x v="2"/>
    <s v="2018年09月18日 (火曜日)"/>
    <x v="23"/>
    <n v="61875"/>
    <n v="20693"/>
    <s v="宇髙会"/>
    <x v="2"/>
    <x v="0"/>
    <n v="0"/>
    <n v="11000"/>
    <n v="11000"/>
    <n v="11000"/>
    <n v="11000"/>
    <n v="11000"/>
    <x v="0"/>
    <x v="0"/>
    <x v="0"/>
    <n v="0"/>
    <x v="0"/>
    <x v="0"/>
  </r>
  <r>
    <x v="3"/>
    <x v="0"/>
    <s v="九段上集会室 １F 洋室A"/>
    <x v="3"/>
    <x v="0"/>
    <x v="2"/>
    <x v="2"/>
    <s v="2018年09月18日 (火曜日)"/>
    <x v="18"/>
    <n v="63223"/>
    <n v="23291"/>
    <s v="（企）㈱コーディネーターズ"/>
    <x v="2"/>
    <x v="0"/>
    <n v="20"/>
    <n v="9100"/>
    <n v="9100"/>
    <n v="9100"/>
    <n v="9100"/>
    <n v="9100"/>
    <x v="0"/>
    <x v="0"/>
    <x v="0"/>
    <n v="0"/>
    <x v="0"/>
    <x v="0"/>
  </r>
  <r>
    <x v="3"/>
    <x v="0"/>
    <s v="九段上集会室 １F 洋室B"/>
    <x v="3"/>
    <x v="0"/>
    <x v="2"/>
    <x v="2"/>
    <s v="2018年09月18日 (火曜日)"/>
    <x v="19"/>
    <n v="63224"/>
    <n v="23291"/>
    <s v="（企）㈱コーディネーターズ"/>
    <x v="2"/>
    <x v="0"/>
    <n v="10"/>
    <n v="5800"/>
    <n v="5800"/>
    <n v="5800"/>
    <n v="5800"/>
    <n v="5800"/>
    <x v="0"/>
    <x v="0"/>
    <x v="0"/>
    <n v="0"/>
    <x v="0"/>
    <x v="0"/>
  </r>
  <r>
    <x v="3"/>
    <x v="0"/>
    <s v="九段上集会室 １F 和室"/>
    <x v="0"/>
    <x v="1"/>
    <x v="1"/>
    <x v="2"/>
    <s v="2018年09月18日 (火曜日)"/>
    <x v="17"/>
    <n v="66834"/>
    <n v="5787"/>
    <s v="全日本学生文化会議"/>
    <x v="3"/>
    <x v="0"/>
    <n v="10"/>
    <n v="900"/>
    <n v="900"/>
    <n v="900"/>
    <n v="900"/>
    <n v="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40"/>
    <n v="45500"/>
    <n v="26800"/>
    <n v="26800"/>
    <n v="26800"/>
    <n v="26800"/>
    <x v="0"/>
    <x v="0"/>
    <x v="0"/>
    <n v="0"/>
    <x v="0"/>
    <x v="2"/>
  </r>
  <r>
    <x v="4"/>
    <x v="0"/>
    <s v="３F 和室"/>
    <x v="1"/>
    <x v="0"/>
    <x v="1"/>
    <x v="2"/>
    <s v="2018年09月19日 (水曜日)"/>
    <x v="23"/>
    <n v="56527"/>
    <n v="2539"/>
    <s v="富久寿会"/>
    <x v="1"/>
    <x v="1"/>
    <n v="0"/>
    <n v="5900"/>
    <n v="0"/>
    <n v="0"/>
    <n v="0"/>
    <n v="0"/>
    <x v="0"/>
    <x v="0"/>
    <x v="0"/>
    <n v="0"/>
    <x v="0"/>
    <x v="1"/>
  </r>
  <r>
    <x v="4"/>
    <x v="0"/>
    <s v="２F 洋室A"/>
    <x v="1"/>
    <x v="0"/>
    <x v="1"/>
    <x v="2"/>
    <s v="2018年09月19日 (水曜日)"/>
    <x v="16"/>
    <n v="56528"/>
    <n v="2539"/>
    <s v="富久寿会"/>
    <x v="1"/>
    <x v="1"/>
    <n v="0"/>
    <n v="5900"/>
    <n v="0"/>
    <n v="0"/>
    <n v="0"/>
    <n v="0"/>
    <x v="0"/>
    <x v="0"/>
    <x v="0"/>
    <n v="0"/>
    <x v="0"/>
    <x v="1"/>
  </r>
  <r>
    <x v="4"/>
    <x v="0"/>
    <s v="２F 洋室B"/>
    <x v="1"/>
    <x v="0"/>
    <x v="1"/>
    <x v="2"/>
    <s v="2018年09月19日 (水曜日)"/>
    <x v="20"/>
    <n v="56529"/>
    <n v="2539"/>
    <s v="富久寿会"/>
    <x v="1"/>
    <x v="1"/>
    <n v="0"/>
    <n v="3100"/>
    <n v="0"/>
    <n v="0"/>
    <n v="0"/>
    <n v="0"/>
    <x v="0"/>
    <x v="0"/>
    <x v="0"/>
    <n v="0"/>
    <x v="0"/>
    <x v="1"/>
  </r>
  <r>
    <x v="4"/>
    <x v="0"/>
    <s v="３F 洋室C"/>
    <x v="1"/>
    <x v="0"/>
    <x v="1"/>
    <x v="2"/>
    <s v="2018年09月19日 (水曜日)"/>
    <x v="21"/>
    <n v="56530"/>
    <n v="2539"/>
    <s v="富久寿会"/>
    <x v="1"/>
    <x v="1"/>
    <n v="0"/>
    <n v="3100"/>
    <n v="0"/>
    <n v="0"/>
    <n v="0"/>
    <n v="0"/>
    <x v="0"/>
    <x v="0"/>
    <x v="0"/>
    <n v="0"/>
    <x v="0"/>
    <x v="1"/>
  </r>
  <r>
    <x v="4"/>
    <x v="0"/>
    <s v="４F 洋室D"/>
    <x v="1"/>
    <x v="0"/>
    <x v="1"/>
    <x v="2"/>
    <s v="2018年09月19日 (水曜日)"/>
    <x v="22"/>
    <n v="56531"/>
    <n v="2539"/>
    <s v="富久寿会"/>
    <x v="1"/>
    <x v="1"/>
    <n v="0"/>
    <n v="4900"/>
    <n v="0"/>
    <n v="0"/>
    <n v="0"/>
    <n v="0"/>
    <x v="0"/>
    <x v="0"/>
    <x v="0"/>
    <n v="0"/>
    <x v="0"/>
    <x v="1"/>
  </r>
  <r>
    <x v="4"/>
    <x v="0"/>
    <s v="３F 和室"/>
    <x v="1"/>
    <x v="2"/>
    <x v="2"/>
    <x v="2"/>
    <s v="2018年09月19日 (水曜日)"/>
    <x v="23"/>
    <n v="56540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B１F 洋室E"/>
    <x v="1"/>
    <x v="0"/>
    <x v="1"/>
    <x v="2"/>
    <s v="2018年09月19日 (水曜日)"/>
    <x v="24"/>
    <n v="59790"/>
    <n v="2539"/>
    <s v="富久寿会"/>
    <x v="1"/>
    <x v="1"/>
    <n v="0"/>
    <n v="5900"/>
    <n v="0"/>
    <n v="0"/>
    <n v="0"/>
    <n v="0"/>
    <x v="0"/>
    <x v="0"/>
    <x v="0"/>
    <n v="0"/>
    <x v="0"/>
    <x v="1"/>
  </r>
  <r>
    <x v="4"/>
    <x v="0"/>
    <s v="九段上集会室 １F 和室"/>
    <x v="0"/>
    <x v="2"/>
    <x v="2"/>
    <x v="2"/>
    <s v="2018年09月19日 (水曜日)"/>
    <x v="17"/>
    <n v="62275"/>
    <n v="8419"/>
    <s v="経済問題研究会"/>
    <x v="4"/>
    <x v="0"/>
    <n v="0"/>
    <n v="1300"/>
    <n v="1300"/>
    <n v="1300"/>
    <n v="1300"/>
    <n v="1300"/>
    <x v="0"/>
    <x v="0"/>
    <x v="0"/>
    <n v="0"/>
    <x v="0"/>
    <x v="0"/>
  </r>
  <r>
    <x v="4"/>
    <x v="0"/>
    <s v="２F 洋室B"/>
    <x v="3"/>
    <x v="2"/>
    <x v="2"/>
    <x v="2"/>
    <s v="2018年09月19日 (水曜日)"/>
    <x v="20"/>
    <n v="62758"/>
    <n v="24556"/>
    <s v="（企）公益社団法人ＳＬ災害ボランティアネットワーク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九段上集会室 １F 洋室B"/>
    <x v="2"/>
    <x v="2"/>
    <x v="2"/>
    <x v="2"/>
    <s v="2018年09月19日 (水曜日)"/>
    <x v="19"/>
    <n v="65564"/>
    <n v="21476"/>
    <s v="ライオンズマンション一番町第２管理組合"/>
    <x v="4"/>
    <x v="2"/>
    <n v="15"/>
    <n v="2700"/>
    <n v="1350"/>
    <n v="1350"/>
    <n v="1350"/>
    <n v="1350"/>
    <x v="0"/>
    <x v="0"/>
    <x v="0"/>
    <n v="0"/>
    <x v="0"/>
    <x v="0"/>
  </r>
  <r>
    <x v="4"/>
    <x v="0"/>
    <s v="２F 洋室A"/>
    <x v="1"/>
    <x v="2"/>
    <x v="2"/>
    <x v="2"/>
    <s v="2018年09月19日 (水曜日)"/>
    <x v="16"/>
    <n v="66946"/>
    <n v="1309"/>
    <s v="富士見二丁目町会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0"/>
    <n v="15"/>
    <n v="45700"/>
    <n v="5350"/>
    <n v="5350"/>
    <n v="5350"/>
    <n v="5350"/>
    <x v="0"/>
    <x v="0"/>
    <x v="0"/>
    <n v="0"/>
    <x v="0"/>
    <x v="2"/>
  </r>
  <r>
    <x v="5"/>
    <x v="0"/>
    <s v="３F 和室"/>
    <x v="2"/>
    <x v="0"/>
    <x v="0"/>
    <x v="2"/>
    <s v="2018年09月20日 (木曜日)"/>
    <x v="23"/>
    <n v="62225"/>
    <n v="22921"/>
    <s v="らくらく生活ヨーガ"/>
    <x v="0"/>
    <x v="2"/>
    <n v="0"/>
    <n v="2500"/>
    <n v="1250"/>
    <n v="1250"/>
    <n v="1250"/>
    <n v="1250"/>
    <x v="0"/>
    <x v="0"/>
    <x v="0"/>
    <n v="0"/>
    <x v="0"/>
    <x v="0"/>
  </r>
  <r>
    <x v="5"/>
    <x v="0"/>
    <s v="３F 洋室C"/>
    <x v="3"/>
    <x v="1"/>
    <x v="1"/>
    <x v="2"/>
    <s v="2018年09月20日 (木曜日)"/>
    <x v="21"/>
    <n v="62830"/>
    <n v="7975"/>
    <s v="（企）　㈱ライフボート"/>
    <x v="3"/>
    <x v="0"/>
    <n v="5"/>
    <n v="1800"/>
    <n v="1800"/>
    <n v="1800"/>
    <n v="1800"/>
    <n v="1800"/>
    <x v="0"/>
    <x v="0"/>
    <x v="0"/>
    <n v="0"/>
    <x v="0"/>
    <x v="0"/>
  </r>
  <r>
    <x v="5"/>
    <x v="0"/>
    <s v="２F 洋室B"/>
    <x v="2"/>
    <x v="2"/>
    <x v="2"/>
    <x v="2"/>
    <s v="2018年09月20日 (木曜日)"/>
    <x v="20"/>
    <n v="63269"/>
    <n v="3749"/>
    <s v="富士見フラワーハイホーム管理組合"/>
    <x v="4"/>
    <x v="2"/>
    <n v="0"/>
    <n v="2700"/>
    <n v="1350"/>
    <n v="1350"/>
    <n v="1350"/>
    <n v="1350"/>
    <x v="0"/>
    <x v="0"/>
    <x v="0"/>
    <n v="0"/>
    <x v="0"/>
    <x v="0"/>
  </r>
  <r>
    <x v="5"/>
    <x v="0"/>
    <s v="３F 和室"/>
    <x v="2"/>
    <x v="1"/>
    <x v="1"/>
    <x v="2"/>
    <s v="2018年09月20日 (木曜日)"/>
    <x v="23"/>
    <n v="63435"/>
    <n v="22921"/>
    <s v="らくらく生活ヨーガ"/>
    <x v="3"/>
    <x v="2"/>
    <n v="3"/>
    <n v="3400"/>
    <n v="1700"/>
    <n v="1700"/>
    <n v="1700"/>
    <n v="1700"/>
    <x v="0"/>
    <x v="0"/>
    <x v="0"/>
    <n v="0"/>
    <x v="0"/>
    <x v="0"/>
  </r>
  <r>
    <x v="5"/>
    <x v="0"/>
    <s v="２F 洋室A"/>
    <x v="3"/>
    <x v="0"/>
    <x v="1"/>
    <x v="2"/>
    <s v="2018年09月20日 (木曜日)"/>
    <x v="16"/>
    <n v="63793"/>
    <n v="23291"/>
    <s v="（企）㈱コーディネーターズ"/>
    <x v="1"/>
    <x v="0"/>
    <n v="7"/>
    <n v="5900"/>
    <n v="5900"/>
    <n v="5900"/>
    <n v="5900"/>
    <n v="5900"/>
    <x v="0"/>
    <x v="0"/>
    <x v="0"/>
    <n v="0"/>
    <x v="0"/>
    <x v="0"/>
  </r>
  <r>
    <x v="5"/>
    <x v="0"/>
    <s v="九段上集会室 １F 和室"/>
    <x v="0"/>
    <x v="2"/>
    <x v="2"/>
    <x v="2"/>
    <s v="2018年09月20日 (木曜日)"/>
    <x v="17"/>
    <n v="65857"/>
    <n v="20544"/>
    <s v="文化連盟"/>
    <x v="4"/>
    <x v="0"/>
    <n v="10"/>
    <n v="1300"/>
    <n v="1300"/>
    <n v="1300"/>
    <n v="1300"/>
    <n v="1300"/>
    <x v="0"/>
    <x v="0"/>
    <x v="0"/>
    <n v="0"/>
    <x v="0"/>
    <x v="0"/>
  </r>
  <r>
    <x v="5"/>
    <x v="0"/>
    <s v="３F 洋室C"/>
    <x v="2"/>
    <x v="0"/>
    <x v="0"/>
    <x v="2"/>
    <s v="2018年09月20日 (木曜日)"/>
    <x v="21"/>
    <n v="66864"/>
    <n v="20023"/>
    <s v="ダイアパレス飯田橋管理組合"/>
    <x v="0"/>
    <x v="2"/>
    <n v="0"/>
    <n v="1300"/>
    <n v="650"/>
    <n v="650"/>
    <n v="650"/>
    <n v="650"/>
    <x v="0"/>
    <x v="0"/>
    <x v="0"/>
    <n v="0"/>
    <x v="0"/>
    <x v="0"/>
  </r>
  <r>
    <x v="5"/>
    <x v="0"/>
    <s v="３F 和室"/>
    <x v="0"/>
    <x v="2"/>
    <x v="2"/>
    <x v="2"/>
    <s v="2018年09月20日 (木曜日)"/>
    <x v="23"/>
    <n v="67726"/>
    <n v="24851"/>
    <s v="日本舞楽愛好会"/>
    <x v="4"/>
    <x v="0"/>
    <n v="5"/>
    <n v="5100"/>
    <n v="5100"/>
    <n v="5100"/>
    <n v="5100"/>
    <n v="5100"/>
    <x v="0"/>
    <x v="0"/>
    <x v="0"/>
    <n v="0"/>
    <x v="0"/>
    <x v="0"/>
  </r>
  <r>
    <x v="5"/>
    <x v="0"/>
    <s v="２F 洋室B"/>
    <x v="1"/>
    <x v="0"/>
    <x v="0"/>
    <x v="2"/>
    <s v="2018年09月20日 (木曜日)"/>
    <x v="20"/>
    <n v="68598"/>
    <n v="2517"/>
    <s v="富士見出張所"/>
    <x v="0"/>
    <x v="1"/>
    <n v="0"/>
    <n v="1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30"/>
    <n v="25300"/>
    <n v="19050"/>
    <n v="19050"/>
    <n v="19050"/>
    <n v="19050"/>
    <x v="0"/>
    <x v="0"/>
    <x v="0"/>
    <n v="0"/>
    <x v="0"/>
    <x v="2"/>
  </r>
  <r>
    <x v="6"/>
    <x v="0"/>
    <s v="３F 洋室C"/>
    <x v="1"/>
    <x v="0"/>
    <x v="1"/>
    <x v="2"/>
    <s v="2018年09月21日 (金曜日)"/>
    <x v="21"/>
    <n v="56522"/>
    <n v="1001"/>
    <s v="ふれあいクラブ"/>
    <x v="1"/>
    <x v="1"/>
    <n v="0"/>
    <n v="3100"/>
    <n v="0"/>
    <n v="0"/>
    <n v="0"/>
    <n v="0"/>
    <x v="0"/>
    <x v="0"/>
    <x v="0"/>
    <n v="0"/>
    <x v="0"/>
    <x v="1"/>
  </r>
  <r>
    <x v="6"/>
    <x v="0"/>
    <s v="４F 洋室D"/>
    <x v="1"/>
    <x v="0"/>
    <x v="1"/>
    <x v="2"/>
    <s v="2018年09月21日 (金曜日)"/>
    <x v="22"/>
    <n v="56523"/>
    <n v="1001"/>
    <s v="ふれあいクラブ"/>
    <x v="1"/>
    <x v="1"/>
    <n v="0"/>
    <n v="4900"/>
    <n v="0"/>
    <n v="0"/>
    <n v="0"/>
    <n v="0"/>
    <x v="0"/>
    <x v="0"/>
    <x v="0"/>
    <n v="0"/>
    <x v="0"/>
    <x v="1"/>
  </r>
  <r>
    <x v="6"/>
    <x v="0"/>
    <s v="３F 和室"/>
    <x v="1"/>
    <x v="0"/>
    <x v="0"/>
    <x v="2"/>
    <s v="2018年09月21日 (金曜日)"/>
    <x v="23"/>
    <n v="56536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09月21日 (金曜日)"/>
    <x v="16"/>
    <n v="56555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３F 和室"/>
    <x v="0"/>
    <x v="1"/>
    <x v="1"/>
    <x v="2"/>
    <s v="2018年09月21日 (金曜日)"/>
    <x v="23"/>
    <n v="61768"/>
    <n v="6031"/>
    <s v="気功・太極拳同好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２F 洋室B"/>
    <x v="0"/>
    <x v="2"/>
    <x v="2"/>
    <x v="2"/>
    <s v="2018年09月21日 (金曜日)"/>
    <x v="20"/>
    <n v="62086"/>
    <n v="25014"/>
    <s v="千代田合気道クラブ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A"/>
    <x v="0"/>
    <x v="2"/>
    <x v="2"/>
    <x v="2"/>
    <s v="2018年09月21日 (金曜日)"/>
    <x v="16"/>
    <n v="62100"/>
    <n v="1555"/>
    <s v="無煙社会をめざす会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２F 洋室B"/>
    <x v="3"/>
    <x v="0"/>
    <x v="1"/>
    <x v="2"/>
    <s v="2018年09月21日 (金曜日)"/>
    <x v="20"/>
    <n v="62702"/>
    <n v="23170"/>
    <s v="（企）ＨｙｂｒｉｄＭｏｍ㈱"/>
    <x v="1"/>
    <x v="0"/>
    <n v="10"/>
    <n v="3100"/>
    <n v="3100"/>
    <n v="3100"/>
    <n v="3100"/>
    <n v="3100"/>
    <x v="0"/>
    <x v="0"/>
    <x v="0"/>
    <n v="0"/>
    <x v="0"/>
    <x v="0"/>
  </r>
  <r>
    <x v="6"/>
    <x v="0"/>
    <s v="九段上集会室 １F 洋室A"/>
    <x v="3"/>
    <x v="0"/>
    <x v="2"/>
    <x v="2"/>
    <s v="2018年09月21日 (金曜日)"/>
    <x v="18"/>
    <n v="62710"/>
    <n v="24073"/>
    <s v="（企）エネルギープロダクト㈱"/>
    <x v="2"/>
    <x v="0"/>
    <n v="20"/>
    <n v="9100"/>
    <n v="9100"/>
    <n v="9100"/>
    <n v="9100"/>
    <n v="9100"/>
    <x v="0"/>
    <x v="0"/>
    <x v="0"/>
    <n v="0"/>
    <x v="0"/>
    <x v="0"/>
  </r>
  <r>
    <x v="6"/>
    <x v="0"/>
    <s v="九段上集会室 １F 洋室B"/>
    <x v="3"/>
    <x v="0"/>
    <x v="2"/>
    <x v="2"/>
    <s v="2018年09月21日 (金曜日)"/>
    <x v="19"/>
    <n v="62711"/>
    <n v="24073"/>
    <s v="（企）エネルギープロダクト㈱"/>
    <x v="2"/>
    <x v="0"/>
    <n v="20"/>
    <n v="5800"/>
    <n v="5800"/>
    <n v="5800"/>
    <n v="5800"/>
    <n v="5800"/>
    <x v="0"/>
    <x v="0"/>
    <x v="0"/>
    <n v="0"/>
    <x v="0"/>
    <x v="0"/>
  </r>
  <r>
    <x v="6"/>
    <x v="0"/>
    <s v="九段上集会室 １F 和室"/>
    <x v="3"/>
    <x v="1"/>
    <x v="1"/>
    <x v="2"/>
    <s v="2018年09月21日 (金曜日)"/>
    <x v="17"/>
    <n v="62737"/>
    <n v="20029"/>
    <s v="（企）共同エンジニアリング（株）"/>
    <x v="3"/>
    <x v="0"/>
    <n v="7"/>
    <n v="900"/>
    <n v="900"/>
    <n v="900"/>
    <n v="900"/>
    <n v="900"/>
    <x v="0"/>
    <x v="0"/>
    <x v="0"/>
    <n v="0"/>
    <x v="0"/>
    <x v="0"/>
  </r>
  <r>
    <x v="6"/>
    <x v="0"/>
    <s v="２F 洋室A"/>
    <x v="3"/>
    <x v="1"/>
    <x v="1"/>
    <x v="2"/>
    <s v="2018年09月21日 (金曜日)"/>
    <x v="16"/>
    <n v="63279"/>
    <n v="23262"/>
    <s v="（企）宏輝株式会社"/>
    <x v="3"/>
    <x v="0"/>
    <n v="18"/>
    <n v="3400"/>
    <n v="3400"/>
    <n v="3400"/>
    <n v="3400"/>
    <n v="3400"/>
    <x v="0"/>
    <x v="0"/>
    <x v="0"/>
    <n v="0"/>
    <x v="0"/>
    <x v="0"/>
  </r>
  <r>
    <x v="6"/>
    <x v="0"/>
    <s v="九段上集会室 １F 和室"/>
    <x v="0"/>
    <x v="0"/>
    <x v="0"/>
    <x v="2"/>
    <s v="2018年09月21日 (金曜日)"/>
    <x v="17"/>
    <n v="67581"/>
    <n v="23028"/>
    <s v="ステッチゆり"/>
    <x v="0"/>
    <x v="0"/>
    <n v="8"/>
    <n v="600"/>
    <n v="600"/>
    <n v="600"/>
    <n v="600"/>
    <n v="600"/>
    <x v="0"/>
    <x v="0"/>
    <x v="0"/>
    <n v="0"/>
    <x v="0"/>
    <x v="0"/>
  </r>
  <r>
    <x v="6"/>
    <x v="0"/>
    <s v="３F 洋室C"/>
    <x v="3"/>
    <x v="2"/>
    <x v="2"/>
    <x v="2"/>
    <s v="2018年09月21日 (金曜日)"/>
    <x v="21"/>
    <n v="67692"/>
    <n v="20744"/>
    <s v="（企）㈱トライ・アットリソース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九段上集会室 １F 和室"/>
    <x v="0"/>
    <x v="2"/>
    <x v="2"/>
    <x v="2"/>
    <s v="2018年09月21日 (金曜日)"/>
    <x v="17"/>
    <n v="68509"/>
    <n v="22955"/>
    <s v="鳳連"/>
    <x v="4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83"/>
    <n v="51100"/>
    <n v="38100"/>
    <n v="38100"/>
    <n v="38100"/>
    <n v="38100"/>
    <x v="0"/>
    <x v="0"/>
    <x v="0"/>
    <n v="0"/>
    <x v="0"/>
    <x v="2"/>
  </r>
  <r>
    <x v="7"/>
    <x v="0"/>
    <s v="九段上集会室 １F 洋室B"/>
    <x v="1"/>
    <x v="2"/>
    <x v="2"/>
    <x v="2"/>
    <s v="2018年09月22日 (土曜日)"/>
    <x v="19"/>
    <n v="59793"/>
    <n v="1306"/>
    <s v="九段三丁目町会"/>
    <x v="4"/>
    <x v="1"/>
    <n v="0"/>
    <n v="2700"/>
    <n v="0"/>
    <n v="0"/>
    <n v="0"/>
    <n v="0"/>
    <x v="0"/>
    <x v="0"/>
    <x v="0"/>
    <n v="0"/>
    <x v="0"/>
    <x v="1"/>
  </r>
  <r>
    <x v="7"/>
    <x v="0"/>
    <s v="２F 洋室A"/>
    <x v="0"/>
    <x v="1"/>
    <x v="1"/>
    <x v="2"/>
    <s v="2018年09月22日 (土曜日)"/>
    <x v="16"/>
    <n v="61753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２F 洋室B"/>
    <x v="2"/>
    <x v="0"/>
    <x v="0"/>
    <x v="2"/>
    <s v="2018年09月22日 (土曜日)"/>
    <x v="20"/>
    <n v="61831"/>
    <n v="1389"/>
    <s v="桂会"/>
    <x v="0"/>
    <x v="2"/>
    <n v="0"/>
    <n v="1300"/>
    <n v="650"/>
    <n v="650"/>
    <n v="650"/>
    <n v="650"/>
    <x v="0"/>
    <x v="0"/>
    <x v="0"/>
    <n v="0"/>
    <x v="0"/>
    <x v="0"/>
  </r>
  <r>
    <x v="7"/>
    <x v="0"/>
    <s v="２F 洋室B"/>
    <x v="0"/>
    <x v="1"/>
    <x v="1"/>
    <x v="2"/>
    <s v="2018年09月22日 (土曜日)"/>
    <x v="20"/>
    <n v="61845"/>
    <n v="9025"/>
    <s v="フォーカシング学習会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３F 洋室C"/>
    <x v="0"/>
    <x v="2"/>
    <x v="2"/>
    <x v="2"/>
    <s v="2018年09月22日 (土曜日)"/>
    <x v="21"/>
    <n v="62251"/>
    <n v="4909"/>
    <s v="ＳＵＮ"/>
    <x v="4"/>
    <x v="0"/>
    <n v="0"/>
    <n v="2700"/>
    <n v="2700"/>
    <n v="2700"/>
    <n v="2700"/>
    <n v="2700"/>
    <x v="0"/>
    <x v="0"/>
    <x v="0"/>
    <n v="0"/>
    <x v="0"/>
    <x v="0"/>
  </r>
  <r>
    <x v="7"/>
    <x v="0"/>
    <s v="九段上集会室 １F 洋室A"/>
    <x v="0"/>
    <x v="1"/>
    <x v="1"/>
    <x v="2"/>
    <s v="2018年09月22日 (土曜日)"/>
    <x v="18"/>
    <n v="62687"/>
    <n v="22387"/>
    <s v="株式会社アルプス技研"/>
    <x v="3"/>
    <x v="0"/>
    <n v="35"/>
    <n v="2800"/>
    <n v="2800"/>
    <n v="2800"/>
    <n v="2800"/>
    <n v="2800"/>
    <x v="0"/>
    <x v="0"/>
    <x v="0"/>
    <n v="0"/>
    <x v="0"/>
    <x v="0"/>
  </r>
  <r>
    <x v="7"/>
    <x v="0"/>
    <s v="九段上集会室 １F 洋室B"/>
    <x v="0"/>
    <x v="1"/>
    <x v="1"/>
    <x v="2"/>
    <s v="2018年09月22日 (土曜日)"/>
    <x v="19"/>
    <n v="62698"/>
    <n v="22387"/>
    <s v="株式会社アルプス技研"/>
    <x v="3"/>
    <x v="0"/>
    <n v="25"/>
    <n v="1800"/>
    <n v="1800"/>
    <n v="1800"/>
    <n v="1800"/>
    <n v="1800"/>
    <x v="0"/>
    <x v="0"/>
    <x v="0"/>
    <n v="0"/>
    <x v="0"/>
    <x v="0"/>
  </r>
  <r>
    <x v="7"/>
    <x v="0"/>
    <s v="３F 洋室C"/>
    <x v="0"/>
    <x v="1"/>
    <x v="1"/>
    <x v="2"/>
    <s v="2018年09月22日 (土曜日)"/>
    <x v="27"/>
    <n v="62859"/>
    <n v="23787"/>
    <s v="メンタルチャージ"/>
    <x v="3"/>
    <x v="0"/>
    <n v="10"/>
    <n v="1800"/>
    <n v="1800"/>
    <n v="1800"/>
    <n v="1800"/>
    <n v="1800"/>
    <x v="0"/>
    <x v="0"/>
    <x v="0"/>
    <n v="0"/>
    <x v="0"/>
    <x v="0"/>
  </r>
  <r>
    <x v="7"/>
    <x v="0"/>
    <s v="３F 洋室C"/>
    <x v="0"/>
    <x v="0"/>
    <x v="0"/>
    <x v="2"/>
    <s v="2018年09月22日 (土曜日)"/>
    <x v="21"/>
    <n v="63031"/>
    <n v="24842"/>
    <s v="サンサン会"/>
    <x v="0"/>
    <x v="0"/>
    <n v="7"/>
    <n v="1300"/>
    <n v="1300"/>
    <n v="1300"/>
    <n v="1300"/>
    <n v="1300"/>
    <x v="0"/>
    <x v="0"/>
    <x v="0"/>
    <n v="0"/>
    <x v="0"/>
    <x v="0"/>
  </r>
  <r>
    <x v="7"/>
    <x v="0"/>
    <s v="２F 洋室A"/>
    <x v="1"/>
    <x v="2"/>
    <x v="2"/>
    <x v="2"/>
    <s v="2018年09月22日 (土曜日)"/>
    <x v="16"/>
    <n v="65839"/>
    <n v="2517"/>
    <s v="富士見出張所"/>
    <x v="4"/>
    <x v="1"/>
    <n v="0"/>
    <n v="5100"/>
    <n v="0"/>
    <n v="0"/>
    <n v="0"/>
    <n v="0"/>
    <x v="0"/>
    <x v="0"/>
    <x v="0"/>
    <n v="0"/>
    <x v="0"/>
    <x v="1"/>
  </r>
  <r>
    <x v="7"/>
    <x v="0"/>
    <s v="２F 洋室B"/>
    <x v="1"/>
    <x v="2"/>
    <x v="2"/>
    <x v="2"/>
    <s v="2018年09月22日 (土曜日)"/>
    <x v="20"/>
    <n v="65840"/>
    <n v="2517"/>
    <s v="富士見出張所"/>
    <x v="4"/>
    <x v="1"/>
    <n v="0"/>
    <n v="27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0"/>
    <n v="77"/>
    <n v="27400"/>
    <n v="16250"/>
    <n v="16250"/>
    <n v="16250"/>
    <n v="16250"/>
    <x v="0"/>
    <x v="0"/>
    <x v="0"/>
    <n v="0"/>
    <x v="0"/>
    <x v="2"/>
  </r>
  <r>
    <x v="0"/>
    <x v="0"/>
    <s v="２F 洋室A"/>
    <x v="0"/>
    <x v="1"/>
    <x v="1"/>
    <x v="2"/>
    <s v="2018年09月23日 (日曜日)"/>
    <x v="16"/>
    <n v="61754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３F 洋室C"/>
    <x v="0"/>
    <x v="1"/>
    <x v="1"/>
    <x v="2"/>
    <s v="2018年09月23日 (日曜日)"/>
    <x v="21"/>
    <n v="61782"/>
    <n v="7949"/>
    <s v="宇宙学勉強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A"/>
    <x v="0"/>
    <x v="0"/>
    <x v="0"/>
    <x v="2"/>
    <s v="2018年09月23日 (日曜日)"/>
    <x v="16"/>
    <n v="63162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３F 和室"/>
    <x v="0"/>
    <x v="1"/>
    <x v="1"/>
    <x v="2"/>
    <s v="2018年09月23日 (日曜日)"/>
    <x v="23"/>
    <n v="63464"/>
    <n v="23482"/>
    <s v="Ｏｎｃｅ　Ｎｏａｈ"/>
    <x v="3"/>
    <x v="0"/>
    <n v="48"/>
    <n v="3400"/>
    <n v="3400"/>
    <n v="3400"/>
    <n v="3400"/>
    <n v="3400"/>
    <x v="0"/>
    <x v="0"/>
    <x v="0"/>
    <n v="0"/>
    <x v="0"/>
    <x v="0"/>
  </r>
  <r>
    <x v="0"/>
    <x v="0"/>
    <s v="２F 洋室B"/>
    <x v="1"/>
    <x v="2"/>
    <x v="2"/>
    <x v="2"/>
    <s v="2018年09月23日 (日曜日)"/>
    <x v="20"/>
    <n v="65824"/>
    <n v="2517"/>
    <s v="富士見出張所"/>
    <x v="4"/>
    <x v="1"/>
    <n v="0"/>
    <n v="2700"/>
    <n v="0"/>
    <n v="0"/>
    <n v="0"/>
    <n v="0"/>
    <x v="0"/>
    <x v="0"/>
    <x v="0"/>
    <n v="0"/>
    <x v="0"/>
    <x v="1"/>
  </r>
  <r>
    <x v="0"/>
    <x v="0"/>
    <s v="２F 洋室A"/>
    <x v="1"/>
    <x v="2"/>
    <x v="2"/>
    <x v="2"/>
    <s v="2018年09月23日 (日曜日)"/>
    <x v="16"/>
    <n v="65841"/>
    <n v="2517"/>
    <s v="富士見出張所"/>
    <x v="4"/>
    <x v="1"/>
    <n v="0"/>
    <n v="5100"/>
    <n v="0"/>
    <n v="0"/>
    <n v="0"/>
    <n v="0"/>
    <x v="0"/>
    <x v="0"/>
    <x v="0"/>
    <n v="0"/>
    <x v="0"/>
    <x v="1"/>
  </r>
  <r>
    <x v="0"/>
    <x v="0"/>
    <s v="３F 和室"/>
    <x v="0"/>
    <x v="0"/>
    <x v="0"/>
    <x v="2"/>
    <s v="2018年09月23日 (日曜日)"/>
    <x v="23"/>
    <n v="66212"/>
    <n v="23482"/>
    <s v="Ｏｎｃｅ　Ｎｏａｈ"/>
    <x v="0"/>
    <x v="0"/>
    <n v="20"/>
    <n v="2500"/>
    <n v="2500"/>
    <n v="2500"/>
    <n v="2500"/>
    <n v="2500"/>
    <x v="0"/>
    <x v="0"/>
    <x v="0"/>
    <n v="0"/>
    <x v="0"/>
    <x v="0"/>
  </r>
  <r>
    <x v="0"/>
    <x v="0"/>
    <s v="九段上集会室 １F 和室"/>
    <x v="0"/>
    <x v="2"/>
    <x v="2"/>
    <x v="2"/>
    <s v="2018年09月23日 (日曜日)"/>
    <x v="17"/>
    <n v="66774"/>
    <n v="25037"/>
    <s v="和加悠々倶楽部"/>
    <x v="4"/>
    <x v="0"/>
    <n v="0"/>
    <n v="1300"/>
    <n v="1300"/>
    <n v="1300"/>
    <n v="1300"/>
    <n v="1300"/>
    <x v="0"/>
    <x v="0"/>
    <x v="0"/>
    <n v="0"/>
    <x v="0"/>
    <x v="0"/>
  </r>
  <r>
    <x v="0"/>
    <x v="0"/>
    <s v="九段上集会室 １F 和室"/>
    <x v="0"/>
    <x v="0"/>
    <x v="1"/>
    <x v="2"/>
    <s v="2018年09月23日 (日曜日)"/>
    <x v="17"/>
    <n v="68687"/>
    <n v="24956"/>
    <s v="タオゼン"/>
    <x v="1"/>
    <x v="0"/>
    <n v="6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74"/>
    <n v="24200"/>
    <n v="16400"/>
    <n v="16400"/>
    <n v="16400"/>
    <n v="16400"/>
    <x v="0"/>
    <x v="0"/>
    <x v="0"/>
    <n v="0"/>
    <x v="0"/>
    <x v="2"/>
  </r>
  <r>
    <x v="2"/>
    <x v="0"/>
    <s v="九段上集会室 １F 洋室A"/>
    <x v="1"/>
    <x v="1"/>
    <x v="1"/>
    <x v="2"/>
    <s v="2018年09月24日 (月曜日)"/>
    <x v="18"/>
    <n v="56551"/>
    <n v="4640"/>
    <s v="富士見カラオケサークル"/>
    <x v="3"/>
    <x v="1"/>
    <n v="0"/>
    <n v="2800"/>
    <n v="0"/>
    <n v="0"/>
    <n v="0"/>
    <n v="0"/>
    <x v="0"/>
    <x v="0"/>
    <x v="0"/>
    <n v="0"/>
    <x v="0"/>
    <x v="1"/>
  </r>
  <r>
    <x v="2"/>
    <x v="0"/>
    <s v="九段上集会室 １F 洋室B"/>
    <x v="1"/>
    <x v="1"/>
    <x v="1"/>
    <x v="2"/>
    <s v="2018年09月24日 (月曜日)"/>
    <x v="19"/>
    <n v="56552"/>
    <n v="4640"/>
    <s v="富士見カラオケサークル"/>
    <x v="3"/>
    <x v="1"/>
    <n v="0"/>
    <n v="1800"/>
    <n v="0"/>
    <n v="0"/>
    <n v="0"/>
    <n v="0"/>
    <x v="0"/>
    <x v="0"/>
    <x v="0"/>
    <n v="0"/>
    <x v="0"/>
    <x v="1"/>
  </r>
  <r>
    <x v="2"/>
    <x v="0"/>
    <s v="九段上集会室 １F 和室"/>
    <x v="0"/>
    <x v="2"/>
    <x v="2"/>
    <x v="2"/>
    <s v="2018年09月24日 (月曜日)"/>
    <x v="17"/>
    <n v="62263"/>
    <n v="10030"/>
    <s v="ＣＥＰＥＳ　ＡＬＵＭＮＩ　同友会"/>
    <x v="4"/>
    <x v="0"/>
    <n v="0"/>
    <n v="1300"/>
    <n v="1300"/>
    <n v="1300"/>
    <n v="1300"/>
    <n v="1300"/>
    <x v="0"/>
    <x v="0"/>
    <x v="0"/>
    <n v="0"/>
    <x v="0"/>
    <x v="0"/>
  </r>
  <r>
    <x v="2"/>
    <x v="0"/>
    <s v="九段上集会室 １F 洋室A"/>
    <x v="0"/>
    <x v="2"/>
    <x v="2"/>
    <x v="2"/>
    <s v="2018年09月24日 (月曜日)"/>
    <x v="18"/>
    <n v="62264"/>
    <n v="10030"/>
    <s v="ＣＥＰＥＳ　ＡＬＵＭＮＩ　同友会"/>
    <x v="4"/>
    <x v="0"/>
    <n v="0"/>
    <n v="4200"/>
    <n v="4200"/>
    <n v="4200"/>
    <n v="4200"/>
    <n v="4200"/>
    <x v="0"/>
    <x v="0"/>
    <x v="0"/>
    <n v="0"/>
    <x v="0"/>
    <x v="0"/>
  </r>
  <r>
    <x v="2"/>
    <x v="0"/>
    <s v="九段上集会室 １F 洋室B"/>
    <x v="0"/>
    <x v="2"/>
    <x v="2"/>
    <x v="2"/>
    <s v="2018年09月24日 (月曜日)"/>
    <x v="19"/>
    <n v="62265"/>
    <n v="10030"/>
    <s v="ＣＥＰＥＳ　ＡＬＵＭＮＩ　同友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２F 洋室A"/>
    <x v="2"/>
    <x v="1"/>
    <x v="1"/>
    <x v="2"/>
    <s v="2018年09月24日 (月曜日)"/>
    <x v="28"/>
    <n v="63692"/>
    <n v="7893"/>
    <s v="ダンスワークショップ"/>
    <x v="3"/>
    <x v="2"/>
    <n v="0"/>
    <n v="3400"/>
    <n v="1700"/>
    <n v="1700"/>
    <n v="1700"/>
    <n v="1700"/>
    <x v="0"/>
    <x v="0"/>
    <x v="0"/>
    <n v="0"/>
    <x v="0"/>
    <x v="0"/>
  </r>
  <r>
    <x v="2"/>
    <x v="0"/>
    <s v="２F 洋室B"/>
    <x v="0"/>
    <x v="2"/>
    <x v="2"/>
    <x v="2"/>
    <s v="2018年09月24日 (月曜日)"/>
    <x v="20"/>
    <n v="64435"/>
    <n v="20867"/>
    <s v="沖縄文化講座"/>
    <x v="4"/>
    <x v="0"/>
    <n v="5"/>
    <n v="2700"/>
    <n v="2700"/>
    <n v="2700"/>
    <n v="2700"/>
    <n v="2700"/>
    <x v="0"/>
    <x v="0"/>
    <x v="0"/>
    <n v="0"/>
    <x v="0"/>
    <x v="0"/>
  </r>
  <r>
    <x v="2"/>
    <x v="0"/>
    <s v="２F 洋室B"/>
    <x v="2"/>
    <x v="1"/>
    <x v="1"/>
    <x v="2"/>
    <s v="2018年09月24日 (月曜日)"/>
    <x v="20"/>
    <n v="64440"/>
    <n v="22756"/>
    <s v="朝日飯田橋マンション管理組合"/>
    <x v="3"/>
    <x v="2"/>
    <n v="0"/>
    <n v="1800"/>
    <n v="900"/>
    <n v="900"/>
    <n v="900"/>
    <n v="900"/>
    <x v="0"/>
    <x v="0"/>
    <x v="0"/>
    <n v="0"/>
    <x v="0"/>
    <x v="0"/>
  </r>
  <r>
    <x v="2"/>
    <x v="0"/>
    <s v="２F 洋室A"/>
    <x v="1"/>
    <x v="0"/>
    <x v="0"/>
    <x v="2"/>
    <s v="2018年09月24日 (月曜日)"/>
    <x v="16"/>
    <n v="65825"/>
    <n v="2517"/>
    <s v="富士見出張所"/>
    <x v="0"/>
    <x v="1"/>
    <n v="0"/>
    <n v="2500"/>
    <n v="0"/>
    <n v="0"/>
    <n v="0"/>
    <n v="0"/>
    <x v="0"/>
    <x v="0"/>
    <x v="0"/>
    <n v="0"/>
    <x v="0"/>
    <x v="1"/>
  </r>
  <r>
    <x v="2"/>
    <x v="0"/>
    <s v="２F 洋室B"/>
    <x v="1"/>
    <x v="0"/>
    <x v="0"/>
    <x v="2"/>
    <s v="2018年09月24日 (月曜日)"/>
    <x v="20"/>
    <n v="65826"/>
    <n v="2517"/>
    <s v="富士見出張所"/>
    <x v="0"/>
    <x v="1"/>
    <n v="0"/>
    <n v="1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5"/>
    <n v="24500"/>
    <n v="13500"/>
    <n v="13500"/>
    <n v="13500"/>
    <n v="13500"/>
    <x v="0"/>
    <x v="0"/>
    <x v="0"/>
    <n v="0"/>
    <x v="0"/>
    <x v="2"/>
  </r>
  <r>
    <x v="3"/>
    <x v="0"/>
    <s v="九段上集会室 １F 和室"/>
    <x v="1"/>
    <x v="2"/>
    <x v="2"/>
    <x v="2"/>
    <s v="2018年09月25日 (火曜日)"/>
    <x v="17"/>
    <n v="56548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２F 洋室A"/>
    <x v="1"/>
    <x v="0"/>
    <x v="2"/>
    <x v="2"/>
    <s v="2018年09月25日 (火曜日)"/>
    <x v="16"/>
    <n v="59669"/>
    <n v="2517"/>
    <s v="富士見出張所"/>
    <x v="2"/>
    <x v="1"/>
    <n v="0"/>
    <n v="11000"/>
    <n v="0"/>
    <n v="0"/>
    <n v="0"/>
    <n v="0"/>
    <x v="0"/>
    <x v="0"/>
    <x v="0"/>
    <n v="0"/>
    <x v="0"/>
    <x v="1"/>
  </r>
  <r>
    <x v="3"/>
    <x v="0"/>
    <s v="２F 洋室B"/>
    <x v="1"/>
    <x v="0"/>
    <x v="2"/>
    <x v="2"/>
    <s v="2018年09月25日 (火曜日)"/>
    <x v="20"/>
    <n v="59670"/>
    <n v="2517"/>
    <s v="富士見出張所"/>
    <x v="2"/>
    <x v="1"/>
    <n v="0"/>
    <n v="5800"/>
    <n v="0"/>
    <n v="0"/>
    <n v="0"/>
    <n v="0"/>
    <x v="0"/>
    <x v="0"/>
    <x v="0"/>
    <n v="0"/>
    <x v="0"/>
    <x v="1"/>
  </r>
  <r>
    <x v="3"/>
    <x v="0"/>
    <s v="３F 洋室C"/>
    <x v="0"/>
    <x v="2"/>
    <x v="2"/>
    <x v="2"/>
    <s v="2018年09月25日 (火曜日)"/>
    <x v="21"/>
    <n v="62202"/>
    <n v="1428"/>
    <s v="山好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３F 和室 "/>
    <x v="2"/>
    <x v="2"/>
    <x v="2"/>
    <x v="2"/>
    <s v="2018年09月25日 (火曜日)"/>
    <x v="29"/>
    <n v="62644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３F 洋室C"/>
    <x v="3"/>
    <x v="1"/>
    <x v="1"/>
    <x v="2"/>
    <s v="2018年09月25日 (火曜日)"/>
    <x v="21"/>
    <n v="64924"/>
    <n v="22727"/>
    <s v="（企）東京都瓦工事職能組合　東京都瓦工事業組合連合会"/>
    <x v="3"/>
    <x v="0"/>
    <n v="10"/>
    <n v="1800"/>
    <n v="1800"/>
    <n v="1800"/>
    <n v="1800"/>
    <n v="1800"/>
    <x v="0"/>
    <x v="0"/>
    <x v="0"/>
    <n v="0"/>
    <x v="0"/>
    <x v="0"/>
  </r>
  <r>
    <x v="3"/>
    <x v="0"/>
    <s v="B１F 洋室E"/>
    <x v="1"/>
    <x v="0"/>
    <x v="2"/>
    <x v="2"/>
    <s v="2018年09月25日 (火曜日)"/>
    <x v="24"/>
    <n v="65910"/>
    <n v="2517"/>
    <s v="富士見出張所"/>
    <x v="2"/>
    <x v="1"/>
    <n v="0"/>
    <n v="11000"/>
    <n v="0"/>
    <n v="0"/>
    <n v="0"/>
    <n v="0"/>
    <x v="0"/>
    <x v="0"/>
    <x v="0"/>
    <n v="0"/>
    <x v="0"/>
    <x v="1"/>
  </r>
  <r>
    <x v="3"/>
    <x v="0"/>
    <s v="九段上集会室 １F 洋室B"/>
    <x v="1"/>
    <x v="2"/>
    <x v="2"/>
    <x v="2"/>
    <s v="2018年09月25日 (火曜日)"/>
    <x v="19"/>
    <n v="65987"/>
    <n v="1092"/>
    <s v="三番町町会"/>
    <x v="4"/>
    <x v="1"/>
    <n v="0"/>
    <n v="2700"/>
    <n v="0"/>
    <n v="0"/>
    <n v="0"/>
    <n v="0"/>
    <x v="0"/>
    <x v="0"/>
    <x v="0"/>
    <n v="0"/>
    <x v="0"/>
    <x v="1"/>
  </r>
  <r>
    <x v="3"/>
    <x v="0"/>
    <s v="４F 洋室D"/>
    <x v="2"/>
    <x v="2"/>
    <x v="2"/>
    <x v="2"/>
    <s v="2018年09月25日 (火曜日)"/>
    <x v="22"/>
    <n v="66022"/>
    <n v="4869"/>
    <s v="サンパークマンション千代田管理組合"/>
    <x v="4"/>
    <x v="2"/>
    <n v="0"/>
    <n v="4200"/>
    <n v="2100"/>
    <n v="2100"/>
    <n v="2100"/>
    <n v="2100"/>
    <x v="0"/>
    <x v="0"/>
    <x v="0"/>
    <n v="0"/>
    <x v="0"/>
    <x v="0"/>
  </r>
  <r>
    <x v="3"/>
    <x v="0"/>
    <s v="九段上集会室 １F 洋室B"/>
    <x v="0"/>
    <x v="1"/>
    <x v="1"/>
    <x v="2"/>
    <s v="2018年09月25日 (火曜日)"/>
    <x v="19"/>
    <n v="68108"/>
    <n v="24244"/>
    <s v="(企)一般社団法人　日本シャッター・ドア協会"/>
    <x v="3"/>
    <x v="0"/>
    <n v="5"/>
    <n v="1800"/>
    <n v="1800"/>
    <n v="1800"/>
    <n v="1800"/>
    <n v="1800"/>
    <x v="0"/>
    <x v="0"/>
    <x v="0"/>
    <n v="0"/>
    <x v="0"/>
    <x v="0"/>
  </r>
  <r>
    <x v="3"/>
    <x v="0"/>
    <s v="九段上集会室 １F 洋室A"/>
    <x v="3"/>
    <x v="0"/>
    <x v="2"/>
    <x v="2"/>
    <s v="2018年09月25日 (火曜日)"/>
    <x v="18"/>
    <n v="68761"/>
    <n v="20744"/>
    <s v="（企）㈱トライ・アットリソース"/>
    <x v="2"/>
    <x v="0"/>
    <n v="0"/>
    <n v="9100"/>
    <n v="9100"/>
    <n v="9100"/>
    <n v="9100"/>
    <n v="9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15"/>
    <n v="56500"/>
    <n v="20050"/>
    <n v="20050"/>
    <n v="20050"/>
    <n v="20050"/>
    <x v="0"/>
    <x v="0"/>
    <x v="0"/>
    <n v="0"/>
    <x v="0"/>
    <x v="2"/>
  </r>
  <r>
    <x v="4"/>
    <x v="0"/>
    <s v="３F 和室"/>
    <x v="1"/>
    <x v="2"/>
    <x v="2"/>
    <x v="2"/>
    <s v="2018年09月26日 (水曜日)"/>
    <x v="23"/>
    <n v="56541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２F 洋室A"/>
    <x v="0"/>
    <x v="2"/>
    <x v="2"/>
    <x v="2"/>
    <s v="2018年09月26日 (水曜日)"/>
    <x v="16"/>
    <n v="62248"/>
    <n v="24736"/>
    <s v="春耕神保町句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九段上集会室 １F 和室"/>
    <x v="0"/>
    <x v="1"/>
    <x v="1"/>
    <x v="2"/>
    <s v="2018年09月26日 (水曜日)"/>
    <x v="17"/>
    <n v="62874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4"/>
    <x v="0"/>
    <s v="２F 洋室B"/>
    <x v="0"/>
    <x v="2"/>
    <x v="2"/>
    <x v="2"/>
    <s v="2018年09月26日 (水曜日)"/>
    <x v="20"/>
    <n v="62961"/>
    <n v="1565"/>
    <s v="童人トマの風"/>
    <x v="4"/>
    <x v="0"/>
    <n v="30"/>
    <n v="2700"/>
    <n v="2700"/>
    <n v="2700"/>
    <n v="2700"/>
    <n v="2700"/>
    <x v="0"/>
    <x v="0"/>
    <x v="0"/>
    <n v="0"/>
    <x v="0"/>
    <x v="0"/>
  </r>
  <r>
    <x v="4"/>
    <x v="0"/>
    <s v="九段上集会室 １F 洋室A"/>
    <x v="3"/>
    <x v="0"/>
    <x v="1"/>
    <x v="2"/>
    <s v="2018年09月26日 (水曜日)"/>
    <x v="18"/>
    <n v="63794"/>
    <n v="23291"/>
    <s v="（企）㈱コーディネーターズ"/>
    <x v="1"/>
    <x v="0"/>
    <n v="10"/>
    <n v="4900"/>
    <n v="4900"/>
    <n v="4900"/>
    <n v="4900"/>
    <n v="4900"/>
    <x v="0"/>
    <x v="0"/>
    <x v="0"/>
    <n v="0"/>
    <x v="0"/>
    <x v="0"/>
  </r>
  <r>
    <x v="4"/>
    <x v="0"/>
    <s v="九段上集会室 １F 洋室B"/>
    <x v="0"/>
    <x v="0"/>
    <x v="0"/>
    <x v="2"/>
    <s v="2018年09月26日 (水曜日)"/>
    <x v="19"/>
    <n v="65908"/>
    <n v="23672"/>
    <s v="アトリエ富士見"/>
    <x v="0"/>
    <x v="0"/>
    <n v="0"/>
    <n v="1300"/>
    <n v="1300"/>
    <n v="1300"/>
    <n v="1300"/>
    <n v="1300"/>
    <x v="0"/>
    <x v="0"/>
    <x v="0"/>
    <n v="0"/>
    <x v="0"/>
    <x v="0"/>
  </r>
  <r>
    <x v="4"/>
    <x v="0"/>
    <s v="九段上集会室 １F 洋室B"/>
    <x v="0"/>
    <x v="2"/>
    <x v="2"/>
    <x v="2"/>
    <s v="2018年09月26日 (水曜日)"/>
    <x v="19"/>
    <n v="66889"/>
    <n v="24477"/>
    <s v="中小企業Ｍ＆Ａ研究会"/>
    <x v="4"/>
    <x v="0"/>
    <n v="20"/>
    <n v="2700"/>
    <n v="2700"/>
    <n v="2700"/>
    <n v="2700"/>
    <n v="2700"/>
    <x v="0"/>
    <x v="0"/>
    <x v="0"/>
    <n v="0"/>
    <x v="0"/>
    <x v="0"/>
  </r>
  <r>
    <x v="4"/>
    <x v="0"/>
    <s v="３F 洋室C"/>
    <x v="1"/>
    <x v="2"/>
    <x v="2"/>
    <x v="2"/>
    <s v="2018年09月26日 (水曜日)"/>
    <x v="21"/>
    <n v="66947"/>
    <n v="1309"/>
    <s v="富士見二丁目町会"/>
    <x v="4"/>
    <x v="1"/>
    <n v="0"/>
    <n v="2700"/>
    <n v="0"/>
    <n v="0"/>
    <n v="0"/>
    <n v="0"/>
    <x v="0"/>
    <x v="0"/>
    <x v="0"/>
    <n v="0"/>
    <x v="0"/>
    <x v="1"/>
  </r>
  <r>
    <x v="4"/>
    <x v="0"/>
    <s v="B１F 洋室E"/>
    <x v="1"/>
    <x v="1"/>
    <x v="1"/>
    <x v="2"/>
    <s v="2018年09月26日 (水曜日)"/>
    <x v="24"/>
    <n v="67591"/>
    <n v="2517"/>
    <s v="富士見出張所"/>
    <x v="3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60"/>
    <n v="28800"/>
    <n v="17600"/>
    <n v="17600"/>
    <n v="17600"/>
    <n v="17600"/>
    <x v="0"/>
    <x v="0"/>
    <x v="0"/>
    <n v="0"/>
    <x v="0"/>
    <x v="2"/>
  </r>
  <r>
    <x v="5"/>
    <x v="0"/>
    <s v="３F 和室"/>
    <x v="1"/>
    <x v="2"/>
    <x v="2"/>
    <x v="2"/>
    <s v="2018年09月27日 (木曜日)"/>
    <x v="23"/>
    <n v="56506"/>
    <n v="8954"/>
    <s v="北の御門連"/>
    <x v="4"/>
    <x v="1"/>
    <n v="0"/>
    <n v="5100"/>
    <n v="0"/>
    <n v="0"/>
    <n v="0"/>
    <n v="0"/>
    <x v="0"/>
    <x v="0"/>
    <x v="0"/>
    <n v="0"/>
    <x v="0"/>
    <x v="1"/>
  </r>
  <r>
    <x v="5"/>
    <x v="0"/>
    <s v="３F 洋室C"/>
    <x v="1"/>
    <x v="0"/>
    <x v="0"/>
    <x v="2"/>
    <s v="2018年09月27日 (木曜日)"/>
    <x v="21"/>
    <n v="56533"/>
    <n v="4638"/>
    <s v="ハーダンガー刺繍クラブ"/>
    <x v="0"/>
    <x v="1"/>
    <n v="0"/>
    <n v="1300"/>
    <n v="0"/>
    <n v="0"/>
    <n v="0"/>
    <n v="0"/>
    <x v="0"/>
    <x v="0"/>
    <x v="0"/>
    <n v="0"/>
    <x v="0"/>
    <x v="1"/>
  </r>
  <r>
    <x v="5"/>
    <x v="0"/>
    <s v="２F 洋室A"/>
    <x v="2"/>
    <x v="2"/>
    <x v="2"/>
    <x v="2"/>
    <s v="2018年09月27日 (木曜日)"/>
    <x v="31"/>
    <n v="63080"/>
    <n v="8455"/>
    <s v="千代田区事務用品組合"/>
    <x v="4"/>
    <x v="2"/>
    <n v="0"/>
    <n v="5100"/>
    <n v="2550"/>
    <n v="2550"/>
    <n v="2550"/>
    <n v="2550"/>
    <x v="0"/>
    <x v="0"/>
    <x v="0"/>
    <n v="0"/>
    <x v="0"/>
    <x v="0"/>
  </r>
  <r>
    <x v="5"/>
    <x v="0"/>
    <s v="２F 洋室B"/>
    <x v="2"/>
    <x v="2"/>
    <x v="2"/>
    <x v="2"/>
    <s v="2018年09月27日 (木曜日)"/>
    <x v="20"/>
    <n v="63081"/>
    <n v="8455"/>
    <s v="千代田区事務用品組合"/>
    <x v="4"/>
    <x v="2"/>
    <n v="0"/>
    <n v="2700"/>
    <n v="1350"/>
    <n v="1350"/>
    <n v="1350"/>
    <n v="1350"/>
    <x v="0"/>
    <x v="0"/>
    <x v="0"/>
    <n v="0"/>
    <x v="0"/>
    <x v="0"/>
  </r>
  <r>
    <x v="5"/>
    <x v="0"/>
    <s v="３F 洋室C"/>
    <x v="0"/>
    <x v="2"/>
    <x v="2"/>
    <x v="2"/>
    <s v="2018年09月27日 (木曜日)"/>
    <x v="21"/>
    <n v="63262"/>
    <n v="23892"/>
    <s v="千代田金曜会"/>
    <x v="4"/>
    <x v="0"/>
    <n v="10"/>
    <n v="2700"/>
    <n v="2700"/>
    <n v="2700"/>
    <n v="2700"/>
    <n v="0"/>
    <x v="0"/>
    <x v="0"/>
    <x v="0"/>
    <n v="2700"/>
    <x v="0"/>
    <x v="0"/>
  </r>
  <r>
    <x v="5"/>
    <x v="0"/>
    <s v="２F 洋室A"/>
    <x v="3"/>
    <x v="0"/>
    <x v="0"/>
    <x v="2"/>
    <s v="2018年09月27日 (木曜日)"/>
    <x v="16"/>
    <n v="63273"/>
    <n v="10307"/>
    <s v="（企）楽天損害保険株式会社"/>
    <x v="0"/>
    <x v="0"/>
    <n v="0"/>
    <n v="2500"/>
    <n v="2500"/>
    <n v="2500"/>
    <n v="2500"/>
    <n v="2500"/>
    <x v="0"/>
    <x v="0"/>
    <x v="0"/>
    <n v="0"/>
    <x v="0"/>
    <x v="0"/>
  </r>
  <r>
    <x v="5"/>
    <x v="0"/>
    <s v="２F 洋室B"/>
    <x v="3"/>
    <x v="0"/>
    <x v="0"/>
    <x v="2"/>
    <s v="2018年09月27日 (木曜日)"/>
    <x v="20"/>
    <n v="63274"/>
    <n v="10307"/>
    <s v="（企）楽天損害保険株式会社"/>
    <x v="0"/>
    <x v="0"/>
    <n v="0"/>
    <n v="1300"/>
    <n v="1300"/>
    <n v="1300"/>
    <n v="1300"/>
    <n v="1300"/>
    <x v="0"/>
    <x v="0"/>
    <x v="0"/>
    <n v="0"/>
    <x v="0"/>
    <x v="0"/>
  </r>
  <r>
    <x v="5"/>
    <x v="0"/>
    <s v="２F 洋室A"/>
    <x v="1"/>
    <x v="1"/>
    <x v="1"/>
    <x v="2"/>
    <s v="2018年09月27日 (木曜日)"/>
    <x v="16"/>
    <n v="65827"/>
    <n v="2517"/>
    <s v="富士見出張所"/>
    <x v="3"/>
    <x v="1"/>
    <n v="0"/>
    <n v="3400"/>
    <n v="0"/>
    <n v="0"/>
    <n v="0"/>
    <n v="0"/>
    <x v="0"/>
    <x v="0"/>
    <x v="0"/>
    <n v="0"/>
    <x v="0"/>
    <x v="1"/>
  </r>
  <r>
    <x v="5"/>
    <x v="0"/>
    <s v="４F 洋室D"/>
    <x v="0"/>
    <x v="2"/>
    <x v="2"/>
    <x v="2"/>
    <s v="2018年09月27日 (木曜日)"/>
    <x v="22"/>
    <n v="66056"/>
    <n v="20867"/>
    <s v="沖縄文化講座"/>
    <x v="4"/>
    <x v="0"/>
    <n v="5"/>
    <n v="4200"/>
    <n v="4200"/>
    <n v="4200"/>
    <n v="4200"/>
    <n v="4200"/>
    <x v="0"/>
    <x v="0"/>
    <x v="0"/>
    <n v="0"/>
    <x v="0"/>
    <x v="0"/>
  </r>
  <r>
    <x v="5"/>
    <x v="0"/>
    <s v="九段上集会室 １F 洋室A"/>
    <x v="3"/>
    <x v="0"/>
    <x v="2"/>
    <x v="2"/>
    <s v="2018年09月27日 (木曜日)"/>
    <x v="18"/>
    <n v="67643"/>
    <n v="24607"/>
    <s v="（企）オハヨー乳業株式会社"/>
    <x v="2"/>
    <x v="0"/>
    <n v="35"/>
    <n v="9100"/>
    <n v="9100"/>
    <n v="9100"/>
    <n v="9100"/>
    <n v="9100"/>
    <x v="0"/>
    <x v="0"/>
    <x v="0"/>
    <n v="0"/>
    <x v="0"/>
    <x v="0"/>
  </r>
  <r>
    <x v="5"/>
    <x v="0"/>
    <s v="九段上集会室 １F 洋室B"/>
    <x v="3"/>
    <x v="1"/>
    <x v="2"/>
    <x v="2"/>
    <s v="2018年09月27日 (木曜日)"/>
    <x v="19"/>
    <n v="67644"/>
    <n v="24607"/>
    <s v="（企）オハヨー乳業株式会社"/>
    <x v="6"/>
    <x v="0"/>
    <n v="25"/>
    <n v="4500"/>
    <n v="4500"/>
    <n v="4500"/>
    <n v="4500"/>
    <n v="4500"/>
    <x v="0"/>
    <x v="0"/>
    <x v="0"/>
    <n v="0"/>
    <x v="0"/>
    <x v="0"/>
  </r>
  <r>
    <x v="5"/>
    <x v="0"/>
    <s v="２F 洋室B"/>
    <x v="1"/>
    <x v="1"/>
    <x v="1"/>
    <x v="2"/>
    <s v="2018年09月27日 (木曜日)"/>
    <x v="20"/>
    <n v="69134"/>
    <n v="2517"/>
    <s v="富士見出張所"/>
    <x v="3"/>
    <x v="1"/>
    <n v="0"/>
    <n v="1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8"/>
    <n v="75"/>
    <n v="43700"/>
    <n v="28200"/>
    <n v="28200"/>
    <n v="28200"/>
    <n v="25500"/>
    <x v="0"/>
    <x v="0"/>
    <x v="0"/>
    <n v="2700"/>
    <x v="0"/>
    <x v="2"/>
  </r>
  <r>
    <x v="6"/>
    <x v="0"/>
    <s v="３F 和室"/>
    <x v="1"/>
    <x v="0"/>
    <x v="0"/>
    <x v="2"/>
    <s v="2018年09月28日 (金曜日)"/>
    <x v="23"/>
    <n v="56537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09月28日 (金曜日)"/>
    <x v="16"/>
    <n v="56556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３F 和室"/>
    <x v="0"/>
    <x v="1"/>
    <x v="1"/>
    <x v="2"/>
    <s v="2018年09月28日 (金曜日)"/>
    <x v="23"/>
    <n v="61769"/>
    <n v="6031"/>
    <s v="気功・太極拳同好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２F 洋室B"/>
    <x v="0"/>
    <x v="2"/>
    <x v="2"/>
    <x v="2"/>
    <s v="2018年09月28日 (金曜日)"/>
    <x v="20"/>
    <n v="62087"/>
    <n v="25014"/>
    <s v="千代田合気道クラブ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B"/>
    <x v="3"/>
    <x v="0"/>
    <x v="1"/>
    <x v="2"/>
    <s v="2018年09月28日 (金曜日)"/>
    <x v="20"/>
    <n v="62703"/>
    <n v="23170"/>
    <s v="（企）ＨｙｂｒｉｄＭｏｍ㈱"/>
    <x v="1"/>
    <x v="0"/>
    <n v="10"/>
    <n v="3100"/>
    <n v="3100"/>
    <n v="3100"/>
    <n v="3100"/>
    <n v="3100"/>
    <x v="0"/>
    <x v="0"/>
    <x v="0"/>
    <n v="0"/>
    <x v="0"/>
    <x v="0"/>
  </r>
  <r>
    <x v="6"/>
    <x v="0"/>
    <s v="３F 洋室C"/>
    <x v="3"/>
    <x v="2"/>
    <x v="2"/>
    <x v="2"/>
    <s v="2018年09月28日 (金曜日)"/>
    <x v="21"/>
    <n v="62890"/>
    <n v="22727"/>
    <s v="（企）東京都瓦工事職能組合　東京都瓦工事業組合連合会"/>
    <x v="4"/>
    <x v="0"/>
    <n v="20"/>
    <n v="2700"/>
    <n v="2700"/>
    <n v="2700"/>
    <n v="2700"/>
    <n v="2700"/>
    <x v="0"/>
    <x v="0"/>
    <x v="0"/>
    <n v="0"/>
    <x v="0"/>
    <x v="0"/>
  </r>
  <r>
    <x v="6"/>
    <x v="0"/>
    <s v="２F 洋室A"/>
    <x v="2"/>
    <x v="2"/>
    <x v="2"/>
    <x v="2"/>
    <s v="2018年09月28日 (金曜日)"/>
    <x v="16"/>
    <n v="62903"/>
    <n v="1077"/>
    <s v="千代田理容組合"/>
    <x v="4"/>
    <x v="2"/>
    <n v="15"/>
    <n v="5100"/>
    <n v="2550"/>
    <n v="2550"/>
    <n v="2550"/>
    <n v="2550"/>
    <x v="0"/>
    <x v="0"/>
    <x v="0"/>
    <n v="0"/>
    <x v="0"/>
    <x v="0"/>
  </r>
  <r>
    <x v="6"/>
    <x v="0"/>
    <s v="４F 洋室D"/>
    <x v="3"/>
    <x v="2"/>
    <x v="2"/>
    <x v="2"/>
    <s v="2018年09月28日 (金曜日)"/>
    <x v="22"/>
    <n v="64952"/>
    <n v="11002"/>
    <s v="（企）㈱現代書館"/>
    <x v="4"/>
    <x v="0"/>
    <n v="7"/>
    <n v="4200"/>
    <n v="4200"/>
    <n v="4200"/>
    <n v="4200"/>
    <n v="4200"/>
    <x v="0"/>
    <x v="0"/>
    <x v="0"/>
    <n v="0"/>
    <x v="0"/>
    <x v="0"/>
  </r>
  <r>
    <x v="6"/>
    <x v="0"/>
    <s v="３F 洋室C"/>
    <x v="0"/>
    <x v="0"/>
    <x v="1"/>
    <x v="2"/>
    <s v="2018年09月28日 (金曜日)"/>
    <x v="21"/>
    <n v="65424"/>
    <n v="23904"/>
    <s v="Ｂａｂｙ　Ｅｎｇｌｉｓｈ"/>
    <x v="1"/>
    <x v="0"/>
    <n v="20"/>
    <n v="3100"/>
    <n v="3100"/>
    <n v="3100"/>
    <n v="3100"/>
    <n v="3100"/>
    <x v="0"/>
    <x v="0"/>
    <x v="0"/>
    <n v="0"/>
    <x v="0"/>
    <x v="0"/>
  </r>
  <r>
    <x v="6"/>
    <x v="0"/>
    <s v="２F 洋室A"/>
    <x v="1"/>
    <x v="1"/>
    <x v="1"/>
    <x v="2"/>
    <s v="2018年09月28日 (金曜日)"/>
    <x v="16"/>
    <n v="65828"/>
    <n v="2517"/>
    <s v="富士見出張所"/>
    <x v="3"/>
    <x v="1"/>
    <n v="0"/>
    <n v="3400"/>
    <n v="0"/>
    <n v="0"/>
    <n v="0"/>
    <n v="0"/>
    <x v="0"/>
    <x v="0"/>
    <x v="0"/>
    <n v="0"/>
    <x v="0"/>
    <x v="1"/>
  </r>
  <r>
    <x v="6"/>
    <x v="0"/>
    <s v="九段上集会室 １F 洋室A"/>
    <x v="3"/>
    <x v="2"/>
    <x v="2"/>
    <x v="2"/>
    <s v="2018年09月28日 (金曜日)"/>
    <x v="18"/>
    <n v="65911"/>
    <n v="20477"/>
    <s v="（企）（株）キャリアコンサルティング"/>
    <x v="4"/>
    <x v="0"/>
    <n v="30"/>
    <n v="4200"/>
    <n v="4200"/>
    <n v="4200"/>
    <n v="4200"/>
    <n v="4200"/>
    <x v="0"/>
    <x v="0"/>
    <x v="0"/>
    <n v="0"/>
    <x v="0"/>
    <x v="0"/>
  </r>
  <r>
    <x v="6"/>
    <x v="0"/>
    <s v="九段上集会室 １F 洋室B"/>
    <x v="3"/>
    <x v="2"/>
    <x v="2"/>
    <x v="2"/>
    <s v="2018年09月28日 (金曜日)"/>
    <x v="19"/>
    <n v="65912"/>
    <n v="20477"/>
    <s v="（企）（株）キャリアコンサルティング"/>
    <x v="4"/>
    <x v="0"/>
    <n v="20"/>
    <n v="2700"/>
    <n v="2700"/>
    <n v="2700"/>
    <n v="2700"/>
    <n v="2700"/>
    <x v="0"/>
    <x v="0"/>
    <x v="0"/>
    <n v="0"/>
    <x v="0"/>
    <x v="0"/>
  </r>
  <r>
    <x v="6"/>
    <x v="0"/>
    <s v="３F 和室"/>
    <x v="1"/>
    <x v="2"/>
    <x v="2"/>
    <x v="2"/>
    <s v="2018年09月28日 (金曜日)"/>
    <x v="23"/>
    <n v="69752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4"/>
    <n v="122"/>
    <n v="44700"/>
    <n v="28650"/>
    <n v="28650"/>
    <n v="28650"/>
    <n v="28650"/>
    <x v="0"/>
    <x v="0"/>
    <x v="0"/>
    <n v="0"/>
    <x v="0"/>
    <x v="2"/>
  </r>
  <r>
    <x v="7"/>
    <x v="0"/>
    <s v="九段上集会室 １F 洋室B"/>
    <x v="2"/>
    <x v="1"/>
    <x v="1"/>
    <x v="2"/>
    <s v="2018年09月29日 (土曜日)"/>
    <x v="19"/>
    <n v="61742"/>
    <n v="6276"/>
    <s v="ニュー九段マンション管理組合"/>
    <x v="3"/>
    <x v="2"/>
    <n v="0"/>
    <n v="1800"/>
    <n v="900"/>
    <n v="900"/>
    <n v="900"/>
    <n v="900"/>
    <x v="0"/>
    <x v="0"/>
    <x v="0"/>
    <n v="0"/>
    <x v="0"/>
    <x v="0"/>
  </r>
  <r>
    <x v="7"/>
    <x v="0"/>
    <s v="九段上集会室 １F 洋室A"/>
    <x v="0"/>
    <x v="1"/>
    <x v="1"/>
    <x v="2"/>
    <s v="2018年09月29日 (土曜日)"/>
    <x v="18"/>
    <n v="61825"/>
    <n v="8319"/>
    <s v="大滝人事労務研究所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九段上集会室 １F 和室"/>
    <x v="0"/>
    <x v="0"/>
    <x v="0"/>
    <x v="2"/>
    <s v="2018年09月29日 (土曜日)"/>
    <x v="17"/>
    <n v="61826"/>
    <n v="8319"/>
    <s v="大滝人事労務研究所"/>
    <x v="0"/>
    <x v="0"/>
    <n v="0"/>
    <n v="600"/>
    <n v="600"/>
    <n v="600"/>
    <n v="600"/>
    <n v="600"/>
    <x v="0"/>
    <x v="0"/>
    <x v="0"/>
    <n v="0"/>
    <x v="0"/>
    <x v="0"/>
  </r>
  <r>
    <x v="7"/>
    <x v="0"/>
    <s v="２F 洋室B"/>
    <x v="0"/>
    <x v="2"/>
    <x v="2"/>
    <x v="2"/>
    <s v="2018年09月29日 (土曜日)"/>
    <x v="20"/>
    <n v="62101"/>
    <n v="1555"/>
    <s v="無煙社会をめざす会"/>
    <x v="4"/>
    <x v="0"/>
    <n v="0"/>
    <n v="2700"/>
    <n v="2700"/>
    <n v="2700"/>
    <n v="2700"/>
    <n v="2700"/>
    <x v="0"/>
    <x v="0"/>
    <x v="0"/>
    <n v="0"/>
    <x v="0"/>
    <x v="0"/>
  </r>
  <r>
    <x v="7"/>
    <x v="0"/>
    <s v="３F 和室"/>
    <x v="0"/>
    <x v="2"/>
    <x v="2"/>
    <x v="2"/>
    <s v="2018年09月29日 (土曜日)"/>
    <x v="23"/>
    <n v="63234"/>
    <n v="25022"/>
    <s v="ふじみこども園保護者会＠2015"/>
    <x v="4"/>
    <x v="0"/>
    <n v="18"/>
    <n v="5100"/>
    <n v="5100"/>
    <n v="5100"/>
    <n v="5100"/>
    <n v="5100"/>
    <x v="0"/>
    <x v="0"/>
    <x v="0"/>
    <n v="0"/>
    <x v="0"/>
    <x v="0"/>
  </r>
  <r>
    <x v="7"/>
    <x v="0"/>
    <s v="２F 洋室A"/>
    <x v="1"/>
    <x v="1"/>
    <x v="1"/>
    <x v="2"/>
    <s v="2018年09月29日 (土曜日)"/>
    <x v="16"/>
    <n v="65829"/>
    <n v="2517"/>
    <s v="富士見出張所"/>
    <x v="3"/>
    <x v="1"/>
    <n v="0"/>
    <n v="3400"/>
    <n v="0"/>
    <n v="0"/>
    <n v="0"/>
    <n v="0"/>
    <x v="0"/>
    <x v="0"/>
    <x v="0"/>
    <n v="0"/>
    <x v="0"/>
    <x v="1"/>
  </r>
  <r>
    <x v="7"/>
    <x v="0"/>
    <s v="２F 洋室B"/>
    <x v="1"/>
    <x v="1"/>
    <x v="1"/>
    <x v="2"/>
    <s v="2018年09月29日 (土曜日)"/>
    <x v="20"/>
    <n v="65830"/>
    <n v="2517"/>
    <s v="富士見出張所"/>
    <x v="3"/>
    <x v="1"/>
    <n v="0"/>
    <n v="1800"/>
    <n v="0"/>
    <n v="0"/>
    <n v="0"/>
    <n v="0"/>
    <x v="0"/>
    <x v="0"/>
    <x v="0"/>
    <n v="0"/>
    <x v="0"/>
    <x v="1"/>
  </r>
  <r>
    <x v="7"/>
    <x v="0"/>
    <s v="３F 洋室C"/>
    <x v="0"/>
    <x v="0"/>
    <x v="0"/>
    <x v="2"/>
    <s v="2018年09月29日 (土曜日)"/>
    <x v="21"/>
    <n v="66762"/>
    <n v="20655"/>
    <s v="サンフィールド"/>
    <x v="0"/>
    <x v="0"/>
    <n v="0"/>
    <n v="1300"/>
    <n v="1300"/>
    <n v="1300"/>
    <n v="1300"/>
    <n v="0"/>
    <x v="0"/>
    <x v="0"/>
    <x v="0"/>
    <n v="1300"/>
    <x v="0"/>
    <x v="0"/>
  </r>
  <r>
    <x v="7"/>
    <x v="0"/>
    <s v="３F 洋室C"/>
    <x v="0"/>
    <x v="1"/>
    <x v="1"/>
    <x v="2"/>
    <s v="2018年09月29日 (土曜日)"/>
    <x v="21"/>
    <n v="66763"/>
    <n v="20655"/>
    <s v="サンフィールド"/>
    <x v="3"/>
    <x v="0"/>
    <n v="0"/>
    <n v="1800"/>
    <n v="1800"/>
    <n v="1800"/>
    <n v="1800"/>
    <n v="0"/>
    <x v="0"/>
    <x v="0"/>
    <x v="0"/>
    <n v="1800"/>
    <x v="0"/>
    <x v="0"/>
  </r>
  <r>
    <x v="7"/>
    <x v="0"/>
    <s v="九段上集会室 １F 洋室B"/>
    <x v="2"/>
    <x v="2"/>
    <x v="2"/>
    <x v="2"/>
    <s v="2018年09月29日 (土曜日)"/>
    <x v="19"/>
    <n v="66899"/>
    <n v="6081"/>
    <s v="セントラルレジデンス番町シティタワー管理組合"/>
    <x v="4"/>
    <x v="2"/>
    <n v="0"/>
    <n v="2700"/>
    <n v="1350"/>
    <n v="1350"/>
    <n v="1350"/>
    <n v="1350"/>
    <x v="0"/>
    <x v="0"/>
    <x v="0"/>
    <n v="0"/>
    <x v="0"/>
    <x v="0"/>
  </r>
  <r>
    <x v="7"/>
    <x v="0"/>
    <s v="３F 和室"/>
    <x v="2"/>
    <x v="0"/>
    <x v="0"/>
    <x v="2"/>
    <s v="2018年09月29日 (土曜日)"/>
    <x v="23"/>
    <n v="67837"/>
    <n v="20491"/>
    <s v="飯田橋サンポーロハイツ管理組合法人"/>
    <x v="0"/>
    <x v="2"/>
    <n v="0"/>
    <n v="2500"/>
    <n v="1250"/>
    <n v="1250"/>
    <n v="1250"/>
    <n v="12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18"/>
    <n v="26500"/>
    <n v="17800"/>
    <n v="17800"/>
    <n v="17800"/>
    <n v="14700"/>
    <x v="0"/>
    <x v="0"/>
    <x v="0"/>
    <n v="3100"/>
    <x v="0"/>
    <x v="2"/>
  </r>
  <r>
    <x v="0"/>
    <x v="0"/>
    <s v="九段上集会室 １F 和室"/>
    <x v="1"/>
    <x v="1"/>
    <x v="1"/>
    <x v="2"/>
    <s v="2018年09月30日 (日曜日)"/>
    <x v="17"/>
    <n v="58966"/>
    <n v="1306"/>
    <s v="九段三丁目町会"/>
    <x v="3"/>
    <x v="1"/>
    <n v="0"/>
    <n v="900"/>
    <n v="0"/>
    <n v="0"/>
    <n v="0"/>
    <n v="0"/>
    <x v="0"/>
    <x v="0"/>
    <x v="0"/>
    <n v="0"/>
    <x v="0"/>
    <x v="1"/>
  </r>
  <r>
    <x v="0"/>
    <x v="0"/>
    <s v="２F 洋室B"/>
    <x v="2"/>
    <x v="1"/>
    <x v="1"/>
    <x v="2"/>
    <s v="2018年09月30日 (日曜日)"/>
    <x v="20"/>
    <n v="62306"/>
    <n v="10014"/>
    <s v="江戸東京ガイドの会"/>
    <x v="3"/>
    <x v="2"/>
    <n v="0"/>
    <n v="1800"/>
    <n v="900"/>
    <n v="900"/>
    <n v="900"/>
    <n v="900"/>
    <x v="0"/>
    <x v="0"/>
    <x v="0"/>
    <n v="0"/>
    <x v="0"/>
    <x v="0"/>
  </r>
  <r>
    <x v="0"/>
    <x v="0"/>
    <s v="２F 洋室A"/>
    <x v="0"/>
    <x v="0"/>
    <x v="0"/>
    <x v="2"/>
    <s v="2018年09月30日 (日曜日)"/>
    <x v="16"/>
    <n v="63163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３F 洋室C"/>
    <x v="1"/>
    <x v="2"/>
    <x v="2"/>
    <x v="2"/>
    <s v="2018年09月30日 (日曜日)"/>
    <x v="21"/>
    <n v="65654"/>
    <n v="2746"/>
    <s v="日本ボーイスカウト千代田第１団"/>
    <x v="4"/>
    <x v="1"/>
    <n v="10"/>
    <n v="2700"/>
    <n v="0"/>
    <n v="0"/>
    <n v="0"/>
    <n v="0"/>
    <x v="0"/>
    <x v="0"/>
    <x v="0"/>
    <n v="0"/>
    <x v="0"/>
    <x v="1"/>
  </r>
  <r>
    <x v="0"/>
    <x v="0"/>
    <s v="２F 洋室A"/>
    <x v="1"/>
    <x v="2"/>
    <x v="2"/>
    <x v="2"/>
    <s v="2018年09月30日 (日曜日)"/>
    <x v="16"/>
    <n v="65831"/>
    <n v="2517"/>
    <s v="富士見出張所"/>
    <x v="4"/>
    <x v="1"/>
    <n v="0"/>
    <n v="5100"/>
    <n v="0"/>
    <n v="0"/>
    <n v="0"/>
    <n v="0"/>
    <x v="0"/>
    <x v="0"/>
    <x v="0"/>
    <n v="0"/>
    <x v="0"/>
    <x v="1"/>
  </r>
  <r>
    <x v="0"/>
    <x v="0"/>
    <s v="２F 洋室B"/>
    <x v="1"/>
    <x v="2"/>
    <x v="2"/>
    <x v="2"/>
    <s v="2018年09月30日 (日曜日)"/>
    <x v="20"/>
    <n v="65843"/>
    <n v="2517"/>
    <s v="富士見出張所"/>
    <x v="4"/>
    <x v="1"/>
    <n v="0"/>
    <n v="2700"/>
    <n v="0"/>
    <n v="0"/>
    <n v="0"/>
    <n v="0"/>
    <x v="0"/>
    <x v="0"/>
    <x v="0"/>
    <n v="0"/>
    <x v="0"/>
    <x v="1"/>
  </r>
  <r>
    <x v="0"/>
    <x v="0"/>
    <s v="九段上集会室 １F 洋室B"/>
    <x v="2"/>
    <x v="1"/>
    <x v="1"/>
    <x v="2"/>
    <s v="2018年09月30日 (日曜日)"/>
    <x v="19"/>
    <n v="65980"/>
    <n v="24924"/>
    <s v="北の丸ビル管理組合法人"/>
    <x v="3"/>
    <x v="2"/>
    <n v="10"/>
    <n v="1800"/>
    <n v="900"/>
    <n v="900"/>
    <n v="900"/>
    <n v="900"/>
    <x v="0"/>
    <x v="0"/>
    <x v="0"/>
    <n v="0"/>
    <x v="0"/>
    <x v="0"/>
  </r>
  <r>
    <x v="0"/>
    <x v="0"/>
    <s v="３F 洋室C"/>
    <x v="0"/>
    <x v="1"/>
    <x v="1"/>
    <x v="2"/>
    <s v="2018年09月30日 (日曜日)"/>
    <x v="21"/>
    <n v="68079"/>
    <n v="22379"/>
    <s v="ゆったりストレッチ"/>
    <x v="3"/>
    <x v="0"/>
    <n v="2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22"/>
    <n v="19300"/>
    <n v="6100"/>
    <n v="6100"/>
    <n v="6100"/>
    <n v="6100"/>
    <x v="0"/>
    <x v="0"/>
    <x v="0"/>
    <n v="0"/>
    <x v="0"/>
    <x v="2"/>
  </r>
  <r>
    <x v="2"/>
    <x v="0"/>
    <s v="２F 洋室A"/>
    <x v="1"/>
    <x v="0"/>
    <x v="1"/>
    <x v="2"/>
    <s v="2018年10月01日 (月曜日)"/>
    <x v="28"/>
    <n v="59483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10月01日 (月曜日)"/>
    <x v="20"/>
    <n v="59484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九段上集会室 １F 洋室A"/>
    <x v="1"/>
    <x v="1"/>
    <x v="1"/>
    <x v="2"/>
    <s v="2018年10月01日 (月曜日)"/>
    <x v="18"/>
    <n v="59598"/>
    <n v="4640"/>
    <s v="富士見カラオケサークル"/>
    <x v="3"/>
    <x v="1"/>
    <n v="0"/>
    <n v="2800"/>
    <n v="0"/>
    <n v="0"/>
    <n v="0"/>
    <n v="0"/>
    <x v="0"/>
    <x v="0"/>
    <x v="0"/>
    <n v="0"/>
    <x v="0"/>
    <x v="1"/>
  </r>
  <r>
    <x v="2"/>
    <x v="0"/>
    <s v="九段上集会室 １F 洋室B"/>
    <x v="1"/>
    <x v="1"/>
    <x v="1"/>
    <x v="2"/>
    <s v="2018年10月01日 (月曜日)"/>
    <x v="19"/>
    <n v="59599"/>
    <n v="4640"/>
    <s v="富士見カラオケサークル"/>
    <x v="3"/>
    <x v="1"/>
    <n v="0"/>
    <n v="1800"/>
    <n v="0"/>
    <n v="0"/>
    <n v="0"/>
    <n v="0"/>
    <x v="0"/>
    <x v="0"/>
    <x v="0"/>
    <n v="0"/>
    <x v="0"/>
    <x v="1"/>
  </r>
  <r>
    <x v="2"/>
    <x v="0"/>
    <s v="九段上集会室 １F 和室"/>
    <x v="0"/>
    <x v="1"/>
    <x v="1"/>
    <x v="2"/>
    <s v="2018年10月01日 (月曜日)"/>
    <x v="17"/>
    <n v="66814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2"/>
    <x v="0"/>
    <s v="九段上集会室 １F 洋室A"/>
    <x v="3"/>
    <x v="0"/>
    <x v="0"/>
    <x v="2"/>
    <s v="2018年10月01日 (月曜日)"/>
    <x v="18"/>
    <n v="67087"/>
    <n v="24524"/>
    <s v="（企）㈱ジェネシスコミュニケーション"/>
    <x v="0"/>
    <x v="0"/>
    <n v="0"/>
    <n v="2100"/>
    <n v="2100"/>
    <n v="2100"/>
    <n v="2100"/>
    <n v="2100"/>
    <x v="0"/>
    <x v="0"/>
    <x v="0"/>
    <n v="0"/>
    <x v="0"/>
    <x v="0"/>
  </r>
  <r>
    <x v="2"/>
    <x v="0"/>
    <s v="３F 和室"/>
    <x v="0"/>
    <x v="1"/>
    <x v="2"/>
    <x v="2"/>
    <s v="2018年10月01日 (月曜日)"/>
    <x v="23"/>
    <n v="67511"/>
    <n v="24851"/>
    <s v="日本舞楽愛好会"/>
    <x v="6"/>
    <x v="0"/>
    <n v="0"/>
    <n v="8500"/>
    <n v="8500"/>
    <n v="8500"/>
    <n v="8500"/>
    <n v="8500"/>
    <x v="0"/>
    <x v="0"/>
    <x v="0"/>
    <n v="0"/>
    <x v="0"/>
    <x v="0"/>
  </r>
  <r>
    <x v="2"/>
    <x v="0"/>
    <s v="３F 洋室C"/>
    <x v="0"/>
    <x v="2"/>
    <x v="2"/>
    <x v="2"/>
    <s v="2018年10月01日 (月曜日)"/>
    <x v="21"/>
    <n v="68576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３F 洋室C"/>
    <x v="1"/>
    <x v="1"/>
    <x v="1"/>
    <x v="2"/>
    <s v="2018年10月01日 (月曜日)"/>
    <x v="21"/>
    <n v="68759"/>
    <n v="2517"/>
    <s v="富士見出張所"/>
    <x v="3"/>
    <x v="1"/>
    <n v="0"/>
    <n v="1800"/>
    <n v="0"/>
    <n v="0"/>
    <n v="0"/>
    <n v="0"/>
    <x v="0"/>
    <x v="0"/>
    <x v="0"/>
    <n v="0"/>
    <x v="0"/>
    <x v="1"/>
  </r>
  <r>
    <x v="2"/>
    <x v="0"/>
    <s v="４F 洋室D"/>
    <x v="1"/>
    <x v="0"/>
    <x v="1"/>
    <x v="2"/>
    <s v="2018年10月01日 (月曜日)"/>
    <x v="22"/>
    <n v="68760"/>
    <n v="2517"/>
    <s v="富士見出張所"/>
    <x v="1"/>
    <x v="1"/>
    <n v="0"/>
    <n v="4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0"/>
    <n v="34500"/>
    <n v="14200"/>
    <n v="14200"/>
    <n v="14200"/>
    <n v="14200"/>
    <x v="0"/>
    <x v="0"/>
    <x v="0"/>
    <n v="0"/>
    <x v="0"/>
    <x v="2"/>
  </r>
  <r>
    <x v="3"/>
    <x v="0"/>
    <s v="九段上集会室 １F 和室"/>
    <x v="1"/>
    <x v="2"/>
    <x v="2"/>
    <x v="2"/>
    <s v="2018年10月02日 (火曜日)"/>
    <x v="17"/>
    <n v="59593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２F 洋室A"/>
    <x v="1"/>
    <x v="0"/>
    <x v="1"/>
    <x v="2"/>
    <s v="2018年10月02日 (火曜日)"/>
    <x v="16"/>
    <n v="59611"/>
    <n v="25020"/>
    <s v="合同会議"/>
    <x v="1"/>
    <x v="1"/>
    <n v="0"/>
    <n v="5900"/>
    <n v="0"/>
    <n v="0"/>
    <n v="0"/>
    <n v="0"/>
    <x v="0"/>
    <x v="0"/>
    <x v="0"/>
    <n v="0"/>
    <x v="0"/>
    <x v="1"/>
  </r>
  <r>
    <x v="3"/>
    <x v="0"/>
    <s v="２F 洋室B"/>
    <x v="1"/>
    <x v="0"/>
    <x v="1"/>
    <x v="2"/>
    <s v="2018年10月02日 (火曜日)"/>
    <x v="20"/>
    <n v="59612"/>
    <n v="25020"/>
    <s v="合同会議"/>
    <x v="1"/>
    <x v="1"/>
    <n v="0"/>
    <n v="3100"/>
    <n v="0"/>
    <n v="0"/>
    <n v="0"/>
    <n v="0"/>
    <x v="0"/>
    <x v="0"/>
    <x v="0"/>
    <n v="0"/>
    <x v="0"/>
    <x v="1"/>
  </r>
  <r>
    <x v="3"/>
    <x v="0"/>
    <s v="３F 和室 "/>
    <x v="2"/>
    <x v="2"/>
    <x v="2"/>
    <x v="2"/>
    <s v="2018年10月02日 (火曜日)"/>
    <x v="29"/>
    <n v="66543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九段上集会室 １F 洋室A"/>
    <x v="1"/>
    <x v="1"/>
    <x v="2"/>
    <x v="2"/>
    <s v="2018年10月02日 (火曜日)"/>
    <x v="18"/>
    <n v="66596"/>
    <n v="4487"/>
    <s v="スタジオＩ"/>
    <x v="6"/>
    <x v="1"/>
    <n v="0"/>
    <n v="7000"/>
    <n v="0"/>
    <n v="0"/>
    <n v="0"/>
    <n v="0"/>
    <x v="0"/>
    <x v="0"/>
    <x v="0"/>
    <n v="0"/>
    <x v="0"/>
    <x v="1"/>
  </r>
  <r>
    <x v="3"/>
    <x v="0"/>
    <s v="九段上集会室 １F 洋室B"/>
    <x v="1"/>
    <x v="1"/>
    <x v="2"/>
    <x v="2"/>
    <s v="2018年10月02日 (火曜日)"/>
    <x v="19"/>
    <n v="66597"/>
    <n v="4487"/>
    <s v="スタジオＩ"/>
    <x v="6"/>
    <x v="1"/>
    <n v="0"/>
    <n v="4500"/>
    <n v="0"/>
    <n v="0"/>
    <n v="0"/>
    <n v="0"/>
    <x v="0"/>
    <x v="0"/>
    <x v="0"/>
    <n v="0"/>
    <x v="0"/>
    <x v="1"/>
  </r>
  <r>
    <x v="3"/>
    <x v="0"/>
    <s v="３F 洋室C"/>
    <x v="1"/>
    <x v="0"/>
    <x v="0"/>
    <x v="2"/>
    <s v="2018年10月02日 (火曜日)"/>
    <x v="21"/>
    <n v="68570"/>
    <n v="2517"/>
    <s v="富士見出張所"/>
    <x v="0"/>
    <x v="1"/>
    <n v="0"/>
    <n v="1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0"/>
    <n v="28200"/>
    <n v="2550"/>
    <n v="2550"/>
    <n v="2550"/>
    <n v="2550"/>
    <x v="0"/>
    <x v="0"/>
    <x v="0"/>
    <n v="0"/>
    <x v="0"/>
    <x v="2"/>
  </r>
  <r>
    <x v="4"/>
    <x v="0"/>
    <s v="３F 和室"/>
    <x v="1"/>
    <x v="2"/>
    <x v="2"/>
    <x v="2"/>
    <s v="2018年10月03日 (水曜日)"/>
    <x v="23"/>
    <n v="59508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２F 洋室A"/>
    <x v="1"/>
    <x v="1"/>
    <x v="1"/>
    <x v="2"/>
    <s v="2018年10月03日 (水曜日)"/>
    <x v="16"/>
    <n v="59621"/>
    <n v="17"/>
    <s v="社会福祉協議会"/>
    <x v="3"/>
    <x v="1"/>
    <n v="0"/>
    <n v="34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2"/>
    <s v="2018年10月03日 (水曜日)"/>
    <x v="20"/>
    <n v="59622"/>
    <n v="17"/>
    <s v="社会福祉協議会"/>
    <x v="3"/>
    <x v="1"/>
    <n v="0"/>
    <n v="1800"/>
    <n v="0"/>
    <n v="0"/>
    <n v="0"/>
    <n v="0"/>
    <x v="0"/>
    <x v="0"/>
    <x v="0"/>
    <n v="0"/>
    <x v="0"/>
    <x v="1"/>
  </r>
  <r>
    <x v="4"/>
    <x v="0"/>
    <s v="３F 洋室C"/>
    <x v="0"/>
    <x v="1"/>
    <x v="1"/>
    <x v="2"/>
    <s v="2018年10月03日 (水曜日)"/>
    <x v="21"/>
    <n v="66358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4"/>
    <x v="0"/>
    <s v="２F 洋室B"/>
    <x v="0"/>
    <x v="2"/>
    <x v="2"/>
    <x v="2"/>
    <s v="2018年10月03日 (水曜日)"/>
    <x v="20"/>
    <n v="66574"/>
    <n v="22038"/>
    <s v="特定社労士業務研究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九段上集会室 １F 洋室A"/>
    <x v="1"/>
    <x v="0"/>
    <x v="1"/>
    <x v="2"/>
    <s v="2018年10月03日 (水曜日)"/>
    <x v="18"/>
    <n v="66598"/>
    <n v="4487"/>
    <s v="スタジオＩ"/>
    <x v="1"/>
    <x v="1"/>
    <n v="0"/>
    <n v="4900"/>
    <n v="0"/>
    <n v="0"/>
    <n v="0"/>
    <n v="0"/>
    <x v="0"/>
    <x v="0"/>
    <x v="0"/>
    <n v="0"/>
    <x v="0"/>
    <x v="1"/>
  </r>
  <r>
    <x v="4"/>
    <x v="0"/>
    <s v="九段上集会室 １F 洋室B"/>
    <x v="1"/>
    <x v="0"/>
    <x v="1"/>
    <x v="2"/>
    <s v="2018年10月03日 (水曜日)"/>
    <x v="19"/>
    <n v="66599"/>
    <n v="4487"/>
    <s v="スタジオＩ"/>
    <x v="1"/>
    <x v="1"/>
    <n v="0"/>
    <n v="3100"/>
    <n v="0"/>
    <n v="0"/>
    <n v="0"/>
    <n v="0"/>
    <x v="0"/>
    <x v="0"/>
    <x v="0"/>
    <n v="0"/>
    <x v="0"/>
    <x v="1"/>
  </r>
  <r>
    <x v="4"/>
    <x v="0"/>
    <s v="３F 和室"/>
    <x v="2"/>
    <x v="1"/>
    <x v="1"/>
    <x v="2"/>
    <s v="2018年10月03日 (水曜日)"/>
    <x v="23"/>
    <n v="66835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３F 洋室C"/>
    <x v="0"/>
    <x v="0"/>
    <x v="0"/>
    <x v="2"/>
    <s v="2018年10月03日 (水曜日)"/>
    <x v="21"/>
    <n v="66875"/>
    <n v="4958"/>
    <s v="中国語コスモス会"/>
    <x v="0"/>
    <x v="0"/>
    <n v="0"/>
    <n v="1300"/>
    <n v="1300"/>
    <n v="1300"/>
    <n v="1300"/>
    <n v="1300"/>
    <x v="0"/>
    <x v="0"/>
    <x v="0"/>
    <n v="0"/>
    <x v="0"/>
    <x v="0"/>
  </r>
  <r>
    <x v="4"/>
    <x v="0"/>
    <s v="B１F 洋室E"/>
    <x v="2"/>
    <x v="1"/>
    <x v="1"/>
    <x v="2"/>
    <s v="2018年10月03日 (水曜日)"/>
    <x v="26"/>
    <n v="66921"/>
    <n v="7893"/>
    <s v="ダンスワークショップ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２F 洋室A"/>
    <x v="1"/>
    <x v="0"/>
    <x v="0"/>
    <x v="2"/>
    <s v="2018年10月03日 (水曜日)"/>
    <x v="16"/>
    <n v="67509"/>
    <n v="17"/>
    <s v="社会福祉協議会"/>
    <x v="0"/>
    <x v="1"/>
    <n v="0"/>
    <n v="2500"/>
    <n v="0"/>
    <n v="0"/>
    <n v="0"/>
    <n v="0"/>
    <x v="0"/>
    <x v="0"/>
    <x v="0"/>
    <n v="0"/>
    <x v="0"/>
    <x v="1"/>
  </r>
  <r>
    <x v="4"/>
    <x v="0"/>
    <s v="２F 洋室B"/>
    <x v="1"/>
    <x v="0"/>
    <x v="0"/>
    <x v="2"/>
    <s v="2018年10月03日 (水曜日)"/>
    <x v="20"/>
    <n v="67510"/>
    <n v="17"/>
    <s v="社会福祉協議会"/>
    <x v="0"/>
    <x v="1"/>
    <n v="0"/>
    <n v="1300"/>
    <n v="0"/>
    <n v="0"/>
    <n v="0"/>
    <n v="0"/>
    <x v="0"/>
    <x v="0"/>
    <x v="0"/>
    <n v="0"/>
    <x v="0"/>
    <x v="1"/>
  </r>
  <r>
    <x v="4"/>
    <x v="0"/>
    <s v="３F 洋室C"/>
    <x v="0"/>
    <x v="2"/>
    <x v="2"/>
    <x v="2"/>
    <s v="2018年10月03日 (水曜日)"/>
    <x v="21"/>
    <n v="67805"/>
    <n v="23138"/>
    <s v="上智大学ロシア語演劇サークル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0"/>
    <n v="37400"/>
    <n v="11900"/>
    <n v="11900"/>
    <n v="11900"/>
    <n v="11900"/>
    <x v="0"/>
    <x v="0"/>
    <x v="0"/>
    <n v="0"/>
    <x v="0"/>
    <x v="2"/>
  </r>
  <r>
    <x v="5"/>
    <x v="0"/>
    <s v="２F 洋室B"/>
    <x v="0"/>
    <x v="1"/>
    <x v="1"/>
    <x v="2"/>
    <s v="2018年10月04日 (木曜日)"/>
    <x v="36"/>
    <n v="66336"/>
    <n v="1631"/>
    <s v="経営活力創造会議"/>
    <x v="3"/>
    <x v="0"/>
    <n v="0"/>
    <n v="1800"/>
    <n v="1800"/>
    <n v="1800"/>
    <n v="1800"/>
    <n v="1800"/>
    <x v="0"/>
    <x v="0"/>
    <x v="0"/>
    <n v="0"/>
    <x v="0"/>
    <x v="0"/>
  </r>
  <r>
    <x v="5"/>
    <x v="0"/>
    <s v="九段上集会室 １F 和室"/>
    <x v="0"/>
    <x v="1"/>
    <x v="1"/>
    <x v="2"/>
    <s v="2018年10月04日 (木曜日)"/>
    <x v="17"/>
    <n v="66815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5"/>
    <x v="0"/>
    <s v="３F 和室"/>
    <x v="2"/>
    <x v="0"/>
    <x v="0"/>
    <x v="2"/>
    <s v="2018年10月04日 (木曜日)"/>
    <x v="23"/>
    <n v="67088"/>
    <n v="22921"/>
    <s v="らくらく生活ヨーガ"/>
    <x v="0"/>
    <x v="2"/>
    <n v="0"/>
    <n v="2500"/>
    <n v="1250"/>
    <n v="1250"/>
    <n v="1250"/>
    <n v="1250"/>
    <x v="0"/>
    <x v="0"/>
    <x v="0"/>
    <n v="0"/>
    <x v="0"/>
    <x v="0"/>
  </r>
  <r>
    <x v="5"/>
    <x v="0"/>
    <s v="３F 洋室C"/>
    <x v="0"/>
    <x v="2"/>
    <x v="2"/>
    <x v="2"/>
    <s v="2018年10月04日 (木曜日)"/>
    <x v="27"/>
    <n v="67222"/>
    <n v="22268"/>
    <s v="ＯＭＢＲ"/>
    <x v="4"/>
    <x v="0"/>
    <n v="14"/>
    <n v="2700"/>
    <n v="2700"/>
    <n v="2700"/>
    <n v="2700"/>
    <n v="2700"/>
    <x v="0"/>
    <x v="0"/>
    <x v="0"/>
    <n v="0"/>
    <x v="0"/>
    <x v="0"/>
  </r>
  <r>
    <x v="5"/>
    <x v="0"/>
    <s v="３F 和室"/>
    <x v="1"/>
    <x v="1"/>
    <x v="1"/>
    <x v="2"/>
    <s v="2018年10月04日 (木曜日)"/>
    <x v="23"/>
    <n v="67839"/>
    <n v="2517"/>
    <s v="富士見出張所"/>
    <x v="3"/>
    <x v="1"/>
    <n v="0"/>
    <n v="3400"/>
    <n v="0"/>
    <n v="0"/>
    <n v="0"/>
    <n v="0"/>
    <x v="0"/>
    <x v="0"/>
    <x v="0"/>
    <n v="0"/>
    <x v="0"/>
    <x v="1"/>
  </r>
  <r>
    <x v="5"/>
    <x v="0"/>
    <s v="２F 洋室A"/>
    <x v="1"/>
    <x v="0"/>
    <x v="1"/>
    <x v="2"/>
    <s v="2018年10月04日 (木曜日)"/>
    <x v="16"/>
    <n v="67840"/>
    <n v="2517"/>
    <s v="富士見出張所"/>
    <x v="1"/>
    <x v="1"/>
    <n v="0"/>
    <n v="5900"/>
    <n v="0"/>
    <n v="0"/>
    <n v="0"/>
    <n v="0"/>
    <x v="0"/>
    <x v="0"/>
    <x v="0"/>
    <n v="0"/>
    <x v="0"/>
    <x v="1"/>
  </r>
  <r>
    <x v="5"/>
    <x v="0"/>
    <s v="２F 洋室B"/>
    <x v="1"/>
    <x v="0"/>
    <x v="0"/>
    <x v="2"/>
    <s v="2018年10月04日 (木曜日)"/>
    <x v="20"/>
    <n v="69133"/>
    <n v="2517"/>
    <s v="富士見出張所"/>
    <x v="0"/>
    <x v="1"/>
    <n v="0"/>
    <n v="1300"/>
    <n v="0"/>
    <n v="0"/>
    <n v="0"/>
    <n v="0"/>
    <x v="0"/>
    <x v="0"/>
    <x v="0"/>
    <n v="0"/>
    <x v="0"/>
    <x v="1"/>
  </r>
  <r>
    <x v="5"/>
    <x v="0"/>
    <s v="２F 洋室B"/>
    <x v="0"/>
    <x v="2"/>
    <x v="2"/>
    <x v="2"/>
    <s v="2018年10月04日 (木曜日)"/>
    <x v="20"/>
    <n v="69626"/>
    <n v="24594"/>
    <s v="学生団体ワールドフット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九段上集会室 １F 洋室B"/>
    <x v="0"/>
    <x v="1"/>
    <x v="1"/>
    <x v="2"/>
    <s v="2018年10月04日 (木曜日)"/>
    <x v="19"/>
    <n v="69845"/>
    <n v="20544"/>
    <s v="文化連盟"/>
    <x v="3"/>
    <x v="0"/>
    <n v="10"/>
    <n v="1800"/>
    <n v="1800"/>
    <n v="1800"/>
    <n v="1800"/>
    <n v="1800"/>
    <x v="0"/>
    <x v="0"/>
    <x v="0"/>
    <n v="0"/>
    <x v="0"/>
    <x v="0"/>
  </r>
  <r>
    <x v="5"/>
    <x v="0"/>
    <s v="３F 洋室C"/>
    <x v="0"/>
    <x v="1"/>
    <x v="1"/>
    <x v="2"/>
    <s v="2018年10月04日 (木曜日)"/>
    <x v="21"/>
    <n v="70803"/>
    <n v="1581"/>
    <s v="安全を学ぶ会"/>
    <x v="3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24"/>
    <n v="24800"/>
    <n v="12950"/>
    <n v="12950"/>
    <n v="12950"/>
    <n v="12950"/>
    <x v="0"/>
    <x v="0"/>
    <x v="0"/>
    <n v="0"/>
    <x v="0"/>
    <x v="2"/>
  </r>
  <r>
    <x v="6"/>
    <x v="0"/>
    <s v="３F 洋室C"/>
    <x v="1"/>
    <x v="0"/>
    <x v="1"/>
    <x v="2"/>
    <s v="2018年10月05日 (金曜日)"/>
    <x v="21"/>
    <n v="59498"/>
    <n v="1001"/>
    <s v="ふれあいクラブ"/>
    <x v="1"/>
    <x v="1"/>
    <n v="0"/>
    <n v="3100"/>
    <n v="0"/>
    <n v="0"/>
    <n v="0"/>
    <n v="0"/>
    <x v="0"/>
    <x v="0"/>
    <x v="0"/>
    <n v="0"/>
    <x v="0"/>
    <x v="1"/>
  </r>
  <r>
    <x v="6"/>
    <x v="0"/>
    <s v="４F 洋室D"/>
    <x v="1"/>
    <x v="0"/>
    <x v="1"/>
    <x v="2"/>
    <s v="2018年10月05日 (金曜日)"/>
    <x v="22"/>
    <n v="59499"/>
    <n v="1001"/>
    <s v="ふれあいクラブ"/>
    <x v="1"/>
    <x v="1"/>
    <n v="0"/>
    <n v="4900"/>
    <n v="0"/>
    <n v="0"/>
    <n v="0"/>
    <n v="0"/>
    <x v="0"/>
    <x v="0"/>
    <x v="0"/>
    <n v="0"/>
    <x v="0"/>
    <x v="1"/>
  </r>
  <r>
    <x v="6"/>
    <x v="0"/>
    <s v="３F 和室"/>
    <x v="1"/>
    <x v="0"/>
    <x v="0"/>
    <x v="2"/>
    <s v="2018年10月05日 (金曜日)"/>
    <x v="23"/>
    <n v="59504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10月05日 (金曜日)"/>
    <x v="16"/>
    <n v="59602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３F 和室 "/>
    <x v="1"/>
    <x v="1"/>
    <x v="1"/>
    <x v="2"/>
    <s v="2018年10月05日 (金曜日)"/>
    <x v="39"/>
    <n v="59623"/>
    <n v="18"/>
    <s v="千代田保健所"/>
    <x v="3"/>
    <x v="1"/>
    <n v="0"/>
    <n v="3400"/>
    <n v="0"/>
    <n v="0"/>
    <n v="0"/>
    <n v="0"/>
    <x v="0"/>
    <x v="0"/>
    <x v="0"/>
    <n v="0"/>
    <x v="0"/>
    <x v="1"/>
  </r>
  <r>
    <x v="6"/>
    <x v="0"/>
    <s v="B１F 洋室E"/>
    <x v="1"/>
    <x v="2"/>
    <x v="2"/>
    <x v="2"/>
    <s v="2018年10月05日 (金曜日)"/>
    <x v="24"/>
    <n v="59646"/>
    <n v="25016"/>
    <s v="太極拳クラブ"/>
    <x v="4"/>
    <x v="1"/>
    <n v="0"/>
    <n v="5100"/>
    <n v="0"/>
    <n v="0"/>
    <n v="0"/>
    <n v="0"/>
    <x v="0"/>
    <x v="0"/>
    <x v="0"/>
    <n v="0"/>
    <x v="0"/>
    <x v="1"/>
  </r>
  <r>
    <x v="6"/>
    <x v="0"/>
    <s v="２F 洋室B"/>
    <x v="0"/>
    <x v="2"/>
    <x v="2"/>
    <x v="2"/>
    <s v="2018年10月05日 (金曜日)"/>
    <x v="20"/>
    <n v="66611"/>
    <n v="25014"/>
    <s v="千代田合気道クラブ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九段上集会室 １F 和室"/>
    <x v="0"/>
    <x v="2"/>
    <x v="2"/>
    <x v="2"/>
    <s v="2018年10月05日 (金曜日)"/>
    <x v="17"/>
    <n v="66855"/>
    <n v="23276"/>
    <s v="さなえヨガ教室"/>
    <x v="4"/>
    <x v="0"/>
    <n v="0"/>
    <n v="1300"/>
    <n v="1300"/>
    <n v="1300"/>
    <n v="1300"/>
    <n v="1300"/>
    <x v="0"/>
    <x v="0"/>
    <x v="0"/>
    <n v="0"/>
    <x v="0"/>
    <x v="0"/>
  </r>
  <r>
    <x v="6"/>
    <x v="0"/>
    <s v="２F 洋室B"/>
    <x v="3"/>
    <x v="0"/>
    <x v="1"/>
    <x v="2"/>
    <s v="2018年10月05日 (金曜日)"/>
    <x v="20"/>
    <n v="66975"/>
    <n v="23170"/>
    <s v="（企）ＨｙｂｒｉｄＭｏｍ㈱"/>
    <x v="1"/>
    <x v="0"/>
    <n v="10"/>
    <n v="3100"/>
    <n v="3100"/>
    <n v="3100"/>
    <n v="3100"/>
    <n v="3100"/>
    <x v="0"/>
    <x v="0"/>
    <x v="0"/>
    <n v="0"/>
    <x v="0"/>
    <x v="0"/>
  </r>
  <r>
    <x v="6"/>
    <x v="0"/>
    <s v="九段上集会室 １F 洋室A"/>
    <x v="3"/>
    <x v="0"/>
    <x v="2"/>
    <x v="2"/>
    <s v="2018年10月05日 (金曜日)"/>
    <x v="18"/>
    <n v="67036"/>
    <n v="24607"/>
    <s v="（企）オハヨー乳業株式会社"/>
    <x v="2"/>
    <x v="0"/>
    <n v="30"/>
    <n v="9100"/>
    <n v="9100"/>
    <n v="9100"/>
    <n v="9100"/>
    <n v="9100"/>
    <x v="0"/>
    <x v="0"/>
    <x v="0"/>
    <n v="0"/>
    <x v="0"/>
    <x v="0"/>
  </r>
  <r>
    <x v="6"/>
    <x v="0"/>
    <s v="九段上集会室 １F 洋室B"/>
    <x v="3"/>
    <x v="0"/>
    <x v="2"/>
    <x v="2"/>
    <s v="2018年10月05日 (金曜日)"/>
    <x v="19"/>
    <n v="67044"/>
    <n v="24607"/>
    <s v="（企）オハヨー乳業株式会社"/>
    <x v="2"/>
    <x v="0"/>
    <n v="20"/>
    <n v="5800"/>
    <n v="5800"/>
    <n v="5800"/>
    <n v="5800"/>
    <n v="5800"/>
    <x v="0"/>
    <x v="0"/>
    <x v="0"/>
    <n v="0"/>
    <x v="0"/>
    <x v="0"/>
  </r>
  <r>
    <x v="6"/>
    <x v="0"/>
    <s v="九段上集会室 １F 和室"/>
    <x v="0"/>
    <x v="0"/>
    <x v="0"/>
    <x v="2"/>
    <s v="2018年10月05日 (金曜日)"/>
    <x v="17"/>
    <n v="67557"/>
    <n v="23028"/>
    <s v="ステッチゆり"/>
    <x v="0"/>
    <x v="0"/>
    <n v="7"/>
    <n v="600"/>
    <n v="600"/>
    <n v="600"/>
    <n v="600"/>
    <n v="600"/>
    <x v="0"/>
    <x v="0"/>
    <x v="0"/>
    <n v="0"/>
    <x v="0"/>
    <x v="0"/>
  </r>
  <r>
    <x v="6"/>
    <x v="0"/>
    <s v="３F 洋室C"/>
    <x v="0"/>
    <x v="2"/>
    <x v="2"/>
    <x v="2"/>
    <s v="2018年10月05日 (金曜日)"/>
    <x v="21"/>
    <n v="68577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A"/>
    <x v="0"/>
    <x v="1"/>
    <x v="1"/>
    <x v="2"/>
    <s v="2018年10月05日 (金曜日)"/>
    <x v="16"/>
    <n v="68610"/>
    <n v="5853"/>
    <s v="中部交流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九段上集会室 １F 和室"/>
    <x v="3"/>
    <x v="1"/>
    <x v="1"/>
    <x v="2"/>
    <s v="2018年10月05日 (金曜日)"/>
    <x v="17"/>
    <n v="68678"/>
    <n v="22171"/>
    <s v="（企）（株）松村組東京本店"/>
    <x v="3"/>
    <x v="0"/>
    <n v="0"/>
    <n v="900"/>
    <n v="900"/>
    <n v="900"/>
    <n v="900"/>
    <n v="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67"/>
    <n v="51100"/>
    <n v="29600"/>
    <n v="29600"/>
    <n v="29600"/>
    <n v="29600"/>
    <x v="0"/>
    <x v="0"/>
    <x v="0"/>
    <n v="0"/>
    <x v="0"/>
    <x v="2"/>
  </r>
  <r>
    <x v="7"/>
    <x v="0"/>
    <s v="九段上集会室 １F 洋室B"/>
    <x v="1"/>
    <x v="1"/>
    <x v="1"/>
    <x v="2"/>
    <s v="2018年10月06日 (土曜日)"/>
    <x v="19"/>
    <n v="59606"/>
    <n v="25018"/>
    <s v="九段四丁目婦人部"/>
    <x v="3"/>
    <x v="1"/>
    <n v="0"/>
    <n v="1800"/>
    <n v="0"/>
    <n v="0"/>
    <n v="0"/>
    <n v="0"/>
    <x v="0"/>
    <x v="0"/>
    <x v="0"/>
    <n v="0"/>
    <x v="0"/>
    <x v="1"/>
  </r>
  <r>
    <x v="7"/>
    <x v="0"/>
    <s v="九段上集会室 １F 洋室A"/>
    <x v="1"/>
    <x v="2"/>
    <x v="2"/>
    <x v="2"/>
    <s v="2018年10月06日 (土曜日)"/>
    <x v="18"/>
    <n v="59636"/>
    <n v="1306"/>
    <s v="九段三丁目町会"/>
    <x v="4"/>
    <x v="1"/>
    <n v="0"/>
    <n v="4200"/>
    <n v="0"/>
    <n v="0"/>
    <n v="0"/>
    <n v="0"/>
    <x v="0"/>
    <x v="0"/>
    <x v="0"/>
    <n v="0"/>
    <x v="0"/>
    <x v="1"/>
  </r>
  <r>
    <x v="7"/>
    <x v="0"/>
    <s v="２F 洋室A"/>
    <x v="1"/>
    <x v="1"/>
    <x v="2"/>
    <x v="2"/>
    <s v="2018年10月06日 (土曜日)"/>
    <x v="16"/>
    <n v="63608"/>
    <n v="1290"/>
    <s v="シルバ－人材センタ－"/>
    <x v="6"/>
    <x v="1"/>
    <n v="0"/>
    <n v="8500"/>
    <n v="0"/>
    <n v="0"/>
    <n v="0"/>
    <n v="0"/>
    <x v="0"/>
    <x v="0"/>
    <x v="0"/>
    <n v="0"/>
    <x v="0"/>
    <x v="1"/>
  </r>
  <r>
    <x v="7"/>
    <x v="0"/>
    <s v="２F 洋室B"/>
    <x v="1"/>
    <x v="1"/>
    <x v="2"/>
    <x v="2"/>
    <s v="2018年10月06日 (土曜日)"/>
    <x v="20"/>
    <n v="63609"/>
    <n v="1290"/>
    <s v="シルバ－人材センタ－"/>
    <x v="6"/>
    <x v="1"/>
    <n v="0"/>
    <n v="4500"/>
    <n v="0"/>
    <n v="0"/>
    <n v="0"/>
    <n v="0"/>
    <x v="0"/>
    <x v="0"/>
    <x v="0"/>
    <n v="0"/>
    <x v="0"/>
    <x v="1"/>
  </r>
  <r>
    <x v="7"/>
    <x v="0"/>
    <s v="４F 洋室D"/>
    <x v="1"/>
    <x v="1"/>
    <x v="2"/>
    <x v="2"/>
    <s v="2018年10月06日 (土曜日)"/>
    <x v="22"/>
    <n v="63610"/>
    <n v="1290"/>
    <s v="シルバ－人材センタ－"/>
    <x v="6"/>
    <x v="1"/>
    <n v="0"/>
    <n v="7000"/>
    <n v="0"/>
    <n v="0"/>
    <n v="0"/>
    <n v="0"/>
    <x v="0"/>
    <x v="0"/>
    <x v="0"/>
    <n v="0"/>
    <x v="0"/>
    <x v="1"/>
  </r>
  <r>
    <x v="7"/>
    <x v="0"/>
    <s v="３F 和室"/>
    <x v="0"/>
    <x v="1"/>
    <x v="1"/>
    <x v="2"/>
    <s v="2018年10月06日 (土曜日)"/>
    <x v="23"/>
    <n v="66292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３F 洋室C"/>
    <x v="0"/>
    <x v="1"/>
    <x v="1"/>
    <x v="2"/>
    <s v="2018年10月06日 (土曜日)"/>
    <x v="21"/>
    <n v="66351"/>
    <n v="1339"/>
    <s v="グル－プ砂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九段上集会室 １F 洋室B"/>
    <x v="1"/>
    <x v="2"/>
    <x v="2"/>
    <x v="2"/>
    <s v="2018年10月06日 (土曜日)"/>
    <x v="19"/>
    <n v="67479"/>
    <n v="1305"/>
    <s v="九段二丁目町会"/>
    <x v="4"/>
    <x v="1"/>
    <n v="0"/>
    <n v="2700"/>
    <n v="0"/>
    <n v="0"/>
    <n v="0"/>
    <n v="0"/>
    <x v="0"/>
    <x v="0"/>
    <x v="0"/>
    <n v="0"/>
    <x v="0"/>
    <x v="1"/>
  </r>
  <r>
    <x v="7"/>
    <x v="0"/>
    <s v="B１F 洋室E"/>
    <x v="1"/>
    <x v="0"/>
    <x v="1"/>
    <x v="2"/>
    <s v="2018年10月06日 (土曜日)"/>
    <x v="24"/>
    <n v="67680"/>
    <n v="1308"/>
    <s v="富士見一丁目町会"/>
    <x v="1"/>
    <x v="1"/>
    <n v="0"/>
    <n v="5900"/>
    <n v="0"/>
    <n v="0"/>
    <n v="0"/>
    <n v="0"/>
    <x v="0"/>
    <x v="0"/>
    <x v="0"/>
    <n v="0"/>
    <x v="0"/>
    <x v="1"/>
  </r>
  <r>
    <x v="7"/>
    <x v="0"/>
    <s v="九段上集会室 １F 和室"/>
    <x v="0"/>
    <x v="1"/>
    <x v="2"/>
    <x v="2"/>
    <s v="2018年10月06日 (土曜日)"/>
    <x v="17"/>
    <n v="69705"/>
    <n v="24092"/>
    <s v="非電源ゲームの会　あきつは"/>
    <x v="6"/>
    <x v="0"/>
    <n v="6"/>
    <n v="2200"/>
    <n v="2200"/>
    <n v="2200"/>
    <n v="2200"/>
    <n v="2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6"/>
    <n v="42000"/>
    <n v="7400"/>
    <n v="7400"/>
    <n v="7400"/>
    <n v="7400"/>
    <x v="0"/>
    <x v="0"/>
    <x v="0"/>
    <n v="0"/>
    <x v="0"/>
    <x v="2"/>
  </r>
  <r>
    <x v="0"/>
    <x v="0"/>
    <s v="九段上集会室 １F 和室"/>
    <x v="1"/>
    <x v="1"/>
    <x v="1"/>
    <x v="2"/>
    <s v="2018年10月07日 (日曜日)"/>
    <x v="17"/>
    <n v="65970"/>
    <n v="1306"/>
    <s v="九段三丁目町会"/>
    <x v="3"/>
    <x v="1"/>
    <n v="0"/>
    <n v="900"/>
    <n v="0"/>
    <n v="0"/>
    <n v="0"/>
    <n v="0"/>
    <x v="0"/>
    <x v="0"/>
    <x v="0"/>
    <n v="0"/>
    <x v="0"/>
    <x v="1"/>
  </r>
  <r>
    <x v="0"/>
    <x v="0"/>
    <s v="３F 和室"/>
    <x v="0"/>
    <x v="0"/>
    <x v="1"/>
    <x v="2"/>
    <s v="2018年10月07日 (日曜日)"/>
    <x v="23"/>
    <n v="66273"/>
    <n v="5619"/>
    <s v="書峯会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３F 洋室C"/>
    <x v="0"/>
    <x v="1"/>
    <x v="1"/>
    <x v="2"/>
    <s v="2018年10月07日 (日曜日)"/>
    <x v="33"/>
    <n v="66280"/>
    <n v="10182"/>
    <s v="ＮＰＯ　ライフリンク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B"/>
    <x v="0"/>
    <x v="0"/>
    <x v="1"/>
    <x v="2"/>
    <s v="2018年10月07日 (日曜日)"/>
    <x v="20"/>
    <n v="66290"/>
    <n v="22379"/>
    <s v="ゆったりストレッチ"/>
    <x v="1"/>
    <x v="0"/>
    <n v="0"/>
    <n v="3100"/>
    <n v="3100"/>
    <n v="3100"/>
    <n v="3100"/>
    <n v="3100"/>
    <x v="0"/>
    <x v="0"/>
    <x v="0"/>
    <n v="0"/>
    <x v="0"/>
    <x v="0"/>
  </r>
  <r>
    <x v="0"/>
    <x v="0"/>
    <s v="２F 洋室A"/>
    <x v="0"/>
    <x v="1"/>
    <x v="1"/>
    <x v="2"/>
    <s v="2018年10月07日 (日曜日)"/>
    <x v="16"/>
    <n v="66300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２F 洋室A"/>
    <x v="0"/>
    <x v="0"/>
    <x v="0"/>
    <x v="2"/>
    <s v="2018年10月07日 (日曜日)"/>
    <x v="16"/>
    <n v="66705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３F 洋室C"/>
    <x v="0"/>
    <x v="2"/>
    <x v="2"/>
    <x v="2"/>
    <s v="2018年10月07日 (日曜日)"/>
    <x v="21"/>
    <n v="68116"/>
    <n v="25092"/>
    <s v="プラウドタワー千代田富士見レジデンス勉強会"/>
    <x v="4"/>
    <x v="0"/>
    <n v="0"/>
    <n v="2700"/>
    <n v="2700"/>
    <n v="2700"/>
    <n v="2700"/>
    <n v="2700"/>
    <x v="0"/>
    <x v="0"/>
    <x v="0"/>
    <n v="0"/>
    <x v="0"/>
    <x v="0"/>
  </r>
  <r>
    <x v="0"/>
    <x v="0"/>
    <s v="２F 洋室B"/>
    <x v="3"/>
    <x v="2"/>
    <x v="2"/>
    <x v="2"/>
    <s v="2018年10月07日 (日曜日)"/>
    <x v="20"/>
    <n v="69141"/>
    <n v="24589"/>
    <s v="（企）㈱ケープロジェクト"/>
    <x v="4"/>
    <x v="0"/>
    <n v="0"/>
    <n v="2700"/>
    <n v="2700"/>
    <n v="2700"/>
    <n v="2700"/>
    <n v="2700"/>
    <x v="0"/>
    <x v="0"/>
    <x v="0"/>
    <n v="0"/>
    <x v="0"/>
    <x v="0"/>
  </r>
  <r>
    <x v="0"/>
    <x v="0"/>
    <s v="４F 洋室D"/>
    <x v="0"/>
    <x v="1"/>
    <x v="1"/>
    <x v="2"/>
    <s v="2018年10月07日 (日曜日)"/>
    <x v="22"/>
    <n v="69678"/>
    <n v="22089"/>
    <s v="国際法研究会"/>
    <x v="3"/>
    <x v="0"/>
    <n v="0"/>
    <n v="2800"/>
    <n v="2800"/>
    <n v="2800"/>
    <n v="2800"/>
    <n v="2800"/>
    <x v="0"/>
    <x v="0"/>
    <x v="0"/>
    <n v="0"/>
    <x v="0"/>
    <x v="0"/>
  </r>
  <r>
    <x v="0"/>
    <x v="0"/>
    <s v="九段上集会室 １F 洋室B"/>
    <x v="0"/>
    <x v="1"/>
    <x v="1"/>
    <x v="2"/>
    <s v="2018年10月07日 (日曜日)"/>
    <x v="19"/>
    <n v="69985"/>
    <n v="24050"/>
    <s v="キャリアコンサルタント勉強会"/>
    <x v="3"/>
    <x v="0"/>
    <n v="1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10"/>
    <n v="27600"/>
    <n v="26700"/>
    <n v="26700"/>
    <n v="26700"/>
    <n v="26700"/>
    <x v="0"/>
    <x v="0"/>
    <x v="0"/>
    <n v="0"/>
    <x v="0"/>
    <x v="2"/>
  </r>
  <r>
    <x v="2"/>
    <x v="0"/>
    <s v="九段上集会室 １F 和室"/>
    <x v="0"/>
    <x v="2"/>
    <x v="2"/>
    <x v="2"/>
    <s v="2018年10月08日 (月曜日)"/>
    <x v="17"/>
    <n v="66372"/>
    <n v="10030"/>
    <s v="ＣＥＰＥＳ　ＡＬＵＭＮＩ　同友会"/>
    <x v="4"/>
    <x v="0"/>
    <n v="0"/>
    <n v="1300"/>
    <n v="1300"/>
    <n v="1300"/>
    <n v="1300"/>
    <n v="1300"/>
    <x v="0"/>
    <x v="0"/>
    <x v="0"/>
    <n v="0"/>
    <x v="0"/>
    <x v="0"/>
  </r>
  <r>
    <x v="2"/>
    <x v="0"/>
    <s v="九段上集会室 １F 洋室A"/>
    <x v="0"/>
    <x v="2"/>
    <x v="2"/>
    <x v="2"/>
    <s v="2018年10月08日 (月曜日)"/>
    <x v="18"/>
    <n v="66375"/>
    <n v="10030"/>
    <s v="ＣＥＰＥＳ　ＡＬＵＭＮＩ　同友会"/>
    <x v="4"/>
    <x v="0"/>
    <n v="0"/>
    <n v="4200"/>
    <n v="4200"/>
    <n v="4200"/>
    <n v="4200"/>
    <n v="4200"/>
    <x v="0"/>
    <x v="0"/>
    <x v="0"/>
    <n v="0"/>
    <x v="0"/>
    <x v="0"/>
  </r>
  <r>
    <x v="2"/>
    <x v="0"/>
    <s v="九段上集会室 １F 洋室B"/>
    <x v="0"/>
    <x v="2"/>
    <x v="2"/>
    <x v="2"/>
    <s v="2018年10月08日 (月曜日)"/>
    <x v="19"/>
    <n v="66377"/>
    <n v="10030"/>
    <s v="ＣＥＰＥＳ　ＡＬＵＭＮＩ　同友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３F 和室"/>
    <x v="2"/>
    <x v="1"/>
    <x v="1"/>
    <x v="2"/>
    <s v="2018年10月08日 (月曜日)"/>
    <x v="23"/>
    <n v="67211"/>
    <n v="22587"/>
    <s v="伝統的ヨーガを学ぶ会"/>
    <x v="3"/>
    <x v="2"/>
    <n v="10"/>
    <n v="3400"/>
    <n v="1700"/>
    <n v="1700"/>
    <n v="1700"/>
    <n v="1700"/>
    <x v="0"/>
    <x v="0"/>
    <x v="0"/>
    <n v="0"/>
    <x v="0"/>
    <x v="0"/>
  </r>
  <r>
    <x v="2"/>
    <x v="0"/>
    <s v="２F 洋室A"/>
    <x v="3"/>
    <x v="1"/>
    <x v="1"/>
    <x v="2"/>
    <s v="2018年10月08日 (月曜日)"/>
    <x v="16"/>
    <n v="67702"/>
    <n v="20744"/>
    <s v="（企）㈱トライ・アットリソース"/>
    <x v="3"/>
    <x v="0"/>
    <n v="0"/>
    <n v="3400"/>
    <n v="3400"/>
    <n v="3400"/>
    <n v="3400"/>
    <n v="3400"/>
    <x v="0"/>
    <x v="0"/>
    <x v="0"/>
    <n v="0"/>
    <x v="0"/>
    <x v="0"/>
  </r>
  <r>
    <x v="2"/>
    <x v="0"/>
    <s v="２F 洋室B"/>
    <x v="1"/>
    <x v="2"/>
    <x v="2"/>
    <x v="2"/>
    <s v="2018年10月08日 (月曜日)"/>
    <x v="20"/>
    <n v="69794"/>
    <n v="1309"/>
    <s v="富士見二丁目町会"/>
    <x v="4"/>
    <x v="1"/>
    <n v="4"/>
    <n v="2700"/>
    <n v="0"/>
    <n v="0"/>
    <n v="0"/>
    <n v="0"/>
    <x v="0"/>
    <x v="0"/>
    <x v="0"/>
    <n v="0"/>
    <x v="0"/>
    <x v="1"/>
  </r>
  <r>
    <x v="2"/>
    <x v="0"/>
    <s v="２F 洋室B"/>
    <x v="1"/>
    <x v="1"/>
    <x v="1"/>
    <x v="2"/>
    <s v="2018年10月08日 (月曜日)"/>
    <x v="20"/>
    <n v="69795"/>
    <n v="1309"/>
    <s v="富士見二丁目町会"/>
    <x v="3"/>
    <x v="1"/>
    <n v="4"/>
    <n v="1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18"/>
    <n v="19500"/>
    <n v="13300"/>
    <n v="13300"/>
    <n v="13300"/>
    <n v="13300"/>
    <x v="0"/>
    <x v="0"/>
    <x v="0"/>
    <n v="0"/>
    <x v="0"/>
    <x v="2"/>
  </r>
  <r>
    <x v="3"/>
    <x v="0"/>
    <s v="九段上集会室 １F 和室"/>
    <x v="1"/>
    <x v="2"/>
    <x v="2"/>
    <x v="2"/>
    <s v="2018年10月09日 (火曜日)"/>
    <x v="17"/>
    <n v="59594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３F 洋室C"/>
    <x v="1"/>
    <x v="0"/>
    <x v="2"/>
    <x v="2"/>
    <s v="2018年10月09日 (火曜日)"/>
    <x v="21"/>
    <n v="59624"/>
    <n v="2517"/>
    <s v="富士見出張所"/>
    <x v="2"/>
    <x v="1"/>
    <n v="0"/>
    <n v="5800"/>
    <n v="0"/>
    <n v="0"/>
    <n v="0"/>
    <n v="0"/>
    <x v="0"/>
    <x v="0"/>
    <x v="0"/>
    <n v="0"/>
    <x v="0"/>
    <x v="1"/>
  </r>
  <r>
    <x v="3"/>
    <x v="0"/>
    <s v="４F 洋室D"/>
    <x v="1"/>
    <x v="0"/>
    <x v="2"/>
    <x v="2"/>
    <s v="2018年10月09日 (火曜日)"/>
    <x v="22"/>
    <n v="59625"/>
    <n v="2517"/>
    <s v="富士見出張所"/>
    <x v="2"/>
    <x v="1"/>
    <n v="0"/>
    <n v="9100"/>
    <n v="0"/>
    <n v="0"/>
    <n v="0"/>
    <n v="0"/>
    <x v="0"/>
    <x v="0"/>
    <x v="0"/>
    <n v="0"/>
    <x v="0"/>
    <x v="1"/>
  </r>
  <r>
    <x v="3"/>
    <x v="0"/>
    <s v="３F 和室"/>
    <x v="0"/>
    <x v="0"/>
    <x v="2"/>
    <x v="2"/>
    <s v="2018年10月09日 (火曜日)"/>
    <x v="23"/>
    <n v="66311"/>
    <n v="20693"/>
    <s v="宇髙会"/>
    <x v="2"/>
    <x v="0"/>
    <n v="0"/>
    <n v="11000"/>
    <n v="11000"/>
    <n v="11000"/>
    <n v="11000"/>
    <n v="11000"/>
    <x v="0"/>
    <x v="0"/>
    <x v="0"/>
    <n v="0"/>
    <x v="0"/>
    <x v="0"/>
  </r>
  <r>
    <x v="3"/>
    <x v="0"/>
    <s v="２F 洋室A"/>
    <x v="1"/>
    <x v="0"/>
    <x v="1"/>
    <x v="2"/>
    <s v="2018年10月09日 (火曜日)"/>
    <x v="16"/>
    <n v="68571"/>
    <n v="2517"/>
    <s v="富士見出張所"/>
    <x v="1"/>
    <x v="1"/>
    <n v="0"/>
    <n v="5900"/>
    <n v="0"/>
    <n v="0"/>
    <n v="0"/>
    <n v="0"/>
    <x v="0"/>
    <x v="0"/>
    <x v="0"/>
    <n v="0"/>
    <x v="0"/>
    <x v="1"/>
  </r>
  <r>
    <x v="3"/>
    <x v="0"/>
    <s v="２F 洋室B"/>
    <x v="1"/>
    <x v="0"/>
    <x v="1"/>
    <x v="2"/>
    <s v="2018年10月09日 (火曜日)"/>
    <x v="20"/>
    <n v="68572"/>
    <n v="2517"/>
    <s v="富士見出張所"/>
    <x v="1"/>
    <x v="1"/>
    <n v="0"/>
    <n v="3100"/>
    <n v="0"/>
    <n v="0"/>
    <n v="0"/>
    <n v="0"/>
    <x v="0"/>
    <x v="0"/>
    <x v="0"/>
    <n v="0"/>
    <x v="0"/>
    <x v="1"/>
  </r>
  <r>
    <x v="3"/>
    <x v="0"/>
    <s v="２F 洋室A"/>
    <x v="1"/>
    <x v="2"/>
    <x v="2"/>
    <x v="2"/>
    <s v="2018年10月09日 (火曜日)"/>
    <x v="16"/>
    <n v="70510"/>
    <n v="21787"/>
    <s v="明日の千代田を語る会（内田直之区政報告会）"/>
    <x v="4"/>
    <x v="1"/>
    <n v="7"/>
    <n v="5100"/>
    <n v="0"/>
    <n v="0"/>
    <n v="0"/>
    <n v="0"/>
    <x v="0"/>
    <x v="0"/>
    <x v="0"/>
    <n v="0"/>
    <x v="0"/>
    <x v="1"/>
  </r>
  <r>
    <x v="3"/>
    <x v="0"/>
    <s v="２F 洋室B"/>
    <x v="0"/>
    <x v="2"/>
    <x v="2"/>
    <x v="2"/>
    <s v="2018年10月09日 (火曜日)"/>
    <x v="36"/>
    <n v="70903"/>
    <n v="24594"/>
    <s v="学生団体ワールドフット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7"/>
    <n v="44000"/>
    <n v="13700"/>
    <n v="13700"/>
    <n v="13700"/>
    <n v="13700"/>
    <x v="0"/>
    <x v="0"/>
    <x v="0"/>
    <n v="0"/>
    <x v="0"/>
    <x v="2"/>
  </r>
  <r>
    <x v="4"/>
    <x v="0"/>
    <s v="３F 和室"/>
    <x v="1"/>
    <x v="2"/>
    <x v="2"/>
    <x v="2"/>
    <s v="2018年10月10日 (水曜日)"/>
    <x v="23"/>
    <n v="59509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九段上集会室 １F 洋室A"/>
    <x v="1"/>
    <x v="2"/>
    <x v="2"/>
    <x v="2"/>
    <s v="2018年10月10日 (水曜日)"/>
    <x v="18"/>
    <n v="59607"/>
    <n v="1305"/>
    <s v="九段二丁目町会"/>
    <x v="4"/>
    <x v="1"/>
    <n v="0"/>
    <n v="4200"/>
    <n v="0"/>
    <n v="0"/>
    <n v="0"/>
    <n v="0"/>
    <x v="0"/>
    <x v="0"/>
    <x v="0"/>
    <n v="0"/>
    <x v="0"/>
    <x v="1"/>
  </r>
  <r>
    <x v="4"/>
    <x v="0"/>
    <s v="３F 洋室C"/>
    <x v="1"/>
    <x v="0"/>
    <x v="2"/>
    <x v="2"/>
    <s v="2018年10月10日 (水曜日)"/>
    <x v="21"/>
    <n v="59626"/>
    <n v="2517"/>
    <s v="富士見出張所"/>
    <x v="2"/>
    <x v="1"/>
    <n v="0"/>
    <n v="5800"/>
    <n v="0"/>
    <n v="0"/>
    <n v="0"/>
    <n v="0"/>
    <x v="0"/>
    <x v="0"/>
    <x v="0"/>
    <n v="0"/>
    <x v="0"/>
    <x v="1"/>
  </r>
  <r>
    <x v="4"/>
    <x v="0"/>
    <s v="４F 洋室D"/>
    <x v="1"/>
    <x v="0"/>
    <x v="2"/>
    <x v="2"/>
    <s v="2018年10月10日 (水曜日)"/>
    <x v="22"/>
    <n v="59627"/>
    <n v="2517"/>
    <s v="富士見出張所"/>
    <x v="2"/>
    <x v="1"/>
    <n v="0"/>
    <n v="9100"/>
    <n v="0"/>
    <n v="0"/>
    <n v="0"/>
    <n v="0"/>
    <x v="0"/>
    <x v="0"/>
    <x v="0"/>
    <n v="0"/>
    <x v="0"/>
    <x v="1"/>
  </r>
  <r>
    <x v="4"/>
    <x v="0"/>
    <s v="B１F 洋室E"/>
    <x v="1"/>
    <x v="2"/>
    <x v="2"/>
    <x v="2"/>
    <s v="2018年10月10日 (水曜日)"/>
    <x v="24"/>
    <n v="59638"/>
    <n v="1311"/>
    <s v="飯田橋町会"/>
    <x v="4"/>
    <x v="1"/>
    <n v="0"/>
    <n v="5100"/>
    <n v="0"/>
    <n v="0"/>
    <n v="0"/>
    <n v="0"/>
    <x v="0"/>
    <x v="0"/>
    <x v="0"/>
    <n v="0"/>
    <x v="0"/>
    <x v="1"/>
  </r>
  <r>
    <x v="4"/>
    <x v="0"/>
    <s v="２F 洋室A"/>
    <x v="0"/>
    <x v="2"/>
    <x v="2"/>
    <x v="2"/>
    <s v="2018年10月10日 (水曜日)"/>
    <x v="35"/>
    <n v="66647"/>
    <n v="7143"/>
    <s v="産業カウンセリング研究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２F 洋室B"/>
    <x v="0"/>
    <x v="2"/>
    <x v="2"/>
    <x v="2"/>
    <s v="2018年10月10日 (水曜日)"/>
    <x v="20"/>
    <n v="66751"/>
    <n v="1565"/>
    <s v="童人トマの風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３F 和室"/>
    <x v="2"/>
    <x v="1"/>
    <x v="1"/>
    <x v="2"/>
    <s v="2018年10月10日 (水曜日)"/>
    <x v="23"/>
    <n v="66836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２F 洋室B"/>
    <x v="2"/>
    <x v="1"/>
    <x v="1"/>
    <x v="2"/>
    <s v="2018年10月10日 (水曜日)"/>
    <x v="32"/>
    <n v="66916"/>
    <n v="7893"/>
    <s v="ダンスワークショップ"/>
    <x v="3"/>
    <x v="2"/>
    <n v="0"/>
    <n v="1800"/>
    <n v="900"/>
    <n v="900"/>
    <n v="900"/>
    <n v="900"/>
    <x v="0"/>
    <x v="0"/>
    <x v="0"/>
    <n v="0"/>
    <x v="0"/>
    <x v="0"/>
  </r>
  <r>
    <x v="4"/>
    <x v="0"/>
    <s v="３F 和室"/>
    <x v="1"/>
    <x v="0"/>
    <x v="0"/>
    <x v="2"/>
    <s v="2018年10月10日 (水曜日)"/>
    <x v="23"/>
    <n v="68552"/>
    <n v="2517"/>
    <s v="富士見出張所"/>
    <x v="0"/>
    <x v="1"/>
    <n v="0"/>
    <n v="2500"/>
    <n v="0"/>
    <n v="0"/>
    <n v="0"/>
    <n v="0"/>
    <x v="0"/>
    <x v="0"/>
    <x v="0"/>
    <n v="0"/>
    <x v="0"/>
    <x v="1"/>
  </r>
  <r>
    <x v="4"/>
    <x v="0"/>
    <s v="２F 洋室A"/>
    <x v="1"/>
    <x v="0"/>
    <x v="0"/>
    <x v="2"/>
    <s v="2018年10月10日 (水曜日)"/>
    <x v="16"/>
    <n v="68553"/>
    <n v="2517"/>
    <s v="富士見出張所"/>
    <x v="0"/>
    <x v="1"/>
    <n v="0"/>
    <n v="2500"/>
    <n v="0"/>
    <n v="0"/>
    <n v="0"/>
    <n v="0"/>
    <x v="0"/>
    <x v="0"/>
    <x v="0"/>
    <n v="0"/>
    <x v="0"/>
    <x v="1"/>
  </r>
  <r>
    <x v="4"/>
    <x v="0"/>
    <s v="２F 洋室B"/>
    <x v="1"/>
    <x v="0"/>
    <x v="0"/>
    <x v="2"/>
    <s v="2018年10月10日 (水曜日)"/>
    <x v="20"/>
    <n v="68554"/>
    <n v="2517"/>
    <s v="富士見出張所"/>
    <x v="0"/>
    <x v="1"/>
    <n v="0"/>
    <n v="1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8"/>
    <n v="0"/>
    <n v="48600"/>
    <n v="10400"/>
    <n v="10400"/>
    <n v="10400"/>
    <n v="10400"/>
    <x v="0"/>
    <x v="0"/>
    <x v="0"/>
    <n v="0"/>
    <x v="0"/>
    <x v="2"/>
  </r>
  <r>
    <x v="5"/>
    <x v="0"/>
    <s v="３F 和室"/>
    <x v="1"/>
    <x v="2"/>
    <x v="2"/>
    <x v="2"/>
    <s v="2018年10月11日 (木曜日)"/>
    <x v="23"/>
    <n v="59481"/>
    <n v="8954"/>
    <s v="北の御門連"/>
    <x v="4"/>
    <x v="1"/>
    <n v="0"/>
    <n v="5100"/>
    <n v="0"/>
    <n v="0"/>
    <n v="0"/>
    <n v="0"/>
    <x v="0"/>
    <x v="0"/>
    <x v="0"/>
    <n v="0"/>
    <x v="0"/>
    <x v="1"/>
  </r>
  <r>
    <x v="5"/>
    <x v="0"/>
    <s v="３F 洋室C"/>
    <x v="1"/>
    <x v="0"/>
    <x v="0"/>
    <x v="2"/>
    <s v="2018年10月11日 (木曜日)"/>
    <x v="21"/>
    <n v="59503"/>
    <n v="4638"/>
    <s v="ハーダンガー刺繍クラブ"/>
    <x v="0"/>
    <x v="1"/>
    <n v="0"/>
    <n v="1300"/>
    <n v="0"/>
    <n v="0"/>
    <n v="0"/>
    <n v="0"/>
    <x v="0"/>
    <x v="0"/>
    <x v="0"/>
    <n v="0"/>
    <x v="0"/>
    <x v="1"/>
  </r>
  <r>
    <x v="5"/>
    <x v="0"/>
    <s v="３F 洋室C"/>
    <x v="1"/>
    <x v="1"/>
    <x v="2"/>
    <x v="2"/>
    <s v="2018年10月11日 (木曜日)"/>
    <x v="21"/>
    <n v="59628"/>
    <n v="2517"/>
    <s v="富士見出張所"/>
    <x v="6"/>
    <x v="1"/>
    <n v="0"/>
    <n v="4500"/>
    <n v="0"/>
    <n v="0"/>
    <n v="0"/>
    <n v="0"/>
    <x v="0"/>
    <x v="0"/>
    <x v="0"/>
    <n v="0"/>
    <x v="0"/>
    <x v="1"/>
  </r>
  <r>
    <x v="5"/>
    <x v="0"/>
    <s v="４F 洋室D"/>
    <x v="1"/>
    <x v="0"/>
    <x v="2"/>
    <x v="2"/>
    <s v="2018年10月11日 (木曜日)"/>
    <x v="22"/>
    <n v="59629"/>
    <n v="2517"/>
    <s v="富士見出張所"/>
    <x v="2"/>
    <x v="1"/>
    <n v="0"/>
    <n v="9100"/>
    <n v="0"/>
    <n v="0"/>
    <n v="0"/>
    <n v="0"/>
    <x v="0"/>
    <x v="0"/>
    <x v="0"/>
    <n v="0"/>
    <x v="0"/>
    <x v="1"/>
  </r>
  <r>
    <x v="5"/>
    <x v="0"/>
    <s v="２F 洋室A"/>
    <x v="2"/>
    <x v="1"/>
    <x v="1"/>
    <x v="2"/>
    <s v="2018年10月11日 (木曜日)"/>
    <x v="16"/>
    <n v="65974"/>
    <n v="7283"/>
    <s v="（公社）麹町法人会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２F 洋室A"/>
    <x v="2"/>
    <x v="2"/>
    <x v="2"/>
    <x v="2"/>
    <s v="2018年10月11日 (木曜日)"/>
    <x v="16"/>
    <n v="66030"/>
    <n v="7283"/>
    <s v="（公社）麹町法人会"/>
    <x v="4"/>
    <x v="2"/>
    <n v="0"/>
    <n v="5100"/>
    <n v="2550"/>
    <n v="2550"/>
    <n v="2550"/>
    <n v="2550"/>
    <x v="0"/>
    <x v="0"/>
    <x v="0"/>
    <n v="0"/>
    <x v="0"/>
    <x v="0"/>
  </r>
  <r>
    <x v="5"/>
    <x v="0"/>
    <s v="九段上集会室 １F 和室"/>
    <x v="0"/>
    <x v="1"/>
    <x v="1"/>
    <x v="2"/>
    <s v="2018年10月11日 (木曜日)"/>
    <x v="17"/>
    <n v="66319"/>
    <n v="9025"/>
    <s v="フォーカシング学習会"/>
    <x v="3"/>
    <x v="0"/>
    <n v="0"/>
    <n v="900"/>
    <n v="900"/>
    <n v="900"/>
    <n v="900"/>
    <n v="900"/>
    <x v="0"/>
    <x v="0"/>
    <x v="0"/>
    <n v="0"/>
    <x v="0"/>
    <x v="0"/>
  </r>
  <r>
    <x v="5"/>
    <x v="0"/>
    <s v="３F 和室 "/>
    <x v="2"/>
    <x v="1"/>
    <x v="1"/>
    <x v="2"/>
    <s v="2018年10月11日 (木曜日)"/>
    <x v="29"/>
    <n v="66403"/>
    <n v="22904"/>
    <s v="ラブリージンジャー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２F 洋室B"/>
    <x v="2"/>
    <x v="2"/>
    <x v="2"/>
    <x v="2"/>
    <s v="2018年10月11日 (木曜日)"/>
    <x v="20"/>
    <n v="66645"/>
    <n v="3275"/>
    <s v="Ｄｏ　Ａｒｔ　Ｄａｎｃｅ"/>
    <x v="4"/>
    <x v="2"/>
    <n v="0"/>
    <n v="2700"/>
    <n v="1350"/>
    <n v="1350"/>
    <n v="1350"/>
    <n v="1350"/>
    <x v="0"/>
    <x v="0"/>
    <x v="0"/>
    <n v="0"/>
    <x v="0"/>
    <x v="0"/>
  </r>
  <r>
    <x v="5"/>
    <x v="0"/>
    <s v="九段上集会室 １F 和室"/>
    <x v="0"/>
    <x v="2"/>
    <x v="2"/>
    <x v="2"/>
    <s v="2018年10月11日 (木曜日)"/>
    <x v="17"/>
    <n v="66958"/>
    <n v="22885"/>
    <s v="ホリスティック研究会"/>
    <x v="4"/>
    <x v="0"/>
    <n v="6"/>
    <n v="1300"/>
    <n v="1300"/>
    <n v="1300"/>
    <n v="1300"/>
    <n v="1300"/>
    <x v="0"/>
    <x v="0"/>
    <x v="0"/>
    <n v="0"/>
    <x v="0"/>
    <x v="0"/>
  </r>
  <r>
    <x v="5"/>
    <x v="0"/>
    <s v="２F 洋室B"/>
    <x v="3"/>
    <x v="1"/>
    <x v="1"/>
    <x v="2"/>
    <s v="2018年10月11日 (木曜日)"/>
    <x v="20"/>
    <n v="67144"/>
    <n v="10790"/>
    <s v="（企）（有）ＡＳＬジャパン"/>
    <x v="3"/>
    <x v="0"/>
    <n v="9"/>
    <n v="1800"/>
    <n v="1800"/>
    <n v="1800"/>
    <n v="1800"/>
    <n v="1800"/>
    <x v="0"/>
    <x v="0"/>
    <x v="0"/>
    <n v="0"/>
    <x v="0"/>
    <x v="0"/>
  </r>
  <r>
    <x v="5"/>
    <x v="0"/>
    <s v="九段上集会室 １F 洋室B"/>
    <x v="3"/>
    <x v="0"/>
    <x v="1"/>
    <x v="2"/>
    <s v="2018年10月11日 (木曜日)"/>
    <x v="19"/>
    <n v="67691"/>
    <n v="10307"/>
    <s v="（企）楽天損害保険株式会社"/>
    <x v="1"/>
    <x v="0"/>
    <n v="0"/>
    <n v="3100"/>
    <n v="3100"/>
    <n v="3100"/>
    <n v="3100"/>
    <n v="3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15"/>
    <n v="41700"/>
    <n v="14400"/>
    <n v="14400"/>
    <n v="14400"/>
    <n v="14400"/>
    <x v="0"/>
    <x v="0"/>
    <x v="0"/>
    <n v="0"/>
    <x v="0"/>
    <x v="2"/>
  </r>
  <r>
    <x v="6"/>
    <x v="0"/>
    <s v="３F 和室"/>
    <x v="1"/>
    <x v="2"/>
    <x v="2"/>
    <x v="2"/>
    <s v="2018年10月12日 (金曜日)"/>
    <x v="23"/>
    <n v="59493"/>
    <n v="25016"/>
    <s v="太極拳クラブ"/>
    <x v="4"/>
    <x v="1"/>
    <n v="0"/>
    <n v="5100"/>
    <n v="0"/>
    <n v="0"/>
    <n v="0"/>
    <n v="0"/>
    <x v="0"/>
    <x v="0"/>
    <x v="0"/>
    <n v="0"/>
    <x v="0"/>
    <x v="1"/>
  </r>
  <r>
    <x v="6"/>
    <x v="0"/>
    <s v="３F 和室"/>
    <x v="1"/>
    <x v="0"/>
    <x v="0"/>
    <x v="2"/>
    <s v="2018年10月12日 (金曜日)"/>
    <x v="23"/>
    <n v="59505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10月12日 (金曜日)"/>
    <x v="16"/>
    <n v="59603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３F 洋室C"/>
    <x v="1"/>
    <x v="0"/>
    <x v="2"/>
    <x v="2"/>
    <s v="2018年10月12日 (金曜日)"/>
    <x v="21"/>
    <n v="59630"/>
    <n v="2517"/>
    <s v="富士見出張所"/>
    <x v="2"/>
    <x v="1"/>
    <n v="0"/>
    <n v="5800"/>
    <n v="0"/>
    <n v="0"/>
    <n v="0"/>
    <n v="0"/>
    <x v="0"/>
    <x v="0"/>
    <x v="0"/>
    <n v="0"/>
    <x v="0"/>
    <x v="1"/>
  </r>
  <r>
    <x v="6"/>
    <x v="0"/>
    <s v="４F 洋室D"/>
    <x v="1"/>
    <x v="0"/>
    <x v="2"/>
    <x v="2"/>
    <s v="2018年10月12日 (金曜日)"/>
    <x v="22"/>
    <n v="59631"/>
    <n v="2517"/>
    <s v="富士見出張所"/>
    <x v="2"/>
    <x v="1"/>
    <n v="0"/>
    <n v="9100"/>
    <n v="0"/>
    <n v="0"/>
    <n v="0"/>
    <n v="0"/>
    <x v="0"/>
    <x v="0"/>
    <x v="0"/>
    <n v="0"/>
    <x v="0"/>
    <x v="1"/>
  </r>
  <r>
    <x v="6"/>
    <x v="0"/>
    <s v="B１F 洋室E"/>
    <x v="1"/>
    <x v="2"/>
    <x v="2"/>
    <x v="2"/>
    <s v="2018年10月12日 (金曜日)"/>
    <x v="24"/>
    <n v="59641"/>
    <n v="5472"/>
    <s v="大神宮通り商店街連合"/>
    <x v="4"/>
    <x v="1"/>
    <n v="0"/>
    <n v="5100"/>
    <n v="0"/>
    <n v="0"/>
    <n v="0"/>
    <n v="0"/>
    <x v="0"/>
    <x v="0"/>
    <x v="0"/>
    <n v="0"/>
    <x v="0"/>
    <x v="1"/>
  </r>
  <r>
    <x v="6"/>
    <x v="0"/>
    <s v="３F 和室"/>
    <x v="0"/>
    <x v="1"/>
    <x v="1"/>
    <x v="2"/>
    <s v="2018年10月12日 (金曜日)"/>
    <x v="23"/>
    <n v="66339"/>
    <n v="6031"/>
    <s v="気功・太極拳同好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２F 洋室B"/>
    <x v="0"/>
    <x v="1"/>
    <x v="1"/>
    <x v="2"/>
    <s v="2018年10月12日 (金曜日)"/>
    <x v="20"/>
    <n v="66362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２F 洋室A"/>
    <x v="0"/>
    <x v="2"/>
    <x v="2"/>
    <x v="2"/>
    <s v="2018年10月12日 (金曜日)"/>
    <x v="16"/>
    <n v="66530"/>
    <n v="5531"/>
    <s v="高志会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２F 洋室B"/>
    <x v="0"/>
    <x v="2"/>
    <x v="2"/>
    <x v="2"/>
    <s v="2018年10月12日 (金曜日)"/>
    <x v="20"/>
    <n v="66612"/>
    <n v="25014"/>
    <s v="千代田合気道クラブ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B"/>
    <x v="3"/>
    <x v="0"/>
    <x v="0"/>
    <x v="2"/>
    <s v="2018年10月12日 (金曜日)"/>
    <x v="20"/>
    <n v="66976"/>
    <n v="23170"/>
    <s v="（企）ＨｙｂｒｉｄＭｏｍ㈱"/>
    <x v="0"/>
    <x v="0"/>
    <n v="10"/>
    <n v="1300"/>
    <n v="1300"/>
    <n v="1300"/>
    <n v="1300"/>
    <n v="1300"/>
    <x v="0"/>
    <x v="0"/>
    <x v="0"/>
    <n v="0"/>
    <x v="0"/>
    <x v="0"/>
  </r>
  <r>
    <x v="6"/>
    <x v="0"/>
    <s v="九段上集会室 １F 洋室A"/>
    <x v="3"/>
    <x v="1"/>
    <x v="1"/>
    <x v="2"/>
    <s v="2018年10月12日 (金曜日)"/>
    <x v="18"/>
    <n v="67070"/>
    <n v="9705"/>
    <s v="（企）ＡＬＳＯＫビルサービス㈱"/>
    <x v="3"/>
    <x v="0"/>
    <n v="30"/>
    <n v="2800"/>
    <n v="2800"/>
    <n v="2800"/>
    <n v="2800"/>
    <n v="2800"/>
    <x v="0"/>
    <x v="0"/>
    <x v="0"/>
    <n v="0"/>
    <x v="0"/>
    <x v="0"/>
  </r>
  <r>
    <x v="6"/>
    <x v="0"/>
    <s v="九段上集会室 １F 洋室B"/>
    <x v="3"/>
    <x v="1"/>
    <x v="1"/>
    <x v="2"/>
    <s v="2018年10月12日 (金曜日)"/>
    <x v="19"/>
    <n v="67071"/>
    <n v="9705"/>
    <s v="（企）ＡＬＳＯＫビルサービス㈱"/>
    <x v="3"/>
    <x v="0"/>
    <n v="2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60"/>
    <n v="49000"/>
    <n v="18900"/>
    <n v="18900"/>
    <n v="18900"/>
    <n v="18900"/>
    <x v="0"/>
    <x v="0"/>
    <x v="0"/>
    <n v="0"/>
    <x v="0"/>
    <x v="2"/>
  </r>
  <r>
    <x v="7"/>
    <x v="0"/>
    <s v="九段上集会室 １F 洋室B"/>
    <x v="1"/>
    <x v="2"/>
    <x v="2"/>
    <x v="2"/>
    <s v="2018年10月13日 (土曜日)"/>
    <x v="19"/>
    <n v="59608"/>
    <n v="1305"/>
    <s v="九段二丁目町会"/>
    <x v="4"/>
    <x v="1"/>
    <n v="0"/>
    <n v="2700"/>
    <n v="0"/>
    <n v="0"/>
    <n v="0"/>
    <n v="0"/>
    <x v="0"/>
    <x v="0"/>
    <x v="0"/>
    <n v="0"/>
    <x v="0"/>
    <x v="1"/>
  </r>
  <r>
    <x v="7"/>
    <x v="0"/>
    <s v="３F 洋室C"/>
    <x v="1"/>
    <x v="2"/>
    <x v="2"/>
    <x v="2"/>
    <s v="2018年10月13日 (土曜日)"/>
    <x v="21"/>
    <n v="59632"/>
    <n v="2517"/>
    <s v="富士見出張所"/>
    <x v="4"/>
    <x v="1"/>
    <n v="0"/>
    <n v="2700"/>
    <n v="0"/>
    <n v="0"/>
    <n v="0"/>
    <n v="0"/>
    <x v="0"/>
    <x v="0"/>
    <x v="0"/>
    <n v="0"/>
    <x v="0"/>
    <x v="1"/>
  </r>
  <r>
    <x v="7"/>
    <x v="0"/>
    <s v="４F 洋室D"/>
    <x v="1"/>
    <x v="2"/>
    <x v="2"/>
    <x v="2"/>
    <s v="2018年10月13日 (土曜日)"/>
    <x v="22"/>
    <n v="59633"/>
    <n v="2517"/>
    <s v="富士見出張所"/>
    <x v="4"/>
    <x v="1"/>
    <n v="0"/>
    <n v="4200"/>
    <n v="0"/>
    <n v="0"/>
    <n v="0"/>
    <n v="0"/>
    <x v="0"/>
    <x v="0"/>
    <x v="0"/>
    <n v="0"/>
    <x v="0"/>
    <x v="1"/>
  </r>
  <r>
    <x v="7"/>
    <x v="0"/>
    <s v="九段上集会室 １F 洋室A"/>
    <x v="3"/>
    <x v="1"/>
    <x v="1"/>
    <x v="2"/>
    <s v="2018年10月13日 (土曜日)"/>
    <x v="18"/>
    <n v="66995"/>
    <n v="20477"/>
    <s v="（企）（株）キャリアコンサルティング"/>
    <x v="3"/>
    <x v="0"/>
    <n v="30"/>
    <n v="2800"/>
    <n v="2800"/>
    <n v="2800"/>
    <n v="2800"/>
    <n v="2800"/>
    <x v="0"/>
    <x v="0"/>
    <x v="0"/>
    <n v="0"/>
    <x v="0"/>
    <x v="0"/>
  </r>
  <r>
    <x v="7"/>
    <x v="0"/>
    <s v="九段上集会室 １F 洋室B"/>
    <x v="3"/>
    <x v="1"/>
    <x v="1"/>
    <x v="2"/>
    <s v="2018年10月13日 (土曜日)"/>
    <x v="19"/>
    <n v="66997"/>
    <n v="20477"/>
    <s v="（企）（株）キャリアコンサルティング"/>
    <x v="3"/>
    <x v="0"/>
    <n v="20"/>
    <n v="1800"/>
    <n v="1800"/>
    <n v="1800"/>
    <n v="1800"/>
    <n v="1800"/>
    <x v="0"/>
    <x v="0"/>
    <x v="0"/>
    <n v="0"/>
    <x v="0"/>
    <x v="0"/>
  </r>
  <r>
    <x v="7"/>
    <x v="0"/>
    <s v="２F 洋室A"/>
    <x v="3"/>
    <x v="2"/>
    <x v="2"/>
    <x v="2"/>
    <s v="2018年10月13日 (土曜日)"/>
    <x v="16"/>
    <n v="67703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7"/>
    <x v="0"/>
    <s v="九段上集会室 １F 和室"/>
    <x v="0"/>
    <x v="1"/>
    <x v="1"/>
    <x v="2"/>
    <s v="2018年10月13日 (土曜日)"/>
    <x v="17"/>
    <n v="69347"/>
    <n v="8058"/>
    <s v="ふるさと五城目会"/>
    <x v="3"/>
    <x v="0"/>
    <n v="0"/>
    <n v="900"/>
    <n v="900"/>
    <n v="900"/>
    <n v="900"/>
    <n v="900"/>
    <x v="0"/>
    <x v="0"/>
    <x v="0"/>
    <n v="0"/>
    <x v="0"/>
    <x v="0"/>
  </r>
  <r>
    <x v="7"/>
    <x v="0"/>
    <s v="九段上集会室 １F 和室"/>
    <x v="0"/>
    <x v="0"/>
    <x v="0"/>
    <x v="2"/>
    <s v="2018年10月13日 (土曜日)"/>
    <x v="17"/>
    <n v="70443"/>
    <n v="8058"/>
    <s v="ふるさと五城目会"/>
    <x v="0"/>
    <x v="0"/>
    <n v="0"/>
    <n v="600"/>
    <n v="600"/>
    <n v="600"/>
    <n v="600"/>
    <n v="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50"/>
    <n v="20800"/>
    <n v="11200"/>
    <n v="11200"/>
    <n v="11200"/>
    <n v="11200"/>
    <x v="0"/>
    <x v="0"/>
    <x v="0"/>
    <n v="0"/>
    <x v="0"/>
    <x v="2"/>
  </r>
  <r>
    <x v="0"/>
    <x v="0"/>
    <s v="３F 洋室C"/>
    <x v="1"/>
    <x v="2"/>
    <x v="2"/>
    <x v="2"/>
    <s v="2018年10月14日 (日曜日)"/>
    <x v="21"/>
    <n v="59634"/>
    <n v="2517"/>
    <s v="富士見出張所"/>
    <x v="4"/>
    <x v="1"/>
    <n v="0"/>
    <n v="2700"/>
    <n v="0"/>
    <n v="0"/>
    <n v="0"/>
    <n v="0"/>
    <x v="0"/>
    <x v="0"/>
    <x v="0"/>
    <n v="0"/>
    <x v="0"/>
    <x v="1"/>
  </r>
  <r>
    <x v="0"/>
    <x v="0"/>
    <s v="４F 洋室D"/>
    <x v="1"/>
    <x v="0"/>
    <x v="2"/>
    <x v="2"/>
    <s v="2018年10月14日 (日曜日)"/>
    <x v="22"/>
    <n v="59635"/>
    <n v="2517"/>
    <s v="富士見出張所"/>
    <x v="2"/>
    <x v="1"/>
    <n v="0"/>
    <n v="9100"/>
    <n v="0"/>
    <n v="0"/>
    <n v="0"/>
    <n v="0"/>
    <x v="0"/>
    <x v="0"/>
    <x v="0"/>
    <n v="0"/>
    <x v="0"/>
    <x v="1"/>
  </r>
  <r>
    <x v="0"/>
    <x v="0"/>
    <s v="B１F 洋室E"/>
    <x v="1"/>
    <x v="1"/>
    <x v="2"/>
    <x v="2"/>
    <s v="2018年10月14日 (日曜日)"/>
    <x v="24"/>
    <n v="59639"/>
    <n v="2517"/>
    <s v="富士見出張所"/>
    <x v="6"/>
    <x v="1"/>
    <n v="0"/>
    <n v="8500"/>
    <n v="0"/>
    <n v="0"/>
    <n v="0"/>
    <n v="0"/>
    <x v="0"/>
    <x v="0"/>
    <x v="0"/>
    <n v="0"/>
    <x v="0"/>
    <x v="1"/>
  </r>
  <r>
    <x v="0"/>
    <x v="0"/>
    <s v="３F 洋室C"/>
    <x v="0"/>
    <x v="1"/>
    <x v="1"/>
    <x v="2"/>
    <s v="2018年10月14日 (日曜日)"/>
    <x v="21"/>
    <n v="66268"/>
    <n v="7949"/>
    <s v="宇宙学勉強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A"/>
    <x v="0"/>
    <x v="1"/>
    <x v="1"/>
    <x v="2"/>
    <s v="2018年10月14日 (日曜日)"/>
    <x v="16"/>
    <n v="66301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２F 洋室B"/>
    <x v="0"/>
    <x v="1"/>
    <x v="1"/>
    <x v="2"/>
    <s v="2018年10月14日 (日曜日)"/>
    <x v="20"/>
    <n v="66534"/>
    <n v="7655"/>
    <s v="五行歌の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A"/>
    <x v="0"/>
    <x v="0"/>
    <x v="0"/>
    <x v="2"/>
    <s v="2018年10月14日 (日曜日)"/>
    <x v="16"/>
    <n v="66706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九段上集会室 １F 和室"/>
    <x v="0"/>
    <x v="2"/>
    <x v="2"/>
    <x v="2"/>
    <s v="2018年10月14日 (日曜日)"/>
    <x v="17"/>
    <n v="69846"/>
    <n v="25037"/>
    <s v="和加悠々倶楽部"/>
    <x v="4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0"/>
    <n v="31100"/>
    <n v="10800"/>
    <n v="10800"/>
    <n v="10800"/>
    <n v="10800"/>
    <x v="0"/>
    <x v="0"/>
    <x v="0"/>
    <n v="0"/>
    <x v="0"/>
    <x v="2"/>
  </r>
  <r>
    <x v="2"/>
    <x v="0"/>
    <s v="２F 洋室A"/>
    <x v="1"/>
    <x v="0"/>
    <x v="1"/>
    <x v="2"/>
    <s v="2018年10月15日 (月曜日)"/>
    <x v="28"/>
    <n v="59485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10月15日 (月曜日)"/>
    <x v="20"/>
    <n v="59486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九段上集会室 １F 洋室A"/>
    <x v="1"/>
    <x v="1"/>
    <x v="1"/>
    <x v="2"/>
    <s v="2018年10月15日 (月曜日)"/>
    <x v="18"/>
    <n v="59600"/>
    <n v="4640"/>
    <s v="富士見カラオケサークル"/>
    <x v="3"/>
    <x v="1"/>
    <n v="0"/>
    <n v="2800"/>
    <n v="0"/>
    <n v="0"/>
    <n v="0"/>
    <n v="0"/>
    <x v="0"/>
    <x v="0"/>
    <x v="0"/>
    <n v="0"/>
    <x v="0"/>
    <x v="1"/>
  </r>
  <r>
    <x v="2"/>
    <x v="0"/>
    <s v="九段上集会室 １F 洋室B"/>
    <x v="1"/>
    <x v="1"/>
    <x v="1"/>
    <x v="2"/>
    <s v="2018年10月15日 (月曜日)"/>
    <x v="19"/>
    <n v="59601"/>
    <n v="4640"/>
    <s v="富士見カラオケサークル"/>
    <x v="3"/>
    <x v="1"/>
    <n v="0"/>
    <n v="1800"/>
    <n v="0"/>
    <n v="0"/>
    <n v="0"/>
    <n v="0"/>
    <x v="0"/>
    <x v="0"/>
    <x v="0"/>
    <n v="0"/>
    <x v="0"/>
    <x v="1"/>
  </r>
  <r>
    <x v="2"/>
    <x v="0"/>
    <s v="２F 洋室A"/>
    <x v="0"/>
    <x v="2"/>
    <x v="2"/>
    <x v="2"/>
    <s v="2018年10月15日 (月曜日)"/>
    <x v="16"/>
    <n v="66883"/>
    <n v="23091"/>
    <s v="Ｋａｙｏ　Ｏｔｓｕｋａ　Ｂｅａｕｔｙ　Ａｃａｄｅｍｙ"/>
    <x v="4"/>
    <x v="0"/>
    <n v="0"/>
    <n v="5100"/>
    <n v="5100"/>
    <n v="5100"/>
    <n v="5100"/>
    <n v="5100"/>
    <x v="0"/>
    <x v="0"/>
    <x v="0"/>
    <n v="0"/>
    <x v="0"/>
    <x v="0"/>
  </r>
  <r>
    <x v="2"/>
    <x v="0"/>
    <s v="２F 洋室B"/>
    <x v="2"/>
    <x v="2"/>
    <x v="2"/>
    <x v="2"/>
    <s v="2018年10月15日 (月曜日)"/>
    <x v="32"/>
    <n v="66919"/>
    <n v="7893"/>
    <s v="ダンスワークショップ"/>
    <x v="4"/>
    <x v="2"/>
    <n v="0"/>
    <n v="2700"/>
    <n v="1350"/>
    <n v="1350"/>
    <n v="1350"/>
    <n v="1350"/>
    <x v="0"/>
    <x v="0"/>
    <x v="0"/>
    <n v="0"/>
    <x v="0"/>
    <x v="0"/>
  </r>
  <r>
    <x v="2"/>
    <x v="0"/>
    <s v="３F 洋室C"/>
    <x v="3"/>
    <x v="0"/>
    <x v="0"/>
    <x v="2"/>
    <s v="2018年10月15日 (月曜日)"/>
    <x v="21"/>
    <n v="67077"/>
    <n v="24944"/>
    <s v="（企）（株）日本クラフトラボ"/>
    <x v="0"/>
    <x v="0"/>
    <n v="5"/>
    <n v="1300"/>
    <n v="1300"/>
    <n v="1300"/>
    <n v="1300"/>
    <n v="1300"/>
    <x v="0"/>
    <x v="0"/>
    <x v="0"/>
    <n v="0"/>
    <x v="0"/>
    <x v="0"/>
  </r>
  <r>
    <x v="2"/>
    <x v="0"/>
    <s v="３F 洋室C"/>
    <x v="0"/>
    <x v="2"/>
    <x v="2"/>
    <x v="2"/>
    <s v="2018年10月15日 (月曜日)"/>
    <x v="21"/>
    <n v="71395"/>
    <n v="21110"/>
    <s v="ＮＰＯ東京都介護支援専門員研究協議会"/>
    <x v="4"/>
    <x v="0"/>
    <n v="15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20"/>
    <n v="25400"/>
    <n v="10450"/>
    <n v="10450"/>
    <n v="10450"/>
    <n v="10450"/>
    <x v="0"/>
    <x v="0"/>
    <x v="0"/>
    <n v="0"/>
    <x v="0"/>
    <x v="2"/>
  </r>
  <r>
    <x v="3"/>
    <x v="0"/>
    <s v="２F 洋室A"/>
    <x v="1"/>
    <x v="2"/>
    <x v="2"/>
    <x v="2"/>
    <s v="2018年10月16日 (火曜日)"/>
    <x v="16"/>
    <n v="59494"/>
    <n v="1309"/>
    <s v="富士見二丁目町会"/>
    <x v="4"/>
    <x v="1"/>
    <n v="0"/>
    <n v="5100"/>
    <n v="0"/>
    <n v="0"/>
    <n v="0"/>
    <n v="0"/>
    <x v="0"/>
    <x v="0"/>
    <x v="0"/>
    <n v="0"/>
    <x v="0"/>
    <x v="1"/>
  </r>
  <r>
    <x v="3"/>
    <x v="0"/>
    <s v="九段上集会室 １F 和室"/>
    <x v="1"/>
    <x v="2"/>
    <x v="2"/>
    <x v="2"/>
    <s v="2018年10月16日 (火曜日)"/>
    <x v="17"/>
    <n v="59595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３F 洋室C"/>
    <x v="0"/>
    <x v="1"/>
    <x v="1"/>
    <x v="2"/>
    <s v="2018年10月16日 (火曜日)"/>
    <x v="21"/>
    <n v="66274"/>
    <n v="5619"/>
    <s v="書峯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２F 洋室A"/>
    <x v="0"/>
    <x v="0"/>
    <x v="0"/>
    <x v="2"/>
    <s v="2018年10月16日 (火曜日)"/>
    <x v="16"/>
    <n v="67597"/>
    <n v="23672"/>
    <s v="アトリエ富士見"/>
    <x v="0"/>
    <x v="0"/>
    <n v="0"/>
    <n v="2500"/>
    <n v="2500"/>
    <n v="2500"/>
    <n v="2500"/>
    <n v="2500"/>
    <x v="0"/>
    <x v="0"/>
    <x v="0"/>
    <n v="0"/>
    <x v="0"/>
    <x v="0"/>
  </r>
  <r>
    <x v="3"/>
    <x v="0"/>
    <s v="２F 洋室B"/>
    <x v="0"/>
    <x v="2"/>
    <x v="2"/>
    <x v="2"/>
    <s v="2018年10月16日 (火曜日)"/>
    <x v="20"/>
    <n v="67718"/>
    <n v="10808"/>
    <s v="キャリアカウンセラー勉強会"/>
    <x v="4"/>
    <x v="0"/>
    <n v="10"/>
    <n v="2700"/>
    <n v="2700"/>
    <n v="2700"/>
    <n v="2700"/>
    <n v="2700"/>
    <x v="0"/>
    <x v="0"/>
    <x v="0"/>
    <n v="0"/>
    <x v="0"/>
    <x v="0"/>
  </r>
  <r>
    <x v="3"/>
    <x v="0"/>
    <s v="３F 洋室C"/>
    <x v="0"/>
    <x v="2"/>
    <x v="2"/>
    <x v="2"/>
    <s v="2018年10月16日 (火曜日)"/>
    <x v="21"/>
    <n v="69955"/>
    <n v="20867"/>
    <s v="沖縄文化講座"/>
    <x v="4"/>
    <x v="0"/>
    <n v="5"/>
    <n v="2700"/>
    <n v="2700"/>
    <n v="2700"/>
    <n v="2700"/>
    <n v="2700"/>
    <x v="0"/>
    <x v="0"/>
    <x v="0"/>
    <n v="0"/>
    <x v="0"/>
    <x v="0"/>
  </r>
  <r>
    <x v="3"/>
    <x v="0"/>
    <s v="３F 和室 "/>
    <x v="2"/>
    <x v="2"/>
    <x v="2"/>
    <x v="2"/>
    <s v="2018年10月16日 (火曜日)"/>
    <x v="29"/>
    <n v="70391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B１F 洋室E"/>
    <x v="1"/>
    <x v="1"/>
    <x v="2"/>
    <x v="2"/>
    <s v="2018年10月16日 (火曜日)"/>
    <x v="24"/>
    <n v="70840"/>
    <n v="2517"/>
    <s v="富士見出張所"/>
    <x v="6"/>
    <x v="1"/>
    <n v="0"/>
    <n v="8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15"/>
    <n v="29700"/>
    <n v="12250"/>
    <n v="12250"/>
    <n v="12250"/>
    <n v="12250"/>
    <x v="0"/>
    <x v="0"/>
    <x v="0"/>
    <n v="0"/>
    <x v="0"/>
    <x v="2"/>
  </r>
  <r>
    <x v="4"/>
    <x v="0"/>
    <s v="３F 和室"/>
    <x v="1"/>
    <x v="2"/>
    <x v="2"/>
    <x v="2"/>
    <s v="2018年10月17日 (水曜日)"/>
    <x v="23"/>
    <n v="59510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３F 和室"/>
    <x v="2"/>
    <x v="1"/>
    <x v="1"/>
    <x v="2"/>
    <s v="2018年10月17日 (水曜日)"/>
    <x v="23"/>
    <n v="66837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３F 洋室C"/>
    <x v="0"/>
    <x v="0"/>
    <x v="0"/>
    <x v="2"/>
    <s v="2018年10月17日 (水曜日)"/>
    <x v="21"/>
    <n v="66876"/>
    <n v="4958"/>
    <s v="中国語コスモス会"/>
    <x v="0"/>
    <x v="0"/>
    <n v="0"/>
    <n v="1300"/>
    <n v="1300"/>
    <n v="1300"/>
    <n v="1300"/>
    <n v="1300"/>
    <x v="0"/>
    <x v="0"/>
    <x v="0"/>
    <n v="0"/>
    <x v="0"/>
    <x v="0"/>
  </r>
  <r>
    <x v="4"/>
    <x v="0"/>
    <s v="２F 洋室B"/>
    <x v="2"/>
    <x v="1"/>
    <x v="1"/>
    <x v="2"/>
    <s v="2018年10月17日 (水曜日)"/>
    <x v="32"/>
    <n v="66917"/>
    <n v="7893"/>
    <s v="ダンスワークショップ"/>
    <x v="3"/>
    <x v="2"/>
    <n v="0"/>
    <n v="1800"/>
    <n v="900"/>
    <n v="900"/>
    <n v="900"/>
    <n v="900"/>
    <x v="0"/>
    <x v="0"/>
    <x v="0"/>
    <n v="0"/>
    <x v="0"/>
    <x v="0"/>
  </r>
  <r>
    <x v="4"/>
    <x v="0"/>
    <s v="２F 洋室B"/>
    <x v="3"/>
    <x v="0"/>
    <x v="0"/>
    <x v="2"/>
    <s v="2018年10月17日 (水曜日)"/>
    <x v="36"/>
    <n v="67206"/>
    <n v="24616"/>
    <s v="（企）城陽電子機器　株式会社"/>
    <x v="0"/>
    <x v="0"/>
    <n v="7"/>
    <n v="1300"/>
    <n v="1300"/>
    <n v="1300"/>
    <n v="1300"/>
    <n v="1300"/>
    <x v="0"/>
    <x v="0"/>
    <x v="0"/>
    <n v="0"/>
    <x v="0"/>
    <x v="0"/>
  </r>
  <r>
    <x v="4"/>
    <x v="0"/>
    <s v="３F 洋室C"/>
    <x v="0"/>
    <x v="2"/>
    <x v="2"/>
    <x v="2"/>
    <s v="2018年10月17日 (水曜日)"/>
    <x v="21"/>
    <n v="67806"/>
    <n v="23138"/>
    <s v="上智大学ロシア語演劇サークル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A"/>
    <x v="2"/>
    <x v="2"/>
    <x v="2"/>
    <x v="2"/>
    <s v="2018年10月17日 (水曜日)"/>
    <x v="16"/>
    <n v="68566"/>
    <n v="8455"/>
    <s v="千代田区事務用品組合"/>
    <x v="4"/>
    <x v="2"/>
    <n v="12"/>
    <n v="5100"/>
    <n v="2550"/>
    <n v="2550"/>
    <n v="2550"/>
    <n v="2550"/>
    <x v="0"/>
    <x v="0"/>
    <x v="0"/>
    <n v="0"/>
    <x v="0"/>
    <x v="0"/>
  </r>
  <r>
    <x v="4"/>
    <x v="0"/>
    <s v="２F 洋室B"/>
    <x v="0"/>
    <x v="2"/>
    <x v="2"/>
    <x v="2"/>
    <s v="2018年10月17日 (水曜日)"/>
    <x v="20"/>
    <n v="68578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九段上集会室 １F 洋室B"/>
    <x v="0"/>
    <x v="2"/>
    <x v="2"/>
    <x v="2"/>
    <s v="2018年10月17日 (水曜日)"/>
    <x v="19"/>
    <n v="71396"/>
    <n v="21110"/>
    <s v="ＮＰＯ東京都介護支援専門員研究協議会"/>
    <x v="4"/>
    <x v="0"/>
    <n v="15"/>
    <n v="2700"/>
    <n v="2700"/>
    <n v="2700"/>
    <n v="2700"/>
    <n v="2700"/>
    <x v="0"/>
    <x v="0"/>
    <x v="0"/>
    <n v="0"/>
    <x v="0"/>
    <x v="0"/>
  </r>
  <r>
    <x v="4"/>
    <x v="0"/>
    <s v="B１F 洋室E"/>
    <x v="1"/>
    <x v="2"/>
    <x v="2"/>
    <x v="2"/>
    <s v="2018年10月17日 (水曜日)"/>
    <x v="24"/>
    <n v="71497"/>
    <n v="8954"/>
    <s v="北の御門連"/>
    <x v="4"/>
    <x v="1"/>
    <n v="0"/>
    <n v="5100"/>
    <n v="0"/>
    <n v="0"/>
    <n v="0"/>
    <n v="0"/>
    <x v="0"/>
    <x v="0"/>
    <x v="0"/>
    <n v="0"/>
    <x v="0"/>
    <x v="1"/>
  </r>
  <r>
    <x v="4"/>
    <x v="0"/>
    <s v="九段上集会室 １F 和室"/>
    <x v="0"/>
    <x v="2"/>
    <x v="2"/>
    <x v="2"/>
    <s v="2018年10月17日 (水曜日)"/>
    <x v="17"/>
    <n v="71507"/>
    <n v="25036"/>
    <s v="アークレク部"/>
    <x v="4"/>
    <x v="0"/>
    <n v="5"/>
    <n v="1300"/>
    <n v="1300"/>
    <n v="1300"/>
    <n v="1300"/>
    <n v="1300"/>
    <x v="0"/>
    <x v="0"/>
    <x v="0"/>
    <n v="0"/>
    <x v="0"/>
    <x v="0"/>
  </r>
  <r>
    <x v="4"/>
    <x v="0"/>
    <s v="２F 洋室A"/>
    <x v="1"/>
    <x v="0"/>
    <x v="0"/>
    <x v="2"/>
    <s v="2018年10月17日 (水曜日)"/>
    <x v="16"/>
    <n v="71899"/>
    <n v="6"/>
    <s v="環境まちづくり部"/>
    <x v="0"/>
    <x v="1"/>
    <n v="0"/>
    <n v="2500"/>
    <n v="0"/>
    <n v="0"/>
    <n v="0"/>
    <n v="0"/>
    <x v="0"/>
    <x v="0"/>
    <x v="0"/>
    <n v="0"/>
    <x v="0"/>
    <x v="1"/>
  </r>
  <r>
    <x v="4"/>
    <x v="0"/>
    <s v="B１F 洋室E"/>
    <x v="1"/>
    <x v="1"/>
    <x v="1"/>
    <x v="2"/>
    <s v="2018年10月17日 (水曜日)"/>
    <x v="24"/>
    <n v="72486"/>
    <n v="2517"/>
    <s v="富士見出張所"/>
    <x v="3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4"/>
    <n v="39"/>
    <n v="38400"/>
    <n v="17150"/>
    <n v="17150"/>
    <n v="17150"/>
    <n v="17150"/>
    <x v="0"/>
    <x v="0"/>
    <x v="0"/>
    <n v="0"/>
    <x v="0"/>
    <x v="2"/>
  </r>
  <r>
    <x v="5"/>
    <x v="0"/>
    <s v="B１F 洋室E"/>
    <x v="1"/>
    <x v="2"/>
    <x v="2"/>
    <x v="2"/>
    <s v="2018年10月18日 (木曜日)"/>
    <x v="24"/>
    <n v="59640"/>
    <n v="5589"/>
    <s v="第三区道具中"/>
    <x v="4"/>
    <x v="1"/>
    <n v="0"/>
    <n v="5100"/>
    <n v="0"/>
    <n v="0"/>
    <n v="0"/>
    <n v="0"/>
    <x v="0"/>
    <x v="0"/>
    <x v="0"/>
    <n v="0"/>
    <x v="0"/>
    <x v="1"/>
  </r>
  <r>
    <x v="5"/>
    <x v="0"/>
    <s v="２F 洋室A"/>
    <x v="0"/>
    <x v="1"/>
    <x v="1"/>
    <x v="2"/>
    <s v="2018年10月18日 (木曜日)"/>
    <x v="31"/>
    <n v="66337"/>
    <n v="1631"/>
    <s v="経営活力創造会議"/>
    <x v="3"/>
    <x v="0"/>
    <n v="0"/>
    <n v="3400"/>
    <n v="3400"/>
    <n v="3400"/>
    <n v="3400"/>
    <n v="3400"/>
    <x v="0"/>
    <x v="0"/>
    <x v="0"/>
    <n v="0"/>
    <x v="0"/>
    <x v="0"/>
  </r>
  <r>
    <x v="5"/>
    <x v="0"/>
    <s v="３F 和室 "/>
    <x v="2"/>
    <x v="1"/>
    <x v="1"/>
    <x v="2"/>
    <s v="2018年10月18日 (木曜日)"/>
    <x v="29"/>
    <n v="66404"/>
    <n v="22904"/>
    <s v="ラブリージンジャー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３F 洋室C"/>
    <x v="0"/>
    <x v="2"/>
    <x v="2"/>
    <x v="2"/>
    <s v="2018年10月18日 (木曜日)"/>
    <x v="44"/>
    <n v="67032"/>
    <n v="9594"/>
    <s v="中郵友の会"/>
    <x v="4"/>
    <x v="0"/>
    <n v="10"/>
    <n v="2700"/>
    <n v="2700"/>
    <n v="2700"/>
    <n v="2700"/>
    <n v="2700"/>
    <x v="0"/>
    <x v="0"/>
    <x v="0"/>
    <n v="0"/>
    <x v="0"/>
    <x v="0"/>
  </r>
  <r>
    <x v="5"/>
    <x v="0"/>
    <s v="３F 和室"/>
    <x v="2"/>
    <x v="0"/>
    <x v="0"/>
    <x v="2"/>
    <s v="2018年10月18日 (木曜日)"/>
    <x v="23"/>
    <n v="67090"/>
    <n v="22921"/>
    <s v="らくらく生活ヨーガ"/>
    <x v="0"/>
    <x v="2"/>
    <n v="0"/>
    <n v="2500"/>
    <n v="1250"/>
    <n v="1250"/>
    <n v="1250"/>
    <n v="1250"/>
    <x v="0"/>
    <x v="0"/>
    <x v="0"/>
    <n v="0"/>
    <x v="0"/>
    <x v="0"/>
  </r>
  <r>
    <x v="5"/>
    <x v="0"/>
    <s v="２F 洋室B"/>
    <x v="0"/>
    <x v="2"/>
    <x v="2"/>
    <x v="2"/>
    <s v="2018年10月18日 (木曜日)"/>
    <x v="20"/>
    <n v="69627"/>
    <n v="24594"/>
    <s v="学生団体ワールドフット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３F 洋室C"/>
    <x v="0"/>
    <x v="0"/>
    <x v="0"/>
    <x v="2"/>
    <s v="2018年10月18日 (木曜日)"/>
    <x v="21"/>
    <n v="70838"/>
    <n v="23904"/>
    <s v="Ｂａｂｙ　Ｅｎｇｌｉｓｈ"/>
    <x v="0"/>
    <x v="0"/>
    <n v="20"/>
    <n v="1300"/>
    <n v="1300"/>
    <n v="1300"/>
    <n v="1300"/>
    <n v="1300"/>
    <x v="0"/>
    <x v="0"/>
    <x v="0"/>
    <n v="0"/>
    <x v="0"/>
    <x v="0"/>
  </r>
  <r>
    <x v="5"/>
    <x v="0"/>
    <s v="４F 洋室D"/>
    <x v="0"/>
    <x v="0"/>
    <x v="0"/>
    <x v="2"/>
    <s v="2018年10月18日 (木曜日)"/>
    <x v="22"/>
    <n v="71339"/>
    <n v="23925"/>
    <s v="西城戸研究会"/>
    <x v="0"/>
    <x v="0"/>
    <n v="0"/>
    <n v="2100"/>
    <n v="2100"/>
    <n v="2100"/>
    <n v="2100"/>
    <n v="2100"/>
    <x v="0"/>
    <x v="0"/>
    <x v="0"/>
    <n v="0"/>
    <x v="0"/>
    <x v="0"/>
  </r>
  <r>
    <x v="5"/>
    <x v="0"/>
    <s v="九段上集会室 １F 洋室A"/>
    <x v="2"/>
    <x v="2"/>
    <x v="2"/>
    <x v="2"/>
    <s v="2018年10月18日 (木曜日)"/>
    <x v="18"/>
    <n v="71366"/>
    <n v="11179"/>
    <s v="三番町パークライフ管理組合"/>
    <x v="4"/>
    <x v="2"/>
    <n v="10"/>
    <n v="42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40"/>
    <n v="27400"/>
    <n v="17250"/>
    <n v="17250"/>
    <n v="17250"/>
    <n v="17250"/>
    <x v="0"/>
    <x v="0"/>
    <x v="0"/>
    <n v="0"/>
    <x v="0"/>
    <x v="2"/>
  </r>
  <r>
    <x v="6"/>
    <x v="0"/>
    <s v="３F 洋室C"/>
    <x v="1"/>
    <x v="0"/>
    <x v="1"/>
    <x v="2"/>
    <s v="2018年10月19日 (金曜日)"/>
    <x v="21"/>
    <n v="59500"/>
    <n v="1001"/>
    <s v="ふれあいクラブ"/>
    <x v="1"/>
    <x v="1"/>
    <n v="0"/>
    <n v="3100"/>
    <n v="0"/>
    <n v="0"/>
    <n v="0"/>
    <n v="0"/>
    <x v="0"/>
    <x v="0"/>
    <x v="0"/>
    <n v="0"/>
    <x v="0"/>
    <x v="1"/>
  </r>
  <r>
    <x v="6"/>
    <x v="0"/>
    <s v="４F 洋室D"/>
    <x v="1"/>
    <x v="0"/>
    <x v="1"/>
    <x v="2"/>
    <s v="2018年10月19日 (金曜日)"/>
    <x v="22"/>
    <n v="59501"/>
    <n v="1001"/>
    <s v="ふれあいクラブ"/>
    <x v="1"/>
    <x v="1"/>
    <n v="0"/>
    <n v="4900"/>
    <n v="0"/>
    <n v="0"/>
    <n v="0"/>
    <n v="0"/>
    <x v="0"/>
    <x v="0"/>
    <x v="0"/>
    <n v="0"/>
    <x v="0"/>
    <x v="1"/>
  </r>
  <r>
    <x v="6"/>
    <x v="0"/>
    <s v="３F 和室"/>
    <x v="1"/>
    <x v="0"/>
    <x v="0"/>
    <x v="2"/>
    <s v="2018年10月19日 (金曜日)"/>
    <x v="23"/>
    <n v="59506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10月19日 (金曜日)"/>
    <x v="16"/>
    <n v="59604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九段上集会室 １F 和室"/>
    <x v="1"/>
    <x v="1"/>
    <x v="1"/>
    <x v="2"/>
    <s v="2018年10月19日 (金曜日)"/>
    <x v="17"/>
    <n v="59610"/>
    <n v="25021"/>
    <s v="合同パトロール"/>
    <x v="3"/>
    <x v="1"/>
    <n v="0"/>
    <n v="900"/>
    <n v="0"/>
    <n v="0"/>
    <n v="0"/>
    <n v="0"/>
    <x v="0"/>
    <x v="0"/>
    <x v="0"/>
    <n v="0"/>
    <x v="0"/>
    <x v="1"/>
  </r>
  <r>
    <x v="6"/>
    <x v="0"/>
    <s v="B１F 洋室E"/>
    <x v="1"/>
    <x v="2"/>
    <x v="2"/>
    <x v="2"/>
    <s v="2018年10月19日 (金曜日)"/>
    <x v="24"/>
    <n v="59647"/>
    <n v="25016"/>
    <s v="太極拳クラブ"/>
    <x v="4"/>
    <x v="1"/>
    <n v="0"/>
    <n v="5100"/>
    <n v="0"/>
    <n v="0"/>
    <n v="0"/>
    <n v="0"/>
    <x v="0"/>
    <x v="0"/>
    <x v="0"/>
    <n v="0"/>
    <x v="0"/>
    <x v="1"/>
  </r>
  <r>
    <x v="6"/>
    <x v="0"/>
    <s v="３F 和室"/>
    <x v="0"/>
    <x v="1"/>
    <x v="1"/>
    <x v="2"/>
    <s v="2018年10月19日 (金曜日)"/>
    <x v="23"/>
    <n v="66340"/>
    <n v="6031"/>
    <s v="気功・太極拳同好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２F 洋室B"/>
    <x v="0"/>
    <x v="2"/>
    <x v="2"/>
    <x v="2"/>
    <s v="2018年10月19日 (金曜日)"/>
    <x v="20"/>
    <n v="66613"/>
    <n v="25014"/>
    <s v="千代田合気道クラブ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A"/>
    <x v="0"/>
    <x v="2"/>
    <x v="2"/>
    <x v="2"/>
    <s v="2018年10月19日 (金曜日)"/>
    <x v="16"/>
    <n v="66721"/>
    <n v="1555"/>
    <s v="無煙社会をめざす会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３F 洋室C"/>
    <x v="0"/>
    <x v="2"/>
    <x v="2"/>
    <x v="2"/>
    <s v="2018年10月19日 (金曜日)"/>
    <x v="21"/>
    <n v="66734"/>
    <n v="23892"/>
    <s v="千代田金曜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九段上集会室 １F 和室"/>
    <x v="0"/>
    <x v="2"/>
    <x v="2"/>
    <x v="2"/>
    <s v="2018年10月19日 (金曜日)"/>
    <x v="17"/>
    <n v="66856"/>
    <n v="23276"/>
    <s v="さなえヨガ教室"/>
    <x v="4"/>
    <x v="0"/>
    <n v="0"/>
    <n v="1300"/>
    <n v="1300"/>
    <n v="1300"/>
    <n v="1300"/>
    <n v="1300"/>
    <x v="0"/>
    <x v="0"/>
    <x v="0"/>
    <n v="0"/>
    <x v="0"/>
    <x v="0"/>
  </r>
  <r>
    <x v="6"/>
    <x v="0"/>
    <s v="２F 洋室B"/>
    <x v="3"/>
    <x v="0"/>
    <x v="1"/>
    <x v="2"/>
    <s v="2018年10月19日 (金曜日)"/>
    <x v="20"/>
    <n v="66978"/>
    <n v="23170"/>
    <s v="（企）ＨｙｂｒｉｄＭｏｍ㈱"/>
    <x v="1"/>
    <x v="0"/>
    <n v="10"/>
    <n v="3100"/>
    <n v="3100"/>
    <n v="3100"/>
    <n v="3100"/>
    <n v="3100"/>
    <x v="0"/>
    <x v="0"/>
    <x v="0"/>
    <n v="0"/>
    <x v="0"/>
    <x v="0"/>
  </r>
  <r>
    <x v="6"/>
    <x v="0"/>
    <s v="九段上集会室 １F 洋室A"/>
    <x v="1"/>
    <x v="0"/>
    <x v="0"/>
    <x v="2"/>
    <s v="2018年10月19日 (金曜日)"/>
    <x v="18"/>
    <n v="67548"/>
    <n v="1015"/>
    <s v="九段幼稚園さつき会"/>
    <x v="0"/>
    <x v="1"/>
    <n v="0"/>
    <n v="2100"/>
    <n v="0"/>
    <n v="0"/>
    <n v="0"/>
    <n v="0"/>
    <x v="0"/>
    <x v="0"/>
    <x v="0"/>
    <n v="0"/>
    <x v="0"/>
    <x v="1"/>
  </r>
  <r>
    <x v="6"/>
    <x v="0"/>
    <s v="九段上集会室 １F 洋室B"/>
    <x v="1"/>
    <x v="0"/>
    <x v="0"/>
    <x v="2"/>
    <s v="2018年10月19日 (金曜日)"/>
    <x v="19"/>
    <n v="67549"/>
    <n v="1015"/>
    <s v="九段幼稚園さつき会"/>
    <x v="0"/>
    <x v="1"/>
    <n v="0"/>
    <n v="1300"/>
    <n v="0"/>
    <n v="0"/>
    <n v="0"/>
    <n v="0"/>
    <x v="0"/>
    <x v="0"/>
    <x v="0"/>
    <n v="0"/>
    <x v="0"/>
    <x v="1"/>
  </r>
  <r>
    <x v="6"/>
    <x v="0"/>
    <s v="４F 洋室D"/>
    <x v="0"/>
    <x v="2"/>
    <x v="2"/>
    <x v="2"/>
    <s v="2018年10月19日 (金曜日)"/>
    <x v="22"/>
    <n v="68593"/>
    <n v="23844"/>
    <s v="料理サークルわりばし"/>
    <x v="4"/>
    <x v="0"/>
    <n v="30"/>
    <n v="4200"/>
    <n v="4200"/>
    <n v="4200"/>
    <n v="4200"/>
    <n v="4200"/>
    <x v="0"/>
    <x v="0"/>
    <x v="0"/>
    <n v="0"/>
    <x v="0"/>
    <x v="0"/>
  </r>
  <r>
    <x v="6"/>
    <x v="0"/>
    <s v="３F 和室"/>
    <x v="0"/>
    <x v="2"/>
    <x v="2"/>
    <x v="2"/>
    <s v="2018年10月19日 (金曜日)"/>
    <x v="23"/>
    <n v="71452"/>
    <n v="22509"/>
    <s v="沖縄・一坪反戦地主会関東ブロック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1"/>
    <n v="40"/>
    <n v="50000"/>
    <n v="27600"/>
    <n v="27600"/>
    <n v="27600"/>
    <n v="27600"/>
    <x v="0"/>
    <x v="0"/>
    <x v="0"/>
    <n v="0"/>
    <x v="0"/>
    <x v="2"/>
  </r>
  <r>
    <x v="7"/>
    <x v="0"/>
    <s v="九段上集会室 １F 洋室A"/>
    <x v="1"/>
    <x v="1"/>
    <x v="1"/>
    <x v="2"/>
    <s v="2018年10月20日 (土曜日)"/>
    <x v="18"/>
    <n v="59609"/>
    <n v="25019"/>
    <s v="九段二丁目町会福祉部"/>
    <x v="3"/>
    <x v="1"/>
    <n v="0"/>
    <n v="2800"/>
    <n v="0"/>
    <n v="0"/>
    <n v="0"/>
    <n v="0"/>
    <x v="0"/>
    <x v="0"/>
    <x v="0"/>
    <n v="0"/>
    <x v="0"/>
    <x v="1"/>
  </r>
  <r>
    <x v="7"/>
    <x v="0"/>
    <s v="九段上集会室 １F 洋室B"/>
    <x v="2"/>
    <x v="1"/>
    <x v="1"/>
    <x v="2"/>
    <s v="2018年10月20日 (土曜日)"/>
    <x v="19"/>
    <n v="66264"/>
    <n v="6276"/>
    <s v="ニュー九段マンション管理組合"/>
    <x v="3"/>
    <x v="2"/>
    <n v="0"/>
    <n v="1800"/>
    <n v="900"/>
    <n v="900"/>
    <n v="900"/>
    <n v="900"/>
    <x v="0"/>
    <x v="0"/>
    <x v="0"/>
    <n v="0"/>
    <x v="0"/>
    <x v="0"/>
  </r>
  <r>
    <x v="7"/>
    <x v="0"/>
    <s v="３F 和室 "/>
    <x v="0"/>
    <x v="1"/>
    <x v="1"/>
    <x v="2"/>
    <s v="2018年10月20日 (土曜日)"/>
    <x v="29"/>
    <n v="66270"/>
    <n v="10182"/>
    <s v="ＮＰＯ　ライフリンク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２F 洋室A"/>
    <x v="0"/>
    <x v="1"/>
    <x v="1"/>
    <x v="2"/>
    <s v="2018年10月20日 (土曜日)"/>
    <x v="16"/>
    <n v="66302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３F 洋室C"/>
    <x v="0"/>
    <x v="1"/>
    <x v="1"/>
    <x v="2"/>
    <s v="2018年10月20日 (土曜日)"/>
    <x v="21"/>
    <n v="66352"/>
    <n v="1339"/>
    <s v="グル－プ砂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B"/>
    <x v="2"/>
    <x v="0"/>
    <x v="0"/>
    <x v="2"/>
    <s v="2018年10月20日 (土曜日)"/>
    <x v="20"/>
    <n v="66368"/>
    <n v="1389"/>
    <s v="桂会"/>
    <x v="0"/>
    <x v="2"/>
    <n v="0"/>
    <n v="1300"/>
    <n v="650"/>
    <n v="650"/>
    <n v="650"/>
    <n v="650"/>
    <x v="0"/>
    <x v="0"/>
    <x v="0"/>
    <n v="0"/>
    <x v="0"/>
    <x v="0"/>
  </r>
  <r>
    <x v="7"/>
    <x v="0"/>
    <s v="九段上集会室 １F 和室"/>
    <x v="0"/>
    <x v="0"/>
    <x v="0"/>
    <x v="2"/>
    <s v="2018年10月20日 (土曜日)"/>
    <x v="17"/>
    <n v="66563"/>
    <n v="1119"/>
    <s v="おりがみサークルて・て"/>
    <x v="0"/>
    <x v="0"/>
    <n v="0"/>
    <n v="600"/>
    <n v="600"/>
    <n v="600"/>
    <n v="600"/>
    <n v="600"/>
    <x v="0"/>
    <x v="0"/>
    <x v="0"/>
    <n v="0"/>
    <x v="0"/>
    <x v="0"/>
  </r>
  <r>
    <x v="7"/>
    <x v="0"/>
    <s v="２F 洋室B"/>
    <x v="0"/>
    <x v="1"/>
    <x v="2"/>
    <x v="2"/>
    <s v="2018年10月20日 (土曜日)"/>
    <x v="20"/>
    <n v="67145"/>
    <n v="23751"/>
    <s v="米国公認会計士ゲッターズ"/>
    <x v="6"/>
    <x v="0"/>
    <n v="8"/>
    <n v="4500"/>
    <n v="4500"/>
    <n v="4500"/>
    <n v="4500"/>
    <n v="4500"/>
    <x v="0"/>
    <x v="0"/>
    <x v="0"/>
    <n v="0"/>
    <x v="0"/>
    <x v="0"/>
  </r>
  <r>
    <x v="7"/>
    <x v="0"/>
    <s v="２F 洋室A"/>
    <x v="3"/>
    <x v="0"/>
    <x v="0"/>
    <x v="2"/>
    <s v="2018年10月20日 (土曜日)"/>
    <x v="16"/>
    <n v="67704"/>
    <n v="20744"/>
    <s v="（企）㈱トライ・アットリソース"/>
    <x v="0"/>
    <x v="0"/>
    <n v="0"/>
    <n v="2500"/>
    <n v="2500"/>
    <n v="2500"/>
    <n v="2500"/>
    <n v="2500"/>
    <x v="0"/>
    <x v="0"/>
    <x v="0"/>
    <n v="0"/>
    <x v="0"/>
    <x v="0"/>
  </r>
  <r>
    <x v="7"/>
    <x v="0"/>
    <s v="２F 洋室A"/>
    <x v="3"/>
    <x v="2"/>
    <x v="2"/>
    <x v="2"/>
    <s v="2018年10月20日 (土曜日)"/>
    <x v="16"/>
    <n v="67705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7"/>
    <x v="0"/>
    <s v="３F 洋室C"/>
    <x v="0"/>
    <x v="2"/>
    <x v="2"/>
    <x v="2"/>
    <s v="2018年10月20日 (土曜日)"/>
    <x v="27"/>
    <n v="69800"/>
    <n v="24767"/>
    <s v="ＮＰＯ　ドットジェイピー"/>
    <x v="4"/>
    <x v="0"/>
    <n v="15"/>
    <n v="2700"/>
    <n v="2700"/>
    <n v="2700"/>
    <n v="2700"/>
    <n v="2700"/>
    <x v="0"/>
    <x v="0"/>
    <x v="0"/>
    <n v="0"/>
    <x v="0"/>
    <x v="0"/>
  </r>
  <r>
    <x v="7"/>
    <x v="0"/>
    <s v="３F 和室"/>
    <x v="3"/>
    <x v="0"/>
    <x v="0"/>
    <x v="2"/>
    <s v="2018年10月20日 (土曜日)"/>
    <x v="23"/>
    <n v="69868"/>
    <n v="24188"/>
    <s v="（企）（株）　雄山閣"/>
    <x v="0"/>
    <x v="0"/>
    <n v="7"/>
    <n v="2500"/>
    <n v="2500"/>
    <n v="2500"/>
    <n v="2500"/>
    <n v="2500"/>
    <x v="0"/>
    <x v="0"/>
    <x v="0"/>
    <n v="0"/>
    <x v="0"/>
    <x v="0"/>
  </r>
  <r>
    <x v="7"/>
    <x v="0"/>
    <s v="九段上集会室 １F 洋室A"/>
    <x v="3"/>
    <x v="0"/>
    <x v="0"/>
    <x v="2"/>
    <s v="2018年10月20日 (土曜日)"/>
    <x v="18"/>
    <n v="69956"/>
    <n v="20477"/>
    <s v="（企）（株）キャリアコンサルティング"/>
    <x v="0"/>
    <x v="0"/>
    <n v="35"/>
    <n v="2100"/>
    <n v="2100"/>
    <n v="2100"/>
    <n v="2100"/>
    <n v="2100"/>
    <x v="0"/>
    <x v="0"/>
    <x v="0"/>
    <n v="0"/>
    <x v="0"/>
    <x v="0"/>
  </r>
  <r>
    <x v="7"/>
    <x v="0"/>
    <s v="九段上集会室 １F 洋室B"/>
    <x v="3"/>
    <x v="0"/>
    <x v="0"/>
    <x v="2"/>
    <s v="2018年10月20日 (土曜日)"/>
    <x v="19"/>
    <n v="69957"/>
    <n v="20477"/>
    <s v="（企）（株）キャリアコンサルティング"/>
    <x v="0"/>
    <x v="0"/>
    <n v="25"/>
    <n v="1300"/>
    <n v="1300"/>
    <n v="1300"/>
    <n v="1300"/>
    <n v="1300"/>
    <x v="0"/>
    <x v="0"/>
    <x v="0"/>
    <n v="0"/>
    <x v="0"/>
    <x v="0"/>
  </r>
  <r>
    <x v="7"/>
    <x v="0"/>
    <s v="３F 洋室C"/>
    <x v="0"/>
    <x v="0"/>
    <x v="0"/>
    <x v="2"/>
    <s v="2018年10月20日 (土曜日)"/>
    <x v="21"/>
    <n v="70902"/>
    <n v="7370"/>
    <s v="カレイ・ナー・プア"/>
    <x v="0"/>
    <x v="0"/>
    <n v="5"/>
    <n v="1300"/>
    <n v="1300"/>
    <n v="1300"/>
    <n v="1300"/>
    <n v="1300"/>
    <x v="0"/>
    <x v="0"/>
    <x v="0"/>
    <n v="0"/>
    <x v="0"/>
    <x v="0"/>
  </r>
  <r>
    <x v="7"/>
    <x v="0"/>
    <s v="３F 和室"/>
    <x v="0"/>
    <x v="2"/>
    <x v="2"/>
    <x v="2"/>
    <s v="2018年10月20日 (土曜日)"/>
    <x v="23"/>
    <n v="71233"/>
    <n v="24415"/>
    <s v="明治大学古武道研究会"/>
    <x v="4"/>
    <x v="0"/>
    <n v="4"/>
    <n v="5100"/>
    <n v="5100"/>
    <n v="5100"/>
    <n v="5100"/>
    <n v="5100"/>
    <x v="0"/>
    <x v="0"/>
    <x v="0"/>
    <n v="0"/>
    <x v="0"/>
    <x v="0"/>
  </r>
  <r>
    <x v="7"/>
    <x v="0"/>
    <s v="４F 洋室D"/>
    <x v="1"/>
    <x v="0"/>
    <x v="0"/>
    <x v="2"/>
    <s v="2018年10月20日 (土曜日)"/>
    <x v="22"/>
    <n v="71520"/>
    <n v="2501"/>
    <s v="ちよだボランティアセンター"/>
    <x v="0"/>
    <x v="1"/>
    <n v="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0"/>
    <n v="99"/>
    <n v="44300"/>
    <n v="37850"/>
    <n v="37850"/>
    <n v="37850"/>
    <n v="37850"/>
    <x v="0"/>
    <x v="0"/>
    <x v="0"/>
    <n v="0"/>
    <x v="0"/>
    <x v="2"/>
  </r>
  <r>
    <x v="0"/>
    <x v="0"/>
    <s v="２F 洋室A"/>
    <x v="1"/>
    <x v="0"/>
    <x v="1"/>
    <x v="2"/>
    <s v="2018年10月21日 (日曜日)"/>
    <x v="31"/>
    <n v="59613"/>
    <n v="25033"/>
    <s v="千代田区観光協会"/>
    <x v="1"/>
    <x v="1"/>
    <n v="0"/>
    <n v="5900"/>
    <n v="0"/>
    <n v="0"/>
    <n v="0"/>
    <n v="0"/>
    <x v="0"/>
    <x v="0"/>
    <x v="0"/>
    <n v="0"/>
    <x v="0"/>
    <x v="1"/>
  </r>
  <r>
    <x v="0"/>
    <x v="0"/>
    <s v="２F 洋室B"/>
    <x v="1"/>
    <x v="0"/>
    <x v="1"/>
    <x v="2"/>
    <s v="2018年10月21日 (日曜日)"/>
    <x v="20"/>
    <n v="59614"/>
    <n v="25033"/>
    <s v="千代田区観光協会"/>
    <x v="1"/>
    <x v="1"/>
    <n v="0"/>
    <n v="3100"/>
    <n v="0"/>
    <n v="0"/>
    <n v="0"/>
    <n v="0"/>
    <x v="0"/>
    <x v="0"/>
    <x v="0"/>
    <n v="0"/>
    <x v="0"/>
    <x v="1"/>
  </r>
  <r>
    <x v="0"/>
    <x v="0"/>
    <s v="九段上集会室 １F 和室"/>
    <x v="1"/>
    <x v="1"/>
    <x v="1"/>
    <x v="2"/>
    <s v="2018年10月21日 (日曜日)"/>
    <x v="17"/>
    <n v="65971"/>
    <n v="1306"/>
    <s v="九段三丁目町会"/>
    <x v="3"/>
    <x v="1"/>
    <n v="0"/>
    <n v="900"/>
    <n v="0"/>
    <n v="0"/>
    <n v="0"/>
    <n v="0"/>
    <x v="0"/>
    <x v="0"/>
    <x v="0"/>
    <n v="0"/>
    <x v="0"/>
    <x v="1"/>
  </r>
  <r>
    <x v="0"/>
    <x v="0"/>
    <s v="３F 洋室C"/>
    <x v="0"/>
    <x v="1"/>
    <x v="1"/>
    <x v="2"/>
    <s v="2018年10月21日 (日曜日)"/>
    <x v="21"/>
    <n v="66363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３F 和室"/>
    <x v="2"/>
    <x v="1"/>
    <x v="2"/>
    <x v="2"/>
    <s v="2018年10月21日 (日曜日)"/>
    <x v="23"/>
    <n v="66900"/>
    <n v="22587"/>
    <s v="伝統的ヨーガを学ぶ会"/>
    <x v="6"/>
    <x v="2"/>
    <n v="0"/>
    <n v="8500"/>
    <n v="4250"/>
    <n v="4250"/>
    <n v="4250"/>
    <n v="4250"/>
    <x v="0"/>
    <x v="0"/>
    <x v="0"/>
    <n v="0"/>
    <x v="0"/>
    <x v="0"/>
  </r>
  <r>
    <x v="0"/>
    <x v="0"/>
    <s v="九段上集会室 １F 洋室A"/>
    <x v="3"/>
    <x v="1"/>
    <x v="1"/>
    <x v="2"/>
    <s v="2018年10月21日 (日曜日)"/>
    <x v="18"/>
    <n v="67025"/>
    <n v="20477"/>
    <s v="（企）（株）キャリアコンサルティング"/>
    <x v="3"/>
    <x v="0"/>
    <n v="30"/>
    <n v="2800"/>
    <n v="2800"/>
    <n v="2800"/>
    <n v="2800"/>
    <n v="2800"/>
    <x v="0"/>
    <x v="0"/>
    <x v="0"/>
    <n v="0"/>
    <x v="0"/>
    <x v="0"/>
  </r>
  <r>
    <x v="0"/>
    <x v="0"/>
    <s v="九段上集会室 １F 洋室B"/>
    <x v="3"/>
    <x v="1"/>
    <x v="1"/>
    <x v="2"/>
    <s v="2018年10月21日 (日曜日)"/>
    <x v="19"/>
    <n v="67028"/>
    <n v="20477"/>
    <s v="（企）（株）キャリアコンサルティング"/>
    <x v="3"/>
    <x v="0"/>
    <n v="20"/>
    <n v="1800"/>
    <n v="1800"/>
    <n v="1800"/>
    <n v="1800"/>
    <n v="1800"/>
    <x v="0"/>
    <x v="0"/>
    <x v="0"/>
    <n v="0"/>
    <x v="0"/>
    <x v="0"/>
  </r>
  <r>
    <x v="0"/>
    <x v="0"/>
    <s v="九段上集会室 １F 和室"/>
    <x v="0"/>
    <x v="2"/>
    <x v="2"/>
    <x v="2"/>
    <s v="2018年10月21日 (日曜日)"/>
    <x v="17"/>
    <n v="69847"/>
    <n v="25037"/>
    <s v="和加悠々倶楽部"/>
    <x v="4"/>
    <x v="0"/>
    <n v="0"/>
    <n v="1300"/>
    <n v="1300"/>
    <n v="1300"/>
    <n v="1300"/>
    <n v="1300"/>
    <x v="0"/>
    <x v="0"/>
    <x v="0"/>
    <n v="0"/>
    <x v="0"/>
    <x v="0"/>
  </r>
  <r>
    <x v="0"/>
    <x v="0"/>
    <s v="九段上集会室 １F 洋室B"/>
    <x v="2"/>
    <x v="2"/>
    <x v="2"/>
    <x v="2"/>
    <s v="2018年10月21日 (日曜日)"/>
    <x v="19"/>
    <n v="72492"/>
    <n v="6081"/>
    <s v="セントラルレジデンス番町シティタワー管理組合"/>
    <x v="4"/>
    <x v="2"/>
    <n v="0"/>
    <n v="2700"/>
    <n v="1350"/>
    <n v="1350"/>
    <n v="1350"/>
    <n v="13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50"/>
    <n v="28800"/>
    <n v="13300"/>
    <n v="13300"/>
    <n v="13300"/>
    <n v="13300"/>
    <x v="0"/>
    <x v="0"/>
    <x v="0"/>
    <n v="0"/>
    <x v="0"/>
    <x v="2"/>
  </r>
  <r>
    <x v="2"/>
    <x v="0"/>
    <s v="２F 洋室A"/>
    <x v="1"/>
    <x v="0"/>
    <x v="1"/>
    <x v="2"/>
    <s v="2018年10月22日 (月曜日)"/>
    <x v="28"/>
    <n v="59487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10月22日 (月曜日)"/>
    <x v="20"/>
    <n v="59488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２F 洋室B"/>
    <x v="2"/>
    <x v="2"/>
    <x v="2"/>
    <x v="2"/>
    <s v="2018年10月22日 (月曜日)"/>
    <x v="32"/>
    <n v="66920"/>
    <n v="7893"/>
    <s v="ダンスワークショップ"/>
    <x v="4"/>
    <x v="2"/>
    <n v="0"/>
    <n v="2700"/>
    <n v="1350"/>
    <n v="1350"/>
    <n v="1350"/>
    <n v="1350"/>
    <x v="0"/>
    <x v="0"/>
    <x v="0"/>
    <n v="0"/>
    <x v="0"/>
    <x v="0"/>
  </r>
  <r>
    <x v="2"/>
    <x v="0"/>
    <s v="３F 洋室C"/>
    <x v="0"/>
    <x v="2"/>
    <x v="2"/>
    <x v="2"/>
    <s v="2018年10月22日 (月曜日)"/>
    <x v="21"/>
    <n v="68266"/>
    <n v="23910"/>
    <s v="東京事例検討協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４F 洋室D"/>
    <x v="0"/>
    <x v="2"/>
    <x v="2"/>
    <x v="2"/>
    <s v="2018年10月22日 (月曜日)"/>
    <x v="22"/>
    <n v="71340"/>
    <n v="23925"/>
    <s v="西城戸研究会"/>
    <x v="4"/>
    <x v="0"/>
    <n v="0"/>
    <n v="4200"/>
    <n v="4200"/>
    <n v="4200"/>
    <n v="4200"/>
    <n v="4200"/>
    <x v="0"/>
    <x v="0"/>
    <x v="0"/>
    <n v="0"/>
    <x v="0"/>
    <x v="0"/>
  </r>
  <r>
    <x v="2"/>
    <x v="0"/>
    <s v="３F 洋室C"/>
    <x v="3"/>
    <x v="0"/>
    <x v="1"/>
    <x v="2"/>
    <s v="2018年10月22日 (月曜日)"/>
    <x v="21"/>
    <n v="71672"/>
    <n v="9881"/>
    <s v="（企）㈱研成社"/>
    <x v="1"/>
    <x v="0"/>
    <n v="4"/>
    <n v="3100"/>
    <n v="3100"/>
    <n v="3100"/>
    <n v="3100"/>
    <n v="3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4"/>
    <n v="21700"/>
    <n v="11350"/>
    <n v="11350"/>
    <n v="11350"/>
    <n v="11350"/>
    <x v="0"/>
    <x v="0"/>
    <x v="0"/>
    <n v="0"/>
    <x v="0"/>
    <x v="2"/>
  </r>
  <r>
    <x v="3"/>
    <x v="0"/>
    <s v="九段上集会室 １F 和室"/>
    <x v="1"/>
    <x v="2"/>
    <x v="2"/>
    <x v="2"/>
    <s v="2018年10月23日 (火曜日)"/>
    <x v="17"/>
    <n v="59596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九段上集会室 １F 洋室A"/>
    <x v="0"/>
    <x v="2"/>
    <x v="2"/>
    <x v="2"/>
    <s v="2018年10月23日 (火曜日)"/>
    <x v="18"/>
    <n v="66379"/>
    <n v="10030"/>
    <s v="ＣＥＰＥＳ　ＡＬＵＭＮＩ　同友会"/>
    <x v="4"/>
    <x v="0"/>
    <n v="0"/>
    <n v="4200"/>
    <n v="4200"/>
    <n v="4200"/>
    <n v="4200"/>
    <n v="4200"/>
    <x v="0"/>
    <x v="0"/>
    <x v="0"/>
    <n v="0"/>
    <x v="0"/>
    <x v="0"/>
  </r>
  <r>
    <x v="3"/>
    <x v="0"/>
    <s v="九段上集会室 １F 洋室B"/>
    <x v="0"/>
    <x v="2"/>
    <x v="2"/>
    <x v="2"/>
    <s v="2018年10月23日 (火曜日)"/>
    <x v="19"/>
    <n v="66380"/>
    <n v="10030"/>
    <s v="ＣＥＰＥＳ　ＡＬＵＭＮＩ　同友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B"/>
    <x v="3"/>
    <x v="1"/>
    <x v="1"/>
    <x v="2"/>
    <s v="2018年10月23日 (火曜日)"/>
    <x v="20"/>
    <n v="67490"/>
    <n v="22727"/>
    <s v="（企）東京都瓦工事職能組合　東京都瓦工事業組合連合会"/>
    <x v="3"/>
    <x v="0"/>
    <n v="15"/>
    <n v="1800"/>
    <n v="1800"/>
    <n v="1800"/>
    <n v="1800"/>
    <n v="1800"/>
    <x v="0"/>
    <x v="0"/>
    <x v="0"/>
    <n v="0"/>
    <x v="0"/>
    <x v="0"/>
  </r>
  <r>
    <x v="3"/>
    <x v="0"/>
    <s v="九段上集会室 １F 洋室A"/>
    <x v="1"/>
    <x v="0"/>
    <x v="0"/>
    <x v="2"/>
    <s v="2018年10月23日 (火曜日)"/>
    <x v="18"/>
    <n v="67550"/>
    <n v="1015"/>
    <s v="九段幼稚園さつき会"/>
    <x v="0"/>
    <x v="1"/>
    <n v="0"/>
    <n v="2100"/>
    <n v="0"/>
    <n v="0"/>
    <n v="0"/>
    <n v="0"/>
    <x v="0"/>
    <x v="0"/>
    <x v="0"/>
    <n v="0"/>
    <x v="0"/>
    <x v="1"/>
  </r>
  <r>
    <x v="3"/>
    <x v="0"/>
    <s v="九段上集会室 １F 洋室B"/>
    <x v="1"/>
    <x v="0"/>
    <x v="0"/>
    <x v="2"/>
    <s v="2018年10月23日 (火曜日)"/>
    <x v="19"/>
    <n v="67551"/>
    <n v="1015"/>
    <s v="九段幼稚園さつき会"/>
    <x v="0"/>
    <x v="1"/>
    <n v="0"/>
    <n v="1300"/>
    <n v="0"/>
    <n v="0"/>
    <n v="0"/>
    <n v="0"/>
    <x v="0"/>
    <x v="0"/>
    <x v="0"/>
    <n v="0"/>
    <x v="0"/>
    <x v="1"/>
  </r>
  <r>
    <x v="3"/>
    <x v="0"/>
    <s v="３F 和室"/>
    <x v="1"/>
    <x v="0"/>
    <x v="0"/>
    <x v="2"/>
    <s v="2018年10月23日 (火曜日)"/>
    <x v="23"/>
    <n v="67758"/>
    <n v="22072"/>
    <s v="九段キッズプロジェクト"/>
    <x v="0"/>
    <x v="1"/>
    <n v="0"/>
    <n v="2500"/>
    <n v="0"/>
    <n v="0"/>
    <n v="0"/>
    <n v="0"/>
    <x v="0"/>
    <x v="0"/>
    <x v="0"/>
    <n v="0"/>
    <x v="0"/>
    <x v="1"/>
  </r>
  <r>
    <x v="3"/>
    <x v="0"/>
    <s v="３F 洋室C"/>
    <x v="0"/>
    <x v="2"/>
    <x v="2"/>
    <x v="2"/>
    <s v="2018年10月23日 (火曜日)"/>
    <x v="21"/>
    <n v="68540"/>
    <n v="9594"/>
    <s v="中郵友の会"/>
    <x v="4"/>
    <x v="0"/>
    <n v="10"/>
    <n v="2700"/>
    <n v="2700"/>
    <n v="2700"/>
    <n v="2700"/>
    <n v="2700"/>
    <x v="0"/>
    <x v="0"/>
    <x v="0"/>
    <n v="0"/>
    <x v="0"/>
    <x v="0"/>
  </r>
  <r>
    <x v="3"/>
    <x v="0"/>
    <s v="２F 洋室B"/>
    <x v="0"/>
    <x v="2"/>
    <x v="2"/>
    <x v="2"/>
    <s v="2018年10月23日 (火曜日)"/>
    <x v="20"/>
    <n v="69799"/>
    <n v="24767"/>
    <s v="ＮＰＯ　ドットジェイピー"/>
    <x v="4"/>
    <x v="0"/>
    <n v="15"/>
    <n v="2700"/>
    <n v="2700"/>
    <n v="2700"/>
    <n v="2700"/>
    <n v="2700"/>
    <x v="0"/>
    <x v="0"/>
    <x v="0"/>
    <n v="0"/>
    <x v="0"/>
    <x v="0"/>
  </r>
  <r>
    <x v="3"/>
    <x v="0"/>
    <s v="２F 洋室A"/>
    <x v="1"/>
    <x v="2"/>
    <x v="2"/>
    <x v="2"/>
    <s v="2018年10月23日 (火曜日)"/>
    <x v="50"/>
    <n v="69813"/>
    <n v="6"/>
    <s v="環境まちづくり部"/>
    <x v="4"/>
    <x v="1"/>
    <n v="0"/>
    <n v="5100"/>
    <n v="0"/>
    <n v="0"/>
    <n v="0"/>
    <n v="0"/>
    <x v="0"/>
    <x v="0"/>
    <x v="0"/>
    <n v="0"/>
    <x v="0"/>
    <x v="1"/>
  </r>
  <r>
    <x v="3"/>
    <x v="0"/>
    <s v="４F 洋室D"/>
    <x v="0"/>
    <x v="2"/>
    <x v="2"/>
    <x v="2"/>
    <s v="2018年10月23日 (火曜日)"/>
    <x v="22"/>
    <n v="69979"/>
    <n v="20867"/>
    <s v="沖縄文化講座"/>
    <x v="4"/>
    <x v="0"/>
    <n v="5"/>
    <n v="4200"/>
    <n v="4200"/>
    <n v="4200"/>
    <n v="4200"/>
    <n v="4200"/>
    <x v="0"/>
    <x v="0"/>
    <x v="0"/>
    <n v="0"/>
    <x v="0"/>
    <x v="0"/>
  </r>
  <r>
    <x v="3"/>
    <x v="0"/>
    <s v="２F 洋室A"/>
    <x v="1"/>
    <x v="1"/>
    <x v="1"/>
    <x v="2"/>
    <s v="2018年10月23日 (火曜日)"/>
    <x v="16"/>
    <n v="73351"/>
    <n v="6"/>
    <s v="環境まちづくり部"/>
    <x v="3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8"/>
    <n v="45"/>
    <n v="34000"/>
    <n v="18300"/>
    <n v="18300"/>
    <n v="18300"/>
    <n v="18300"/>
    <x v="0"/>
    <x v="0"/>
    <x v="0"/>
    <n v="0"/>
    <x v="0"/>
    <x v="2"/>
  </r>
  <r>
    <x v="4"/>
    <x v="0"/>
    <s v="３F 和室"/>
    <x v="1"/>
    <x v="2"/>
    <x v="2"/>
    <x v="2"/>
    <s v="2018年10月24日 (水曜日)"/>
    <x v="23"/>
    <n v="59511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九段上集会室 １F 和室"/>
    <x v="0"/>
    <x v="2"/>
    <x v="2"/>
    <x v="2"/>
    <s v="2018年10月24日 (水曜日)"/>
    <x v="17"/>
    <n v="66654"/>
    <n v="8419"/>
    <s v="経済問題研究会"/>
    <x v="4"/>
    <x v="0"/>
    <n v="0"/>
    <n v="1300"/>
    <n v="1300"/>
    <n v="1300"/>
    <n v="1300"/>
    <n v="1300"/>
    <x v="0"/>
    <x v="0"/>
    <x v="0"/>
    <n v="0"/>
    <x v="0"/>
    <x v="0"/>
  </r>
  <r>
    <x v="4"/>
    <x v="0"/>
    <s v="３F 洋室C"/>
    <x v="0"/>
    <x v="2"/>
    <x v="2"/>
    <x v="2"/>
    <s v="2018年10月24日 (水曜日)"/>
    <x v="21"/>
    <n v="66752"/>
    <n v="1565"/>
    <s v="童人トマの風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A"/>
    <x v="2"/>
    <x v="2"/>
    <x v="2"/>
    <x v="2"/>
    <s v="2018年10月24日 (水曜日)"/>
    <x v="16"/>
    <n v="68094"/>
    <n v="1077"/>
    <s v="千代田理容組合"/>
    <x v="4"/>
    <x v="2"/>
    <n v="15"/>
    <n v="5100"/>
    <n v="2550"/>
    <n v="2550"/>
    <n v="2550"/>
    <n v="2550"/>
    <x v="0"/>
    <x v="0"/>
    <x v="0"/>
    <n v="0"/>
    <x v="0"/>
    <x v="0"/>
  </r>
  <r>
    <x v="4"/>
    <x v="0"/>
    <s v="九段上集会室 １F 洋室B"/>
    <x v="3"/>
    <x v="0"/>
    <x v="0"/>
    <x v="2"/>
    <s v="2018年10月24日 (水曜日)"/>
    <x v="19"/>
    <n v="68695"/>
    <n v="23262"/>
    <s v="（企）宏輝株式会社"/>
    <x v="0"/>
    <x v="0"/>
    <n v="4"/>
    <n v="1300"/>
    <n v="1300"/>
    <n v="1300"/>
    <n v="1300"/>
    <n v="1300"/>
    <x v="0"/>
    <x v="0"/>
    <x v="0"/>
    <n v="0"/>
    <x v="0"/>
    <x v="0"/>
  </r>
  <r>
    <x v="4"/>
    <x v="0"/>
    <s v="２F 洋室B"/>
    <x v="0"/>
    <x v="2"/>
    <x v="2"/>
    <x v="2"/>
    <s v="2018年10月24日 (水曜日)"/>
    <x v="20"/>
    <n v="69796"/>
    <n v="23091"/>
    <s v="Ｋａｙｏ　Ｏｔｓｕｋａ　Ｂｅａｕｔｙ　Ａｃａｄｅｍｙ"/>
    <x v="4"/>
    <x v="0"/>
    <n v="20"/>
    <n v="2700"/>
    <n v="2700"/>
    <n v="2700"/>
    <n v="2700"/>
    <n v="2700"/>
    <x v="0"/>
    <x v="0"/>
    <x v="0"/>
    <n v="0"/>
    <x v="0"/>
    <x v="0"/>
  </r>
  <r>
    <x v="4"/>
    <x v="0"/>
    <s v="九段上集会室 １F 洋室A"/>
    <x v="3"/>
    <x v="1"/>
    <x v="2"/>
    <x v="2"/>
    <s v="2018年10月24日 (水曜日)"/>
    <x v="18"/>
    <n v="71373"/>
    <n v="23654"/>
    <s v="（企）ロイヤルホスト神田神保町店"/>
    <x v="6"/>
    <x v="0"/>
    <n v="0"/>
    <n v="7000"/>
    <n v="7000"/>
    <n v="7000"/>
    <n v="7000"/>
    <n v="7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39"/>
    <n v="25200"/>
    <n v="17550"/>
    <n v="17550"/>
    <n v="17550"/>
    <n v="17550"/>
    <x v="0"/>
    <x v="0"/>
    <x v="0"/>
    <n v="0"/>
    <x v="0"/>
    <x v="2"/>
  </r>
  <r>
    <x v="5"/>
    <x v="0"/>
    <s v="３F 和室"/>
    <x v="1"/>
    <x v="2"/>
    <x v="2"/>
    <x v="2"/>
    <s v="2018年10月25日 (木曜日)"/>
    <x v="23"/>
    <n v="59482"/>
    <n v="8954"/>
    <s v="北の御門連"/>
    <x v="4"/>
    <x v="1"/>
    <n v="0"/>
    <n v="5100"/>
    <n v="0"/>
    <n v="0"/>
    <n v="0"/>
    <n v="0"/>
    <x v="0"/>
    <x v="0"/>
    <x v="0"/>
    <n v="0"/>
    <x v="0"/>
    <x v="1"/>
  </r>
  <r>
    <x v="5"/>
    <x v="0"/>
    <s v="３F 洋室C"/>
    <x v="1"/>
    <x v="0"/>
    <x v="0"/>
    <x v="2"/>
    <s v="2018年10月25日 (木曜日)"/>
    <x v="21"/>
    <n v="59502"/>
    <n v="4638"/>
    <s v="ハーダンガー刺繍クラブ"/>
    <x v="0"/>
    <x v="1"/>
    <n v="0"/>
    <n v="1300"/>
    <n v="0"/>
    <n v="0"/>
    <n v="0"/>
    <n v="0"/>
    <x v="0"/>
    <x v="0"/>
    <x v="0"/>
    <n v="0"/>
    <x v="0"/>
    <x v="1"/>
  </r>
  <r>
    <x v="5"/>
    <x v="0"/>
    <s v="３F 和室 "/>
    <x v="2"/>
    <x v="1"/>
    <x v="1"/>
    <x v="2"/>
    <s v="2018年10月25日 (木曜日)"/>
    <x v="29"/>
    <n v="66405"/>
    <n v="22904"/>
    <s v="ラブリージンジャー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２F 洋室B"/>
    <x v="2"/>
    <x v="2"/>
    <x v="2"/>
    <x v="2"/>
    <s v="2018年10月25日 (木曜日)"/>
    <x v="20"/>
    <n v="66646"/>
    <n v="3275"/>
    <s v="Ｄｏ　Ａｒｔ　Ｄａｎｃｅ"/>
    <x v="4"/>
    <x v="2"/>
    <n v="0"/>
    <n v="2700"/>
    <n v="1350"/>
    <n v="1350"/>
    <n v="1350"/>
    <n v="1350"/>
    <x v="0"/>
    <x v="0"/>
    <x v="0"/>
    <n v="0"/>
    <x v="0"/>
    <x v="0"/>
  </r>
  <r>
    <x v="5"/>
    <x v="0"/>
    <s v="２F 洋室B"/>
    <x v="0"/>
    <x v="1"/>
    <x v="1"/>
    <x v="2"/>
    <s v="2018年10月25日 (木曜日)"/>
    <x v="20"/>
    <n v="67055"/>
    <n v="21110"/>
    <s v="ＮＰＯ東京都介護支援専門員研究協議会"/>
    <x v="3"/>
    <x v="0"/>
    <n v="20"/>
    <n v="1800"/>
    <n v="1800"/>
    <n v="1800"/>
    <n v="1800"/>
    <n v="1800"/>
    <x v="0"/>
    <x v="0"/>
    <x v="0"/>
    <n v="0"/>
    <x v="0"/>
    <x v="0"/>
  </r>
  <r>
    <x v="5"/>
    <x v="0"/>
    <s v="２F 洋室A"/>
    <x v="0"/>
    <x v="2"/>
    <x v="2"/>
    <x v="2"/>
    <s v="2018年10月25日 (木曜日)"/>
    <x v="16"/>
    <n v="67399"/>
    <n v="0"/>
    <s v="飯田橋サンポーロハイツの建替えに関する勉強会"/>
    <x v="4"/>
    <x v="0"/>
    <n v="0"/>
    <n v="5100"/>
    <n v="5100"/>
    <n v="5100"/>
    <n v="5100"/>
    <n v="5100"/>
    <x v="0"/>
    <x v="0"/>
    <x v="0"/>
    <n v="0"/>
    <x v="0"/>
    <x v="0"/>
  </r>
  <r>
    <x v="5"/>
    <x v="0"/>
    <s v="３F 和室"/>
    <x v="0"/>
    <x v="0"/>
    <x v="0"/>
    <x v="2"/>
    <s v="2018年10月25日 (木曜日)"/>
    <x v="23"/>
    <n v="67466"/>
    <n v="23904"/>
    <s v="Ｂａｂｙ　Ｅｎｇｌｉｓｈ"/>
    <x v="0"/>
    <x v="0"/>
    <n v="20"/>
    <n v="2500"/>
    <n v="2500"/>
    <n v="2500"/>
    <n v="2500"/>
    <n v="1200"/>
    <x v="0"/>
    <x v="0"/>
    <x v="0"/>
    <n v="1300"/>
    <x v="0"/>
    <x v="0"/>
  </r>
  <r>
    <x v="5"/>
    <x v="0"/>
    <s v="２F 洋室B"/>
    <x v="0"/>
    <x v="0"/>
    <x v="0"/>
    <x v="2"/>
    <s v="2018年10月25日 (木曜日)"/>
    <x v="20"/>
    <n v="67598"/>
    <n v="23672"/>
    <s v="アトリエ富士見"/>
    <x v="0"/>
    <x v="0"/>
    <n v="0"/>
    <n v="1300"/>
    <n v="1300"/>
    <n v="1300"/>
    <n v="1300"/>
    <n v="1300"/>
    <x v="0"/>
    <x v="0"/>
    <x v="0"/>
    <n v="0"/>
    <x v="0"/>
    <x v="0"/>
  </r>
  <r>
    <x v="5"/>
    <x v="0"/>
    <s v="３F 洋室C"/>
    <x v="0"/>
    <x v="2"/>
    <x v="2"/>
    <x v="2"/>
    <s v="2018年10月25日 (木曜日)"/>
    <x v="21"/>
    <n v="69628"/>
    <n v="24594"/>
    <s v="学生団体ワールドフット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３F 洋室C"/>
    <x v="3"/>
    <x v="1"/>
    <x v="1"/>
    <x v="2"/>
    <s v="2018年10月25日 (木曜日)"/>
    <x v="21"/>
    <n v="69731"/>
    <n v="9558"/>
    <s v="（企）（株）玄光社"/>
    <x v="3"/>
    <x v="0"/>
    <n v="0"/>
    <n v="1800"/>
    <n v="1800"/>
    <n v="1800"/>
    <n v="1800"/>
    <n v="1800"/>
    <x v="0"/>
    <x v="0"/>
    <x v="0"/>
    <n v="0"/>
    <x v="0"/>
    <x v="0"/>
  </r>
  <r>
    <x v="5"/>
    <x v="0"/>
    <s v="九段上集会室 １F 洋室B"/>
    <x v="1"/>
    <x v="2"/>
    <x v="2"/>
    <x v="2"/>
    <s v="2018年10月25日 (木曜日)"/>
    <x v="19"/>
    <n v="69779"/>
    <n v="1092"/>
    <s v="三番町町会"/>
    <x v="4"/>
    <x v="1"/>
    <n v="0"/>
    <n v="2700"/>
    <n v="0"/>
    <n v="0"/>
    <n v="0"/>
    <n v="0"/>
    <x v="0"/>
    <x v="0"/>
    <x v="0"/>
    <n v="0"/>
    <x v="0"/>
    <x v="1"/>
  </r>
  <r>
    <x v="5"/>
    <x v="0"/>
    <s v="２F 洋室A"/>
    <x v="2"/>
    <x v="0"/>
    <x v="0"/>
    <x v="2"/>
    <s v="2018年10月25日 (木曜日)"/>
    <x v="16"/>
    <n v="71667"/>
    <n v="20023"/>
    <s v="ダイアパレス飯田橋管理組合"/>
    <x v="0"/>
    <x v="2"/>
    <n v="0"/>
    <n v="2500"/>
    <n v="1250"/>
    <n v="1250"/>
    <n v="1250"/>
    <n v="1250"/>
    <x v="0"/>
    <x v="0"/>
    <x v="0"/>
    <n v="0"/>
    <x v="0"/>
    <x v="0"/>
  </r>
  <r>
    <x v="5"/>
    <x v="0"/>
    <s v="２F 洋室A"/>
    <x v="2"/>
    <x v="1"/>
    <x v="1"/>
    <x v="2"/>
    <s v="2018年10月25日 (木曜日)"/>
    <x v="16"/>
    <n v="73333"/>
    <n v="20538"/>
    <s v="エレガンス飯田橋管理組合"/>
    <x v="3"/>
    <x v="2"/>
    <n v="5"/>
    <n v="3400"/>
    <n v="1700"/>
    <n v="1700"/>
    <n v="1700"/>
    <n v="1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45"/>
    <n v="36300"/>
    <n v="21200"/>
    <n v="21200"/>
    <n v="21200"/>
    <n v="19900"/>
    <x v="0"/>
    <x v="0"/>
    <x v="0"/>
    <n v="1300"/>
    <x v="0"/>
    <x v="2"/>
  </r>
  <r>
    <x v="6"/>
    <x v="0"/>
    <s v="３F 和室"/>
    <x v="1"/>
    <x v="0"/>
    <x v="0"/>
    <x v="2"/>
    <s v="2018年10月26日 (金曜日)"/>
    <x v="23"/>
    <n v="59507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10月26日 (金曜日)"/>
    <x v="16"/>
    <n v="59605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B１F 洋室E"/>
    <x v="1"/>
    <x v="2"/>
    <x v="2"/>
    <x v="2"/>
    <s v="2018年10月26日 (金曜日)"/>
    <x v="24"/>
    <n v="59648"/>
    <n v="25016"/>
    <s v="太極拳クラブ"/>
    <x v="4"/>
    <x v="1"/>
    <n v="0"/>
    <n v="5100"/>
    <n v="0"/>
    <n v="0"/>
    <n v="0"/>
    <n v="0"/>
    <x v="0"/>
    <x v="0"/>
    <x v="0"/>
    <n v="0"/>
    <x v="0"/>
    <x v="1"/>
  </r>
  <r>
    <x v="6"/>
    <x v="0"/>
    <s v="３F 和室"/>
    <x v="0"/>
    <x v="1"/>
    <x v="1"/>
    <x v="2"/>
    <s v="2018年10月26日 (金曜日)"/>
    <x v="23"/>
    <n v="66341"/>
    <n v="6031"/>
    <s v="気功・太極拳同好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２F 洋室B"/>
    <x v="0"/>
    <x v="2"/>
    <x v="2"/>
    <x v="2"/>
    <s v="2018年10月26日 (金曜日)"/>
    <x v="20"/>
    <n v="66614"/>
    <n v="25014"/>
    <s v="千代田合気道クラブ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B"/>
    <x v="3"/>
    <x v="0"/>
    <x v="1"/>
    <x v="2"/>
    <s v="2018年10月26日 (金曜日)"/>
    <x v="20"/>
    <n v="66979"/>
    <n v="23170"/>
    <s v="（企）ＨｙｂｒｉｄＭｏｍ㈱"/>
    <x v="1"/>
    <x v="0"/>
    <n v="10"/>
    <n v="3100"/>
    <n v="3100"/>
    <n v="3100"/>
    <n v="3100"/>
    <n v="3100"/>
    <x v="0"/>
    <x v="0"/>
    <x v="0"/>
    <n v="0"/>
    <x v="0"/>
    <x v="0"/>
  </r>
  <r>
    <x v="6"/>
    <x v="0"/>
    <s v="３F 洋室C"/>
    <x v="3"/>
    <x v="2"/>
    <x v="2"/>
    <x v="2"/>
    <s v="2018年10月26日 (金曜日)"/>
    <x v="21"/>
    <n v="67405"/>
    <n v="22909"/>
    <s v="（企）㈱シークエンス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九段上集会室 １F 洋室A"/>
    <x v="2"/>
    <x v="1"/>
    <x v="1"/>
    <x v="2"/>
    <s v="2018年10月26日 (金曜日)"/>
    <x v="18"/>
    <n v="69051"/>
    <n v="8450"/>
    <s v="ハイツ九段坂管理組合"/>
    <x v="3"/>
    <x v="2"/>
    <n v="0"/>
    <n v="2800"/>
    <n v="1400"/>
    <n v="1400"/>
    <n v="1400"/>
    <n v="1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0"/>
    <n v="24800"/>
    <n v="13300"/>
    <n v="13300"/>
    <n v="13300"/>
    <n v="13300"/>
    <x v="0"/>
    <x v="0"/>
    <x v="0"/>
    <n v="0"/>
    <x v="0"/>
    <x v="2"/>
  </r>
  <r>
    <x v="7"/>
    <x v="0"/>
    <s v="九段上集会室 １F 洋室B"/>
    <x v="1"/>
    <x v="2"/>
    <x v="2"/>
    <x v="2"/>
    <s v="2018年10月27日 (土曜日)"/>
    <x v="19"/>
    <n v="65972"/>
    <n v="1306"/>
    <s v="九段三丁目町会"/>
    <x v="4"/>
    <x v="1"/>
    <n v="0"/>
    <n v="2700"/>
    <n v="0"/>
    <n v="0"/>
    <n v="0"/>
    <n v="0"/>
    <x v="0"/>
    <x v="0"/>
    <x v="0"/>
    <n v="0"/>
    <x v="0"/>
    <x v="1"/>
  </r>
  <r>
    <x v="7"/>
    <x v="0"/>
    <s v="２F 洋室A"/>
    <x v="0"/>
    <x v="1"/>
    <x v="1"/>
    <x v="2"/>
    <s v="2018年10月27日 (土曜日)"/>
    <x v="16"/>
    <n v="66303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九段上集会室 １F 洋室B"/>
    <x v="0"/>
    <x v="0"/>
    <x v="1"/>
    <x v="2"/>
    <s v="2018年10月27日 (土曜日)"/>
    <x v="19"/>
    <n v="66384"/>
    <n v="8319"/>
    <s v="大滝人事労務研究所"/>
    <x v="1"/>
    <x v="0"/>
    <n v="0"/>
    <n v="3100"/>
    <n v="3100"/>
    <n v="3100"/>
    <n v="3100"/>
    <n v="3100"/>
    <x v="0"/>
    <x v="0"/>
    <x v="0"/>
    <n v="0"/>
    <x v="0"/>
    <x v="0"/>
  </r>
  <r>
    <x v="7"/>
    <x v="0"/>
    <s v="２F 洋室B"/>
    <x v="0"/>
    <x v="1"/>
    <x v="1"/>
    <x v="2"/>
    <s v="2018年10月27日 (土曜日)"/>
    <x v="20"/>
    <n v="66392"/>
    <n v="9025"/>
    <s v="フォーカシング学習会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３F 洋室C"/>
    <x v="0"/>
    <x v="1"/>
    <x v="1"/>
    <x v="2"/>
    <s v="2018年10月27日 (土曜日)"/>
    <x v="21"/>
    <n v="66594"/>
    <n v="24608"/>
    <s v="ラーニングサロンＣＨＩＹＯＤＡ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４F 洋室D"/>
    <x v="0"/>
    <x v="0"/>
    <x v="1"/>
    <x v="2"/>
    <s v="2018年10月27日 (土曜日)"/>
    <x v="22"/>
    <n v="66719"/>
    <n v="24333"/>
    <s v="調理研究会"/>
    <x v="1"/>
    <x v="0"/>
    <n v="0"/>
    <n v="4900"/>
    <n v="4900"/>
    <n v="4900"/>
    <n v="4900"/>
    <n v="4900"/>
    <x v="0"/>
    <x v="0"/>
    <x v="0"/>
    <n v="0"/>
    <x v="0"/>
    <x v="0"/>
  </r>
  <r>
    <x v="7"/>
    <x v="0"/>
    <s v="３F 洋室C"/>
    <x v="0"/>
    <x v="0"/>
    <x v="0"/>
    <x v="2"/>
    <s v="2018年10月27日 (土曜日)"/>
    <x v="21"/>
    <n v="67386"/>
    <n v="24842"/>
    <s v="サンサン会"/>
    <x v="0"/>
    <x v="0"/>
    <n v="7"/>
    <n v="1300"/>
    <n v="1300"/>
    <n v="1300"/>
    <n v="1300"/>
    <n v="1300"/>
    <x v="0"/>
    <x v="0"/>
    <x v="0"/>
    <n v="0"/>
    <x v="0"/>
    <x v="0"/>
  </r>
  <r>
    <x v="7"/>
    <x v="0"/>
    <s v="２F 洋室B"/>
    <x v="0"/>
    <x v="2"/>
    <x v="2"/>
    <x v="2"/>
    <s v="2018年10月27日 (土曜日)"/>
    <x v="20"/>
    <n v="69369"/>
    <n v="20867"/>
    <s v="沖縄文化講座"/>
    <x v="4"/>
    <x v="0"/>
    <n v="5"/>
    <n v="2700"/>
    <n v="2700"/>
    <n v="2700"/>
    <n v="2700"/>
    <n v="2700"/>
    <x v="0"/>
    <x v="0"/>
    <x v="0"/>
    <n v="0"/>
    <x v="0"/>
    <x v="0"/>
  </r>
  <r>
    <x v="7"/>
    <x v="0"/>
    <s v="２F 洋室A"/>
    <x v="0"/>
    <x v="0"/>
    <x v="0"/>
    <x v="2"/>
    <s v="2018年10月27日 (土曜日)"/>
    <x v="16"/>
    <n v="69797"/>
    <n v="24477"/>
    <s v="中小企業Ｍ＆Ａ研究会"/>
    <x v="0"/>
    <x v="0"/>
    <n v="20"/>
    <n v="2500"/>
    <n v="2500"/>
    <n v="2500"/>
    <n v="2500"/>
    <n v="2500"/>
    <x v="0"/>
    <x v="0"/>
    <x v="0"/>
    <n v="0"/>
    <x v="0"/>
    <x v="0"/>
  </r>
  <r>
    <x v="7"/>
    <x v="0"/>
    <s v="３F 洋室C"/>
    <x v="0"/>
    <x v="2"/>
    <x v="2"/>
    <x v="2"/>
    <s v="2018年10月27日 (土曜日)"/>
    <x v="21"/>
    <n v="71358"/>
    <n v="20655"/>
    <s v="サンフィールド"/>
    <x v="4"/>
    <x v="0"/>
    <n v="10"/>
    <n v="2700"/>
    <n v="2700"/>
    <n v="2700"/>
    <n v="2700"/>
    <n v="2700"/>
    <x v="0"/>
    <x v="0"/>
    <x v="0"/>
    <n v="0"/>
    <x v="0"/>
    <x v="0"/>
  </r>
  <r>
    <x v="7"/>
    <x v="0"/>
    <s v="２F 洋室A"/>
    <x v="0"/>
    <x v="2"/>
    <x v="2"/>
    <x v="2"/>
    <s v="2018年10月27日 (土曜日)"/>
    <x v="16"/>
    <n v="71628"/>
    <n v="21110"/>
    <s v="ＮＰＯ東京都介護支援専門員研究協議会"/>
    <x v="4"/>
    <x v="0"/>
    <n v="22"/>
    <n v="5100"/>
    <n v="5100"/>
    <n v="5100"/>
    <n v="5100"/>
    <n v="5100"/>
    <x v="0"/>
    <x v="0"/>
    <x v="0"/>
    <n v="0"/>
    <x v="0"/>
    <x v="0"/>
  </r>
  <r>
    <x v="7"/>
    <x v="0"/>
    <s v="B１F 洋室E"/>
    <x v="1"/>
    <x v="2"/>
    <x v="2"/>
    <x v="2"/>
    <s v="2018年10月27日 (土曜日)"/>
    <x v="26"/>
    <n v="72815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7"/>
    <x v="0"/>
    <s v="２F 洋室B"/>
    <x v="0"/>
    <x v="0"/>
    <x v="0"/>
    <x v="2"/>
    <s v="2018年10月27日 (土曜日)"/>
    <x v="20"/>
    <n v="72846"/>
    <n v="23091"/>
    <s v="Ｋａｙｏ　Ｏｔｓｕｋａ　Ｂｅａｕｔｙ　Ａｃａｄｅｍｙ"/>
    <x v="0"/>
    <x v="0"/>
    <n v="20"/>
    <n v="1300"/>
    <n v="1300"/>
    <n v="1300"/>
    <n v="1300"/>
    <n v="1300"/>
    <x v="0"/>
    <x v="0"/>
    <x v="0"/>
    <n v="0"/>
    <x v="0"/>
    <x v="0"/>
  </r>
  <r>
    <x v="7"/>
    <x v="0"/>
    <s v="３F 和室"/>
    <x v="0"/>
    <x v="0"/>
    <x v="1"/>
    <x v="2"/>
    <s v="2018年10月27日 (土曜日)"/>
    <x v="23"/>
    <n v="73536"/>
    <n v="23904"/>
    <s v="Ｂａｂｙ　Ｅｎｇｌｉｓｈ"/>
    <x v="1"/>
    <x v="0"/>
    <n v="15"/>
    <n v="5900"/>
    <n v="5900"/>
    <n v="5900"/>
    <n v="5900"/>
    <n v="5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99"/>
    <n v="44300"/>
    <n v="36500"/>
    <n v="36500"/>
    <n v="36500"/>
    <n v="36500"/>
    <x v="0"/>
    <x v="0"/>
    <x v="0"/>
    <n v="0"/>
    <x v="0"/>
    <x v="2"/>
  </r>
  <r>
    <x v="0"/>
    <x v="0"/>
    <s v="３F 洋室C"/>
    <x v="1"/>
    <x v="0"/>
    <x v="1"/>
    <x v="2"/>
    <s v="2018年10月28日 (日曜日)"/>
    <x v="46"/>
    <n v="59615"/>
    <n v="25033"/>
    <s v="千代田区観光協会"/>
    <x v="1"/>
    <x v="1"/>
    <n v="0"/>
    <n v="3100"/>
    <n v="0"/>
    <n v="0"/>
    <n v="0"/>
    <n v="0"/>
    <x v="0"/>
    <x v="0"/>
    <x v="0"/>
    <n v="0"/>
    <x v="0"/>
    <x v="1"/>
  </r>
  <r>
    <x v="0"/>
    <x v="0"/>
    <s v="３F 和室"/>
    <x v="1"/>
    <x v="0"/>
    <x v="1"/>
    <x v="2"/>
    <s v="2018年10月28日 (日曜日)"/>
    <x v="23"/>
    <n v="62557"/>
    <n v="25033"/>
    <s v="千代田区観光協会"/>
    <x v="1"/>
    <x v="1"/>
    <n v="0"/>
    <n v="5900"/>
    <n v="0"/>
    <n v="0"/>
    <n v="0"/>
    <n v="0"/>
    <x v="0"/>
    <x v="0"/>
    <x v="0"/>
    <n v="0"/>
    <x v="0"/>
    <x v="1"/>
  </r>
  <r>
    <x v="0"/>
    <x v="0"/>
    <s v="２F 洋室B"/>
    <x v="0"/>
    <x v="1"/>
    <x v="1"/>
    <x v="2"/>
    <s v="2018年10月28日 (日曜日)"/>
    <x v="20"/>
    <n v="66269"/>
    <n v="7949"/>
    <s v="宇宙学勉強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A"/>
    <x v="2"/>
    <x v="0"/>
    <x v="0"/>
    <x v="2"/>
    <s v="2018年10月28日 (日曜日)"/>
    <x v="35"/>
    <n v="66297"/>
    <n v="25065"/>
    <s v="アルファグランデ千桜タワー管理組合法人"/>
    <x v="0"/>
    <x v="2"/>
    <n v="0"/>
    <n v="2500"/>
    <n v="1250"/>
    <n v="1250"/>
    <n v="1250"/>
    <n v="1250"/>
    <x v="0"/>
    <x v="0"/>
    <x v="0"/>
    <n v="0"/>
    <x v="0"/>
    <x v="0"/>
  </r>
  <r>
    <x v="0"/>
    <x v="0"/>
    <s v="２F 洋室B"/>
    <x v="2"/>
    <x v="0"/>
    <x v="0"/>
    <x v="2"/>
    <s v="2018年10月28日 (日曜日)"/>
    <x v="20"/>
    <n v="66298"/>
    <n v="25065"/>
    <s v="アルファグランデ千桜タワー管理組合法人"/>
    <x v="0"/>
    <x v="2"/>
    <n v="0"/>
    <n v="1300"/>
    <n v="650"/>
    <n v="650"/>
    <n v="650"/>
    <n v="650"/>
    <x v="0"/>
    <x v="0"/>
    <x v="0"/>
    <n v="0"/>
    <x v="0"/>
    <x v="0"/>
  </r>
  <r>
    <x v="0"/>
    <x v="0"/>
    <s v="２F 洋室A"/>
    <x v="0"/>
    <x v="1"/>
    <x v="1"/>
    <x v="2"/>
    <s v="2018年10月28日 (日曜日)"/>
    <x v="16"/>
    <n v="66304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４F 洋室D"/>
    <x v="0"/>
    <x v="1"/>
    <x v="1"/>
    <x v="2"/>
    <s v="2018年10月28日 (日曜日)"/>
    <x v="22"/>
    <n v="67838"/>
    <n v="23143"/>
    <s v="特定非営利活動法人　ＭＰ研究会"/>
    <x v="3"/>
    <x v="0"/>
    <n v="0"/>
    <n v="2800"/>
    <n v="2800"/>
    <n v="2800"/>
    <n v="2800"/>
    <n v="2800"/>
    <x v="0"/>
    <x v="0"/>
    <x v="0"/>
    <n v="0"/>
    <x v="0"/>
    <x v="0"/>
  </r>
  <r>
    <x v="0"/>
    <x v="0"/>
    <s v="４F 洋室D"/>
    <x v="0"/>
    <x v="0"/>
    <x v="0"/>
    <x v="2"/>
    <s v="2018年10月28日 (日曜日)"/>
    <x v="22"/>
    <n v="70381"/>
    <n v="25100"/>
    <s v="千代田ぶんぶんプロジェクト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九段上集会室 １F 洋室B"/>
    <x v="0"/>
    <x v="1"/>
    <x v="1"/>
    <x v="2"/>
    <s v="2018年10月28日 (日曜日)"/>
    <x v="19"/>
    <n v="72584"/>
    <n v="25126"/>
    <s v="東日本学生サイクリング連盟"/>
    <x v="3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0"/>
    <n v="24700"/>
    <n v="13800"/>
    <n v="13800"/>
    <n v="13800"/>
    <n v="13800"/>
    <x v="0"/>
    <x v="0"/>
    <x v="0"/>
    <n v="0"/>
    <x v="0"/>
    <x v="2"/>
  </r>
  <r>
    <x v="2"/>
    <x v="0"/>
    <s v="２F 洋室A"/>
    <x v="1"/>
    <x v="0"/>
    <x v="1"/>
    <x v="2"/>
    <s v="2018年10月29日 (月曜日)"/>
    <x v="28"/>
    <n v="59489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10月29日 (月曜日)"/>
    <x v="20"/>
    <n v="59490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九段上集会室 １F 和室"/>
    <x v="0"/>
    <x v="1"/>
    <x v="1"/>
    <x v="2"/>
    <s v="2018年10月29日 (月曜日)"/>
    <x v="17"/>
    <n v="66810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2"/>
    <x v="0"/>
    <s v="九段上集会室 １F 洋室A"/>
    <x v="3"/>
    <x v="0"/>
    <x v="1"/>
    <x v="2"/>
    <s v="2018年10月29日 (月曜日)"/>
    <x v="18"/>
    <n v="69273"/>
    <n v="24607"/>
    <s v="（企）オハヨー乳業株式会社"/>
    <x v="1"/>
    <x v="0"/>
    <n v="35"/>
    <n v="4900"/>
    <n v="4900"/>
    <n v="4900"/>
    <n v="4900"/>
    <n v="4900"/>
    <x v="0"/>
    <x v="0"/>
    <x v="0"/>
    <n v="0"/>
    <x v="0"/>
    <x v="0"/>
  </r>
  <r>
    <x v="2"/>
    <x v="0"/>
    <s v="九段上集会室 １F 洋室B"/>
    <x v="3"/>
    <x v="0"/>
    <x v="1"/>
    <x v="2"/>
    <s v="2018年10月29日 (月曜日)"/>
    <x v="19"/>
    <n v="69274"/>
    <n v="24607"/>
    <s v="（企）オハヨー乳業株式会社"/>
    <x v="1"/>
    <x v="0"/>
    <n v="25"/>
    <n v="3100"/>
    <n v="3100"/>
    <n v="3100"/>
    <n v="3100"/>
    <n v="3100"/>
    <x v="0"/>
    <x v="0"/>
    <x v="0"/>
    <n v="0"/>
    <x v="0"/>
    <x v="0"/>
  </r>
  <r>
    <x v="2"/>
    <x v="0"/>
    <s v="３F 洋室C"/>
    <x v="0"/>
    <x v="0"/>
    <x v="1"/>
    <x v="2"/>
    <s v="2018年10月29日 (月曜日)"/>
    <x v="21"/>
    <n v="69753"/>
    <n v="23198"/>
    <s v="ビーマーライトペン研究会"/>
    <x v="1"/>
    <x v="0"/>
    <n v="5"/>
    <n v="3100"/>
    <n v="3100"/>
    <n v="3100"/>
    <n v="3100"/>
    <n v="3100"/>
    <x v="0"/>
    <x v="0"/>
    <x v="0"/>
    <n v="0"/>
    <x v="0"/>
    <x v="0"/>
  </r>
  <r>
    <x v="2"/>
    <x v="0"/>
    <s v="九段上集会室 １F 洋室A"/>
    <x v="0"/>
    <x v="2"/>
    <x v="2"/>
    <x v="2"/>
    <s v="2018年10月29日 (月曜日)"/>
    <x v="18"/>
    <n v="69786"/>
    <n v="7270"/>
    <s v="ライオンズマンション九段管理組合"/>
    <x v="4"/>
    <x v="0"/>
    <n v="0"/>
    <n v="4200"/>
    <n v="4200"/>
    <n v="4200"/>
    <n v="4200"/>
    <n v="4200"/>
    <x v="0"/>
    <x v="0"/>
    <x v="0"/>
    <n v="0"/>
    <x v="0"/>
    <x v="0"/>
  </r>
  <r>
    <x v="2"/>
    <x v="0"/>
    <s v="２F 洋室B"/>
    <x v="0"/>
    <x v="2"/>
    <x v="2"/>
    <x v="2"/>
    <s v="2018年10月29日 (月曜日)"/>
    <x v="20"/>
    <n v="71385"/>
    <n v="1565"/>
    <s v="童人トマの風"/>
    <x v="4"/>
    <x v="0"/>
    <n v="12"/>
    <n v="2700"/>
    <n v="2700"/>
    <n v="2700"/>
    <n v="2700"/>
    <n v="2700"/>
    <x v="0"/>
    <x v="0"/>
    <x v="0"/>
    <n v="0"/>
    <x v="0"/>
    <x v="0"/>
  </r>
  <r>
    <x v="2"/>
    <x v="0"/>
    <s v="３F 洋室C"/>
    <x v="1"/>
    <x v="2"/>
    <x v="2"/>
    <x v="2"/>
    <s v="2018年10月29日 (月曜日)"/>
    <x v="21"/>
    <n v="72550"/>
    <n v="1309"/>
    <s v="富士見二丁目町会"/>
    <x v="4"/>
    <x v="1"/>
    <n v="20"/>
    <n v="27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97"/>
    <n v="30600"/>
    <n v="18900"/>
    <n v="18900"/>
    <n v="18900"/>
    <n v="18900"/>
    <x v="0"/>
    <x v="0"/>
    <x v="0"/>
    <n v="0"/>
    <x v="0"/>
    <x v="2"/>
  </r>
  <r>
    <x v="3"/>
    <x v="0"/>
    <s v="九段上集会室 １F 和室"/>
    <x v="1"/>
    <x v="2"/>
    <x v="2"/>
    <x v="2"/>
    <s v="2018年10月30日 (火曜日)"/>
    <x v="17"/>
    <n v="59597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３F 和室 "/>
    <x v="2"/>
    <x v="2"/>
    <x v="2"/>
    <x v="2"/>
    <s v="2018年10月30日 (火曜日)"/>
    <x v="29"/>
    <n v="66546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３F 洋室C"/>
    <x v="0"/>
    <x v="2"/>
    <x v="2"/>
    <x v="2"/>
    <s v="2018年10月30日 (火曜日)"/>
    <x v="21"/>
    <n v="66699"/>
    <n v="1428"/>
    <s v="山好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九段上集会室 １F 洋室A"/>
    <x v="3"/>
    <x v="2"/>
    <x v="2"/>
    <x v="2"/>
    <s v="2018年10月30日 (火曜日)"/>
    <x v="18"/>
    <n v="67462"/>
    <n v="20477"/>
    <s v="（企）（株）キャリアコンサルティング"/>
    <x v="4"/>
    <x v="0"/>
    <n v="30"/>
    <n v="4200"/>
    <n v="4200"/>
    <n v="4200"/>
    <n v="4200"/>
    <n v="4200"/>
    <x v="0"/>
    <x v="0"/>
    <x v="0"/>
    <n v="0"/>
    <x v="0"/>
    <x v="0"/>
  </r>
  <r>
    <x v="3"/>
    <x v="0"/>
    <s v="九段上集会室 １F 洋室B"/>
    <x v="3"/>
    <x v="2"/>
    <x v="2"/>
    <x v="2"/>
    <s v="2018年10月30日 (火曜日)"/>
    <x v="19"/>
    <n v="67463"/>
    <n v="20477"/>
    <s v="（企）（株）キャリアコンサルティング"/>
    <x v="4"/>
    <x v="0"/>
    <n v="20"/>
    <n v="2700"/>
    <n v="2700"/>
    <n v="2700"/>
    <n v="2700"/>
    <n v="2700"/>
    <x v="0"/>
    <x v="0"/>
    <x v="0"/>
    <n v="0"/>
    <x v="0"/>
    <x v="0"/>
  </r>
  <r>
    <x v="3"/>
    <x v="0"/>
    <s v="３F 洋室C"/>
    <x v="0"/>
    <x v="0"/>
    <x v="1"/>
    <x v="2"/>
    <s v="2018年10月30日 (火曜日)"/>
    <x v="21"/>
    <n v="69754"/>
    <n v="23198"/>
    <s v="ビーマーライトペン研究会"/>
    <x v="1"/>
    <x v="0"/>
    <n v="5"/>
    <n v="3100"/>
    <n v="3100"/>
    <n v="3100"/>
    <n v="3100"/>
    <n v="3100"/>
    <x v="0"/>
    <x v="0"/>
    <x v="0"/>
    <n v="0"/>
    <x v="0"/>
    <x v="0"/>
  </r>
  <r>
    <x v="3"/>
    <x v="0"/>
    <s v="九段上集会室 １F 和室"/>
    <x v="0"/>
    <x v="0"/>
    <x v="1"/>
    <x v="2"/>
    <s v="2018年10月30日 (火曜日)"/>
    <x v="17"/>
    <n v="74039"/>
    <n v="8709"/>
    <s v="囃子研究会"/>
    <x v="1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55"/>
    <n v="20600"/>
    <n v="16750"/>
    <n v="16750"/>
    <n v="16750"/>
    <n v="16750"/>
    <x v="0"/>
    <x v="0"/>
    <x v="0"/>
    <n v="0"/>
    <x v="0"/>
    <x v="2"/>
  </r>
  <r>
    <x v="4"/>
    <x v="0"/>
    <s v="２F 洋室B"/>
    <x v="0"/>
    <x v="2"/>
    <x v="2"/>
    <x v="2"/>
    <s v="2018年10月31日 (水曜日)"/>
    <x v="20"/>
    <n v="66689"/>
    <n v="24736"/>
    <s v="春耕神保町句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３F 和室"/>
    <x v="2"/>
    <x v="1"/>
    <x v="1"/>
    <x v="2"/>
    <s v="2018年10月31日 (水曜日)"/>
    <x v="23"/>
    <n v="66838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２F 洋室B"/>
    <x v="2"/>
    <x v="1"/>
    <x v="1"/>
    <x v="2"/>
    <s v="2018年10月31日 (水曜日)"/>
    <x v="32"/>
    <n v="66918"/>
    <n v="7893"/>
    <s v="ダンスワークショップ"/>
    <x v="3"/>
    <x v="2"/>
    <n v="0"/>
    <n v="1800"/>
    <n v="900"/>
    <n v="900"/>
    <n v="900"/>
    <n v="900"/>
    <x v="0"/>
    <x v="0"/>
    <x v="0"/>
    <n v="0"/>
    <x v="0"/>
    <x v="0"/>
  </r>
  <r>
    <x v="4"/>
    <x v="0"/>
    <s v="３F 洋室C"/>
    <x v="0"/>
    <x v="2"/>
    <x v="2"/>
    <x v="2"/>
    <s v="2018年10月31日 (水曜日)"/>
    <x v="21"/>
    <n v="67807"/>
    <n v="23138"/>
    <s v="上智大学ロシア語演劇サークル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九段上集会室 １F 和室"/>
    <x v="1"/>
    <x v="0"/>
    <x v="1"/>
    <x v="2"/>
    <s v="2018年10月31日 (水曜日)"/>
    <x v="17"/>
    <n v="67817"/>
    <n v="1015"/>
    <s v="九段幼稚園さつき会"/>
    <x v="1"/>
    <x v="1"/>
    <n v="0"/>
    <n v="1500"/>
    <n v="0"/>
    <n v="0"/>
    <n v="0"/>
    <n v="0"/>
    <x v="0"/>
    <x v="0"/>
    <x v="0"/>
    <n v="0"/>
    <x v="0"/>
    <x v="1"/>
  </r>
  <r>
    <x v="4"/>
    <x v="0"/>
    <s v="九段上集会室 １F 洋室A"/>
    <x v="1"/>
    <x v="0"/>
    <x v="1"/>
    <x v="2"/>
    <s v="2018年10月31日 (水曜日)"/>
    <x v="18"/>
    <n v="67818"/>
    <n v="1015"/>
    <s v="九段幼稚園さつき会"/>
    <x v="1"/>
    <x v="1"/>
    <n v="0"/>
    <n v="4900"/>
    <n v="0"/>
    <n v="0"/>
    <n v="0"/>
    <n v="0"/>
    <x v="0"/>
    <x v="0"/>
    <x v="0"/>
    <n v="0"/>
    <x v="0"/>
    <x v="1"/>
  </r>
  <r>
    <x v="4"/>
    <x v="0"/>
    <s v="九段上集会室 １F 洋室B"/>
    <x v="1"/>
    <x v="0"/>
    <x v="1"/>
    <x v="2"/>
    <s v="2018年10月31日 (水曜日)"/>
    <x v="19"/>
    <n v="67819"/>
    <n v="1015"/>
    <s v="九段幼稚園さつき会"/>
    <x v="1"/>
    <x v="1"/>
    <n v="0"/>
    <n v="3100"/>
    <n v="0"/>
    <n v="0"/>
    <n v="0"/>
    <n v="0"/>
    <x v="0"/>
    <x v="0"/>
    <x v="0"/>
    <n v="0"/>
    <x v="0"/>
    <x v="1"/>
  </r>
  <r>
    <x v="4"/>
    <x v="0"/>
    <s v="４F 洋室D"/>
    <x v="0"/>
    <x v="1"/>
    <x v="1"/>
    <x v="2"/>
    <s v="2018年10月31日 (水曜日)"/>
    <x v="22"/>
    <n v="71341"/>
    <n v="23925"/>
    <s v="西城戸研究会"/>
    <x v="3"/>
    <x v="0"/>
    <n v="0"/>
    <n v="2800"/>
    <n v="2800"/>
    <n v="2800"/>
    <n v="2800"/>
    <n v="2800"/>
    <x v="0"/>
    <x v="0"/>
    <x v="0"/>
    <n v="0"/>
    <x v="0"/>
    <x v="0"/>
  </r>
  <r>
    <x v="4"/>
    <x v="0"/>
    <s v="２F 洋室A"/>
    <x v="0"/>
    <x v="2"/>
    <x v="2"/>
    <x v="2"/>
    <s v="2018年10月31日 (水曜日)"/>
    <x v="16"/>
    <n v="73356"/>
    <n v="22509"/>
    <s v="沖縄・一坪反戦地主会関東ブロック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0"/>
    <n v="28000"/>
    <n v="15900"/>
    <n v="15900"/>
    <n v="15900"/>
    <n v="15900"/>
    <x v="0"/>
    <x v="0"/>
    <x v="0"/>
    <n v="0"/>
    <x v="0"/>
    <x v="2"/>
  </r>
  <r>
    <x v="5"/>
    <x v="0"/>
    <s v="２F 洋室B"/>
    <x v="0"/>
    <x v="1"/>
    <x v="1"/>
    <x v="2"/>
    <s v="2018年11月01日 (木曜日)"/>
    <x v="20"/>
    <n v="70100"/>
    <n v="1631"/>
    <s v="経営活力創造会議"/>
    <x v="3"/>
    <x v="0"/>
    <n v="0"/>
    <n v="1800"/>
    <n v="1800"/>
    <n v="1800"/>
    <n v="1800"/>
    <n v="1800"/>
    <x v="0"/>
    <x v="0"/>
    <x v="0"/>
    <n v="0"/>
    <x v="0"/>
    <x v="0"/>
  </r>
  <r>
    <x v="5"/>
    <x v="0"/>
    <s v="３F 和室"/>
    <x v="2"/>
    <x v="0"/>
    <x v="0"/>
    <x v="2"/>
    <s v="2018年11月01日 (木曜日)"/>
    <x v="23"/>
    <n v="70325"/>
    <n v="22921"/>
    <s v="らくらく生活ヨーガ"/>
    <x v="0"/>
    <x v="2"/>
    <n v="0"/>
    <n v="2500"/>
    <n v="1250"/>
    <n v="1250"/>
    <n v="1250"/>
    <n v="1250"/>
    <x v="0"/>
    <x v="0"/>
    <x v="0"/>
    <n v="0"/>
    <x v="0"/>
    <x v="0"/>
  </r>
  <r>
    <x v="5"/>
    <x v="0"/>
    <s v="九段上集会室 １F 和室"/>
    <x v="0"/>
    <x v="1"/>
    <x v="1"/>
    <x v="2"/>
    <s v="2018年11月01日 (木曜日)"/>
    <x v="17"/>
    <n v="70817"/>
    <n v="23656"/>
    <s v="風みどり"/>
    <x v="3"/>
    <x v="0"/>
    <n v="0"/>
    <n v="900"/>
    <n v="900"/>
    <n v="900"/>
    <n v="900"/>
    <n v="300"/>
    <x v="0"/>
    <x v="0"/>
    <x v="0"/>
    <n v="600"/>
    <x v="0"/>
    <x v="0"/>
  </r>
  <r>
    <x v="5"/>
    <x v="0"/>
    <s v="２F 洋室B"/>
    <x v="0"/>
    <x v="2"/>
    <x v="2"/>
    <x v="2"/>
    <s v="2018年11月01日 (木曜日)"/>
    <x v="20"/>
    <n v="70910"/>
    <n v="24594"/>
    <s v="学生団体ワールドフット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３F 和室"/>
    <x v="2"/>
    <x v="1"/>
    <x v="1"/>
    <x v="2"/>
    <s v="2018年11月01日 (木曜日)"/>
    <x v="23"/>
    <n v="70921"/>
    <n v="22921"/>
    <s v="らくらく生活ヨーガ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３F 洋室C"/>
    <x v="3"/>
    <x v="1"/>
    <x v="1"/>
    <x v="2"/>
    <s v="2018年11月01日 (木曜日)"/>
    <x v="21"/>
    <n v="71370"/>
    <n v="10790"/>
    <s v="（企）（有）ＡＳＬジャパン"/>
    <x v="3"/>
    <x v="0"/>
    <n v="10"/>
    <n v="1800"/>
    <n v="1800"/>
    <n v="1800"/>
    <n v="1800"/>
    <n v="1800"/>
    <x v="0"/>
    <x v="0"/>
    <x v="0"/>
    <n v="0"/>
    <x v="0"/>
    <x v="0"/>
  </r>
  <r>
    <x v="5"/>
    <x v="0"/>
    <s v="２F 洋室B"/>
    <x v="0"/>
    <x v="0"/>
    <x v="0"/>
    <x v="2"/>
    <s v="2018年11月01日 (木曜日)"/>
    <x v="20"/>
    <n v="72562"/>
    <n v="23904"/>
    <s v="Ｂａｂｙ　Ｅｎｇｌｉｓｈ"/>
    <x v="0"/>
    <x v="0"/>
    <n v="10"/>
    <n v="1300"/>
    <n v="1300"/>
    <n v="1300"/>
    <n v="1300"/>
    <n v="1300"/>
    <x v="0"/>
    <x v="0"/>
    <x v="0"/>
    <n v="0"/>
    <x v="0"/>
    <x v="0"/>
  </r>
  <r>
    <x v="5"/>
    <x v="0"/>
    <s v="九段上集会室 １F 洋室B"/>
    <x v="3"/>
    <x v="0"/>
    <x v="1"/>
    <x v="2"/>
    <s v="2018年11月01日 (木曜日)"/>
    <x v="19"/>
    <n v="72890"/>
    <n v="23262"/>
    <s v="（企）宏輝株式会社"/>
    <x v="1"/>
    <x v="0"/>
    <n v="3"/>
    <n v="3100"/>
    <n v="3100"/>
    <n v="3100"/>
    <n v="3100"/>
    <n v="3100"/>
    <x v="0"/>
    <x v="0"/>
    <x v="0"/>
    <n v="0"/>
    <x v="0"/>
    <x v="0"/>
  </r>
  <r>
    <x v="5"/>
    <x v="0"/>
    <s v="３F 洋室C"/>
    <x v="0"/>
    <x v="2"/>
    <x v="2"/>
    <x v="2"/>
    <s v="2018年11月01日 (木曜日)"/>
    <x v="21"/>
    <n v="72920"/>
    <n v="5953"/>
    <s v="国連憲法問題研究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23"/>
    <n v="20200"/>
    <n v="17250"/>
    <n v="17250"/>
    <n v="17250"/>
    <n v="16650"/>
    <x v="0"/>
    <x v="0"/>
    <x v="0"/>
    <n v="600"/>
    <x v="0"/>
    <x v="2"/>
  </r>
  <r>
    <x v="6"/>
    <x v="0"/>
    <s v="３F 洋室C"/>
    <x v="1"/>
    <x v="0"/>
    <x v="1"/>
    <x v="2"/>
    <s v="2018年11月02日 (金曜日)"/>
    <x v="21"/>
    <n v="63114"/>
    <n v="1001"/>
    <s v="ふれあいクラブ"/>
    <x v="1"/>
    <x v="1"/>
    <n v="0"/>
    <n v="3100"/>
    <n v="0"/>
    <n v="0"/>
    <n v="0"/>
    <n v="0"/>
    <x v="0"/>
    <x v="0"/>
    <x v="0"/>
    <n v="0"/>
    <x v="0"/>
    <x v="1"/>
  </r>
  <r>
    <x v="6"/>
    <x v="0"/>
    <s v="４F 洋室D"/>
    <x v="1"/>
    <x v="0"/>
    <x v="1"/>
    <x v="2"/>
    <s v="2018年11月02日 (金曜日)"/>
    <x v="22"/>
    <n v="63115"/>
    <n v="1001"/>
    <s v="ふれあいクラブ"/>
    <x v="1"/>
    <x v="1"/>
    <n v="0"/>
    <n v="4900"/>
    <n v="0"/>
    <n v="0"/>
    <n v="0"/>
    <n v="0"/>
    <x v="0"/>
    <x v="0"/>
    <x v="0"/>
    <n v="0"/>
    <x v="0"/>
    <x v="1"/>
  </r>
  <r>
    <x v="6"/>
    <x v="0"/>
    <s v="３F 和室"/>
    <x v="1"/>
    <x v="0"/>
    <x v="0"/>
    <x v="2"/>
    <s v="2018年11月02日 (金曜日)"/>
    <x v="23"/>
    <n v="63238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B１F 洋室E"/>
    <x v="1"/>
    <x v="2"/>
    <x v="2"/>
    <x v="2"/>
    <s v="2018年11月02日 (金曜日)"/>
    <x v="24"/>
    <n v="63395"/>
    <n v="25016"/>
    <s v="太極拳クラブ"/>
    <x v="4"/>
    <x v="1"/>
    <n v="0"/>
    <n v="51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11月02日 (金曜日)"/>
    <x v="16"/>
    <n v="67382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B"/>
    <x v="0"/>
    <x v="2"/>
    <x v="2"/>
    <x v="2"/>
    <s v="2018年11月02日 (金曜日)"/>
    <x v="20"/>
    <n v="70674"/>
    <n v="25014"/>
    <s v="千代田合気道クラブ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B"/>
    <x v="3"/>
    <x v="0"/>
    <x v="1"/>
    <x v="2"/>
    <s v="2018年11月02日 (金曜日)"/>
    <x v="20"/>
    <n v="71173"/>
    <n v="23170"/>
    <s v="（企）ＨｙｂｒｉｄＭｏｍ㈱"/>
    <x v="1"/>
    <x v="0"/>
    <n v="10"/>
    <n v="3100"/>
    <n v="3100"/>
    <n v="3100"/>
    <n v="3100"/>
    <n v="3100"/>
    <x v="0"/>
    <x v="0"/>
    <x v="0"/>
    <n v="0"/>
    <x v="0"/>
    <x v="0"/>
  </r>
  <r>
    <x v="6"/>
    <x v="0"/>
    <s v="九段上集会室 １F 洋室A"/>
    <x v="0"/>
    <x v="1"/>
    <x v="1"/>
    <x v="2"/>
    <s v="2018年11月02日 (金曜日)"/>
    <x v="18"/>
    <n v="71331"/>
    <n v="8861"/>
    <s v="法政大学英語研究会"/>
    <x v="3"/>
    <x v="0"/>
    <n v="0"/>
    <n v="2800"/>
    <n v="2800"/>
    <n v="2800"/>
    <n v="2800"/>
    <n v="2800"/>
    <x v="0"/>
    <x v="0"/>
    <x v="0"/>
    <n v="0"/>
    <x v="0"/>
    <x v="0"/>
  </r>
  <r>
    <x v="6"/>
    <x v="0"/>
    <s v="九段上集会室 １F 和室"/>
    <x v="0"/>
    <x v="1"/>
    <x v="1"/>
    <x v="2"/>
    <s v="2018年11月02日 (金曜日)"/>
    <x v="17"/>
    <n v="71332"/>
    <n v="8861"/>
    <s v="法政大学英語研究会"/>
    <x v="3"/>
    <x v="0"/>
    <n v="0"/>
    <n v="900"/>
    <n v="900"/>
    <n v="900"/>
    <n v="900"/>
    <n v="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10"/>
    <n v="27600"/>
    <n v="9500"/>
    <n v="9500"/>
    <n v="9500"/>
    <n v="9500"/>
    <x v="0"/>
    <x v="0"/>
    <x v="0"/>
    <n v="0"/>
    <x v="0"/>
    <x v="2"/>
  </r>
  <r>
    <x v="7"/>
    <x v="0"/>
    <s v="２F 洋室B"/>
    <x v="2"/>
    <x v="0"/>
    <x v="0"/>
    <x v="2"/>
    <s v="2018年11月03日 (土曜日)"/>
    <x v="20"/>
    <n v="70103"/>
    <n v="1389"/>
    <s v="桂会"/>
    <x v="0"/>
    <x v="2"/>
    <n v="0"/>
    <n v="1300"/>
    <n v="650"/>
    <n v="650"/>
    <n v="650"/>
    <n v="650"/>
    <x v="0"/>
    <x v="0"/>
    <x v="0"/>
    <n v="0"/>
    <x v="0"/>
    <x v="0"/>
  </r>
  <r>
    <x v="7"/>
    <x v="0"/>
    <s v="３F 洋室C"/>
    <x v="0"/>
    <x v="1"/>
    <x v="1"/>
    <x v="2"/>
    <s v="2018年11月03日 (土曜日)"/>
    <x v="21"/>
    <n v="70110"/>
    <n v="1339"/>
    <s v="グル－プ砂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３F 洋室C"/>
    <x v="0"/>
    <x v="0"/>
    <x v="0"/>
    <x v="2"/>
    <s v="2018年11月03日 (土曜日)"/>
    <x v="21"/>
    <n v="70485"/>
    <n v="22380"/>
    <s v="アインツ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２F 洋室B"/>
    <x v="0"/>
    <x v="1"/>
    <x v="1"/>
    <x v="2"/>
    <s v="2018年11月03日 (土曜日)"/>
    <x v="20"/>
    <n v="70486"/>
    <n v="22380"/>
    <s v="アインツ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３F 和室"/>
    <x v="0"/>
    <x v="0"/>
    <x v="1"/>
    <x v="2"/>
    <s v="2018年11月03日 (土曜日)"/>
    <x v="23"/>
    <n v="70644"/>
    <n v="23198"/>
    <s v="ビーマーライトペン研究会"/>
    <x v="1"/>
    <x v="0"/>
    <n v="0"/>
    <n v="5900"/>
    <n v="5900"/>
    <n v="5900"/>
    <n v="5900"/>
    <n v="5900"/>
    <x v="0"/>
    <x v="0"/>
    <x v="0"/>
    <n v="0"/>
    <x v="0"/>
    <x v="0"/>
  </r>
  <r>
    <x v="7"/>
    <x v="0"/>
    <s v="２F 洋室A"/>
    <x v="0"/>
    <x v="2"/>
    <x v="2"/>
    <x v="2"/>
    <s v="2018年11月03日 (土曜日)"/>
    <x v="16"/>
    <n v="70719"/>
    <n v="20286"/>
    <s v="飯田橋トーストマスターズクラブ"/>
    <x v="4"/>
    <x v="0"/>
    <n v="0"/>
    <n v="5100"/>
    <n v="5100"/>
    <n v="5100"/>
    <n v="5100"/>
    <n v="5100"/>
    <x v="0"/>
    <x v="0"/>
    <x v="0"/>
    <n v="0"/>
    <x v="0"/>
    <x v="0"/>
  </r>
  <r>
    <x v="7"/>
    <x v="0"/>
    <s v="九段上集会室 １F 洋室A"/>
    <x v="0"/>
    <x v="1"/>
    <x v="2"/>
    <x v="2"/>
    <s v="2018年11月03日 (土曜日)"/>
    <x v="18"/>
    <n v="71333"/>
    <n v="8861"/>
    <s v="法政大学英語研究会"/>
    <x v="6"/>
    <x v="0"/>
    <n v="0"/>
    <n v="7000"/>
    <n v="7000"/>
    <n v="7000"/>
    <n v="7000"/>
    <n v="7000"/>
    <x v="0"/>
    <x v="0"/>
    <x v="0"/>
    <n v="0"/>
    <x v="0"/>
    <x v="0"/>
  </r>
  <r>
    <x v="7"/>
    <x v="0"/>
    <s v="九段上集会室 １F 洋室B"/>
    <x v="0"/>
    <x v="1"/>
    <x v="2"/>
    <x v="2"/>
    <s v="2018年11月03日 (土曜日)"/>
    <x v="19"/>
    <n v="71334"/>
    <n v="8861"/>
    <s v="法政大学英語研究会"/>
    <x v="6"/>
    <x v="0"/>
    <n v="0"/>
    <n v="4500"/>
    <n v="4500"/>
    <n v="4500"/>
    <n v="4500"/>
    <n v="4500"/>
    <x v="0"/>
    <x v="0"/>
    <x v="0"/>
    <n v="0"/>
    <x v="0"/>
    <x v="0"/>
  </r>
  <r>
    <x v="7"/>
    <x v="0"/>
    <s v="九段上集会室 １F 和室"/>
    <x v="0"/>
    <x v="1"/>
    <x v="1"/>
    <x v="2"/>
    <s v="2018年11月03日 (土曜日)"/>
    <x v="17"/>
    <n v="71376"/>
    <n v="20917"/>
    <s v="色彩美心研究会"/>
    <x v="3"/>
    <x v="0"/>
    <n v="10"/>
    <n v="900"/>
    <n v="900"/>
    <n v="900"/>
    <n v="900"/>
    <n v="900"/>
    <x v="0"/>
    <x v="0"/>
    <x v="0"/>
    <n v="0"/>
    <x v="0"/>
    <x v="0"/>
  </r>
  <r>
    <x v="7"/>
    <x v="0"/>
    <s v="４F 洋室D"/>
    <x v="0"/>
    <x v="0"/>
    <x v="2"/>
    <x v="2"/>
    <s v="2018年11月03日 (土曜日)"/>
    <x v="22"/>
    <n v="73344"/>
    <n v="23882"/>
    <s v="ひねもすゲーム会"/>
    <x v="2"/>
    <x v="0"/>
    <n v="6"/>
    <n v="9100"/>
    <n v="9100"/>
    <n v="9100"/>
    <n v="9100"/>
    <n v="9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16"/>
    <n v="38700"/>
    <n v="38050"/>
    <n v="38050"/>
    <n v="38050"/>
    <n v="38050"/>
    <x v="0"/>
    <x v="0"/>
    <x v="0"/>
    <n v="0"/>
    <x v="0"/>
    <x v="2"/>
  </r>
  <r>
    <x v="0"/>
    <x v="0"/>
    <s v="３F 和室"/>
    <x v="0"/>
    <x v="0"/>
    <x v="1"/>
    <x v="2"/>
    <s v="2018年11月04日 (日曜日)"/>
    <x v="23"/>
    <n v="70055"/>
    <n v="5619"/>
    <s v="書峯会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２F 洋室A"/>
    <x v="0"/>
    <x v="1"/>
    <x v="1"/>
    <x v="2"/>
    <s v="2018年11月04日 (日曜日)"/>
    <x v="16"/>
    <n v="70066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２F 洋室B"/>
    <x v="0"/>
    <x v="1"/>
    <x v="1"/>
    <x v="2"/>
    <s v="2018年11月04日 (日曜日)"/>
    <x v="20"/>
    <n v="70487"/>
    <n v="22380"/>
    <s v="アインツ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A"/>
    <x v="0"/>
    <x v="0"/>
    <x v="0"/>
    <x v="2"/>
    <s v="2018年11月04日 (日曜日)"/>
    <x v="16"/>
    <n v="70527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３F 洋室C"/>
    <x v="0"/>
    <x v="1"/>
    <x v="1"/>
    <x v="2"/>
    <s v="2018年11月04日 (日曜日)"/>
    <x v="21"/>
    <n v="70814"/>
    <n v="7655"/>
    <s v="五行歌の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九段上集会室 １F 和室"/>
    <x v="0"/>
    <x v="1"/>
    <x v="1"/>
    <x v="2"/>
    <s v="2018年11月04日 (日曜日)"/>
    <x v="17"/>
    <n v="71335"/>
    <n v="8861"/>
    <s v="法政大学英語研究会"/>
    <x v="3"/>
    <x v="0"/>
    <n v="0"/>
    <n v="900"/>
    <n v="900"/>
    <n v="900"/>
    <n v="900"/>
    <n v="900"/>
    <x v="0"/>
    <x v="0"/>
    <x v="0"/>
    <n v="0"/>
    <x v="0"/>
    <x v="0"/>
  </r>
  <r>
    <x v="0"/>
    <x v="0"/>
    <s v="九段上集会室 １F 洋室A"/>
    <x v="0"/>
    <x v="1"/>
    <x v="1"/>
    <x v="2"/>
    <s v="2018年11月04日 (日曜日)"/>
    <x v="18"/>
    <n v="71336"/>
    <n v="8861"/>
    <s v="法政大学英語研究会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0"/>
    <n v="19100"/>
    <n v="19100"/>
    <n v="19100"/>
    <n v="19100"/>
    <n v="19100"/>
    <x v="0"/>
    <x v="0"/>
    <x v="0"/>
    <n v="0"/>
    <x v="0"/>
    <x v="2"/>
  </r>
  <r>
    <x v="2"/>
    <x v="0"/>
    <s v="２F 洋室A"/>
    <x v="1"/>
    <x v="0"/>
    <x v="1"/>
    <x v="2"/>
    <s v="2018年11月05日 (月曜日)"/>
    <x v="28"/>
    <n v="63104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11月05日 (月曜日)"/>
    <x v="20"/>
    <n v="63105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九段上集会室 １F 洋室A"/>
    <x v="1"/>
    <x v="1"/>
    <x v="1"/>
    <x v="2"/>
    <s v="2018年11月05日 (月曜日)"/>
    <x v="18"/>
    <n v="63387"/>
    <n v="4640"/>
    <s v="富士見カラオケサークル"/>
    <x v="3"/>
    <x v="1"/>
    <n v="0"/>
    <n v="2800"/>
    <n v="0"/>
    <n v="0"/>
    <n v="0"/>
    <n v="0"/>
    <x v="0"/>
    <x v="0"/>
    <x v="0"/>
    <n v="0"/>
    <x v="0"/>
    <x v="1"/>
  </r>
  <r>
    <x v="2"/>
    <x v="0"/>
    <s v="九段上集会室 １F 洋室B"/>
    <x v="1"/>
    <x v="1"/>
    <x v="1"/>
    <x v="2"/>
    <s v="2018年11月05日 (月曜日)"/>
    <x v="19"/>
    <n v="63388"/>
    <n v="4640"/>
    <s v="富士見カラオケサークル"/>
    <x v="3"/>
    <x v="1"/>
    <n v="0"/>
    <n v="1800"/>
    <n v="0"/>
    <n v="0"/>
    <n v="0"/>
    <n v="0"/>
    <x v="0"/>
    <x v="0"/>
    <x v="0"/>
    <n v="0"/>
    <x v="0"/>
    <x v="1"/>
  </r>
  <r>
    <x v="2"/>
    <x v="0"/>
    <s v="B１F 洋室E"/>
    <x v="2"/>
    <x v="1"/>
    <x v="1"/>
    <x v="2"/>
    <s v="2018年11月05日 (月曜日)"/>
    <x v="26"/>
    <n v="70445"/>
    <n v="7893"/>
    <s v="ダンスワークショップ"/>
    <x v="3"/>
    <x v="2"/>
    <n v="0"/>
    <n v="3400"/>
    <n v="1700"/>
    <n v="1700"/>
    <n v="1700"/>
    <n v="1700"/>
    <x v="0"/>
    <x v="0"/>
    <x v="0"/>
    <n v="0"/>
    <x v="0"/>
    <x v="0"/>
  </r>
  <r>
    <x v="2"/>
    <x v="0"/>
    <s v="３F 洋室C"/>
    <x v="0"/>
    <x v="1"/>
    <x v="1"/>
    <x v="2"/>
    <s v="2018年11月05日 (月曜日)"/>
    <x v="21"/>
    <n v="70478"/>
    <n v="22380"/>
    <s v="アインツ"/>
    <x v="3"/>
    <x v="0"/>
    <n v="0"/>
    <n v="1800"/>
    <n v="1800"/>
    <n v="1800"/>
    <n v="1800"/>
    <n v="1800"/>
    <x v="0"/>
    <x v="0"/>
    <x v="0"/>
    <n v="0"/>
    <x v="0"/>
    <x v="0"/>
  </r>
  <r>
    <x v="2"/>
    <x v="0"/>
    <s v="九段上集会室 １F 洋室A"/>
    <x v="3"/>
    <x v="0"/>
    <x v="0"/>
    <x v="2"/>
    <s v="2018年11月05日 (月曜日)"/>
    <x v="18"/>
    <n v="71277"/>
    <n v="24524"/>
    <s v="（企）㈱ジェネシスコミュニケーション"/>
    <x v="0"/>
    <x v="0"/>
    <n v="0"/>
    <n v="2100"/>
    <n v="2100"/>
    <n v="2100"/>
    <n v="2100"/>
    <n v="2100"/>
    <x v="0"/>
    <x v="0"/>
    <x v="0"/>
    <n v="0"/>
    <x v="0"/>
    <x v="0"/>
  </r>
  <r>
    <x v="2"/>
    <x v="0"/>
    <s v="３F 洋室C"/>
    <x v="0"/>
    <x v="2"/>
    <x v="2"/>
    <x v="2"/>
    <s v="2018年11月05日 (月曜日)"/>
    <x v="21"/>
    <n v="71453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九段上集会室 １F 和室"/>
    <x v="0"/>
    <x v="1"/>
    <x v="1"/>
    <x v="2"/>
    <s v="2018年11月05日 (月曜日)"/>
    <x v="17"/>
    <n v="72809"/>
    <n v="23656"/>
    <s v="風みどり"/>
    <x v="3"/>
    <x v="0"/>
    <n v="0"/>
    <n v="900"/>
    <n v="900"/>
    <n v="900"/>
    <n v="900"/>
    <n v="300"/>
    <x v="0"/>
    <x v="0"/>
    <x v="0"/>
    <n v="600"/>
    <x v="0"/>
    <x v="0"/>
  </r>
  <r>
    <x v="2"/>
    <x v="0"/>
    <s v="４F 洋室D"/>
    <x v="0"/>
    <x v="2"/>
    <x v="2"/>
    <x v="2"/>
    <s v="2018年11月05日 (月曜日)"/>
    <x v="22"/>
    <n v="74415"/>
    <n v="25144"/>
    <s v="ペットクラブ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0"/>
    <n v="28700"/>
    <n v="13400"/>
    <n v="13400"/>
    <n v="13400"/>
    <n v="12800"/>
    <x v="0"/>
    <x v="0"/>
    <x v="0"/>
    <n v="600"/>
    <x v="0"/>
    <x v="2"/>
  </r>
  <r>
    <x v="3"/>
    <x v="0"/>
    <s v="九段上集会室 １F 和室"/>
    <x v="1"/>
    <x v="2"/>
    <x v="2"/>
    <x v="2"/>
    <s v="2018年11月06日 (火曜日)"/>
    <x v="17"/>
    <n v="63247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３F 和室 "/>
    <x v="2"/>
    <x v="2"/>
    <x v="2"/>
    <x v="2"/>
    <s v="2018年11月06日 (火曜日)"/>
    <x v="29"/>
    <n v="70386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２F 洋室B"/>
    <x v="0"/>
    <x v="0"/>
    <x v="2"/>
    <x v="2"/>
    <s v="2018年11月06日 (火曜日)"/>
    <x v="20"/>
    <n v="70479"/>
    <n v="22380"/>
    <s v="アインツ"/>
    <x v="2"/>
    <x v="0"/>
    <n v="0"/>
    <n v="5800"/>
    <n v="5800"/>
    <n v="5800"/>
    <n v="5800"/>
    <n v="5800"/>
    <x v="0"/>
    <x v="0"/>
    <x v="0"/>
    <n v="0"/>
    <x v="0"/>
    <x v="0"/>
  </r>
  <r>
    <x v="3"/>
    <x v="0"/>
    <s v="３F 洋室C"/>
    <x v="0"/>
    <x v="2"/>
    <x v="2"/>
    <x v="2"/>
    <s v="2018年11月06日 (火曜日)"/>
    <x v="21"/>
    <n v="70609"/>
    <n v="1565"/>
    <s v="童人トマの風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A"/>
    <x v="0"/>
    <x v="2"/>
    <x v="2"/>
    <x v="2"/>
    <s v="2018年11月06日 (火曜日)"/>
    <x v="16"/>
    <n v="72903"/>
    <n v="24570"/>
    <s v="東京都社会保険労務士会千代田統括支部厚生委員会"/>
    <x v="4"/>
    <x v="0"/>
    <n v="15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5"/>
    <n v="20000"/>
    <n v="16150"/>
    <n v="16150"/>
    <n v="16150"/>
    <n v="16150"/>
    <x v="0"/>
    <x v="0"/>
    <x v="0"/>
    <n v="0"/>
    <x v="0"/>
    <x v="2"/>
  </r>
  <r>
    <x v="4"/>
    <x v="0"/>
    <s v="３F 和室"/>
    <x v="1"/>
    <x v="2"/>
    <x v="2"/>
    <x v="2"/>
    <s v="2018年11月07日 (水曜日)"/>
    <x v="23"/>
    <n v="63243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２F 洋室A"/>
    <x v="1"/>
    <x v="0"/>
    <x v="1"/>
    <x v="2"/>
    <s v="2018年11月07日 (水曜日)"/>
    <x v="16"/>
    <n v="63391"/>
    <n v="25020"/>
    <s v="合同会議"/>
    <x v="1"/>
    <x v="1"/>
    <n v="0"/>
    <n v="5900"/>
    <n v="0"/>
    <n v="0"/>
    <n v="0"/>
    <n v="0"/>
    <x v="0"/>
    <x v="0"/>
    <x v="0"/>
    <n v="0"/>
    <x v="0"/>
    <x v="1"/>
  </r>
  <r>
    <x v="4"/>
    <x v="0"/>
    <s v="２F 洋室B"/>
    <x v="1"/>
    <x v="0"/>
    <x v="1"/>
    <x v="2"/>
    <s v="2018年11月07日 (水曜日)"/>
    <x v="20"/>
    <n v="63392"/>
    <n v="25020"/>
    <s v="合同会議"/>
    <x v="1"/>
    <x v="1"/>
    <n v="0"/>
    <n v="3100"/>
    <n v="0"/>
    <n v="0"/>
    <n v="0"/>
    <n v="0"/>
    <x v="0"/>
    <x v="0"/>
    <x v="0"/>
    <n v="0"/>
    <x v="0"/>
    <x v="1"/>
  </r>
  <r>
    <x v="4"/>
    <x v="0"/>
    <s v="３F 和室"/>
    <x v="1"/>
    <x v="1"/>
    <x v="1"/>
    <x v="2"/>
    <s v="2018年11月07日 (水曜日)"/>
    <x v="23"/>
    <n v="63766"/>
    <n v="17"/>
    <s v="社会福祉協議会"/>
    <x v="3"/>
    <x v="1"/>
    <n v="0"/>
    <n v="3400"/>
    <n v="0"/>
    <n v="0"/>
    <n v="0"/>
    <n v="0"/>
    <x v="0"/>
    <x v="0"/>
    <x v="0"/>
    <n v="0"/>
    <x v="0"/>
    <x v="1"/>
  </r>
  <r>
    <x v="4"/>
    <x v="0"/>
    <s v="３F 洋室C"/>
    <x v="1"/>
    <x v="1"/>
    <x v="1"/>
    <x v="2"/>
    <s v="2018年11月07日 (水曜日)"/>
    <x v="21"/>
    <n v="63767"/>
    <n v="17"/>
    <s v="社会福祉協議会"/>
    <x v="3"/>
    <x v="1"/>
    <n v="0"/>
    <n v="1800"/>
    <n v="0"/>
    <n v="0"/>
    <n v="0"/>
    <n v="0"/>
    <x v="0"/>
    <x v="0"/>
    <x v="0"/>
    <n v="0"/>
    <x v="0"/>
    <x v="1"/>
  </r>
  <r>
    <x v="4"/>
    <x v="0"/>
    <s v="九段上集会室 １F 洋室B"/>
    <x v="0"/>
    <x v="1"/>
    <x v="1"/>
    <x v="2"/>
    <s v="2018年11月07日 (水曜日)"/>
    <x v="19"/>
    <n v="70122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4"/>
    <x v="0"/>
    <s v="B１F 洋室E"/>
    <x v="2"/>
    <x v="1"/>
    <x v="1"/>
    <x v="2"/>
    <s v="2018年11月07日 (水曜日)"/>
    <x v="26"/>
    <n v="70451"/>
    <n v="7893"/>
    <s v="ダンスワークショップ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３F 洋室C"/>
    <x v="0"/>
    <x v="0"/>
    <x v="0"/>
    <x v="2"/>
    <s v="2018年11月07日 (水曜日)"/>
    <x v="21"/>
    <n v="70730"/>
    <n v="4958"/>
    <s v="中国語コスモス会"/>
    <x v="0"/>
    <x v="0"/>
    <n v="0"/>
    <n v="1300"/>
    <n v="1300"/>
    <n v="1300"/>
    <n v="1300"/>
    <n v="1300"/>
    <x v="0"/>
    <x v="0"/>
    <x v="0"/>
    <n v="0"/>
    <x v="0"/>
    <x v="0"/>
  </r>
  <r>
    <x v="4"/>
    <x v="0"/>
    <s v="九段上集会室 １F 洋室A"/>
    <x v="0"/>
    <x v="1"/>
    <x v="1"/>
    <x v="2"/>
    <s v="2018年11月07日 (水曜日)"/>
    <x v="18"/>
    <n v="71404"/>
    <n v="24244"/>
    <s v="(企)一般社団法人　日本シャッター・ドア協会"/>
    <x v="3"/>
    <x v="0"/>
    <n v="8"/>
    <n v="2800"/>
    <n v="2800"/>
    <n v="2800"/>
    <n v="2800"/>
    <n v="2800"/>
    <x v="0"/>
    <x v="0"/>
    <x v="0"/>
    <n v="0"/>
    <x v="0"/>
    <x v="0"/>
  </r>
  <r>
    <x v="4"/>
    <x v="0"/>
    <s v="九段上集会室 １F 和室"/>
    <x v="0"/>
    <x v="2"/>
    <x v="2"/>
    <x v="2"/>
    <s v="2018年11月07日 (水曜日)"/>
    <x v="17"/>
    <n v="72538"/>
    <n v="25036"/>
    <s v="アークレク部"/>
    <x v="4"/>
    <x v="0"/>
    <n v="5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13"/>
    <n v="29900"/>
    <n v="8900"/>
    <n v="8900"/>
    <n v="8900"/>
    <n v="8900"/>
    <x v="0"/>
    <x v="0"/>
    <x v="0"/>
    <n v="0"/>
    <x v="0"/>
    <x v="2"/>
  </r>
  <r>
    <x v="5"/>
    <x v="0"/>
    <s v="３F 和室"/>
    <x v="1"/>
    <x v="2"/>
    <x v="2"/>
    <x v="2"/>
    <s v="2018年11月08日 (木曜日)"/>
    <x v="23"/>
    <n v="63102"/>
    <n v="8954"/>
    <s v="北の御門連"/>
    <x v="4"/>
    <x v="1"/>
    <n v="0"/>
    <n v="5100"/>
    <n v="0"/>
    <n v="0"/>
    <n v="0"/>
    <n v="0"/>
    <x v="0"/>
    <x v="0"/>
    <x v="0"/>
    <n v="0"/>
    <x v="0"/>
    <x v="1"/>
  </r>
  <r>
    <x v="5"/>
    <x v="0"/>
    <s v="３F 洋室C"/>
    <x v="1"/>
    <x v="0"/>
    <x v="0"/>
    <x v="2"/>
    <s v="2018年11月08日 (木曜日)"/>
    <x v="21"/>
    <n v="63236"/>
    <n v="4638"/>
    <s v="ハーダンガー刺繍クラブ"/>
    <x v="0"/>
    <x v="1"/>
    <n v="0"/>
    <n v="1300"/>
    <n v="0"/>
    <n v="0"/>
    <n v="0"/>
    <n v="0"/>
    <x v="0"/>
    <x v="0"/>
    <x v="0"/>
    <n v="0"/>
    <x v="0"/>
    <x v="1"/>
  </r>
  <r>
    <x v="5"/>
    <x v="0"/>
    <s v="九段上集会室 １F 和室"/>
    <x v="0"/>
    <x v="1"/>
    <x v="1"/>
    <x v="2"/>
    <s v="2018年11月08日 (木曜日)"/>
    <x v="17"/>
    <n v="70129"/>
    <n v="9025"/>
    <s v="フォーカシング学習会"/>
    <x v="3"/>
    <x v="0"/>
    <n v="0"/>
    <n v="900"/>
    <n v="900"/>
    <n v="900"/>
    <n v="900"/>
    <n v="900"/>
    <x v="0"/>
    <x v="0"/>
    <x v="0"/>
    <n v="0"/>
    <x v="0"/>
    <x v="0"/>
  </r>
  <r>
    <x v="5"/>
    <x v="0"/>
    <s v="３F 洋室C"/>
    <x v="0"/>
    <x v="2"/>
    <x v="2"/>
    <x v="2"/>
    <s v="2018年11月08日 (木曜日)"/>
    <x v="21"/>
    <n v="70472"/>
    <n v="5953"/>
    <s v="国連憲法問題研究会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２F 洋室B"/>
    <x v="0"/>
    <x v="0"/>
    <x v="0"/>
    <x v="2"/>
    <s v="2018年11月08日 (木曜日)"/>
    <x v="20"/>
    <n v="70488"/>
    <n v="22380"/>
    <s v="アインツ"/>
    <x v="0"/>
    <x v="0"/>
    <n v="0"/>
    <n v="1300"/>
    <n v="1300"/>
    <n v="1300"/>
    <n v="1300"/>
    <n v="1300"/>
    <x v="0"/>
    <x v="0"/>
    <x v="0"/>
    <n v="0"/>
    <x v="0"/>
    <x v="0"/>
  </r>
  <r>
    <x v="5"/>
    <x v="0"/>
    <s v="３F 和室 "/>
    <x v="2"/>
    <x v="1"/>
    <x v="1"/>
    <x v="2"/>
    <s v="2018年11月08日 (木曜日)"/>
    <x v="29"/>
    <n v="70556"/>
    <n v="22904"/>
    <s v="ラブリージンジャー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２F 洋室B"/>
    <x v="0"/>
    <x v="2"/>
    <x v="2"/>
    <x v="2"/>
    <s v="2018年11月08日 (木曜日)"/>
    <x v="47"/>
    <n v="70625"/>
    <n v="25004"/>
    <s v="神村学園　東日本教育サポートセンター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３F 和室"/>
    <x v="0"/>
    <x v="0"/>
    <x v="0"/>
    <x v="2"/>
    <s v="2018年11月08日 (木曜日)"/>
    <x v="23"/>
    <n v="72561"/>
    <n v="23904"/>
    <s v="Ｂａｂｙ　Ｅｎｇｌｉｓｈ"/>
    <x v="0"/>
    <x v="0"/>
    <n v="10"/>
    <n v="2500"/>
    <n v="2500"/>
    <n v="2500"/>
    <n v="2500"/>
    <n v="2500"/>
    <x v="0"/>
    <x v="0"/>
    <x v="0"/>
    <n v="0"/>
    <x v="0"/>
    <x v="0"/>
  </r>
  <r>
    <x v="5"/>
    <x v="0"/>
    <s v="３F 洋室C"/>
    <x v="0"/>
    <x v="1"/>
    <x v="1"/>
    <x v="2"/>
    <s v="2018年11月08日 (木曜日)"/>
    <x v="21"/>
    <n v="73566"/>
    <n v="8929"/>
    <s v="東京港計画勉強会"/>
    <x v="3"/>
    <x v="0"/>
    <n v="10"/>
    <n v="1800"/>
    <n v="1800"/>
    <n v="1800"/>
    <n v="1800"/>
    <n v="1800"/>
    <x v="0"/>
    <x v="0"/>
    <x v="0"/>
    <n v="0"/>
    <x v="0"/>
    <x v="0"/>
  </r>
  <r>
    <x v="5"/>
    <x v="0"/>
    <s v="２F 洋室A"/>
    <x v="3"/>
    <x v="2"/>
    <x v="2"/>
    <x v="2"/>
    <s v="2018年11月08日 (木曜日)"/>
    <x v="16"/>
    <n v="73924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5"/>
    <x v="0"/>
    <s v="B１F 洋室E"/>
    <x v="1"/>
    <x v="0"/>
    <x v="1"/>
    <x v="2"/>
    <s v="2018年11月08日 (木曜日)"/>
    <x v="24"/>
    <n v="74121"/>
    <n v="2517"/>
    <s v="富士見出張所"/>
    <x v="1"/>
    <x v="1"/>
    <n v="0"/>
    <n v="5900"/>
    <n v="0"/>
    <n v="0"/>
    <n v="0"/>
    <n v="0"/>
    <x v="0"/>
    <x v="0"/>
    <x v="0"/>
    <n v="0"/>
    <x v="0"/>
    <x v="1"/>
  </r>
  <r>
    <x v="5"/>
    <x v="0"/>
    <s v="九段上集会室 １F 和室"/>
    <x v="0"/>
    <x v="0"/>
    <x v="0"/>
    <x v="2"/>
    <s v="2018年11月08日 (木曜日)"/>
    <x v="17"/>
    <n v="74176"/>
    <n v="20325"/>
    <s v="Ｆ＆Ｓ"/>
    <x v="0"/>
    <x v="0"/>
    <n v="2"/>
    <n v="600"/>
    <n v="600"/>
    <n v="600"/>
    <n v="600"/>
    <n v="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2"/>
    <n v="33300"/>
    <n v="19300"/>
    <n v="19300"/>
    <n v="19300"/>
    <n v="19300"/>
    <x v="0"/>
    <x v="0"/>
    <x v="0"/>
    <n v="0"/>
    <x v="0"/>
    <x v="2"/>
  </r>
  <r>
    <x v="6"/>
    <x v="0"/>
    <s v="３F 和室"/>
    <x v="1"/>
    <x v="2"/>
    <x v="2"/>
    <x v="2"/>
    <s v="2018年11月09日 (金曜日)"/>
    <x v="23"/>
    <n v="63112"/>
    <n v="25016"/>
    <s v="太極拳クラブ"/>
    <x v="4"/>
    <x v="1"/>
    <n v="0"/>
    <n v="5100"/>
    <n v="0"/>
    <n v="0"/>
    <n v="0"/>
    <n v="0"/>
    <x v="0"/>
    <x v="0"/>
    <x v="0"/>
    <n v="0"/>
    <x v="0"/>
    <x v="1"/>
  </r>
  <r>
    <x v="6"/>
    <x v="0"/>
    <s v="３F 和室"/>
    <x v="1"/>
    <x v="0"/>
    <x v="0"/>
    <x v="2"/>
    <s v="2018年11月09日 (金曜日)"/>
    <x v="23"/>
    <n v="63239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B１F 洋室E"/>
    <x v="1"/>
    <x v="2"/>
    <x v="2"/>
    <x v="2"/>
    <s v="2018年11月09日 (金曜日)"/>
    <x v="24"/>
    <n v="63401"/>
    <n v="5472"/>
    <s v="大神宮通り商店街連合"/>
    <x v="4"/>
    <x v="1"/>
    <n v="0"/>
    <n v="51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11月09日 (金曜日)"/>
    <x v="16"/>
    <n v="67383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B"/>
    <x v="0"/>
    <x v="1"/>
    <x v="1"/>
    <x v="2"/>
    <s v="2018年11月09日 (金曜日)"/>
    <x v="20"/>
    <n v="70077"/>
    <n v="10765"/>
    <s v="絵手紙サークル「春風」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３F 和室"/>
    <x v="0"/>
    <x v="1"/>
    <x v="1"/>
    <x v="2"/>
    <s v="2018年11月09日 (金曜日)"/>
    <x v="23"/>
    <n v="70107"/>
    <n v="6031"/>
    <s v="気功・太極拳同好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２F 洋室B"/>
    <x v="0"/>
    <x v="2"/>
    <x v="2"/>
    <x v="2"/>
    <s v="2018年11月09日 (金曜日)"/>
    <x v="20"/>
    <n v="70675"/>
    <n v="25014"/>
    <s v="千代田合気道クラブ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B"/>
    <x v="3"/>
    <x v="0"/>
    <x v="0"/>
    <x v="2"/>
    <s v="2018年11月09日 (金曜日)"/>
    <x v="20"/>
    <n v="71174"/>
    <n v="23170"/>
    <s v="（企）ＨｙｂｒｉｄＭｏｍ㈱"/>
    <x v="0"/>
    <x v="0"/>
    <n v="10"/>
    <n v="1300"/>
    <n v="1300"/>
    <n v="1300"/>
    <n v="1300"/>
    <n v="1300"/>
    <x v="0"/>
    <x v="0"/>
    <x v="0"/>
    <n v="0"/>
    <x v="0"/>
    <x v="0"/>
  </r>
  <r>
    <x v="6"/>
    <x v="0"/>
    <s v="３F 洋室C"/>
    <x v="3"/>
    <x v="0"/>
    <x v="1"/>
    <x v="2"/>
    <s v="2018年11月09日 (金曜日)"/>
    <x v="40"/>
    <n v="71313"/>
    <n v="24015"/>
    <s v="（企）㈱バイクブロス"/>
    <x v="1"/>
    <x v="0"/>
    <n v="0"/>
    <n v="3100"/>
    <n v="3100"/>
    <n v="3100"/>
    <n v="3100"/>
    <n v="3100"/>
    <x v="0"/>
    <x v="0"/>
    <x v="0"/>
    <n v="0"/>
    <x v="0"/>
    <x v="0"/>
  </r>
  <r>
    <x v="6"/>
    <x v="0"/>
    <s v="九段上集会室 １F 和室"/>
    <x v="0"/>
    <x v="2"/>
    <x v="2"/>
    <x v="2"/>
    <s v="2018年11月09日 (金曜日)"/>
    <x v="17"/>
    <n v="71402"/>
    <n v="23276"/>
    <s v="さなえヨガ教室"/>
    <x v="4"/>
    <x v="0"/>
    <n v="6"/>
    <n v="1300"/>
    <n v="1300"/>
    <n v="1300"/>
    <n v="1300"/>
    <n v="1300"/>
    <x v="0"/>
    <x v="0"/>
    <x v="0"/>
    <n v="0"/>
    <x v="0"/>
    <x v="0"/>
  </r>
  <r>
    <x v="6"/>
    <x v="0"/>
    <s v="３F 洋室C"/>
    <x v="0"/>
    <x v="2"/>
    <x v="2"/>
    <x v="2"/>
    <s v="2018年11月09日 (金曜日)"/>
    <x v="21"/>
    <n v="72457"/>
    <n v="5853"/>
    <s v="中部交流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A"/>
    <x v="1"/>
    <x v="2"/>
    <x v="2"/>
    <x v="2"/>
    <s v="2018年11月09日 (金曜日)"/>
    <x v="31"/>
    <n v="72823"/>
    <n v="1"/>
    <s v="政策経営部"/>
    <x v="4"/>
    <x v="1"/>
    <n v="0"/>
    <n v="5100"/>
    <n v="0"/>
    <n v="0"/>
    <n v="0"/>
    <n v="0"/>
    <x v="0"/>
    <x v="0"/>
    <x v="0"/>
    <n v="0"/>
    <x v="0"/>
    <x v="1"/>
  </r>
  <r>
    <x v="6"/>
    <x v="0"/>
    <s v="B１F 洋室E"/>
    <x v="1"/>
    <x v="0"/>
    <x v="1"/>
    <x v="2"/>
    <s v="2018年11月09日 (金曜日)"/>
    <x v="24"/>
    <n v="74122"/>
    <n v="2517"/>
    <s v="富士見出張所"/>
    <x v="1"/>
    <x v="1"/>
    <n v="0"/>
    <n v="5900"/>
    <n v="0"/>
    <n v="0"/>
    <n v="0"/>
    <n v="0"/>
    <x v="0"/>
    <x v="0"/>
    <x v="0"/>
    <n v="0"/>
    <x v="0"/>
    <x v="1"/>
  </r>
  <r>
    <x v="6"/>
    <x v="0"/>
    <s v="２F 洋室A"/>
    <x v="0"/>
    <x v="1"/>
    <x v="1"/>
    <x v="2"/>
    <s v="2018年11月09日 (金曜日)"/>
    <x v="16"/>
    <n v="74211"/>
    <n v="22978"/>
    <s v="国労東京地区協"/>
    <x v="3"/>
    <x v="0"/>
    <n v="6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22"/>
    <n v="45900"/>
    <n v="19700"/>
    <n v="19700"/>
    <n v="19700"/>
    <n v="19700"/>
    <x v="0"/>
    <x v="0"/>
    <x v="0"/>
    <n v="0"/>
    <x v="0"/>
    <x v="2"/>
  </r>
  <r>
    <x v="7"/>
    <x v="0"/>
    <s v="九段上集会室 １F 洋室B"/>
    <x v="1"/>
    <x v="2"/>
    <x v="2"/>
    <x v="2"/>
    <s v="2018年11月10日 (土曜日)"/>
    <x v="19"/>
    <n v="63251"/>
    <n v="1305"/>
    <s v="九段二丁目町会"/>
    <x v="4"/>
    <x v="1"/>
    <n v="0"/>
    <n v="2700"/>
    <n v="0"/>
    <n v="0"/>
    <n v="0"/>
    <n v="0"/>
    <x v="0"/>
    <x v="0"/>
    <x v="0"/>
    <n v="0"/>
    <x v="0"/>
    <x v="1"/>
  </r>
  <r>
    <x v="7"/>
    <x v="0"/>
    <s v="九段上集会室 １F 洋室A"/>
    <x v="1"/>
    <x v="2"/>
    <x v="2"/>
    <x v="2"/>
    <s v="2018年11月10日 (土曜日)"/>
    <x v="18"/>
    <n v="66857"/>
    <n v="1306"/>
    <s v="九段三丁目町会"/>
    <x v="4"/>
    <x v="1"/>
    <n v="0"/>
    <n v="4200"/>
    <n v="0"/>
    <n v="0"/>
    <n v="0"/>
    <n v="0"/>
    <x v="0"/>
    <x v="0"/>
    <x v="0"/>
    <n v="0"/>
    <x v="0"/>
    <x v="1"/>
  </r>
  <r>
    <x v="7"/>
    <x v="0"/>
    <s v="九段上集会室 １F 洋室A"/>
    <x v="0"/>
    <x v="1"/>
    <x v="1"/>
    <x v="2"/>
    <s v="2018年11月10日 (土曜日)"/>
    <x v="18"/>
    <n v="66908"/>
    <n v="25033"/>
    <s v="千代田区観光協会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九段上集会室 １F 洋室B"/>
    <x v="0"/>
    <x v="1"/>
    <x v="1"/>
    <x v="2"/>
    <s v="2018年11月10日 (土曜日)"/>
    <x v="19"/>
    <n v="66909"/>
    <n v="25033"/>
    <s v="千代田区観光協会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九段上集会室 １F 和室"/>
    <x v="0"/>
    <x v="0"/>
    <x v="2"/>
    <x v="2"/>
    <s v="2018年11月10日 (土曜日)"/>
    <x v="17"/>
    <n v="71618"/>
    <n v="25068"/>
    <s v="エスアイイー"/>
    <x v="2"/>
    <x v="0"/>
    <n v="15"/>
    <n v="2800"/>
    <n v="2800"/>
    <n v="2800"/>
    <n v="2800"/>
    <n v="2800"/>
    <x v="0"/>
    <x v="0"/>
    <x v="0"/>
    <n v="0"/>
    <x v="0"/>
    <x v="0"/>
  </r>
  <r>
    <x v="7"/>
    <x v="0"/>
    <s v="２F 洋室A"/>
    <x v="1"/>
    <x v="2"/>
    <x v="2"/>
    <x v="2"/>
    <s v="2018年11月10日 (土曜日)"/>
    <x v="51"/>
    <n v="73575"/>
    <n v="1309"/>
    <s v="富士見二丁目町会"/>
    <x v="4"/>
    <x v="1"/>
    <n v="30"/>
    <n v="7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45"/>
    <n v="22100"/>
    <n v="7400"/>
    <n v="7400"/>
    <n v="7400"/>
    <n v="7400"/>
    <x v="0"/>
    <x v="0"/>
    <x v="0"/>
    <n v="0"/>
    <x v="0"/>
    <x v="2"/>
  </r>
  <r>
    <x v="0"/>
    <x v="0"/>
    <s v="２F 洋室A"/>
    <x v="1"/>
    <x v="0"/>
    <x v="1"/>
    <x v="2"/>
    <s v="2018年11月11日 (日曜日)"/>
    <x v="31"/>
    <n v="63099"/>
    <n v="25033"/>
    <s v="千代田区観光協会"/>
    <x v="1"/>
    <x v="1"/>
    <n v="0"/>
    <n v="5900"/>
    <n v="0"/>
    <n v="0"/>
    <n v="0"/>
    <n v="0"/>
    <x v="0"/>
    <x v="0"/>
    <x v="0"/>
    <n v="0"/>
    <x v="0"/>
    <x v="1"/>
  </r>
  <r>
    <x v="0"/>
    <x v="0"/>
    <s v="２F 洋室B"/>
    <x v="0"/>
    <x v="1"/>
    <x v="1"/>
    <x v="2"/>
    <s v="2018年11月11日 (日曜日)"/>
    <x v="20"/>
    <n v="70098"/>
    <n v="7949"/>
    <s v="宇宙学勉強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３F 洋室C"/>
    <x v="0"/>
    <x v="1"/>
    <x v="1"/>
    <x v="2"/>
    <s v="2018年11月11日 (日曜日)"/>
    <x v="33"/>
    <n v="70101"/>
    <n v="10182"/>
    <s v="ＮＰＯ　ライフリンク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３F 和室"/>
    <x v="2"/>
    <x v="1"/>
    <x v="2"/>
    <x v="2"/>
    <s v="2018年11月11日 (日曜日)"/>
    <x v="23"/>
    <n v="71215"/>
    <n v="22587"/>
    <s v="伝統的ヨーガを学ぶ会"/>
    <x v="6"/>
    <x v="2"/>
    <n v="20"/>
    <n v="8500"/>
    <n v="4250"/>
    <n v="4250"/>
    <n v="4250"/>
    <n v="4250"/>
    <x v="0"/>
    <x v="0"/>
    <x v="0"/>
    <n v="0"/>
    <x v="0"/>
    <x v="0"/>
  </r>
  <r>
    <x v="0"/>
    <x v="0"/>
    <s v="３F 洋室C"/>
    <x v="0"/>
    <x v="2"/>
    <x v="2"/>
    <x v="2"/>
    <s v="2018年11月11日 (日曜日)"/>
    <x v="21"/>
    <n v="71293"/>
    <n v="25092"/>
    <s v="プラウドタワー千代田富士見レジデンス勉強会"/>
    <x v="4"/>
    <x v="0"/>
    <n v="0"/>
    <n v="2700"/>
    <n v="2700"/>
    <n v="2700"/>
    <n v="2700"/>
    <n v="2700"/>
    <x v="0"/>
    <x v="0"/>
    <x v="0"/>
    <n v="0"/>
    <x v="0"/>
    <x v="0"/>
  </r>
  <r>
    <x v="0"/>
    <x v="0"/>
    <s v="九段上集会室 １F 洋室B"/>
    <x v="0"/>
    <x v="0"/>
    <x v="1"/>
    <x v="2"/>
    <s v="2018年11月11日 (日曜日)"/>
    <x v="19"/>
    <n v="71880"/>
    <n v="24050"/>
    <s v="キャリアコンサルタント勉強会"/>
    <x v="1"/>
    <x v="0"/>
    <n v="10"/>
    <n v="3100"/>
    <n v="3100"/>
    <n v="3100"/>
    <n v="3100"/>
    <n v="3100"/>
    <x v="0"/>
    <x v="0"/>
    <x v="0"/>
    <n v="0"/>
    <x v="0"/>
    <x v="0"/>
  </r>
  <r>
    <x v="0"/>
    <x v="0"/>
    <s v="九段上集会室 １F 洋室A"/>
    <x v="0"/>
    <x v="0"/>
    <x v="2"/>
    <x v="2"/>
    <s v="2018年11月11日 (日曜日)"/>
    <x v="18"/>
    <n v="73618"/>
    <n v="10471"/>
    <s v="チームワンネス"/>
    <x v="2"/>
    <x v="0"/>
    <n v="30"/>
    <n v="9100"/>
    <n v="9100"/>
    <n v="9100"/>
    <n v="9100"/>
    <n v="9100"/>
    <x v="0"/>
    <x v="0"/>
    <x v="0"/>
    <n v="0"/>
    <x v="0"/>
    <x v="0"/>
  </r>
  <r>
    <x v="0"/>
    <x v="0"/>
    <s v="２F 洋室A"/>
    <x v="3"/>
    <x v="2"/>
    <x v="2"/>
    <x v="2"/>
    <s v="2018年11月11日 (日曜日)"/>
    <x v="16"/>
    <n v="73925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0"/>
    <x v="0"/>
    <s v="B１F 洋室E"/>
    <x v="1"/>
    <x v="1"/>
    <x v="1"/>
    <x v="2"/>
    <s v="2018年11月11日 (日曜日)"/>
    <x v="24"/>
    <n v="74120"/>
    <n v="1308"/>
    <s v="富士見一丁目町会"/>
    <x v="3"/>
    <x v="1"/>
    <n v="0"/>
    <n v="3400"/>
    <n v="0"/>
    <n v="0"/>
    <n v="0"/>
    <n v="0"/>
    <x v="0"/>
    <x v="0"/>
    <x v="0"/>
    <n v="0"/>
    <x v="0"/>
    <x v="1"/>
  </r>
  <r>
    <x v="0"/>
    <x v="0"/>
    <s v="九段上集会室 １F 和室"/>
    <x v="1"/>
    <x v="0"/>
    <x v="0"/>
    <x v="2"/>
    <s v="2018年11月11日 (日曜日)"/>
    <x v="17"/>
    <n v="74125"/>
    <n v="2746"/>
    <s v="日本ボーイスカウト千代田第１団"/>
    <x v="0"/>
    <x v="1"/>
    <n v="10"/>
    <n v="600"/>
    <n v="0"/>
    <n v="0"/>
    <n v="0"/>
    <n v="0"/>
    <x v="0"/>
    <x v="0"/>
    <x v="0"/>
    <n v="0"/>
    <x v="0"/>
    <x v="1"/>
  </r>
  <r>
    <x v="0"/>
    <x v="0"/>
    <s v="２F 洋室B"/>
    <x v="0"/>
    <x v="0"/>
    <x v="0"/>
    <x v="2"/>
    <s v="2018年11月11日 (日曜日)"/>
    <x v="20"/>
    <n v="75016"/>
    <n v="24534"/>
    <s v="まねきねこ"/>
    <x v="0"/>
    <x v="0"/>
    <n v="15"/>
    <n v="1300"/>
    <n v="1300"/>
    <n v="1300"/>
    <n v="1300"/>
    <n v="1300"/>
    <x v="0"/>
    <x v="0"/>
    <x v="0"/>
    <n v="0"/>
    <x v="0"/>
    <x v="0"/>
  </r>
  <r>
    <x v="0"/>
    <x v="0"/>
    <s v="３F 和室"/>
    <x v="0"/>
    <x v="0"/>
    <x v="0"/>
    <x v="2"/>
    <s v="2018年11月11日 (日曜日)"/>
    <x v="23"/>
    <n v="75468"/>
    <n v="22155"/>
    <s v="二番町狂言練習会"/>
    <x v="0"/>
    <x v="0"/>
    <n v="2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87"/>
    <n v="45800"/>
    <n v="31650"/>
    <n v="31650"/>
    <n v="31650"/>
    <n v="31650"/>
    <x v="0"/>
    <x v="0"/>
    <x v="0"/>
    <n v="0"/>
    <x v="0"/>
    <x v="2"/>
  </r>
  <r>
    <x v="2"/>
    <x v="0"/>
    <s v="２F 洋室A"/>
    <x v="1"/>
    <x v="0"/>
    <x v="1"/>
    <x v="2"/>
    <s v="2018年11月12日 (月曜日)"/>
    <x v="28"/>
    <n v="63106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11月12日 (月曜日)"/>
    <x v="20"/>
    <n v="63107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九段上集会室 １F 和室"/>
    <x v="0"/>
    <x v="2"/>
    <x v="2"/>
    <x v="2"/>
    <s v="2018年11月12日 (月曜日)"/>
    <x v="17"/>
    <n v="70552"/>
    <n v="10030"/>
    <s v="ＣＥＰＥＳ　ＡＬＵＭＮＩ　同友会"/>
    <x v="4"/>
    <x v="0"/>
    <n v="0"/>
    <n v="1300"/>
    <n v="1300"/>
    <n v="1300"/>
    <n v="1300"/>
    <n v="1300"/>
    <x v="0"/>
    <x v="0"/>
    <x v="0"/>
    <n v="0"/>
    <x v="0"/>
    <x v="0"/>
  </r>
  <r>
    <x v="2"/>
    <x v="0"/>
    <s v="九段上集会室 １F 洋室A"/>
    <x v="0"/>
    <x v="2"/>
    <x v="2"/>
    <x v="2"/>
    <s v="2018年11月12日 (月曜日)"/>
    <x v="18"/>
    <n v="70553"/>
    <n v="10030"/>
    <s v="ＣＥＰＥＳ　ＡＬＵＭＮＩ　同友会"/>
    <x v="4"/>
    <x v="0"/>
    <n v="0"/>
    <n v="4200"/>
    <n v="4200"/>
    <n v="4200"/>
    <n v="4200"/>
    <n v="4200"/>
    <x v="0"/>
    <x v="0"/>
    <x v="0"/>
    <n v="0"/>
    <x v="0"/>
    <x v="0"/>
  </r>
  <r>
    <x v="2"/>
    <x v="0"/>
    <s v="九段上集会室 １F 洋室B"/>
    <x v="0"/>
    <x v="2"/>
    <x v="2"/>
    <x v="2"/>
    <s v="2018年11月12日 (月曜日)"/>
    <x v="19"/>
    <n v="70554"/>
    <n v="10030"/>
    <s v="ＣＥＰＥＳ　ＡＬＵＭＮＩ　同友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２F 洋室B"/>
    <x v="2"/>
    <x v="2"/>
    <x v="2"/>
    <x v="2"/>
    <s v="2018年11月12日 (月曜日)"/>
    <x v="20"/>
    <n v="73353"/>
    <n v="3749"/>
    <s v="富士見フラワーハイホーム管理組合"/>
    <x v="4"/>
    <x v="2"/>
    <n v="0"/>
    <n v="2700"/>
    <n v="1350"/>
    <n v="1350"/>
    <n v="1350"/>
    <n v="1350"/>
    <x v="0"/>
    <x v="0"/>
    <x v="0"/>
    <n v="0"/>
    <x v="0"/>
    <x v="0"/>
  </r>
  <r>
    <x v="2"/>
    <x v="0"/>
    <s v="３F 洋室C"/>
    <x v="0"/>
    <x v="2"/>
    <x v="2"/>
    <x v="2"/>
    <s v="2018年11月12日 (月曜日)"/>
    <x v="21"/>
    <n v="73569"/>
    <n v="3491"/>
    <s v="教科書問題を考える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３F 洋室C"/>
    <x v="2"/>
    <x v="1"/>
    <x v="1"/>
    <x v="2"/>
    <s v="2018年11月12日 (月曜日)"/>
    <x v="27"/>
    <n v="73877"/>
    <n v="1077"/>
    <s v="千代田理容組合"/>
    <x v="3"/>
    <x v="2"/>
    <n v="20"/>
    <n v="1800"/>
    <n v="900"/>
    <n v="900"/>
    <n v="900"/>
    <n v="900"/>
    <x v="0"/>
    <x v="0"/>
    <x v="0"/>
    <n v="0"/>
    <x v="0"/>
    <x v="0"/>
  </r>
  <r>
    <x v="2"/>
    <x v="0"/>
    <s v="３F 和室"/>
    <x v="0"/>
    <x v="1"/>
    <x v="1"/>
    <x v="2"/>
    <s v="2018年11月12日 (月曜日)"/>
    <x v="23"/>
    <n v="74022"/>
    <n v="8709"/>
    <s v="囃子研究会"/>
    <x v="3"/>
    <x v="0"/>
    <n v="10"/>
    <n v="3400"/>
    <n v="3400"/>
    <n v="3400"/>
    <n v="3400"/>
    <n v="3400"/>
    <x v="0"/>
    <x v="0"/>
    <x v="0"/>
    <n v="0"/>
    <x v="0"/>
    <x v="0"/>
  </r>
  <r>
    <x v="2"/>
    <x v="0"/>
    <s v="B１F 洋室E"/>
    <x v="1"/>
    <x v="0"/>
    <x v="1"/>
    <x v="2"/>
    <s v="2018年11月12日 (月曜日)"/>
    <x v="24"/>
    <n v="74123"/>
    <n v="2517"/>
    <s v="富士見出張所"/>
    <x v="1"/>
    <x v="1"/>
    <n v="0"/>
    <n v="5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30"/>
    <n v="33700"/>
    <n v="16550"/>
    <n v="16550"/>
    <n v="16550"/>
    <n v="16550"/>
    <x v="0"/>
    <x v="0"/>
    <x v="0"/>
    <n v="0"/>
    <x v="0"/>
    <x v="2"/>
  </r>
  <r>
    <x v="3"/>
    <x v="0"/>
    <s v="九段上集会室 １F 和室"/>
    <x v="1"/>
    <x v="2"/>
    <x v="2"/>
    <x v="2"/>
    <s v="2018年11月13日 (火曜日)"/>
    <x v="17"/>
    <n v="63248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３F 洋室C"/>
    <x v="0"/>
    <x v="1"/>
    <x v="1"/>
    <x v="2"/>
    <s v="2018年11月13日 (火曜日)"/>
    <x v="21"/>
    <n v="70056"/>
    <n v="5619"/>
    <s v="書峯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２F 洋室B"/>
    <x v="0"/>
    <x v="1"/>
    <x v="1"/>
    <x v="2"/>
    <s v="2018年11月13日 (火曜日)"/>
    <x v="20"/>
    <n v="70106"/>
    <n v="21595"/>
    <s v="ＮＰＯ　江戸城天守を再建する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３F 和室 "/>
    <x v="2"/>
    <x v="2"/>
    <x v="2"/>
    <x v="2"/>
    <s v="2018年11月13日 (火曜日)"/>
    <x v="29"/>
    <n v="70387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２F 洋室A"/>
    <x v="0"/>
    <x v="0"/>
    <x v="0"/>
    <x v="2"/>
    <s v="2018年11月13日 (火曜日)"/>
    <x v="16"/>
    <n v="70686"/>
    <n v="23672"/>
    <s v="アトリエ富士見"/>
    <x v="0"/>
    <x v="0"/>
    <n v="0"/>
    <n v="2500"/>
    <n v="2500"/>
    <n v="2500"/>
    <n v="2500"/>
    <n v="2500"/>
    <x v="0"/>
    <x v="0"/>
    <x v="0"/>
    <n v="0"/>
    <x v="0"/>
    <x v="0"/>
  </r>
  <r>
    <x v="3"/>
    <x v="0"/>
    <s v="４F 洋室D"/>
    <x v="0"/>
    <x v="1"/>
    <x v="1"/>
    <x v="2"/>
    <s v="2018年11月13日 (火曜日)"/>
    <x v="22"/>
    <n v="70909"/>
    <n v="22632"/>
    <s v="異文化交流料理サークル"/>
    <x v="3"/>
    <x v="0"/>
    <n v="0"/>
    <n v="2800"/>
    <n v="2800"/>
    <n v="2800"/>
    <n v="2800"/>
    <n v="2800"/>
    <x v="0"/>
    <x v="0"/>
    <x v="0"/>
    <n v="0"/>
    <x v="0"/>
    <x v="0"/>
  </r>
  <r>
    <x v="3"/>
    <x v="0"/>
    <s v="九段上集会室 １F 洋室A"/>
    <x v="3"/>
    <x v="2"/>
    <x v="2"/>
    <x v="2"/>
    <s v="2018年11月13日 (火曜日)"/>
    <x v="18"/>
    <n v="70957"/>
    <n v="22827"/>
    <s v="（企）公益社団法人　全国幼児教育研究協会"/>
    <x v="4"/>
    <x v="0"/>
    <n v="35"/>
    <n v="4200"/>
    <n v="4200"/>
    <n v="4200"/>
    <n v="4200"/>
    <n v="4200"/>
    <x v="0"/>
    <x v="0"/>
    <x v="0"/>
    <n v="0"/>
    <x v="0"/>
    <x v="0"/>
  </r>
  <r>
    <x v="3"/>
    <x v="0"/>
    <s v="３F 和室"/>
    <x v="2"/>
    <x v="0"/>
    <x v="0"/>
    <x v="2"/>
    <s v="2018年11月13日 (火曜日)"/>
    <x v="23"/>
    <n v="71386"/>
    <n v="23961"/>
    <s v="神保町自彊術サークル"/>
    <x v="0"/>
    <x v="2"/>
    <n v="0"/>
    <n v="2500"/>
    <n v="1250"/>
    <n v="1250"/>
    <n v="1250"/>
    <n v="1250"/>
    <x v="0"/>
    <x v="0"/>
    <x v="0"/>
    <n v="0"/>
    <x v="0"/>
    <x v="0"/>
  </r>
  <r>
    <x v="3"/>
    <x v="0"/>
    <s v="２F 洋室B"/>
    <x v="0"/>
    <x v="2"/>
    <x v="2"/>
    <x v="2"/>
    <s v="2018年11月13日 (火曜日)"/>
    <x v="20"/>
    <n v="71545"/>
    <n v="318"/>
    <s v="千代田区教科書研究会"/>
    <x v="4"/>
    <x v="0"/>
    <n v="10"/>
    <n v="2700"/>
    <n v="2700"/>
    <n v="2700"/>
    <n v="2700"/>
    <n v="2700"/>
    <x v="0"/>
    <x v="0"/>
    <x v="0"/>
    <n v="0"/>
    <x v="0"/>
    <x v="0"/>
  </r>
  <r>
    <x v="3"/>
    <x v="0"/>
    <s v="２F 洋室A"/>
    <x v="3"/>
    <x v="2"/>
    <x v="2"/>
    <x v="2"/>
    <s v="2018年11月13日 (火曜日)"/>
    <x v="16"/>
    <n v="73926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3"/>
    <x v="0"/>
    <s v="九段上集会室 １F 和室"/>
    <x v="2"/>
    <x v="1"/>
    <x v="1"/>
    <x v="2"/>
    <s v="2018年11月13日 (火曜日)"/>
    <x v="17"/>
    <n v="75689"/>
    <n v="22921"/>
    <s v="らくらく生活ヨーガ"/>
    <x v="3"/>
    <x v="2"/>
    <n v="2"/>
    <n v="900"/>
    <n v="450"/>
    <n v="450"/>
    <n v="450"/>
    <n v="4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47"/>
    <n v="30700"/>
    <n v="25150"/>
    <n v="25150"/>
    <n v="25150"/>
    <n v="25150"/>
    <x v="0"/>
    <x v="0"/>
    <x v="0"/>
    <n v="0"/>
    <x v="0"/>
    <x v="2"/>
  </r>
  <r>
    <x v="4"/>
    <x v="0"/>
    <s v="３F 和室"/>
    <x v="1"/>
    <x v="2"/>
    <x v="2"/>
    <x v="2"/>
    <s v="2018年11月14日 (水曜日)"/>
    <x v="23"/>
    <n v="63244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九段上集会室 １F 洋室A"/>
    <x v="1"/>
    <x v="2"/>
    <x v="2"/>
    <x v="2"/>
    <s v="2018年11月14日 (水曜日)"/>
    <x v="18"/>
    <n v="63252"/>
    <n v="1305"/>
    <s v="九段二丁目町会"/>
    <x v="4"/>
    <x v="1"/>
    <n v="0"/>
    <n v="4200"/>
    <n v="0"/>
    <n v="0"/>
    <n v="0"/>
    <n v="0"/>
    <x v="0"/>
    <x v="0"/>
    <x v="0"/>
    <n v="0"/>
    <x v="0"/>
    <x v="1"/>
  </r>
  <r>
    <x v="4"/>
    <x v="0"/>
    <s v="２F 洋室B"/>
    <x v="2"/>
    <x v="1"/>
    <x v="1"/>
    <x v="2"/>
    <s v="2018年11月14日 (水曜日)"/>
    <x v="32"/>
    <n v="70444"/>
    <n v="7893"/>
    <s v="ダンスワークショップ"/>
    <x v="3"/>
    <x v="2"/>
    <n v="0"/>
    <n v="1800"/>
    <n v="900"/>
    <n v="900"/>
    <n v="900"/>
    <n v="900"/>
    <x v="0"/>
    <x v="0"/>
    <x v="0"/>
    <n v="0"/>
    <x v="0"/>
    <x v="0"/>
  </r>
  <r>
    <x v="4"/>
    <x v="0"/>
    <s v="３F 和室"/>
    <x v="2"/>
    <x v="1"/>
    <x v="1"/>
    <x v="2"/>
    <s v="2018年11月14日 (水曜日)"/>
    <x v="23"/>
    <n v="70628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３F 洋室C"/>
    <x v="0"/>
    <x v="0"/>
    <x v="0"/>
    <x v="2"/>
    <s v="2018年11月14日 (水曜日)"/>
    <x v="21"/>
    <n v="70732"/>
    <n v="4958"/>
    <s v="中国語コスモス会"/>
    <x v="0"/>
    <x v="0"/>
    <n v="0"/>
    <n v="1300"/>
    <n v="1300"/>
    <n v="1300"/>
    <n v="1300"/>
    <n v="1300"/>
    <x v="0"/>
    <x v="0"/>
    <x v="0"/>
    <n v="0"/>
    <x v="0"/>
    <x v="0"/>
  </r>
  <r>
    <x v="4"/>
    <x v="0"/>
    <s v="２F 洋室A"/>
    <x v="3"/>
    <x v="0"/>
    <x v="1"/>
    <x v="2"/>
    <s v="2018年11月14日 (水曜日)"/>
    <x v="16"/>
    <n v="70960"/>
    <n v="10298"/>
    <s v="（企）　㈱プレセナ・ストラテジック・パートナーズ"/>
    <x v="1"/>
    <x v="0"/>
    <n v="19"/>
    <n v="5900"/>
    <n v="5900"/>
    <n v="5900"/>
    <n v="5900"/>
    <n v="5900"/>
    <x v="0"/>
    <x v="0"/>
    <x v="0"/>
    <n v="0"/>
    <x v="0"/>
    <x v="0"/>
  </r>
  <r>
    <x v="4"/>
    <x v="0"/>
    <s v="九段上集会室 １F 洋室B"/>
    <x v="3"/>
    <x v="1"/>
    <x v="1"/>
    <x v="2"/>
    <s v="2018年11月14日 (水曜日)"/>
    <x v="19"/>
    <n v="71283"/>
    <n v="9705"/>
    <s v="（企）ＡＬＳＯＫビルサービス㈱"/>
    <x v="3"/>
    <x v="0"/>
    <n v="20"/>
    <n v="1800"/>
    <n v="1800"/>
    <n v="1800"/>
    <n v="1800"/>
    <n v="1800"/>
    <x v="0"/>
    <x v="0"/>
    <x v="0"/>
    <n v="0"/>
    <x v="0"/>
    <x v="0"/>
  </r>
  <r>
    <x v="4"/>
    <x v="0"/>
    <s v="九段上集会室 １F 洋室A"/>
    <x v="3"/>
    <x v="1"/>
    <x v="1"/>
    <x v="2"/>
    <s v="2018年11月14日 (水曜日)"/>
    <x v="18"/>
    <n v="71285"/>
    <n v="9705"/>
    <s v="（企）ＡＬＳＯＫビルサービス㈱"/>
    <x v="3"/>
    <x v="0"/>
    <n v="30"/>
    <n v="2800"/>
    <n v="2800"/>
    <n v="2800"/>
    <n v="2800"/>
    <n v="2800"/>
    <x v="0"/>
    <x v="0"/>
    <x v="0"/>
    <n v="0"/>
    <x v="0"/>
    <x v="0"/>
  </r>
  <r>
    <x v="4"/>
    <x v="0"/>
    <s v="２F 洋室A"/>
    <x v="0"/>
    <x v="2"/>
    <x v="2"/>
    <x v="2"/>
    <s v="2018年11月14日 (水曜日)"/>
    <x v="16"/>
    <n v="72512"/>
    <n v="9564"/>
    <s v="東京中小企業家同友会"/>
    <x v="4"/>
    <x v="0"/>
    <n v="30"/>
    <n v="5100"/>
    <n v="5100"/>
    <n v="5100"/>
    <n v="5100"/>
    <n v="5100"/>
    <x v="0"/>
    <x v="0"/>
    <x v="0"/>
    <n v="0"/>
    <x v="0"/>
    <x v="0"/>
  </r>
  <r>
    <x v="4"/>
    <x v="0"/>
    <s v="３F 洋室C"/>
    <x v="0"/>
    <x v="1"/>
    <x v="2"/>
    <x v="2"/>
    <s v="2018年11月14日 (水曜日)"/>
    <x v="21"/>
    <n v="72513"/>
    <n v="9564"/>
    <s v="東京中小企業家同友会"/>
    <x v="6"/>
    <x v="0"/>
    <n v="10"/>
    <n v="4500"/>
    <n v="4500"/>
    <n v="4500"/>
    <n v="4500"/>
    <n v="4500"/>
    <x v="0"/>
    <x v="0"/>
    <x v="0"/>
    <n v="0"/>
    <x v="0"/>
    <x v="0"/>
  </r>
  <r>
    <x v="4"/>
    <x v="0"/>
    <s v="２F 洋室B"/>
    <x v="0"/>
    <x v="2"/>
    <x v="2"/>
    <x v="2"/>
    <s v="2018年11月14日 (水曜日)"/>
    <x v="20"/>
    <n v="75754"/>
    <n v="9564"/>
    <s v="東京中小企業家同友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109"/>
    <n v="38600"/>
    <n v="26700"/>
    <n v="26700"/>
    <n v="26700"/>
    <n v="26700"/>
    <x v="0"/>
    <x v="0"/>
    <x v="0"/>
    <n v="0"/>
    <x v="0"/>
    <x v="2"/>
  </r>
  <r>
    <x v="5"/>
    <x v="0"/>
    <s v="３F 和室"/>
    <x v="2"/>
    <x v="0"/>
    <x v="0"/>
    <x v="2"/>
    <s v="2018年11月15日 (木曜日)"/>
    <x v="23"/>
    <n v="70326"/>
    <n v="22921"/>
    <s v="らくらく生活ヨーガ"/>
    <x v="0"/>
    <x v="2"/>
    <n v="0"/>
    <n v="2500"/>
    <n v="1250"/>
    <n v="1250"/>
    <n v="1250"/>
    <n v="1250"/>
    <x v="0"/>
    <x v="0"/>
    <x v="0"/>
    <n v="0"/>
    <x v="0"/>
    <x v="0"/>
  </r>
  <r>
    <x v="5"/>
    <x v="0"/>
    <s v="３F 和室 "/>
    <x v="2"/>
    <x v="1"/>
    <x v="1"/>
    <x v="2"/>
    <s v="2018年11月15日 (木曜日)"/>
    <x v="29"/>
    <n v="70557"/>
    <n v="22904"/>
    <s v="ラブリージンジャー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２F 洋室B"/>
    <x v="0"/>
    <x v="2"/>
    <x v="2"/>
    <x v="2"/>
    <s v="2018年11月15日 (木曜日)"/>
    <x v="20"/>
    <n v="70911"/>
    <n v="24594"/>
    <s v="学生団体ワールドフット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３F 洋室C"/>
    <x v="0"/>
    <x v="2"/>
    <x v="2"/>
    <x v="2"/>
    <s v="2018年11月15日 (木曜日)"/>
    <x v="21"/>
    <n v="72526"/>
    <n v="20867"/>
    <s v="沖縄文化講座"/>
    <x v="4"/>
    <x v="0"/>
    <n v="5"/>
    <n v="2700"/>
    <n v="2700"/>
    <n v="2700"/>
    <n v="2700"/>
    <n v="2700"/>
    <x v="0"/>
    <x v="0"/>
    <x v="0"/>
    <n v="0"/>
    <x v="0"/>
    <x v="0"/>
  </r>
  <r>
    <x v="5"/>
    <x v="0"/>
    <s v="２F 洋室B"/>
    <x v="3"/>
    <x v="1"/>
    <x v="1"/>
    <x v="2"/>
    <s v="2018年11月15日 (木曜日)"/>
    <x v="20"/>
    <n v="73210"/>
    <n v="23170"/>
    <s v="（企）ＨｙｂｒｉｄＭｏｍ㈱"/>
    <x v="3"/>
    <x v="0"/>
    <n v="15"/>
    <n v="1800"/>
    <n v="1800"/>
    <n v="1800"/>
    <n v="1800"/>
    <n v="1800"/>
    <x v="0"/>
    <x v="0"/>
    <x v="0"/>
    <n v="0"/>
    <x v="0"/>
    <x v="0"/>
  </r>
  <r>
    <x v="5"/>
    <x v="0"/>
    <s v="九段上集会室 １F 和室"/>
    <x v="0"/>
    <x v="2"/>
    <x v="2"/>
    <x v="2"/>
    <s v="2018年11月15日 (木曜日)"/>
    <x v="17"/>
    <n v="75466"/>
    <n v="22370"/>
    <s v="沖縄現代史研究会"/>
    <x v="4"/>
    <x v="0"/>
    <n v="10"/>
    <n v="1300"/>
    <n v="1300"/>
    <n v="1300"/>
    <n v="1300"/>
    <n v="1300"/>
    <x v="0"/>
    <x v="0"/>
    <x v="0"/>
    <n v="0"/>
    <x v="0"/>
    <x v="0"/>
  </r>
  <r>
    <x v="5"/>
    <x v="0"/>
    <s v="３F 洋室C"/>
    <x v="2"/>
    <x v="1"/>
    <x v="1"/>
    <x v="2"/>
    <s v="2018年11月15日 (木曜日)"/>
    <x v="21"/>
    <n v="75497"/>
    <n v="21962"/>
    <s v="サンハイツ九段管理組合"/>
    <x v="3"/>
    <x v="2"/>
    <n v="0"/>
    <n v="1800"/>
    <n v="900"/>
    <n v="900"/>
    <n v="900"/>
    <n v="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30"/>
    <n v="16200"/>
    <n v="12350"/>
    <n v="12350"/>
    <n v="12350"/>
    <n v="12350"/>
    <x v="0"/>
    <x v="0"/>
    <x v="0"/>
    <n v="0"/>
    <x v="0"/>
    <x v="2"/>
  </r>
  <r>
    <x v="6"/>
    <x v="0"/>
    <s v="３F 洋室C"/>
    <x v="1"/>
    <x v="0"/>
    <x v="1"/>
    <x v="2"/>
    <s v="2018年11月16日 (金曜日)"/>
    <x v="21"/>
    <n v="63116"/>
    <n v="1001"/>
    <s v="ふれあいクラブ"/>
    <x v="1"/>
    <x v="1"/>
    <n v="0"/>
    <n v="3100"/>
    <n v="0"/>
    <n v="0"/>
    <n v="0"/>
    <n v="0"/>
    <x v="0"/>
    <x v="0"/>
    <x v="0"/>
    <n v="0"/>
    <x v="0"/>
    <x v="1"/>
  </r>
  <r>
    <x v="6"/>
    <x v="0"/>
    <s v="４F 洋室D"/>
    <x v="1"/>
    <x v="0"/>
    <x v="1"/>
    <x v="2"/>
    <s v="2018年11月16日 (金曜日)"/>
    <x v="22"/>
    <n v="63117"/>
    <n v="1001"/>
    <s v="ふれあいクラブ"/>
    <x v="1"/>
    <x v="1"/>
    <n v="0"/>
    <n v="4900"/>
    <n v="0"/>
    <n v="0"/>
    <n v="0"/>
    <n v="0"/>
    <x v="0"/>
    <x v="0"/>
    <x v="0"/>
    <n v="0"/>
    <x v="0"/>
    <x v="1"/>
  </r>
  <r>
    <x v="6"/>
    <x v="0"/>
    <s v="３F 和室"/>
    <x v="1"/>
    <x v="0"/>
    <x v="0"/>
    <x v="2"/>
    <s v="2018年11月16日 (金曜日)"/>
    <x v="23"/>
    <n v="63240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11月16日 (金曜日)"/>
    <x v="16"/>
    <n v="67384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３F 和室"/>
    <x v="0"/>
    <x v="1"/>
    <x v="1"/>
    <x v="2"/>
    <s v="2018年11月16日 (金曜日)"/>
    <x v="23"/>
    <n v="70108"/>
    <n v="6031"/>
    <s v="気功・太極拳同好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２F 洋室B"/>
    <x v="0"/>
    <x v="1"/>
    <x v="1"/>
    <x v="2"/>
    <s v="2018年11月16日 (金曜日)"/>
    <x v="20"/>
    <n v="70123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３F 洋室C"/>
    <x v="0"/>
    <x v="2"/>
    <x v="2"/>
    <x v="2"/>
    <s v="2018年11月16日 (金曜日)"/>
    <x v="21"/>
    <n v="70654"/>
    <n v="23892"/>
    <s v="千代田金曜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B"/>
    <x v="0"/>
    <x v="2"/>
    <x v="2"/>
    <x v="2"/>
    <s v="2018年11月16日 (金曜日)"/>
    <x v="20"/>
    <n v="70676"/>
    <n v="25014"/>
    <s v="千代田合気道クラブ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九段上集会室 １F 洋室A"/>
    <x v="3"/>
    <x v="0"/>
    <x v="2"/>
    <x v="2"/>
    <s v="2018年11月16日 (金曜日)"/>
    <x v="18"/>
    <n v="70947"/>
    <n v="10967"/>
    <s v="（企）株式会社　内藤ハウス"/>
    <x v="2"/>
    <x v="0"/>
    <n v="25"/>
    <n v="9100"/>
    <n v="9100"/>
    <n v="9100"/>
    <n v="9100"/>
    <n v="9100"/>
    <x v="0"/>
    <x v="0"/>
    <x v="0"/>
    <n v="0"/>
    <x v="0"/>
    <x v="0"/>
  </r>
  <r>
    <x v="6"/>
    <x v="0"/>
    <s v="九段上集会室 １F 洋室B"/>
    <x v="3"/>
    <x v="1"/>
    <x v="1"/>
    <x v="2"/>
    <s v="2018年11月16日 (金曜日)"/>
    <x v="19"/>
    <n v="71599"/>
    <n v="23262"/>
    <s v="（企）宏輝株式会社"/>
    <x v="3"/>
    <x v="0"/>
    <n v="18"/>
    <n v="1800"/>
    <n v="1800"/>
    <n v="1800"/>
    <n v="1800"/>
    <n v="1800"/>
    <x v="0"/>
    <x v="0"/>
    <x v="0"/>
    <n v="0"/>
    <x v="0"/>
    <x v="0"/>
  </r>
  <r>
    <x v="6"/>
    <x v="0"/>
    <s v="４F 洋室D"/>
    <x v="3"/>
    <x v="2"/>
    <x v="2"/>
    <x v="2"/>
    <s v="2018年11月16日 (金曜日)"/>
    <x v="22"/>
    <n v="72517"/>
    <n v="11002"/>
    <s v="（企）㈱現代書館"/>
    <x v="4"/>
    <x v="0"/>
    <n v="0"/>
    <n v="4200"/>
    <n v="4200"/>
    <n v="4200"/>
    <n v="4200"/>
    <n v="4200"/>
    <x v="0"/>
    <x v="0"/>
    <x v="0"/>
    <n v="0"/>
    <x v="0"/>
    <x v="0"/>
  </r>
  <r>
    <x v="6"/>
    <x v="0"/>
    <s v="２F 洋室A"/>
    <x v="0"/>
    <x v="2"/>
    <x v="2"/>
    <x v="2"/>
    <s v="2018年11月16日 (金曜日)"/>
    <x v="16"/>
    <n v="74970"/>
    <n v="23449"/>
    <s v="ＳＧＣＤ"/>
    <x v="4"/>
    <x v="0"/>
    <n v="12"/>
    <n v="5100"/>
    <n v="5100"/>
    <n v="5100"/>
    <n v="5100"/>
    <n v="5100"/>
    <x v="0"/>
    <x v="0"/>
    <x v="0"/>
    <n v="0"/>
    <x v="0"/>
    <x v="0"/>
  </r>
  <r>
    <x v="6"/>
    <x v="0"/>
    <s v="３F 和室"/>
    <x v="0"/>
    <x v="2"/>
    <x v="2"/>
    <x v="2"/>
    <s v="2018年11月16日 (金曜日)"/>
    <x v="23"/>
    <n v="75306"/>
    <n v="22509"/>
    <s v="沖縄・一坪反戦地主会関東ブロック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九段上集会室 １F 和室"/>
    <x v="0"/>
    <x v="2"/>
    <x v="2"/>
    <x v="2"/>
    <s v="2018年11月16日 (金曜日)"/>
    <x v="17"/>
    <n v="75697"/>
    <n v="8709"/>
    <s v="囃子研究会"/>
    <x v="4"/>
    <x v="0"/>
    <n v="5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60"/>
    <n v="50200"/>
    <n v="37200"/>
    <n v="37200"/>
    <n v="37200"/>
    <n v="37200"/>
    <x v="0"/>
    <x v="0"/>
    <x v="0"/>
    <n v="0"/>
    <x v="0"/>
    <x v="2"/>
  </r>
  <r>
    <x v="7"/>
    <x v="0"/>
    <s v="九段上集会室 １F 洋室A"/>
    <x v="1"/>
    <x v="1"/>
    <x v="1"/>
    <x v="2"/>
    <s v="2018年11月17日 (土曜日)"/>
    <x v="18"/>
    <n v="63254"/>
    <n v="25019"/>
    <s v="九段二丁目町会福祉部"/>
    <x v="3"/>
    <x v="1"/>
    <n v="0"/>
    <n v="2800"/>
    <n v="0"/>
    <n v="0"/>
    <n v="0"/>
    <n v="0"/>
    <x v="0"/>
    <x v="0"/>
    <x v="0"/>
    <n v="0"/>
    <x v="0"/>
    <x v="1"/>
  </r>
  <r>
    <x v="7"/>
    <x v="0"/>
    <s v="２F 洋室A"/>
    <x v="0"/>
    <x v="1"/>
    <x v="1"/>
    <x v="2"/>
    <s v="2018年11月17日 (土曜日)"/>
    <x v="16"/>
    <n v="70067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３F 和室 "/>
    <x v="0"/>
    <x v="1"/>
    <x v="1"/>
    <x v="2"/>
    <s v="2018年11月17日 (土曜日)"/>
    <x v="29"/>
    <n v="70102"/>
    <n v="10182"/>
    <s v="ＮＰＯ　ライフリンク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３F 洋室C"/>
    <x v="0"/>
    <x v="1"/>
    <x v="1"/>
    <x v="2"/>
    <s v="2018年11月17日 (土曜日)"/>
    <x v="21"/>
    <n v="70111"/>
    <n v="1339"/>
    <s v="グル－プ砂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４F 洋室D"/>
    <x v="0"/>
    <x v="1"/>
    <x v="1"/>
    <x v="2"/>
    <s v="2018年11月17日 (土曜日)"/>
    <x v="45"/>
    <n v="70383"/>
    <n v="25100"/>
    <s v="千代田ぶんぶんプロジェクト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３F 洋室C"/>
    <x v="0"/>
    <x v="2"/>
    <x v="2"/>
    <x v="2"/>
    <s v="2018年11月17日 (土曜日)"/>
    <x v="21"/>
    <n v="70520"/>
    <n v="4909"/>
    <s v="ＳＵＮ"/>
    <x v="4"/>
    <x v="0"/>
    <n v="0"/>
    <n v="2700"/>
    <n v="2700"/>
    <n v="2700"/>
    <n v="2700"/>
    <n v="2700"/>
    <x v="0"/>
    <x v="0"/>
    <x v="0"/>
    <n v="0"/>
    <x v="0"/>
    <x v="0"/>
  </r>
  <r>
    <x v="7"/>
    <x v="0"/>
    <s v="九段上集会室 １F 洋室B"/>
    <x v="2"/>
    <x v="2"/>
    <x v="2"/>
    <x v="2"/>
    <s v="2018年11月17日 (土曜日)"/>
    <x v="19"/>
    <n v="70860"/>
    <n v="1085"/>
    <s v="東京魚商業組合麹町支部"/>
    <x v="4"/>
    <x v="2"/>
    <n v="0"/>
    <n v="2700"/>
    <n v="1350"/>
    <n v="1350"/>
    <n v="1350"/>
    <n v="1350"/>
    <x v="0"/>
    <x v="0"/>
    <x v="0"/>
    <n v="0"/>
    <x v="0"/>
    <x v="0"/>
  </r>
  <r>
    <x v="7"/>
    <x v="0"/>
    <s v="２F 洋室A"/>
    <x v="0"/>
    <x v="2"/>
    <x v="2"/>
    <x v="2"/>
    <s v="2018年11月17日 (土曜日)"/>
    <x v="16"/>
    <n v="70867"/>
    <n v="1555"/>
    <s v="無煙社会をめざす会"/>
    <x v="4"/>
    <x v="0"/>
    <n v="30"/>
    <n v="5100"/>
    <n v="5100"/>
    <n v="5100"/>
    <n v="5100"/>
    <n v="5100"/>
    <x v="0"/>
    <x v="0"/>
    <x v="0"/>
    <n v="0"/>
    <x v="0"/>
    <x v="0"/>
  </r>
  <r>
    <x v="7"/>
    <x v="0"/>
    <s v="２F 洋室B"/>
    <x v="0"/>
    <x v="0"/>
    <x v="0"/>
    <x v="2"/>
    <s v="2018年11月17日 (土曜日)"/>
    <x v="20"/>
    <n v="70998"/>
    <n v="7370"/>
    <s v="カレイ・ナー・プア"/>
    <x v="0"/>
    <x v="0"/>
    <n v="5"/>
    <n v="1300"/>
    <n v="1300"/>
    <n v="1300"/>
    <n v="1300"/>
    <n v="1300"/>
    <x v="0"/>
    <x v="0"/>
    <x v="0"/>
    <n v="0"/>
    <x v="0"/>
    <x v="0"/>
  </r>
  <r>
    <x v="7"/>
    <x v="0"/>
    <s v="３F 洋室C"/>
    <x v="2"/>
    <x v="0"/>
    <x v="0"/>
    <x v="2"/>
    <s v="2018年11月17日 (土曜日)"/>
    <x v="21"/>
    <n v="71355"/>
    <n v="7073"/>
    <s v="ライオンズマンション飯田橋駅前管理組合"/>
    <x v="0"/>
    <x v="2"/>
    <n v="0"/>
    <n v="1300"/>
    <n v="650"/>
    <n v="650"/>
    <n v="650"/>
    <n v="650"/>
    <x v="0"/>
    <x v="0"/>
    <x v="0"/>
    <n v="0"/>
    <x v="0"/>
    <x v="0"/>
  </r>
  <r>
    <x v="7"/>
    <x v="0"/>
    <s v="九段上集会室 １F 洋室B"/>
    <x v="0"/>
    <x v="0"/>
    <x v="0"/>
    <x v="2"/>
    <s v="2018年11月17日 (土曜日)"/>
    <x v="19"/>
    <n v="73534"/>
    <n v="24991"/>
    <s v="日本の歴史勉強会"/>
    <x v="0"/>
    <x v="0"/>
    <n v="5"/>
    <n v="1300"/>
    <n v="1300"/>
    <n v="1300"/>
    <n v="1300"/>
    <n v="1300"/>
    <x v="0"/>
    <x v="0"/>
    <x v="0"/>
    <n v="0"/>
    <x v="0"/>
    <x v="0"/>
  </r>
  <r>
    <x v="7"/>
    <x v="0"/>
    <s v="３F 和室"/>
    <x v="3"/>
    <x v="0"/>
    <x v="0"/>
    <x v="2"/>
    <s v="2018年11月17日 (土曜日)"/>
    <x v="23"/>
    <n v="73935"/>
    <n v="24188"/>
    <s v="（企）（株）　雄山閣"/>
    <x v="0"/>
    <x v="0"/>
    <n v="5"/>
    <n v="2500"/>
    <n v="2500"/>
    <n v="2500"/>
    <n v="2500"/>
    <n v="2500"/>
    <x v="0"/>
    <x v="0"/>
    <x v="0"/>
    <n v="0"/>
    <x v="0"/>
    <x v="0"/>
  </r>
  <r>
    <x v="7"/>
    <x v="0"/>
    <s v="３F 和室"/>
    <x v="0"/>
    <x v="2"/>
    <x v="2"/>
    <x v="2"/>
    <s v="2018年11月17日 (土曜日)"/>
    <x v="23"/>
    <n v="74220"/>
    <n v="24415"/>
    <s v="明治大学古武道研究会"/>
    <x v="4"/>
    <x v="0"/>
    <n v="4"/>
    <n v="5100"/>
    <n v="5100"/>
    <n v="5100"/>
    <n v="5100"/>
    <n v="5100"/>
    <x v="0"/>
    <x v="0"/>
    <x v="0"/>
    <n v="0"/>
    <x v="0"/>
    <x v="0"/>
  </r>
  <r>
    <x v="7"/>
    <x v="0"/>
    <s v="２F 洋室B"/>
    <x v="0"/>
    <x v="1"/>
    <x v="1"/>
    <x v="2"/>
    <s v="2018年11月17日 (土曜日)"/>
    <x v="20"/>
    <n v="75463"/>
    <n v="23787"/>
    <s v="メンタルチャージ"/>
    <x v="3"/>
    <x v="0"/>
    <n v="20"/>
    <n v="1800"/>
    <n v="1800"/>
    <n v="1800"/>
    <n v="1800"/>
    <n v="1800"/>
    <x v="0"/>
    <x v="0"/>
    <x v="0"/>
    <n v="0"/>
    <x v="0"/>
    <x v="0"/>
  </r>
  <r>
    <x v="7"/>
    <x v="0"/>
    <s v="２F 洋室A"/>
    <x v="3"/>
    <x v="0"/>
    <x v="0"/>
    <x v="2"/>
    <s v="2018年11月17日 (土曜日)"/>
    <x v="16"/>
    <n v="75724"/>
    <n v="20744"/>
    <s v="（企）㈱トライ・アットリソース"/>
    <x v="0"/>
    <x v="0"/>
    <n v="0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69"/>
    <n v="40500"/>
    <n v="35700"/>
    <n v="35700"/>
    <n v="35700"/>
    <n v="35700"/>
    <x v="0"/>
    <x v="0"/>
    <x v="0"/>
    <n v="0"/>
    <x v="0"/>
    <x v="2"/>
  </r>
  <r>
    <x v="0"/>
    <x v="0"/>
    <s v="３F 和室"/>
    <x v="1"/>
    <x v="0"/>
    <x v="2"/>
    <x v="2"/>
    <s v="2018年11月18日 (日曜日)"/>
    <x v="23"/>
    <n v="58749"/>
    <n v="8954"/>
    <s v="北の御門連"/>
    <x v="2"/>
    <x v="1"/>
    <n v="0"/>
    <n v="11000"/>
    <n v="0"/>
    <n v="0"/>
    <n v="0"/>
    <n v="0"/>
    <x v="0"/>
    <x v="0"/>
    <x v="0"/>
    <n v="0"/>
    <x v="0"/>
    <x v="1"/>
  </r>
  <r>
    <x v="0"/>
    <x v="0"/>
    <s v="B１F 洋室E"/>
    <x v="1"/>
    <x v="0"/>
    <x v="2"/>
    <x v="2"/>
    <s v="2018年11月18日 (日曜日)"/>
    <x v="24"/>
    <n v="58752"/>
    <n v="8954"/>
    <s v="北の御門連"/>
    <x v="2"/>
    <x v="1"/>
    <n v="0"/>
    <n v="11000"/>
    <n v="0"/>
    <n v="0"/>
    <n v="0"/>
    <n v="0"/>
    <x v="0"/>
    <x v="0"/>
    <x v="0"/>
    <n v="0"/>
    <x v="0"/>
    <x v="1"/>
  </r>
  <r>
    <x v="0"/>
    <x v="0"/>
    <s v="２F 洋室A"/>
    <x v="0"/>
    <x v="1"/>
    <x v="1"/>
    <x v="2"/>
    <s v="2018年11月18日 (日曜日)"/>
    <x v="16"/>
    <n v="70068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２F 洋室B"/>
    <x v="0"/>
    <x v="1"/>
    <x v="1"/>
    <x v="2"/>
    <s v="2018年11月18日 (日曜日)"/>
    <x v="20"/>
    <n v="70124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A"/>
    <x v="0"/>
    <x v="0"/>
    <x v="0"/>
    <x v="2"/>
    <s v="2018年11月18日 (日曜日)"/>
    <x v="16"/>
    <n v="70528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２F 洋室A"/>
    <x v="1"/>
    <x v="2"/>
    <x v="2"/>
    <x v="2"/>
    <s v="2018年11月18日 (日曜日)"/>
    <x v="16"/>
    <n v="72839"/>
    <n v="2746"/>
    <s v="日本ボーイスカウト千代田第１団"/>
    <x v="4"/>
    <x v="1"/>
    <n v="10"/>
    <n v="5100"/>
    <n v="0"/>
    <n v="0"/>
    <n v="0"/>
    <n v="0"/>
    <x v="0"/>
    <x v="0"/>
    <x v="0"/>
    <n v="0"/>
    <x v="0"/>
    <x v="1"/>
  </r>
  <r>
    <x v="0"/>
    <x v="0"/>
    <s v="九段上集会室 １F 和室"/>
    <x v="1"/>
    <x v="1"/>
    <x v="1"/>
    <x v="2"/>
    <s v="2018年11月18日 (日曜日)"/>
    <x v="17"/>
    <n v="72888"/>
    <n v="1306"/>
    <s v="九段三丁目町会"/>
    <x v="3"/>
    <x v="1"/>
    <n v="0"/>
    <n v="900"/>
    <n v="0"/>
    <n v="0"/>
    <n v="0"/>
    <n v="0"/>
    <x v="0"/>
    <x v="0"/>
    <x v="0"/>
    <n v="0"/>
    <x v="0"/>
    <x v="1"/>
  </r>
  <r>
    <x v="0"/>
    <x v="0"/>
    <s v="九段上集会室 １F 洋室B"/>
    <x v="0"/>
    <x v="0"/>
    <x v="1"/>
    <x v="2"/>
    <s v="2018年11月18日 (日曜日)"/>
    <x v="19"/>
    <n v="74951"/>
    <n v="24050"/>
    <s v="キャリアコンサルタント勉強会"/>
    <x v="1"/>
    <x v="0"/>
    <n v="10"/>
    <n v="3100"/>
    <n v="3100"/>
    <n v="3100"/>
    <n v="3100"/>
    <n v="3100"/>
    <x v="0"/>
    <x v="0"/>
    <x v="0"/>
    <n v="0"/>
    <x v="0"/>
    <x v="0"/>
  </r>
  <r>
    <x v="0"/>
    <x v="0"/>
    <s v="九段上集会室 １F 和室"/>
    <x v="3"/>
    <x v="2"/>
    <x v="2"/>
    <x v="2"/>
    <s v="2018年11月18日 (日曜日)"/>
    <x v="17"/>
    <n v="75250"/>
    <n v="20477"/>
    <s v="（企）（株）キャリアコンサルティング"/>
    <x v="4"/>
    <x v="0"/>
    <n v="15"/>
    <n v="1300"/>
    <n v="1300"/>
    <n v="1300"/>
    <n v="1300"/>
    <n v="1300"/>
    <x v="0"/>
    <x v="0"/>
    <x v="0"/>
    <n v="0"/>
    <x v="0"/>
    <x v="0"/>
  </r>
  <r>
    <x v="0"/>
    <x v="0"/>
    <s v="２F 洋室B"/>
    <x v="1"/>
    <x v="0"/>
    <x v="0"/>
    <x v="2"/>
    <s v="2018年11月18日 (日曜日)"/>
    <x v="20"/>
    <n v="75713"/>
    <n v="17"/>
    <s v="社会福祉協議会"/>
    <x v="0"/>
    <x v="1"/>
    <n v="0"/>
    <n v="1300"/>
    <n v="0"/>
    <n v="0"/>
    <n v="0"/>
    <n v="0"/>
    <x v="0"/>
    <x v="0"/>
    <x v="0"/>
    <n v="0"/>
    <x v="0"/>
    <x v="1"/>
  </r>
  <r>
    <x v="0"/>
    <x v="0"/>
    <s v="九段上集会室 １F 洋室A"/>
    <x v="3"/>
    <x v="2"/>
    <x v="2"/>
    <x v="2"/>
    <s v="2018年11月18日 (日曜日)"/>
    <x v="18"/>
    <n v="75945"/>
    <n v="20477"/>
    <s v="（企）（株）キャリアコンサルティング"/>
    <x v="4"/>
    <x v="0"/>
    <n v="0"/>
    <n v="4200"/>
    <n v="4200"/>
    <n v="4200"/>
    <n v="4200"/>
    <n v="4200"/>
    <x v="0"/>
    <x v="0"/>
    <x v="0"/>
    <n v="0"/>
    <x v="0"/>
    <x v="0"/>
  </r>
  <r>
    <x v="0"/>
    <x v="0"/>
    <s v="九段上集会室 １F 洋室B"/>
    <x v="3"/>
    <x v="2"/>
    <x v="2"/>
    <x v="2"/>
    <s v="2018年11月18日 (日曜日)"/>
    <x v="19"/>
    <n v="75946"/>
    <n v="20477"/>
    <s v="（企）（株）キャリアコンサルティング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35"/>
    <n v="48300"/>
    <n v="19000"/>
    <n v="19000"/>
    <n v="19000"/>
    <n v="19000"/>
    <x v="0"/>
    <x v="0"/>
    <x v="0"/>
    <n v="0"/>
    <x v="0"/>
    <x v="2"/>
  </r>
  <r>
    <x v="2"/>
    <x v="0"/>
    <s v="２F 洋室A"/>
    <x v="1"/>
    <x v="0"/>
    <x v="1"/>
    <x v="2"/>
    <s v="2018年11月19日 (月曜日)"/>
    <x v="28"/>
    <n v="63108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11月19日 (月曜日)"/>
    <x v="20"/>
    <n v="63109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九段上集会室 １F 洋室A"/>
    <x v="1"/>
    <x v="1"/>
    <x v="1"/>
    <x v="2"/>
    <s v="2018年11月19日 (月曜日)"/>
    <x v="18"/>
    <n v="63389"/>
    <n v="4640"/>
    <s v="富士見カラオケサークル"/>
    <x v="3"/>
    <x v="1"/>
    <n v="0"/>
    <n v="2800"/>
    <n v="0"/>
    <n v="0"/>
    <n v="0"/>
    <n v="0"/>
    <x v="0"/>
    <x v="0"/>
    <x v="0"/>
    <n v="0"/>
    <x v="0"/>
    <x v="1"/>
  </r>
  <r>
    <x v="2"/>
    <x v="0"/>
    <s v="九段上集会室 １F 洋室B"/>
    <x v="1"/>
    <x v="1"/>
    <x v="1"/>
    <x v="2"/>
    <s v="2018年11月19日 (月曜日)"/>
    <x v="19"/>
    <n v="63390"/>
    <n v="4640"/>
    <s v="富士見カラオケサークル"/>
    <x v="3"/>
    <x v="1"/>
    <n v="0"/>
    <n v="1800"/>
    <n v="0"/>
    <n v="0"/>
    <n v="0"/>
    <n v="0"/>
    <x v="0"/>
    <x v="0"/>
    <x v="0"/>
    <n v="0"/>
    <x v="0"/>
    <x v="1"/>
  </r>
  <r>
    <x v="2"/>
    <x v="0"/>
    <s v="２F 洋室A"/>
    <x v="1"/>
    <x v="2"/>
    <x v="2"/>
    <x v="2"/>
    <s v="2018年11月19日 (月曜日)"/>
    <x v="31"/>
    <n v="72533"/>
    <n v="1"/>
    <s v="政策経営部"/>
    <x v="4"/>
    <x v="1"/>
    <n v="0"/>
    <n v="5100"/>
    <n v="0"/>
    <n v="0"/>
    <n v="0"/>
    <n v="0"/>
    <x v="0"/>
    <x v="0"/>
    <x v="0"/>
    <n v="0"/>
    <x v="0"/>
    <x v="1"/>
  </r>
  <r>
    <x v="2"/>
    <x v="0"/>
    <s v="２F 洋室B"/>
    <x v="1"/>
    <x v="2"/>
    <x v="2"/>
    <x v="2"/>
    <s v="2018年11月19日 (月曜日)"/>
    <x v="20"/>
    <n v="72534"/>
    <n v="1"/>
    <s v="政策経営部"/>
    <x v="4"/>
    <x v="1"/>
    <n v="0"/>
    <n v="2700"/>
    <n v="0"/>
    <n v="0"/>
    <n v="0"/>
    <n v="0"/>
    <x v="0"/>
    <x v="0"/>
    <x v="0"/>
    <n v="0"/>
    <x v="0"/>
    <x v="1"/>
  </r>
  <r>
    <x v="2"/>
    <x v="0"/>
    <s v="３F 洋室C"/>
    <x v="0"/>
    <x v="2"/>
    <x v="2"/>
    <x v="2"/>
    <s v="2018年11月19日 (月曜日)"/>
    <x v="21"/>
    <n v="74003"/>
    <n v="20655"/>
    <s v="サンフィールド"/>
    <x v="4"/>
    <x v="0"/>
    <n v="1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0"/>
    <n v="24100"/>
    <n v="2700"/>
    <n v="2700"/>
    <n v="2700"/>
    <n v="2700"/>
    <x v="0"/>
    <x v="0"/>
    <x v="0"/>
    <n v="0"/>
    <x v="0"/>
    <x v="2"/>
  </r>
  <r>
    <x v="3"/>
    <x v="0"/>
    <s v="２F 洋室A"/>
    <x v="1"/>
    <x v="2"/>
    <x v="2"/>
    <x v="2"/>
    <s v="2018年11月20日 (火曜日)"/>
    <x v="16"/>
    <n v="63113"/>
    <n v="1309"/>
    <s v="富士見二丁目町会"/>
    <x v="4"/>
    <x v="1"/>
    <n v="0"/>
    <n v="5100"/>
    <n v="0"/>
    <n v="0"/>
    <n v="0"/>
    <n v="0"/>
    <x v="0"/>
    <x v="0"/>
    <x v="0"/>
    <n v="0"/>
    <x v="0"/>
    <x v="1"/>
  </r>
  <r>
    <x v="3"/>
    <x v="0"/>
    <s v="九段上集会室 １F 和室"/>
    <x v="1"/>
    <x v="2"/>
    <x v="2"/>
    <x v="2"/>
    <s v="2018年11月20日 (火曜日)"/>
    <x v="17"/>
    <n v="63249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九段上集会室 １F 和室"/>
    <x v="1"/>
    <x v="1"/>
    <x v="1"/>
    <x v="2"/>
    <s v="2018年11月20日 (火曜日)"/>
    <x v="17"/>
    <n v="63394"/>
    <n v="25021"/>
    <s v="合同パトロール"/>
    <x v="3"/>
    <x v="1"/>
    <n v="0"/>
    <n v="900"/>
    <n v="0"/>
    <n v="0"/>
    <n v="0"/>
    <n v="0"/>
    <x v="0"/>
    <x v="0"/>
    <x v="0"/>
    <n v="0"/>
    <x v="0"/>
    <x v="1"/>
  </r>
  <r>
    <x v="3"/>
    <x v="0"/>
    <s v="B１F 洋室E"/>
    <x v="1"/>
    <x v="2"/>
    <x v="2"/>
    <x v="2"/>
    <s v="2018年11月20日 (火曜日)"/>
    <x v="24"/>
    <n v="63399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3"/>
    <x v="0"/>
    <s v="２F 洋室B"/>
    <x v="2"/>
    <x v="1"/>
    <x v="1"/>
    <x v="2"/>
    <s v="2018年11月20日 (火曜日)"/>
    <x v="20"/>
    <n v="69884"/>
    <n v="7283"/>
    <s v="（公社）麹町法人会"/>
    <x v="3"/>
    <x v="2"/>
    <n v="0"/>
    <n v="1800"/>
    <n v="900"/>
    <n v="900"/>
    <n v="900"/>
    <n v="900"/>
    <x v="0"/>
    <x v="0"/>
    <x v="0"/>
    <n v="0"/>
    <x v="0"/>
    <x v="0"/>
  </r>
  <r>
    <x v="3"/>
    <x v="0"/>
    <s v="３F 洋室C"/>
    <x v="3"/>
    <x v="1"/>
    <x v="1"/>
    <x v="2"/>
    <s v="2018年11月20日 (火曜日)"/>
    <x v="21"/>
    <n v="72822"/>
    <n v="9053"/>
    <s v="（企）　㈱ウインクリエート"/>
    <x v="3"/>
    <x v="0"/>
    <n v="20"/>
    <n v="1800"/>
    <n v="1800"/>
    <n v="1800"/>
    <n v="1800"/>
    <n v="1800"/>
    <x v="0"/>
    <x v="0"/>
    <x v="0"/>
    <n v="0"/>
    <x v="0"/>
    <x v="0"/>
  </r>
  <r>
    <x v="3"/>
    <x v="0"/>
    <s v="九段上集会室 １F 洋室B"/>
    <x v="2"/>
    <x v="1"/>
    <x v="2"/>
    <x v="2"/>
    <s v="2018年11月20日 (火曜日)"/>
    <x v="19"/>
    <n v="72825"/>
    <n v="24924"/>
    <s v="北の丸ビル管理組合法人"/>
    <x v="6"/>
    <x v="2"/>
    <n v="10"/>
    <n v="4500"/>
    <n v="2250"/>
    <n v="2250"/>
    <n v="2250"/>
    <n v="2250"/>
    <x v="0"/>
    <x v="0"/>
    <x v="0"/>
    <n v="0"/>
    <x v="0"/>
    <x v="0"/>
  </r>
  <r>
    <x v="3"/>
    <x v="0"/>
    <s v="九段上集会室 １F 洋室A"/>
    <x v="3"/>
    <x v="0"/>
    <x v="1"/>
    <x v="2"/>
    <s v="2018年11月20日 (火曜日)"/>
    <x v="18"/>
    <n v="73577"/>
    <n v="25139"/>
    <s v="（企）株式会社鎌倉パスタ市ヶ谷店"/>
    <x v="1"/>
    <x v="0"/>
    <n v="0"/>
    <n v="4900"/>
    <n v="4900"/>
    <n v="4900"/>
    <n v="4900"/>
    <n v="4900"/>
    <x v="0"/>
    <x v="0"/>
    <x v="0"/>
    <n v="0"/>
    <x v="0"/>
    <x v="0"/>
  </r>
  <r>
    <x v="3"/>
    <x v="0"/>
    <s v="九段上集会室 １F 洋室A"/>
    <x v="1"/>
    <x v="2"/>
    <x v="2"/>
    <x v="2"/>
    <s v="2018年11月20日 (火曜日)"/>
    <x v="18"/>
    <n v="74032"/>
    <n v="1092"/>
    <s v="三番町町会"/>
    <x v="4"/>
    <x v="1"/>
    <n v="0"/>
    <n v="4200"/>
    <n v="0"/>
    <n v="0"/>
    <n v="0"/>
    <n v="0"/>
    <x v="0"/>
    <x v="0"/>
    <x v="0"/>
    <n v="0"/>
    <x v="0"/>
    <x v="1"/>
  </r>
  <r>
    <x v="3"/>
    <x v="0"/>
    <s v="２F 洋室A"/>
    <x v="3"/>
    <x v="0"/>
    <x v="0"/>
    <x v="2"/>
    <s v="2018年11月20日 (火曜日)"/>
    <x v="16"/>
    <n v="74566"/>
    <n v="10307"/>
    <s v="（企）楽天損害保険株式会社"/>
    <x v="0"/>
    <x v="0"/>
    <n v="0"/>
    <n v="2500"/>
    <n v="2500"/>
    <n v="2500"/>
    <n v="2500"/>
    <n v="2500"/>
    <x v="0"/>
    <x v="0"/>
    <x v="0"/>
    <n v="0"/>
    <x v="0"/>
    <x v="0"/>
  </r>
  <r>
    <x v="3"/>
    <x v="0"/>
    <s v="２F 洋室B"/>
    <x v="3"/>
    <x v="0"/>
    <x v="0"/>
    <x v="2"/>
    <s v="2018年11月20日 (火曜日)"/>
    <x v="20"/>
    <n v="74567"/>
    <n v="10307"/>
    <s v="（企）楽天損害保険株式会社"/>
    <x v="0"/>
    <x v="0"/>
    <n v="0"/>
    <n v="1300"/>
    <n v="1300"/>
    <n v="1300"/>
    <n v="1300"/>
    <n v="1300"/>
    <x v="0"/>
    <x v="0"/>
    <x v="0"/>
    <n v="0"/>
    <x v="0"/>
    <x v="0"/>
  </r>
  <r>
    <x v="3"/>
    <x v="0"/>
    <s v="３F 洋室C"/>
    <x v="3"/>
    <x v="0"/>
    <x v="0"/>
    <x v="2"/>
    <s v="2018年11月20日 (火曜日)"/>
    <x v="21"/>
    <n v="75008"/>
    <n v="24944"/>
    <s v="（企）（株）日本クラフトラボ"/>
    <x v="0"/>
    <x v="0"/>
    <n v="5"/>
    <n v="1300"/>
    <n v="1300"/>
    <n v="1300"/>
    <n v="1300"/>
    <n v="1300"/>
    <x v="0"/>
    <x v="0"/>
    <x v="0"/>
    <n v="0"/>
    <x v="0"/>
    <x v="0"/>
  </r>
  <r>
    <x v="3"/>
    <x v="0"/>
    <s v="３F 洋室C"/>
    <x v="0"/>
    <x v="2"/>
    <x v="2"/>
    <x v="2"/>
    <s v="2018年11月20日 (火曜日)"/>
    <x v="21"/>
    <n v="75938"/>
    <n v="25153"/>
    <s v="あくびツーリスト"/>
    <x v="4"/>
    <x v="0"/>
    <n v="2"/>
    <n v="2700"/>
    <n v="2700"/>
    <n v="2700"/>
    <n v="2700"/>
    <n v="2700"/>
    <x v="0"/>
    <x v="0"/>
    <x v="0"/>
    <n v="0"/>
    <x v="0"/>
    <x v="0"/>
  </r>
  <r>
    <x v="3"/>
    <x v="0"/>
    <s v="九段上集会室 １F 和室"/>
    <x v="0"/>
    <x v="0"/>
    <x v="0"/>
    <x v="2"/>
    <s v="2018年11月20日 (火曜日)"/>
    <x v="17"/>
    <n v="76018"/>
    <n v="8709"/>
    <s v="囃子研究会"/>
    <x v="0"/>
    <x v="0"/>
    <n v="5"/>
    <n v="600"/>
    <n v="600"/>
    <n v="600"/>
    <n v="600"/>
    <n v="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42"/>
    <n v="38000"/>
    <n v="18250"/>
    <n v="18250"/>
    <n v="18250"/>
    <n v="18250"/>
    <x v="0"/>
    <x v="0"/>
    <x v="0"/>
    <n v="0"/>
    <x v="0"/>
    <x v="2"/>
  </r>
  <r>
    <x v="4"/>
    <x v="0"/>
    <s v="３F 和室"/>
    <x v="1"/>
    <x v="0"/>
    <x v="1"/>
    <x v="2"/>
    <s v="2018年11月21日 (水曜日)"/>
    <x v="23"/>
    <n v="63119"/>
    <n v="2539"/>
    <s v="富久寿会"/>
    <x v="1"/>
    <x v="1"/>
    <n v="0"/>
    <n v="5900"/>
    <n v="0"/>
    <n v="0"/>
    <n v="0"/>
    <n v="0"/>
    <x v="0"/>
    <x v="0"/>
    <x v="0"/>
    <n v="0"/>
    <x v="0"/>
    <x v="1"/>
  </r>
  <r>
    <x v="4"/>
    <x v="0"/>
    <s v="２F 洋室A"/>
    <x v="1"/>
    <x v="0"/>
    <x v="1"/>
    <x v="2"/>
    <s v="2018年11月21日 (水曜日)"/>
    <x v="16"/>
    <n v="63120"/>
    <n v="2539"/>
    <s v="富久寿会"/>
    <x v="1"/>
    <x v="1"/>
    <n v="0"/>
    <n v="5900"/>
    <n v="0"/>
    <n v="0"/>
    <n v="0"/>
    <n v="0"/>
    <x v="0"/>
    <x v="0"/>
    <x v="0"/>
    <n v="0"/>
    <x v="0"/>
    <x v="1"/>
  </r>
  <r>
    <x v="4"/>
    <x v="0"/>
    <s v="２F 洋室B"/>
    <x v="1"/>
    <x v="0"/>
    <x v="1"/>
    <x v="2"/>
    <s v="2018年11月21日 (水曜日)"/>
    <x v="20"/>
    <n v="63121"/>
    <n v="2539"/>
    <s v="富久寿会"/>
    <x v="1"/>
    <x v="1"/>
    <n v="0"/>
    <n v="3100"/>
    <n v="0"/>
    <n v="0"/>
    <n v="0"/>
    <n v="0"/>
    <x v="0"/>
    <x v="0"/>
    <x v="0"/>
    <n v="0"/>
    <x v="0"/>
    <x v="1"/>
  </r>
  <r>
    <x v="4"/>
    <x v="0"/>
    <s v="３F 洋室C"/>
    <x v="1"/>
    <x v="0"/>
    <x v="1"/>
    <x v="2"/>
    <s v="2018年11月21日 (水曜日)"/>
    <x v="21"/>
    <n v="63122"/>
    <n v="2539"/>
    <s v="富久寿会"/>
    <x v="1"/>
    <x v="1"/>
    <n v="0"/>
    <n v="3100"/>
    <n v="0"/>
    <n v="0"/>
    <n v="0"/>
    <n v="0"/>
    <x v="0"/>
    <x v="0"/>
    <x v="0"/>
    <n v="0"/>
    <x v="0"/>
    <x v="1"/>
  </r>
  <r>
    <x v="4"/>
    <x v="0"/>
    <s v="４F 洋室D"/>
    <x v="1"/>
    <x v="0"/>
    <x v="1"/>
    <x v="2"/>
    <s v="2018年11月21日 (水曜日)"/>
    <x v="22"/>
    <n v="63123"/>
    <n v="2539"/>
    <s v="富久寿会"/>
    <x v="1"/>
    <x v="1"/>
    <n v="0"/>
    <n v="4900"/>
    <n v="0"/>
    <n v="0"/>
    <n v="0"/>
    <n v="0"/>
    <x v="0"/>
    <x v="0"/>
    <x v="0"/>
    <n v="0"/>
    <x v="0"/>
    <x v="1"/>
  </r>
  <r>
    <x v="4"/>
    <x v="0"/>
    <s v="３F 和室"/>
    <x v="1"/>
    <x v="2"/>
    <x v="2"/>
    <x v="2"/>
    <s v="2018年11月21日 (水曜日)"/>
    <x v="23"/>
    <n v="63245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４F 洋室D"/>
    <x v="0"/>
    <x v="2"/>
    <x v="2"/>
    <x v="2"/>
    <s v="2018年11月21日 (水曜日)"/>
    <x v="22"/>
    <n v="71058"/>
    <n v="23844"/>
    <s v="料理サークルわりばし"/>
    <x v="4"/>
    <x v="0"/>
    <n v="30"/>
    <n v="4200"/>
    <n v="4200"/>
    <n v="4200"/>
    <n v="4200"/>
    <n v="4200"/>
    <x v="0"/>
    <x v="0"/>
    <x v="0"/>
    <n v="0"/>
    <x v="0"/>
    <x v="0"/>
  </r>
  <r>
    <x v="4"/>
    <x v="0"/>
    <s v="九段上集会室 １F 和室"/>
    <x v="0"/>
    <x v="2"/>
    <x v="2"/>
    <x v="2"/>
    <s v="2018年11月21日 (水曜日)"/>
    <x v="17"/>
    <n v="71403"/>
    <n v="23276"/>
    <s v="さなえヨガ教室"/>
    <x v="4"/>
    <x v="0"/>
    <n v="6"/>
    <n v="1300"/>
    <n v="1300"/>
    <n v="1300"/>
    <n v="1300"/>
    <n v="1300"/>
    <x v="0"/>
    <x v="0"/>
    <x v="0"/>
    <n v="0"/>
    <x v="0"/>
    <x v="0"/>
  </r>
  <r>
    <x v="4"/>
    <x v="0"/>
    <s v="３F 洋室C"/>
    <x v="0"/>
    <x v="2"/>
    <x v="2"/>
    <x v="2"/>
    <s v="2018年11月21日 (水曜日)"/>
    <x v="21"/>
    <n v="73357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B１F 洋室E"/>
    <x v="1"/>
    <x v="0"/>
    <x v="0"/>
    <x v="2"/>
    <s v="2018年11月21日 (水曜日)"/>
    <x v="24"/>
    <n v="76473"/>
    <n v="2517"/>
    <s v="富士見出張所"/>
    <x v="0"/>
    <x v="1"/>
    <n v="0"/>
    <n v="2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36"/>
    <n v="38700"/>
    <n v="8200"/>
    <n v="8200"/>
    <n v="8200"/>
    <n v="8200"/>
    <x v="0"/>
    <x v="0"/>
    <x v="0"/>
    <n v="0"/>
    <x v="0"/>
    <x v="2"/>
  </r>
  <r>
    <x v="5"/>
    <x v="0"/>
    <s v="２F 洋室B"/>
    <x v="1"/>
    <x v="1"/>
    <x v="1"/>
    <x v="2"/>
    <s v="2018年11月22日 (木曜日)"/>
    <x v="20"/>
    <n v="56688"/>
    <n v="2517"/>
    <s v="富士見出張所"/>
    <x v="3"/>
    <x v="1"/>
    <n v="0"/>
    <n v="1800"/>
    <n v="0"/>
    <n v="0"/>
    <n v="0"/>
    <n v="0"/>
    <x v="0"/>
    <x v="0"/>
    <x v="0"/>
    <n v="0"/>
    <x v="0"/>
    <x v="1"/>
  </r>
  <r>
    <x v="5"/>
    <x v="0"/>
    <s v="３F 和室"/>
    <x v="1"/>
    <x v="2"/>
    <x v="2"/>
    <x v="2"/>
    <s v="2018年11月22日 (木曜日)"/>
    <x v="23"/>
    <n v="63103"/>
    <n v="8954"/>
    <s v="北の御門連"/>
    <x v="4"/>
    <x v="1"/>
    <n v="0"/>
    <n v="5100"/>
    <n v="0"/>
    <n v="0"/>
    <n v="0"/>
    <n v="0"/>
    <x v="0"/>
    <x v="0"/>
    <x v="0"/>
    <n v="0"/>
    <x v="0"/>
    <x v="1"/>
  </r>
  <r>
    <x v="5"/>
    <x v="0"/>
    <s v="３F 洋室C"/>
    <x v="1"/>
    <x v="0"/>
    <x v="0"/>
    <x v="2"/>
    <s v="2018年11月22日 (木曜日)"/>
    <x v="21"/>
    <n v="63237"/>
    <n v="4638"/>
    <s v="ハーダンガー刺繍クラブ"/>
    <x v="0"/>
    <x v="1"/>
    <n v="0"/>
    <n v="1300"/>
    <n v="0"/>
    <n v="0"/>
    <n v="0"/>
    <n v="0"/>
    <x v="0"/>
    <x v="0"/>
    <x v="0"/>
    <n v="0"/>
    <x v="0"/>
    <x v="1"/>
  </r>
  <r>
    <x v="5"/>
    <x v="0"/>
    <s v="２F 洋室B"/>
    <x v="0"/>
    <x v="0"/>
    <x v="0"/>
    <x v="2"/>
    <s v="2018年11月22日 (木曜日)"/>
    <x v="20"/>
    <n v="70687"/>
    <n v="23672"/>
    <s v="アトリエ富士見"/>
    <x v="0"/>
    <x v="0"/>
    <n v="0"/>
    <n v="1300"/>
    <n v="1300"/>
    <n v="1300"/>
    <n v="1300"/>
    <n v="1300"/>
    <x v="0"/>
    <x v="0"/>
    <x v="0"/>
    <n v="0"/>
    <x v="0"/>
    <x v="0"/>
  </r>
  <r>
    <x v="5"/>
    <x v="0"/>
    <s v="九段上集会室 １F 和室"/>
    <x v="0"/>
    <x v="1"/>
    <x v="1"/>
    <x v="2"/>
    <s v="2018年11月22日 (木曜日)"/>
    <x v="17"/>
    <n v="70820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5"/>
    <x v="0"/>
    <s v="九段上集会室 １F 和室"/>
    <x v="0"/>
    <x v="2"/>
    <x v="2"/>
    <x v="2"/>
    <s v="2018年11月22日 (木曜日)"/>
    <x v="17"/>
    <n v="70934"/>
    <n v="22885"/>
    <s v="ホリスティック研究会"/>
    <x v="4"/>
    <x v="0"/>
    <n v="6"/>
    <n v="1300"/>
    <n v="1300"/>
    <n v="1300"/>
    <n v="1300"/>
    <n v="1300"/>
    <x v="0"/>
    <x v="0"/>
    <x v="0"/>
    <n v="0"/>
    <x v="0"/>
    <x v="0"/>
  </r>
  <r>
    <x v="5"/>
    <x v="0"/>
    <s v="九段上集会室 １F 洋室A"/>
    <x v="3"/>
    <x v="1"/>
    <x v="2"/>
    <x v="2"/>
    <s v="2018年11月22日 (木曜日)"/>
    <x v="18"/>
    <n v="71304"/>
    <n v="24524"/>
    <s v="（企）㈱ジェネシスコミュニケーション"/>
    <x v="6"/>
    <x v="0"/>
    <n v="0"/>
    <n v="7000"/>
    <n v="7000"/>
    <n v="7000"/>
    <n v="7000"/>
    <n v="7000"/>
    <x v="0"/>
    <x v="0"/>
    <x v="0"/>
    <n v="0"/>
    <x v="0"/>
    <x v="0"/>
  </r>
  <r>
    <x v="5"/>
    <x v="0"/>
    <s v="３F 洋室C"/>
    <x v="2"/>
    <x v="2"/>
    <x v="2"/>
    <x v="2"/>
    <s v="2018年11月22日 (木曜日)"/>
    <x v="21"/>
    <n v="71368"/>
    <n v="4869"/>
    <s v="サンパークマンション千代田管理組合"/>
    <x v="4"/>
    <x v="2"/>
    <n v="0"/>
    <n v="2700"/>
    <n v="1350"/>
    <n v="1350"/>
    <n v="1350"/>
    <n v="1350"/>
    <x v="0"/>
    <x v="0"/>
    <x v="0"/>
    <n v="0"/>
    <x v="0"/>
    <x v="0"/>
  </r>
  <r>
    <x v="5"/>
    <x v="0"/>
    <s v="B１F 洋室E"/>
    <x v="1"/>
    <x v="1"/>
    <x v="1"/>
    <x v="2"/>
    <s v="2018年11月22日 (木曜日)"/>
    <x v="24"/>
    <n v="71869"/>
    <n v="2517"/>
    <s v="富士見出張所"/>
    <x v="3"/>
    <x v="1"/>
    <n v="0"/>
    <n v="3400"/>
    <n v="0"/>
    <n v="0"/>
    <n v="0"/>
    <n v="0"/>
    <x v="0"/>
    <x v="0"/>
    <x v="0"/>
    <n v="0"/>
    <x v="0"/>
    <x v="1"/>
  </r>
  <r>
    <x v="5"/>
    <x v="0"/>
    <s v="２F 洋室A"/>
    <x v="3"/>
    <x v="0"/>
    <x v="0"/>
    <x v="2"/>
    <s v="2018年11月22日 (木曜日)"/>
    <x v="50"/>
    <n v="74058"/>
    <n v="7810"/>
    <s v="（企）日本アスぺクトコア㈱"/>
    <x v="0"/>
    <x v="0"/>
    <n v="50"/>
    <n v="2500"/>
    <n v="2500"/>
    <n v="2500"/>
    <n v="2500"/>
    <n v="2500"/>
    <x v="0"/>
    <x v="0"/>
    <x v="0"/>
    <n v="0"/>
    <x v="0"/>
    <x v="0"/>
  </r>
  <r>
    <x v="5"/>
    <x v="0"/>
    <s v="九段上集会室 １F 洋室A"/>
    <x v="3"/>
    <x v="0"/>
    <x v="0"/>
    <x v="2"/>
    <s v="2018年11月22日 (木曜日)"/>
    <x v="18"/>
    <n v="74224"/>
    <n v="24524"/>
    <s v="（企）㈱ジェネシスコミュニケーション"/>
    <x v="0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56"/>
    <n v="29400"/>
    <n v="16450"/>
    <n v="16450"/>
    <n v="16450"/>
    <n v="16450"/>
    <x v="0"/>
    <x v="0"/>
    <x v="0"/>
    <n v="0"/>
    <x v="0"/>
    <x v="2"/>
  </r>
  <r>
    <x v="6"/>
    <x v="0"/>
    <s v="３F 洋室C"/>
    <x v="0"/>
    <x v="1"/>
    <x v="1"/>
    <x v="2"/>
    <s v="2018年11月23日 (金曜日)"/>
    <x v="21"/>
    <n v="70099"/>
    <n v="7949"/>
    <s v="宇宙学勉強会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２F 洋室A"/>
    <x v="0"/>
    <x v="1"/>
    <x v="1"/>
    <x v="2"/>
    <s v="2018年11月23日 (金曜日)"/>
    <x v="30"/>
    <n v="70380"/>
    <n v="20781"/>
    <s v="ＮＰＯ　テクノロジー犯罪被害ネットワーク"/>
    <x v="3"/>
    <x v="0"/>
    <n v="0"/>
    <n v="3400"/>
    <n v="3400"/>
    <n v="3400"/>
    <n v="3400"/>
    <n v="0"/>
    <x v="0"/>
    <x v="0"/>
    <x v="0"/>
    <n v="3400"/>
    <x v="0"/>
    <x v="0"/>
  </r>
  <r>
    <x v="6"/>
    <x v="0"/>
    <s v="２F 洋室B"/>
    <x v="0"/>
    <x v="1"/>
    <x v="1"/>
    <x v="2"/>
    <s v="2018年11月23日 (金曜日)"/>
    <x v="20"/>
    <n v="70776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３F 和室"/>
    <x v="0"/>
    <x v="1"/>
    <x v="2"/>
    <x v="2"/>
    <s v="2018年11月23日 (金曜日)"/>
    <x v="23"/>
    <n v="71055"/>
    <n v="23052"/>
    <s v="ＮＰＯ日本人権擁護協会"/>
    <x v="6"/>
    <x v="0"/>
    <n v="30"/>
    <n v="8500"/>
    <n v="8500"/>
    <n v="8500"/>
    <n v="8500"/>
    <n v="8500"/>
    <x v="0"/>
    <x v="0"/>
    <x v="0"/>
    <n v="0"/>
    <x v="0"/>
    <x v="0"/>
  </r>
  <r>
    <x v="6"/>
    <x v="0"/>
    <s v="九段上集会室 １F 和室"/>
    <x v="0"/>
    <x v="2"/>
    <x v="2"/>
    <x v="2"/>
    <s v="2018年11月23日 (金曜日)"/>
    <x v="17"/>
    <n v="75337"/>
    <n v="23031"/>
    <s v="ＮＰＯ法人　オープンコンシェルジュ"/>
    <x v="4"/>
    <x v="0"/>
    <n v="0"/>
    <n v="1300"/>
    <n v="1300"/>
    <n v="1300"/>
    <n v="1300"/>
    <n v="1300"/>
    <x v="0"/>
    <x v="0"/>
    <x v="0"/>
    <n v="0"/>
    <x v="0"/>
    <x v="0"/>
  </r>
  <r>
    <x v="6"/>
    <x v="0"/>
    <s v="九段上集会室 １F 和室"/>
    <x v="0"/>
    <x v="1"/>
    <x v="1"/>
    <x v="2"/>
    <s v="2018年11月23日 (金曜日)"/>
    <x v="17"/>
    <n v="75996"/>
    <n v="8709"/>
    <s v="囃子研究会"/>
    <x v="3"/>
    <x v="0"/>
    <n v="5"/>
    <n v="900"/>
    <n v="900"/>
    <n v="900"/>
    <n v="900"/>
    <n v="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35"/>
    <n v="17700"/>
    <n v="17700"/>
    <n v="17700"/>
    <n v="17700"/>
    <n v="14300"/>
    <x v="0"/>
    <x v="0"/>
    <x v="0"/>
    <n v="3400"/>
    <x v="0"/>
    <x v="2"/>
  </r>
  <r>
    <x v="7"/>
    <x v="0"/>
    <s v="２F 洋室A"/>
    <x v="0"/>
    <x v="1"/>
    <x v="1"/>
    <x v="2"/>
    <s v="2018年11月24日 (土曜日)"/>
    <x v="16"/>
    <n v="70069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２F 洋室B"/>
    <x v="0"/>
    <x v="1"/>
    <x v="1"/>
    <x v="2"/>
    <s v="2018年11月24日 (土曜日)"/>
    <x v="20"/>
    <n v="70131"/>
    <n v="9025"/>
    <s v="フォーカシング学習会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九段上集会室 １F 洋室B"/>
    <x v="0"/>
    <x v="0"/>
    <x v="1"/>
    <x v="2"/>
    <s v="2018年11月24日 (土曜日)"/>
    <x v="19"/>
    <n v="70382"/>
    <n v="8319"/>
    <s v="大滝人事労務研究所"/>
    <x v="1"/>
    <x v="0"/>
    <n v="0"/>
    <n v="3100"/>
    <n v="3100"/>
    <n v="3100"/>
    <n v="3100"/>
    <n v="3100"/>
    <x v="0"/>
    <x v="0"/>
    <x v="0"/>
    <n v="0"/>
    <x v="0"/>
    <x v="0"/>
  </r>
  <r>
    <x v="7"/>
    <x v="0"/>
    <s v="九段上集会室 １F 洋室A"/>
    <x v="2"/>
    <x v="1"/>
    <x v="1"/>
    <x v="2"/>
    <s v="2018年11月24日 (土曜日)"/>
    <x v="18"/>
    <n v="70420"/>
    <n v="7267"/>
    <s v="ライオンズマンション九段第２管理組合"/>
    <x v="3"/>
    <x v="2"/>
    <n v="0"/>
    <n v="2800"/>
    <n v="1400"/>
    <n v="1400"/>
    <n v="1400"/>
    <n v="1400"/>
    <x v="0"/>
    <x v="0"/>
    <x v="0"/>
    <n v="0"/>
    <x v="0"/>
    <x v="0"/>
  </r>
  <r>
    <x v="7"/>
    <x v="0"/>
    <s v="九段上集会室 １F 和室"/>
    <x v="0"/>
    <x v="0"/>
    <x v="0"/>
    <x v="2"/>
    <s v="2018年11月24日 (土曜日)"/>
    <x v="17"/>
    <n v="70582"/>
    <n v="1119"/>
    <s v="おりがみサークルて・て"/>
    <x v="0"/>
    <x v="0"/>
    <n v="0"/>
    <n v="600"/>
    <n v="600"/>
    <n v="600"/>
    <n v="600"/>
    <n v="600"/>
    <x v="0"/>
    <x v="0"/>
    <x v="0"/>
    <n v="0"/>
    <x v="0"/>
    <x v="0"/>
  </r>
  <r>
    <x v="7"/>
    <x v="0"/>
    <s v="３F 洋室C"/>
    <x v="0"/>
    <x v="0"/>
    <x v="0"/>
    <x v="2"/>
    <s v="2018年11月24日 (土曜日)"/>
    <x v="21"/>
    <n v="71235"/>
    <n v="24842"/>
    <s v="サンサン会"/>
    <x v="0"/>
    <x v="0"/>
    <n v="7"/>
    <n v="1300"/>
    <n v="1300"/>
    <n v="1300"/>
    <n v="1300"/>
    <n v="1300"/>
    <x v="0"/>
    <x v="0"/>
    <x v="0"/>
    <n v="0"/>
    <x v="0"/>
    <x v="0"/>
  </r>
  <r>
    <x v="7"/>
    <x v="0"/>
    <s v="４F 洋室D"/>
    <x v="0"/>
    <x v="1"/>
    <x v="1"/>
    <x v="2"/>
    <s v="2018年11月24日 (土曜日)"/>
    <x v="22"/>
    <n v="71431"/>
    <n v="20391"/>
    <s v="キャンパス・エコロジー・フォーラム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九段上集会室 １F 洋室B"/>
    <x v="1"/>
    <x v="2"/>
    <x v="2"/>
    <x v="2"/>
    <s v="2018年11月24日 (土曜日)"/>
    <x v="19"/>
    <n v="72879"/>
    <n v="1306"/>
    <s v="九段三丁目町会"/>
    <x v="4"/>
    <x v="1"/>
    <n v="0"/>
    <n v="2700"/>
    <n v="0"/>
    <n v="0"/>
    <n v="0"/>
    <n v="0"/>
    <x v="0"/>
    <x v="0"/>
    <x v="0"/>
    <n v="0"/>
    <x v="0"/>
    <x v="1"/>
  </r>
  <r>
    <x v="7"/>
    <x v="0"/>
    <s v="九段上集会室 １F 和室"/>
    <x v="0"/>
    <x v="1"/>
    <x v="1"/>
    <x v="2"/>
    <s v="2018年11月24日 (土曜日)"/>
    <x v="17"/>
    <n v="75408"/>
    <n v="4705"/>
    <s v="エギク　ジャパニーズダンス　プロダクツ"/>
    <x v="3"/>
    <x v="0"/>
    <n v="0"/>
    <n v="900"/>
    <n v="900"/>
    <n v="900"/>
    <n v="900"/>
    <n v="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7"/>
    <n v="19400"/>
    <n v="15300"/>
    <n v="15300"/>
    <n v="15300"/>
    <n v="15300"/>
    <x v="0"/>
    <x v="0"/>
    <x v="0"/>
    <n v="0"/>
    <x v="0"/>
    <x v="2"/>
  </r>
  <r>
    <x v="0"/>
    <x v="0"/>
    <s v="２F 洋室A"/>
    <x v="0"/>
    <x v="1"/>
    <x v="1"/>
    <x v="2"/>
    <s v="2018年11月25日 (日曜日)"/>
    <x v="16"/>
    <n v="70070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２F 洋室A"/>
    <x v="0"/>
    <x v="0"/>
    <x v="0"/>
    <x v="2"/>
    <s v="2018年11月25日 (日曜日)"/>
    <x v="16"/>
    <n v="70529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３F 洋室C"/>
    <x v="0"/>
    <x v="0"/>
    <x v="1"/>
    <x v="2"/>
    <s v="2018年11月25日 (日曜日)"/>
    <x v="27"/>
    <n v="70972"/>
    <n v="24767"/>
    <s v="ＮＰＯ　ドットジェイピー"/>
    <x v="1"/>
    <x v="0"/>
    <n v="15"/>
    <n v="3100"/>
    <n v="3100"/>
    <n v="3100"/>
    <n v="3100"/>
    <n v="3100"/>
    <x v="0"/>
    <x v="0"/>
    <x v="0"/>
    <n v="0"/>
    <x v="0"/>
    <x v="0"/>
  </r>
  <r>
    <x v="0"/>
    <x v="0"/>
    <s v="３F 和室"/>
    <x v="1"/>
    <x v="0"/>
    <x v="1"/>
    <x v="2"/>
    <s v="2018年11月25日 (日曜日)"/>
    <x v="23"/>
    <n v="71464"/>
    <n v="22072"/>
    <s v="九段キッズプロジェクト"/>
    <x v="1"/>
    <x v="1"/>
    <n v="0"/>
    <n v="5900"/>
    <n v="0"/>
    <n v="0"/>
    <n v="0"/>
    <n v="0"/>
    <x v="0"/>
    <x v="0"/>
    <x v="0"/>
    <n v="0"/>
    <x v="0"/>
    <x v="1"/>
  </r>
  <r>
    <x v="0"/>
    <x v="0"/>
    <s v="九段上集会室 １F 和室"/>
    <x v="1"/>
    <x v="1"/>
    <x v="1"/>
    <x v="2"/>
    <s v="2018年11月25日 (日曜日)"/>
    <x v="17"/>
    <n v="73568"/>
    <n v="1306"/>
    <s v="九段三丁目町会"/>
    <x v="3"/>
    <x v="1"/>
    <n v="0"/>
    <n v="900"/>
    <n v="0"/>
    <n v="0"/>
    <n v="0"/>
    <n v="0"/>
    <x v="0"/>
    <x v="0"/>
    <x v="0"/>
    <n v="0"/>
    <x v="0"/>
    <x v="1"/>
  </r>
  <r>
    <x v="0"/>
    <x v="0"/>
    <s v="２F 洋室B"/>
    <x v="0"/>
    <x v="1"/>
    <x v="1"/>
    <x v="2"/>
    <s v="2018年11月25日 (日曜日)"/>
    <x v="20"/>
    <n v="76470"/>
    <n v="25092"/>
    <s v="プラウドタワー千代田富士見レジデンス勉強会"/>
    <x v="3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15"/>
    <n v="17600"/>
    <n v="10800"/>
    <n v="10800"/>
    <n v="10800"/>
    <n v="10800"/>
    <x v="0"/>
    <x v="0"/>
    <x v="0"/>
    <n v="0"/>
    <x v="0"/>
    <x v="2"/>
  </r>
  <r>
    <x v="2"/>
    <x v="0"/>
    <s v="２F 洋室A"/>
    <x v="1"/>
    <x v="0"/>
    <x v="1"/>
    <x v="2"/>
    <s v="2018年11月26日 (月曜日)"/>
    <x v="28"/>
    <n v="63110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11月26日 (月曜日)"/>
    <x v="20"/>
    <n v="63111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２F 洋室A"/>
    <x v="0"/>
    <x v="2"/>
    <x v="2"/>
    <x v="2"/>
    <s v="2018年11月26日 (月曜日)"/>
    <x v="16"/>
    <n v="70268"/>
    <n v="24726"/>
    <s v="飯田橋四丁目まちづくり協議会準備会"/>
    <x v="4"/>
    <x v="0"/>
    <n v="0"/>
    <n v="5100"/>
    <n v="5100"/>
    <n v="5100"/>
    <n v="5100"/>
    <n v="5100"/>
    <x v="0"/>
    <x v="0"/>
    <x v="0"/>
    <n v="0"/>
    <x v="0"/>
    <x v="0"/>
  </r>
  <r>
    <x v="2"/>
    <x v="0"/>
    <s v="九段上集会室 １F 和室"/>
    <x v="0"/>
    <x v="2"/>
    <x v="2"/>
    <x v="2"/>
    <s v="2018年11月26日 (月曜日)"/>
    <x v="17"/>
    <n v="70559"/>
    <n v="10030"/>
    <s v="ＣＥＰＥＳ　ＡＬＵＭＮＩ　同友会"/>
    <x v="4"/>
    <x v="0"/>
    <n v="0"/>
    <n v="1300"/>
    <n v="1300"/>
    <n v="1300"/>
    <n v="1300"/>
    <n v="1300"/>
    <x v="0"/>
    <x v="0"/>
    <x v="0"/>
    <n v="0"/>
    <x v="0"/>
    <x v="0"/>
  </r>
  <r>
    <x v="2"/>
    <x v="0"/>
    <s v="九段上集会室 １F 洋室A"/>
    <x v="0"/>
    <x v="2"/>
    <x v="2"/>
    <x v="2"/>
    <s v="2018年11月26日 (月曜日)"/>
    <x v="18"/>
    <n v="70560"/>
    <n v="10030"/>
    <s v="ＣＥＰＥＳ　ＡＬＵＭＮＩ　同友会"/>
    <x v="4"/>
    <x v="0"/>
    <n v="0"/>
    <n v="4200"/>
    <n v="4200"/>
    <n v="4200"/>
    <n v="4200"/>
    <n v="4200"/>
    <x v="0"/>
    <x v="0"/>
    <x v="0"/>
    <n v="0"/>
    <x v="0"/>
    <x v="0"/>
  </r>
  <r>
    <x v="2"/>
    <x v="0"/>
    <s v="九段上集会室 １F 洋室B"/>
    <x v="0"/>
    <x v="2"/>
    <x v="2"/>
    <x v="2"/>
    <s v="2018年11月26日 (月曜日)"/>
    <x v="19"/>
    <n v="70561"/>
    <n v="10030"/>
    <s v="ＣＥＰＥＳ　ＡＬＵＭＮＩ　同友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九段上集会室 １F 和室"/>
    <x v="0"/>
    <x v="1"/>
    <x v="1"/>
    <x v="2"/>
    <s v="2018年11月26日 (月曜日)"/>
    <x v="17"/>
    <n v="70821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2"/>
    <x v="0"/>
    <s v="３F 洋室C"/>
    <x v="0"/>
    <x v="2"/>
    <x v="2"/>
    <x v="2"/>
    <s v="2018年11月26日 (月曜日)"/>
    <x v="27"/>
    <n v="71462"/>
    <n v="24767"/>
    <s v="ＮＰＯ　ドットジェイピー"/>
    <x v="4"/>
    <x v="0"/>
    <n v="20"/>
    <n v="2700"/>
    <n v="2700"/>
    <n v="2700"/>
    <n v="2700"/>
    <n v="2700"/>
    <x v="0"/>
    <x v="0"/>
    <x v="0"/>
    <n v="0"/>
    <x v="0"/>
    <x v="0"/>
  </r>
  <r>
    <x v="2"/>
    <x v="0"/>
    <s v="３F 洋室C"/>
    <x v="1"/>
    <x v="0"/>
    <x v="0"/>
    <x v="2"/>
    <s v="2018年11月26日 (月曜日)"/>
    <x v="21"/>
    <n v="75751"/>
    <n v="2517"/>
    <s v="富士見出張所"/>
    <x v="0"/>
    <x v="1"/>
    <n v="0"/>
    <n v="1300"/>
    <n v="0"/>
    <n v="0"/>
    <n v="0"/>
    <n v="0"/>
    <x v="0"/>
    <x v="0"/>
    <x v="0"/>
    <n v="0"/>
    <x v="0"/>
    <x v="1"/>
  </r>
  <r>
    <x v="2"/>
    <x v="0"/>
    <s v="４F 洋室D"/>
    <x v="1"/>
    <x v="0"/>
    <x v="0"/>
    <x v="2"/>
    <s v="2018年11月26日 (月曜日)"/>
    <x v="22"/>
    <n v="75752"/>
    <n v="2517"/>
    <s v="富士見出張所"/>
    <x v="0"/>
    <x v="1"/>
    <n v="0"/>
    <n v="2100"/>
    <n v="0"/>
    <n v="0"/>
    <n v="0"/>
    <n v="0"/>
    <x v="0"/>
    <x v="0"/>
    <x v="0"/>
    <n v="0"/>
    <x v="0"/>
    <x v="1"/>
  </r>
  <r>
    <x v="2"/>
    <x v="0"/>
    <s v="３F 和室"/>
    <x v="1"/>
    <x v="0"/>
    <x v="0"/>
    <x v="2"/>
    <s v="2018年11月26日 (月曜日)"/>
    <x v="23"/>
    <n v="75753"/>
    <n v="2517"/>
    <s v="富士見出張所"/>
    <x v="0"/>
    <x v="1"/>
    <n v="0"/>
    <n v="2500"/>
    <n v="0"/>
    <n v="0"/>
    <n v="0"/>
    <n v="0"/>
    <x v="0"/>
    <x v="0"/>
    <x v="0"/>
    <n v="0"/>
    <x v="0"/>
    <x v="1"/>
  </r>
  <r>
    <x v="2"/>
    <x v="0"/>
    <s v="３F 洋室C"/>
    <x v="3"/>
    <x v="1"/>
    <x v="1"/>
    <x v="2"/>
    <s v="2018年11月26日 (月曜日)"/>
    <x v="21"/>
    <n v="77176"/>
    <n v="23963"/>
    <s v="（企）公益財団法人　富士社会教育センター"/>
    <x v="3"/>
    <x v="0"/>
    <n v="2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2"/>
    <n v="33600"/>
    <n v="18700"/>
    <n v="18700"/>
    <n v="18700"/>
    <n v="18700"/>
    <x v="0"/>
    <x v="0"/>
    <x v="0"/>
    <n v="0"/>
    <x v="0"/>
    <x v="2"/>
  </r>
  <r>
    <x v="3"/>
    <x v="0"/>
    <s v="九段上集会室 １F 和室"/>
    <x v="1"/>
    <x v="2"/>
    <x v="2"/>
    <x v="2"/>
    <s v="2018年11月27日 (火曜日)"/>
    <x v="17"/>
    <n v="63250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２F 洋室A"/>
    <x v="0"/>
    <x v="2"/>
    <x v="2"/>
    <x v="2"/>
    <s v="2018年11月27日 (火曜日)"/>
    <x v="35"/>
    <n v="70112"/>
    <n v="8073"/>
    <s v="全日本磯釣連盟　関東支部"/>
    <x v="4"/>
    <x v="0"/>
    <n v="0"/>
    <n v="5100"/>
    <n v="5100"/>
    <n v="5100"/>
    <n v="5100"/>
    <n v="5100"/>
    <x v="0"/>
    <x v="0"/>
    <x v="0"/>
    <n v="0"/>
    <x v="0"/>
    <x v="0"/>
  </r>
  <r>
    <x v="3"/>
    <x v="0"/>
    <s v="３F 和室 "/>
    <x v="2"/>
    <x v="2"/>
    <x v="2"/>
    <x v="2"/>
    <s v="2018年11月27日 (火曜日)"/>
    <x v="29"/>
    <n v="70388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３F 洋室C"/>
    <x v="0"/>
    <x v="2"/>
    <x v="2"/>
    <x v="2"/>
    <s v="2018年11月27日 (火曜日)"/>
    <x v="21"/>
    <n v="70592"/>
    <n v="1428"/>
    <s v="山好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A"/>
    <x v="0"/>
    <x v="0"/>
    <x v="0"/>
    <x v="2"/>
    <s v="2018年11月27日 (火曜日)"/>
    <x v="16"/>
    <n v="70689"/>
    <n v="23672"/>
    <s v="アトリエ富士見"/>
    <x v="0"/>
    <x v="0"/>
    <n v="0"/>
    <n v="2500"/>
    <n v="2500"/>
    <n v="2500"/>
    <n v="2500"/>
    <n v="2500"/>
    <x v="0"/>
    <x v="0"/>
    <x v="0"/>
    <n v="0"/>
    <x v="0"/>
    <x v="0"/>
  </r>
  <r>
    <x v="3"/>
    <x v="0"/>
    <s v="２F 洋室B"/>
    <x v="0"/>
    <x v="1"/>
    <x v="1"/>
    <x v="2"/>
    <s v="2018年11月27日 (火曜日)"/>
    <x v="20"/>
    <n v="73332"/>
    <n v="24391"/>
    <s v="Ｓａｌｏｎ＠ふじみ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２F 洋室B"/>
    <x v="2"/>
    <x v="2"/>
    <x v="2"/>
    <x v="2"/>
    <s v="2018年11月27日 (火曜日)"/>
    <x v="20"/>
    <n v="73593"/>
    <n v="1077"/>
    <s v="千代田理容組合"/>
    <x v="4"/>
    <x v="2"/>
    <n v="15"/>
    <n v="2700"/>
    <n v="1350"/>
    <n v="1350"/>
    <n v="1350"/>
    <n v="1350"/>
    <x v="0"/>
    <x v="0"/>
    <x v="0"/>
    <n v="0"/>
    <x v="0"/>
    <x v="0"/>
  </r>
  <r>
    <x v="3"/>
    <x v="0"/>
    <s v="B１F 洋室E"/>
    <x v="1"/>
    <x v="2"/>
    <x v="2"/>
    <x v="2"/>
    <s v="2018年11月27日 (火曜日)"/>
    <x v="24"/>
    <n v="74180"/>
    <n v="1309"/>
    <s v="富士見二丁目町会"/>
    <x v="4"/>
    <x v="1"/>
    <n v="0"/>
    <n v="5100"/>
    <n v="0"/>
    <n v="0"/>
    <n v="0"/>
    <n v="0"/>
    <x v="0"/>
    <x v="0"/>
    <x v="0"/>
    <n v="0"/>
    <x v="0"/>
    <x v="1"/>
  </r>
  <r>
    <x v="3"/>
    <x v="0"/>
    <s v="２F 洋室A"/>
    <x v="3"/>
    <x v="1"/>
    <x v="1"/>
    <x v="2"/>
    <s v="2018年11月27日 (火曜日)"/>
    <x v="16"/>
    <n v="75726"/>
    <n v="20744"/>
    <s v="（企）㈱トライ・アットリソース"/>
    <x v="3"/>
    <x v="0"/>
    <n v="0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15"/>
    <n v="29700"/>
    <n v="19400"/>
    <n v="19400"/>
    <n v="19400"/>
    <n v="19400"/>
    <x v="0"/>
    <x v="0"/>
    <x v="0"/>
    <n v="0"/>
    <x v="0"/>
    <x v="2"/>
  </r>
  <r>
    <x v="4"/>
    <x v="0"/>
    <s v="３F 和室"/>
    <x v="1"/>
    <x v="2"/>
    <x v="2"/>
    <x v="2"/>
    <s v="2018年11月28日 (水曜日)"/>
    <x v="23"/>
    <n v="63246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２F 洋室A"/>
    <x v="0"/>
    <x v="2"/>
    <x v="2"/>
    <x v="2"/>
    <s v="2018年11月28日 (水曜日)"/>
    <x v="31"/>
    <n v="70372"/>
    <n v="7143"/>
    <s v="産業カウンセリング研究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２F 洋室B"/>
    <x v="0"/>
    <x v="2"/>
    <x v="2"/>
    <x v="2"/>
    <s v="2018年11月28日 (水曜日)"/>
    <x v="20"/>
    <n v="70519"/>
    <n v="24736"/>
    <s v="春耕神保町句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九段上集会室 １F 和室"/>
    <x v="0"/>
    <x v="2"/>
    <x v="2"/>
    <x v="2"/>
    <s v="2018年11月28日 (水曜日)"/>
    <x v="17"/>
    <n v="70565"/>
    <n v="8419"/>
    <s v="経済問題研究会"/>
    <x v="4"/>
    <x v="0"/>
    <n v="0"/>
    <n v="1300"/>
    <n v="1300"/>
    <n v="1300"/>
    <n v="1300"/>
    <n v="1300"/>
    <x v="0"/>
    <x v="0"/>
    <x v="0"/>
    <n v="0"/>
    <x v="0"/>
    <x v="0"/>
  </r>
  <r>
    <x v="4"/>
    <x v="0"/>
    <s v="九段上集会室 １F 和室"/>
    <x v="1"/>
    <x v="0"/>
    <x v="0"/>
    <x v="2"/>
    <s v="2018年11月28日 (水曜日)"/>
    <x v="17"/>
    <n v="73347"/>
    <n v="2517"/>
    <s v="富士見出張所"/>
    <x v="0"/>
    <x v="1"/>
    <n v="0"/>
    <n v="600"/>
    <n v="0"/>
    <n v="0"/>
    <n v="0"/>
    <n v="0"/>
    <x v="0"/>
    <x v="0"/>
    <x v="0"/>
    <n v="0"/>
    <x v="0"/>
    <x v="1"/>
  </r>
  <r>
    <x v="4"/>
    <x v="0"/>
    <s v="九段上集会室 １F 洋室A"/>
    <x v="1"/>
    <x v="0"/>
    <x v="0"/>
    <x v="2"/>
    <s v="2018年11月28日 (水曜日)"/>
    <x v="18"/>
    <n v="73348"/>
    <n v="2517"/>
    <s v="富士見出張所"/>
    <x v="0"/>
    <x v="1"/>
    <n v="0"/>
    <n v="2100"/>
    <n v="0"/>
    <n v="0"/>
    <n v="0"/>
    <n v="0"/>
    <x v="0"/>
    <x v="0"/>
    <x v="0"/>
    <n v="0"/>
    <x v="0"/>
    <x v="1"/>
  </r>
  <r>
    <x v="4"/>
    <x v="0"/>
    <s v="九段上集会室 １F 洋室B"/>
    <x v="1"/>
    <x v="0"/>
    <x v="0"/>
    <x v="2"/>
    <s v="2018年11月28日 (水曜日)"/>
    <x v="19"/>
    <n v="73349"/>
    <n v="2517"/>
    <s v="富士見出張所"/>
    <x v="0"/>
    <x v="1"/>
    <n v="0"/>
    <n v="1300"/>
    <n v="0"/>
    <n v="0"/>
    <n v="0"/>
    <n v="0"/>
    <x v="0"/>
    <x v="0"/>
    <x v="0"/>
    <n v="0"/>
    <x v="0"/>
    <x v="1"/>
  </r>
  <r>
    <x v="4"/>
    <x v="0"/>
    <s v="九段上集会室 １F 洋室B"/>
    <x v="0"/>
    <x v="2"/>
    <x v="2"/>
    <x v="2"/>
    <s v="2018年11月28日 (水曜日)"/>
    <x v="19"/>
    <n v="74027"/>
    <n v="24477"/>
    <s v="中小企業Ｍ＆Ａ研究会"/>
    <x v="4"/>
    <x v="0"/>
    <n v="20"/>
    <n v="2700"/>
    <n v="2700"/>
    <n v="2700"/>
    <n v="2700"/>
    <n v="2700"/>
    <x v="0"/>
    <x v="0"/>
    <x v="0"/>
    <n v="0"/>
    <x v="0"/>
    <x v="0"/>
  </r>
  <r>
    <x v="4"/>
    <x v="0"/>
    <s v="４F 洋室D"/>
    <x v="0"/>
    <x v="2"/>
    <x v="2"/>
    <x v="2"/>
    <s v="2018年11月28日 (水曜日)"/>
    <x v="22"/>
    <n v="74225"/>
    <n v="23965"/>
    <s v="世界の料理を楽しむ会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九段上集会室 １F 洋室B"/>
    <x v="0"/>
    <x v="1"/>
    <x v="1"/>
    <x v="2"/>
    <s v="2018年11月28日 (水曜日)"/>
    <x v="19"/>
    <n v="77514"/>
    <n v="24197"/>
    <s v="アトモスト"/>
    <x v="3"/>
    <x v="0"/>
    <n v="2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22"/>
    <n v="26900"/>
    <n v="17800"/>
    <n v="17800"/>
    <n v="17800"/>
    <n v="17800"/>
    <x v="0"/>
    <x v="0"/>
    <x v="0"/>
    <n v="0"/>
    <x v="0"/>
    <x v="2"/>
  </r>
  <r>
    <x v="5"/>
    <x v="0"/>
    <s v="３F 和室 "/>
    <x v="2"/>
    <x v="1"/>
    <x v="1"/>
    <x v="2"/>
    <s v="2018年11月29日 (木曜日)"/>
    <x v="29"/>
    <n v="70558"/>
    <n v="22904"/>
    <s v="ラブリージンジャー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２F 洋室A"/>
    <x v="2"/>
    <x v="1"/>
    <x v="1"/>
    <x v="2"/>
    <s v="2018年11月29日 (木曜日)"/>
    <x v="16"/>
    <n v="70604"/>
    <n v="7283"/>
    <s v="（公社）麹町法人会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２F 洋室B"/>
    <x v="0"/>
    <x v="2"/>
    <x v="2"/>
    <x v="2"/>
    <s v="2018年11月29日 (木曜日)"/>
    <x v="20"/>
    <n v="70913"/>
    <n v="24594"/>
    <s v="学生団体ワールドフット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３F 洋室C"/>
    <x v="3"/>
    <x v="2"/>
    <x v="2"/>
    <x v="2"/>
    <s v="2018年11月29日 (木曜日)"/>
    <x v="21"/>
    <n v="71620"/>
    <n v="22727"/>
    <s v="（企）東京都瓦工事職能組合　東京都瓦工事業組合連合会"/>
    <x v="4"/>
    <x v="0"/>
    <n v="15"/>
    <n v="2700"/>
    <n v="2700"/>
    <n v="2700"/>
    <n v="2700"/>
    <n v="2700"/>
    <x v="0"/>
    <x v="0"/>
    <x v="0"/>
    <n v="0"/>
    <x v="0"/>
    <x v="0"/>
  </r>
  <r>
    <x v="5"/>
    <x v="0"/>
    <s v="２F 洋室A"/>
    <x v="0"/>
    <x v="2"/>
    <x v="2"/>
    <x v="2"/>
    <s v="2018年11月29日 (木曜日)"/>
    <x v="16"/>
    <n v="73365"/>
    <n v="25015"/>
    <s v="NPO　難民支援協会"/>
    <x v="4"/>
    <x v="0"/>
    <n v="50"/>
    <n v="5100"/>
    <n v="5100"/>
    <n v="5100"/>
    <n v="5100"/>
    <n v="5100"/>
    <x v="0"/>
    <x v="0"/>
    <x v="0"/>
    <n v="0"/>
    <x v="0"/>
    <x v="0"/>
  </r>
  <r>
    <x v="5"/>
    <x v="0"/>
    <s v="３F 和室"/>
    <x v="0"/>
    <x v="2"/>
    <x v="2"/>
    <x v="2"/>
    <s v="2018年11月29日 (木曜日)"/>
    <x v="23"/>
    <n v="74969"/>
    <n v="25138"/>
    <s v="字一色"/>
    <x v="4"/>
    <x v="0"/>
    <n v="5"/>
    <n v="5100"/>
    <n v="5100"/>
    <n v="5100"/>
    <n v="5100"/>
    <n v="5100"/>
    <x v="0"/>
    <x v="0"/>
    <x v="0"/>
    <n v="0"/>
    <x v="0"/>
    <x v="0"/>
  </r>
  <r>
    <x v="5"/>
    <x v="0"/>
    <s v="九段上集会室 １F 洋室B"/>
    <x v="0"/>
    <x v="0"/>
    <x v="0"/>
    <x v="2"/>
    <s v="2018年11月29日 (木曜日)"/>
    <x v="19"/>
    <n v="75155"/>
    <n v="23028"/>
    <s v="ステッチゆり"/>
    <x v="0"/>
    <x v="0"/>
    <n v="7"/>
    <n v="1300"/>
    <n v="1300"/>
    <n v="1300"/>
    <n v="1300"/>
    <n v="1300"/>
    <x v="0"/>
    <x v="0"/>
    <x v="0"/>
    <n v="0"/>
    <x v="0"/>
    <x v="0"/>
  </r>
  <r>
    <x v="5"/>
    <x v="0"/>
    <s v="九段上集会室 １F 和室"/>
    <x v="0"/>
    <x v="2"/>
    <x v="2"/>
    <x v="2"/>
    <s v="2018年11月29日 (木曜日)"/>
    <x v="17"/>
    <n v="77636"/>
    <n v="10419"/>
    <s v="美竹会"/>
    <x v="4"/>
    <x v="0"/>
    <n v="0"/>
    <n v="1300"/>
    <n v="1300"/>
    <n v="1300"/>
    <n v="1300"/>
    <n v="1300"/>
    <x v="0"/>
    <x v="0"/>
    <x v="0"/>
    <n v="0"/>
    <x v="0"/>
    <x v="0"/>
  </r>
  <r>
    <x v="5"/>
    <x v="0"/>
    <s v="九段上集会室 １F 洋室B"/>
    <x v="1"/>
    <x v="1"/>
    <x v="1"/>
    <x v="2"/>
    <s v="2018年11月29日 (木曜日)"/>
    <x v="19"/>
    <n v="77719"/>
    <n v="1306"/>
    <s v="九段三丁目町会"/>
    <x v="3"/>
    <x v="1"/>
    <n v="0"/>
    <n v="1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77"/>
    <n v="26800"/>
    <n v="21600"/>
    <n v="21600"/>
    <n v="21600"/>
    <n v="21600"/>
    <x v="0"/>
    <x v="0"/>
    <x v="0"/>
    <n v="0"/>
    <x v="0"/>
    <x v="2"/>
  </r>
  <r>
    <x v="6"/>
    <x v="0"/>
    <s v="３F 和室"/>
    <x v="1"/>
    <x v="0"/>
    <x v="0"/>
    <x v="2"/>
    <s v="2018年11月30日 (金曜日)"/>
    <x v="23"/>
    <n v="63242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B１F 洋室E"/>
    <x v="1"/>
    <x v="2"/>
    <x v="2"/>
    <x v="2"/>
    <s v="2018年11月30日 (金曜日)"/>
    <x v="24"/>
    <n v="63398"/>
    <n v="25016"/>
    <s v="太極拳クラブ"/>
    <x v="4"/>
    <x v="1"/>
    <n v="0"/>
    <n v="5100"/>
    <n v="0"/>
    <n v="0"/>
    <n v="0"/>
    <n v="0"/>
    <x v="0"/>
    <x v="0"/>
    <x v="0"/>
    <n v="0"/>
    <x v="0"/>
    <x v="1"/>
  </r>
  <r>
    <x v="6"/>
    <x v="0"/>
    <s v="２F 洋室A"/>
    <x v="0"/>
    <x v="2"/>
    <x v="2"/>
    <x v="2"/>
    <s v="2018年11月30日 (金曜日)"/>
    <x v="31"/>
    <n v="70082"/>
    <n v="5959"/>
    <s v="地方自治研究会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２F 洋室B"/>
    <x v="0"/>
    <x v="2"/>
    <x v="2"/>
    <x v="2"/>
    <s v="2018年11月30日 (金曜日)"/>
    <x v="20"/>
    <n v="70083"/>
    <n v="5959"/>
    <s v="地方自治研究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３F 和室"/>
    <x v="0"/>
    <x v="1"/>
    <x v="1"/>
    <x v="2"/>
    <s v="2018年11月30日 (金曜日)"/>
    <x v="23"/>
    <n v="70109"/>
    <n v="6031"/>
    <s v="気功・太極拳同好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４F 洋室D"/>
    <x v="0"/>
    <x v="2"/>
    <x v="2"/>
    <x v="2"/>
    <s v="2018年11月30日 (金曜日)"/>
    <x v="22"/>
    <n v="71059"/>
    <n v="23844"/>
    <s v="料理サークルわりばし"/>
    <x v="4"/>
    <x v="0"/>
    <n v="30"/>
    <n v="4200"/>
    <n v="4200"/>
    <n v="4200"/>
    <n v="4200"/>
    <n v="4200"/>
    <x v="0"/>
    <x v="0"/>
    <x v="0"/>
    <n v="0"/>
    <x v="0"/>
    <x v="0"/>
  </r>
  <r>
    <x v="6"/>
    <x v="0"/>
    <s v="２F 洋室B"/>
    <x v="3"/>
    <x v="0"/>
    <x v="1"/>
    <x v="2"/>
    <s v="2018年11月30日 (金曜日)"/>
    <x v="20"/>
    <n v="71177"/>
    <n v="23170"/>
    <s v="（企）ＨｙｂｒｉｄＭｏｍ㈱"/>
    <x v="1"/>
    <x v="0"/>
    <n v="10"/>
    <n v="3100"/>
    <n v="3100"/>
    <n v="3100"/>
    <n v="3100"/>
    <n v="3100"/>
    <x v="0"/>
    <x v="0"/>
    <x v="0"/>
    <n v="0"/>
    <x v="0"/>
    <x v="0"/>
  </r>
  <r>
    <x v="6"/>
    <x v="0"/>
    <s v="九段上集会室 １F 洋室A"/>
    <x v="3"/>
    <x v="1"/>
    <x v="1"/>
    <x v="2"/>
    <s v="2018年11月30日 (金曜日)"/>
    <x v="18"/>
    <n v="71382"/>
    <n v="11095"/>
    <s v="（企）株式会社アシスト　情報基盤事業部"/>
    <x v="3"/>
    <x v="0"/>
    <n v="4"/>
    <n v="2800"/>
    <n v="2800"/>
    <n v="2800"/>
    <n v="2800"/>
    <n v="2800"/>
    <x v="0"/>
    <x v="0"/>
    <x v="0"/>
    <n v="0"/>
    <x v="0"/>
    <x v="0"/>
  </r>
  <r>
    <x v="6"/>
    <x v="0"/>
    <s v="九段上集会室 １F 洋室B"/>
    <x v="0"/>
    <x v="2"/>
    <x v="2"/>
    <x v="2"/>
    <s v="2018年11月30日 (金曜日)"/>
    <x v="19"/>
    <n v="74080"/>
    <n v="23910"/>
    <s v="東京事例検討協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３F 洋室C"/>
    <x v="2"/>
    <x v="1"/>
    <x v="1"/>
    <x v="2"/>
    <s v="2018年11月30日 (金曜日)"/>
    <x v="33"/>
    <n v="75827"/>
    <n v="7893"/>
    <s v="ダンスワークショップ"/>
    <x v="3"/>
    <x v="2"/>
    <n v="0"/>
    <n v="1800"/>
    <n v="900"/>
    <n v="900"/>
    <n v="900"/>
    <n v="900"/>
    <x v="0"/>
    <x v="0"/>
    <x v="0"/>
    <n v="0"/>
    <x v="0"/>
    <x v="0"/>
  </r>
  <r>
    <x v="6"/>
    <x v="0"/>
    <s v="２F 洋室A"/>
    <x v="2"/>
    <x v="0"/>
    <x v="0"/>
    <x v="2"/>
    <s v="2018年11月30日 (金曜日)"/>
    <x v="16"/>
    <n v="77258"/>
    <n v="20023"/>
    <s v="ダイアパレス飯田橋管理組合"/>
    <x v="0"/>
    <x v="2"/>
    <n v="0"/>
    <n v="2500"/>
    <n v="1250"/>
    <n v="1250"/>
    <n v="1250"/>
    <n v="1250"/>
    <x v="0"/>
    <x v="0"/>
    <x v="0"/>
    <n v="0"/>
    <x v="0"/>
    <x v="0"/>
  </r>
  <r>
    <x v="6"/>
    <x v="0"/>
    <s v="九段上集会室 １F 和室"/>
    <x v="0"/>
    <x v="2"/>
    <x v="2"/>
    <x v="2"/>
    <s v="2018年11月30日 (金曜日)"/>
    <x v="17"/>
    <n v="77631"/>
    <n v="24843"/>
    <s v="藤崎ヨガ"/>
    <x v="4"/>
    <x v="0"/>
    <n v="3"/>
    <n v="1300"/>
    <n v="1300"/>
    <n v="1300"/>
    <n v="1300"/>
    <n v="1300"/>
    <x v="0"/>
    <x v="0"/>
    <x v="0"/>
    <n v="0"/>
    <x v="0"/>
    <x v="0"/>
  </r>
  <r>
    <x v="6"/>
    <x v="0"/>
    <s v="九段上集会室 １F 和室"/>
    <x v="1"/>
    <x v="0"/>
    <x v="0"/>
    <x v="2"/>
    <s v="2018年11月30日 (金曜日)"/>
    <x v="17"/>
    <n v="77744"/>
    <n v="2517"/>
    <s v="富士見出張所"/>
    <x v="0"/>
    <x v="1"/>
    <n v="0"/>
    <n v="6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4"/>
    <n v="47"/>
    <n v="37800"/>
    <n v="27450"/>
    <n v="27450"/>
    <n v="27450"/>
    <n v="27450"/>
    <x v="0"/>
    <x v="0"/>
    <x v="0"/>
    <n v="0"/>
    <x v="0"/>
    <x v="2"/>
  </r>
  <r>
    <x v="7"/>
    <x v="0"/>
    <s v="九段上集会室 １F 洋室B"/>
    <x v="1"/>
    <x v="1"/>
    <x v="1"/>
    <x v="2"/>
    <s v="2018年12月01日 (土曜日)"/>
    <x v="19"/>
    <n v="63516"/>
    <n v="25018"/>
    <s v="九段四丁目婦人部"/>
    <x v="3"/>
    <x v="1"/>
    <n v="0"/>
    <n v="1800"/>
    <n v="0"/>
    <n v="0"/>
    <n v="0"/>
    <n v="0"/>
    <x v="0"/>
    <x v="0"/>
    <x v="0"/>
    <n v="0"/>
    <x v="0"/>
    <x v="1"/>
  </r>
  <r>
    <x v="7"/>
    <x v="0"/>
    <s v="２F 洋室A"/>
    <x v="0"/>
    <x v="1"/>
    <x v="1"/>
    <x v="2"/>
    <s v="2018年12月01日 (土曜日)"/>
    <x v="16"/>
    <n v="74325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３F 洋室C"/>
    <x v="0"/>
    <x v="1"/>
    <x v="1"/>
    <x v="2"/>
    <s v="2018年12月01日 (土曜日)"/>
    <x v="21"/>
    <n v="74399"/>
    <n v="1339"/>
    <s v="グル－プ砂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B"/>
    <x v="0"/>
    <x v="1"/>
    <x v="1"/>
    <x v="2"/>
    <s v="2018年12月01日 (土曜日)"/>
    <x v="20"/>
    <n v="74520"/>
    <n v="7655"/>
    <s v="五行歌の会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３F 洋室C"/>
    <x v="2"/>
    <x v="0"/>
    <x v="0"/>
    <x v="2"/>
    <s v="2018年12月01日 (土曜日)"/>
    <x v="21"/>
    <n v="74860"/>
    <n v="24716"/>
    <s v="千代田富士見スカイマンション管理組合"/>
    <x v="0"/>
    <x v="2"/>
    <n v="0"/>
    <n v="1300"/>
    <n v="650"/>
    <n v="650"/>
    <n v="650"/>
    <n v="650"/>
    <x v="0"/>
    <x v="0"/>
    <x v="0"/>
    <n v="0"/>
    <x v="0"/>
    <x v="0"/>
  </r>
  <r>
    <x v="7"/>
    <x v="0"/>
    <s v="４F 洋室D"/>
    <x v="1"/>
    <x v="0"/>
    <x v="1"/>
    <x v="2"/>
    <s v="2018年12月01日 (土曜日)"/>
    <x v="22"/>
    <n v="75544"/>
    <n v="3856"/>
    <s v="たまり場　あつまろう会"/>
    <x v="1"/>
    <x v="1"/>
    <n v="0"/>
    <n v="4900"/>
    <n v="0"/>
    <n v="0"/>
    <n v="0"/>
    <n v="0"/>
    <x v="0"/>
    <x v="0"/>
    <x v="0"/>
    <n v="0"/>
    <x v="0"/>
    <x v="1"/>
  </r>
  <r>
    <x v="7"/>
    <x v="0"/>
    <s v="２F 洋室B"/>
    <x v="2"/>
    <x v="0"/>
    <x v="0"/>
    <x v="2"/>
    <s v="2018年12月01日 (土曜日)"/>
    <x v="20"/>
    <n v="75729"/>
    <n v="7131"/>
    <s v="麹町エデュケーションマンション住民集会"/>
    <x v="0"/>
    <x v="2"/>
    <n v="0"/>
    <n v="1300"/>
    <n v="650"/>
    <n v="650"/>
    <n v="650"/>
    <n v="650"/>
    <x v="0"/>
    <x v="0"/>
    <x v="0"/>
    <n v="0"/>
    <x v="0"/>
    <x v="0"/>
  </r>
  <r>
    <x v="7"/>
    <x v="0"/>
    <s v="２F 洋室B"/>
    <x v="0"/>
    <x v="2"/>
    <x v="2"/>
    <x v="2"/>
    <s v="2018年12月01日 (土曜日)"/>
    <x v="20"/>
    <n v="75943"/>
    <n v="20867"/>
    <s v="沖縄文化講座"/>
    <x v="4"/>
    <x v="0"/>
    <n v="5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5"/>
    <n v="19000"/>
    <n v="11000"/>
    <n v="11000"/>
    <n v="11000"/>
    <n v="11000"/>
    <x v="0"/>
    <x v="0"/>
    <x v="0"/>
    <n v="0"/>
    <x v="0"/>
    <x v="2"/>
  </r>
  <r>
    <x v="0"/>
    <x v="0"/>
    <s v="九段上集会室 １F 洋室A"/>
    <x v="1"/>
    <x v="0"/>
    <x v="1"/>
    <x v="2"/>
    <s v="2018年12月02日 (日曜日)"/>
    <x v="18"/>
    <n v="72504"/>
    <n v="1305"/>
    <s v="九段二丁目町会"/>
    <x v="1"/>
    <x v="1"/>
    <n v="0"/>
    <n v="4900"/>
    <n v="0"/>
    <n v="0"/>
    <n v="0"/>
    <n v="0"/>
    <x v="0"/>
    <x v="0"/>
    <x v="0"/>
    <n v="0"/>
    <x v="0"/>
    <x v="1"/>
  </r>
  <r>
    <x v="0"/>
    <x v="0"/>
    <s v="九段上集会室 １F 和室"/>
    <x v="1"/>
    <x v="1"/>
    <x v="1"/>
    <x v="2"/>
    <s v="2018年12月02日 (日曜日)"/>
    <x v="17"/>
    <n v="72887"/>
    <n v="1306"/>
    <s v="九段三丁目町会"/>
    <x v="3"/>
    <x v="1"/>
    <n v="0"/>
    <n v="900"/>
    <n v="0"/>
    <n v="0"/>
    <n v="0"/>
    <n v="0"/>
    <x v="0"/>
    <x v="0"/>
    <x v="0"/>
    <n v="0"/>
    <x v="0"/>
    <x v="1"/>
  </r>
  <r>
    <x v="0"/>
    <x v="0"/>
    <s v="３F 和室"/>
    <x v="0"/>
    <x v="0"/>
    <x v="1"/>
    <x v="2"/>
    <s v="2018年12月02日 (日曜日)"/>
    <x v="23"/>
    <n v="74307"/>
    <n v="5619"/>
    <s v="書峯会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２F 洋室A"/>
    <x v="0"/>
    <x v="1"/>
    <x v="1"/>
    <x v="2"/>
    <s v="2018年12月02日 (日曜日)"/>
    <x v="16"/>
    <n v="74326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３F 洋室C"/>
    <x v="0"/>
    <x v="1"/>
    <x v="1"/>
    <x v="2"/>
    <s v="2018年12月02日 (日曜日)"/>
    <x v="21"/>
    <n v="74336"/>
    <n v="7949"/>
    <s v="宇宙学勉強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B"/>
    <x v="0"/>
    <x v="1"/>
    <x v="1"/>
    <x v="2"/>
    <s v="2018年12月02日 (日曜日)"/>
    <x v="20"/>
    <n v="74367"/>
    <n v="22484"/>
    <s v="東京サロマ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九段上集会室 １F 洋室B"/>
    <x v="0"/>
    <x v="0"/>
    <x v="1"/>
    <x v="2"/>
    <s v="2018年12月02日 (日曜日)"/>
    <x v="19"/>
    <n v="74379"/>
    <n v="22379"/>
    <s v="ゆったりストレッチ"/>
    <x v="1"/>
    <x v="0"/>
    <n v="0"/>
    <n v="3100"/>
    <n v="3100"/>
    <n v="3100"/>
    <n v="3100"/>
    <n v="3100"/>
    <x v="0"/>
    <x v="0"/>
    <x v="0"/>
    <n v="0"/>
    <x v="0"/>
    <x v="0"/>
  </r>
  <r>
    <x v="0"/>
    <x v="0"/>
    <s v="２F 洋室A"/>
    <x v="0"/>
    <x v="0"/>
    <x v="0"/>
    <x v="2"/>
    <s v="2018年12月02日 (日曜日)"/>
    <x v="16"/>
    <n v="74729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0"/>
    <n v="24300"/>
    <n v="18500"/>
    <n v="18500"/>
    <n v="18500"/>
    <n v="18500"/>
    <x v="0"/>
    <x v="0"/>
    <x v="0"/>
    <n v="0"/>
    <x v="0"/>
    <x v="2"/>
  </r>
  <r>
    <x v="2"/>
    <x v="0"/>
    <s v="２F 洋室A"/>
    <x v="1"/>
    <x v="0"/>
    <x v="1"/>
    <x v="2"/>
    <s v="2018年12月03日 (月曜日)"/>
    <x v="28"/>
    <n v="63482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12月03日 (月曜日)"/>
    <x v="20"/>
    <n v="63483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九段上集会室 １F 洋室A"/>
    <x v="1"/>
    <x v="1"/>
    <x v="1"/>
    <x v="2"/>
    <s v="2018年12月03日 (月曜日)"/>
    <x v="18"/>
    <n v="63521"/>
    <n v="4640"/>
    <s v="富士見カラオケサークル"/>
    <x v="3"/>
    <x v="1"/>
    <n v="0"/>
    <n v="2800"/>
    <n v="0"/>
    <n v="0"/>
    <n v="0"/>
    <n v="0"/>
    <x v="0"/>
    <x v="0"/>
    <x v="0"/>
    <n v="0"/>
    <x v="0"/>
    <x v="1"/>
  </r>
  <r>
    <x v="2"/>
    <x v="0"/>
    <s v="九段上集会室 １F 洋室B"/>
    <x v="1"/>
    <x v="1"/>
    <x v="1"/>
    <x v="2"/>
    <s v="2018年12月03日 (月曜日)"/>
    <x v="19"/>
    <n v="63522"/>
    <n v="4640"/>
    <s v="富士見カラオケサークル"/>
    <x v="3"/>
    <x v="1"/>
    <n v="0"/>
    <n v="1800"/>
    <n v="0"/>
    <n v="0"/>
    <n v="0"/>
    <n v="0"/>
    <x v="0"/>
    <x v="0"/>
    <x v="0"/>
    <n v="0"/>
    <x v="0"/>
    <x v="1"/>
  </r>
  <r>
    <x v="2"/>
    <x v="0"/>
    <s v="２F 洋室B"/>
    <x v="0"/>
    <x v="2"/>
    <x v="2"/>
    <x v="2"/>
    <s v="2018年12月03日 (月曜日)"/>
    <x v="20"/>
    <n v="75067"/>
    <n v="5953"/>
    <s v="国連憲法問題研究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３F 洋室C"/>
    <x v="2"/>
    <x v="2"/>
    <x v="2"/>
    <x v="2"/>
    <s v="2018年12月03日 (月曜日)"/>
    <x v="33"/>
    <n v="75092"/>
    <n v="7893"/>
    <s v="ダンスワークショップ"/>
    <x v="4"/>
    <x v="2"/>
    <n v="0"/>
    <n v="2700"/>
    <n v="1350"/>
    <n v="1350"/>
    <n v="1350"/>
    <n v="1350"/>
    <x v="0"/>
    <x v="0"/>
    <x v="0"/>
    <n v="0"/>
    <x v="0"/>
    <x v="0"/>
  </r>
  <r>
    <x v="2"/>
    <x v="0"/>
    <s v="九段上集会室 １F 洋室A"/>
    <x v="3"/>
    <x v="0"/>
    <x v="0"/>
    <x v="2"/>
    <s v="2018年12月03日 (月曜日)"/>
    <x v="18"/>
    <n v="75152"/>
    <n v="24524"/>
    <s v="（企）㈱ジェネシスコミュニケーション"/>
    <x v="0"/>
    <x v="0"/>
    <n v="0"/>
    <n v="2100"/>
    <n v="2100"/>
    <n v="2100"/>
    <n v="2100"/>
    <n v="2100"/>
    <x v="0"/>
    <x v="0"/>
    <x v="0"/>
    <n v="0"/>
    <x v="0"/>
    <x v="0"/>
  </r>
  <r>
    <x v="2"/>
    <x v="0"/>
    <s v="２F 洋室A"/>
    <x v="0"/>
    <x v="2"/>
    <x v="2"/>
    <x v="2"/>
    <s v="2018年12月03日 (月曜日)"/>
    <x v="16"/>
    <n v="75307"/>
    <n v="22509"/>
    <s v="沖縄・一坪反戦地主会関東ブロック"/>
    <x v="4"/>
    <x v="0"/>
    <n v="0"/>
    <n v="5100"/>
    <n v="5100"/>
    <n v="5100"/>
    <n v="5100"/>
    <n v="5100"/>
    <x v="0"/>
    <x v="0"/>
    <x v="0"/>
    <n v="0"/>
    <x v="0"/>
    <x v="0"/>
  </r>
  <r>
    <x v="2"/>
    <x v="0"/>
    <s v="３F 和室"/>
    <x v="3"/>
    <x v="1"/>
    <x v="2"/>
    <x v="2"/>
    <s v="2018年12月03日 (月曜日)"/>
    <x v="23"/>
    <n v="75656"/>
    <n v="10298"/>
    <s v="（企）　㈱プレセナ・ストラテジック・パートナーズ"/>
    <x v="6"/>
    <x v="0"/>
    <n v="0"/>
    <n v="8500"/>
    <n v="8500"/>
    <n v="8500"/>
    <n v="8500"/>
    <n v="8500"/>
    <x v="0"/>
    <x v="0"/>
    <x v="0"/>
    <n v="0"/>
    <x v="0"/>
    <x v="0"/>
  </r>
  <r>
    <x v="2"/>
    <x v="0"/>
    <s v="３F 洋室C"/>
    <x v="0"/>
    <x v="1"/>
    <x v="1"/>
    <x v="2"/>
    <s v="2018年12月03日 (月曜日)"/>
    <x v="21"/>
    <n v="77515"/>
    <n v="24197"/>
    <s v="アトモスト"/>
    <x v="3"/>
    <x v="0"/>
    <n v="2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2"/>
    <n v="36500"/>
    <n v="21550"/>
    <n v="21550"/>
    <n v="21550"/>
    <n v="21550"/>
    <x v="0"/>
    <x v="0"/>
    <x v="0"/>
    <n v="0"/>
    <x v="0"/>
    <x v="2"/>
  </r>
  <r>
    <x v="3"/>
    <x v="0"/>
    <s v="九段上集会室 １F 和室"/>
    <x v="1"/>
    <x v="2"/>
    <x v="2"/>
    <x v="2"/>
    <s v="2018年12月04日 (火曜日)"/>
    <x v="17"/>
    <n v="63512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２F 洋室A"/>
    <x v="1"/>
    <x v="0"/>
    <x v="2"/>
    <x v="2"/>
    <s v="2018年12月04日 (火曜日)"/>
    <x v="16"/>
    <n v="63547"/>
    <n v="25020"/>
    <s v="合同会議"/>
    <x v="2"/>
    <x v="1"/>
    <n v="0"/>
    <n v="11000"/>
    <n v="0"/>
    <n v="0"/>
    <n v="0"/>
    <n v="0"/>
    <x v="0"/>
    <x v="0"/>
    <x v="0"/>
    <n v="0"/>
    <x v="0"/>
    <x v="1"/>
  </r>
  <r>
    <x v="3"/>
    <x v="0"/>
    <s v="２F 洋室B"/>
    <x v="1"/>
    <x v="0"/>
    <x v="2"/>
    <x v="2"/>
    <s v="2018年12月04日 (火曜日)"/>
    <x v="20"/>
    <n v="63548"/>
    <n v="25020"/>
    <s v="合同会議"/>
    <x v="2"/>
    <x v="1"/>
    <n v="0"/>
    <n v="5800"/>
    <n v="0"/>
    <n v="0"/>
    <n v="0"/>
    <n v="0"/>
    <x v="0"/>
    <x v="0"/>
    <x v="0"/>
    <n v="0"/>
    <x v="0"/>
    <x v="1"/>
  </r>
  <r>
    <x v="3"/>
    <x v="0"/>
    <s v="３F 和室 "/>
    <x v="2"/>
    <x v="2"/>
    <x v="2"/>
    <x v="2"/>
    <s v="2018年12月04日 (火曜日)"/>
    <x v="29"/>
    <n v="74907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３F 洋室C"/>
    <x v="0"/>
    <x v="2"/>
    <x v="2"/>
    <x v="2"/>
    <s v="2018年12月04日 (火曜日)"/>
    <x v="21"/>
    <n v="75023"/>
    <n v="1565"/>
    <s v="童人トマの風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３F 洋室C"/>
    <x v="3"/>
    <x v="0"/>
    <x v="1"/>
    <x v="2"/>
    <s v="2018年12月04日 (火曜日)"/>
    <x v="21"/>
    <n v="75842"/>
    <n v="10298"/>
    <s v="（企）　㈱プレセナ・ストラテジック・パートナーズ"/>
    <x v="1"/>
    <x v="0"/>
    <n v="3"/>
    <n v="3100"/>
    <n v="3100"/>
    <n v="3100"/>
    <n v="3100"/>
    <n v="3100"/>
    <x v="0"/>
    <x v="0"/>
    <x v="0"/>
    <n v="0"/>
    <x v="0"/>
    <x v="0"/>
  </r>
  <r>
    <x v="3"/>
    <x v="0"/>
    <s v="九段上集会室 １F 洋室B"/>
    <x v="3"/>
    <x v="0"/>
    <x v="1"/>
    <x v="2"/>
    <s v="2018年12月04日 (火曜日)"/>
    <x v="19"/>
    <n v="77579"/>
    <n v="22125"/>
    <s v="（企）フィリップモリスジャパン合同会社"/>
    <x v="1"/>
    <x v="0"/>
    <n v="8"/>
    <n v="3100"/>
    <n v="3100"/>
    <n v="3100"/>
    <n v="3100"/>
    <n v="3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1"/>
    <n v="32100"/>
    <n v="11450"/>
    <n v="11450"/>
    <n v="11450"/>
    <n v="11450"/>
    <x v="0"/>
    <x v="0"/>
    <x v="0"/>
    <n v="0"/>
    <x v="0"/>
    <x v="2"/>
  </r>
  <r>
    <x v="4"/>
    <x v="0"/>
    <s v="３F 和室"/>
    <x v="1"/>
    <x v="2"/>
    <x v="2"/>
    <x v="2"/>
    <s v="2018年12月05日 (水曜日)"/>
    <x v="23"/>
    <n v="63508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２F 洋室A"/>
    <x v="1"/>
    <x v="1"/>
    <x v="1"/>
    <x v="2"/>
    <s v="2018年12月05日 (水曜日)"/>
    <x v="16"/>
    <n v="63555"/>
    <n v="17"/>
    <s v="社会福祉協議会"/>
    <x v="3"/>
    <x v="1"/>
    <n v="0"/>
    <n v="34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2"/>
    <s v="2018年12月05日 (水曜日)"/>
    <x v="20"/>
    <n v="63556"/>
    <n v="17"/>
    <s v="社会福祉協議会"/>
    <x v="3"/>
    <x v="1"/>
    <n v="0"/>
    <n v="1800"/>
    <n v="0"/>
    <n v="0"/>
    <n v="0"/>
    <n v="0"/>
    <x v="0"/>
    <x v="0"/>
    <x v="0"/>
    <n v="0"/>
    <x v="0"/>
    <x v="1"/>
  </r>
  <r>
    <x v="4"/>
    <x v="0"/>
    <s v="４F 洋室D"/>
    <x v="1"/>
    <x v="1"/>
    <x v="1"/>
    <x v="2"/>
    <s v="2018年12月05日 (水曜日)"/>
    <x v="22"/>
    <n v="63557"/>
    <n v="17"/>
    <s v="社会福祉協議会"/>
    <x v="3"/>
    <x v="1"/>
    <n v="0"/>
    <n v="2800"/>
    <n v="0"/>
    <n v="0"/>
    <n v="0"/>
    <n v="0"/>
    <x v="0"/>
    <x v="0"/>
    <x v="0"/>
    <n v="0"/>
    <x v="0"/>
    <x v="1"/>
  </r>
  <r>
    <x v="4"/>
    <x v="0"/>
    <s v="３F 洋室C"/>
    <x v="0"/>
    <x v="1"/>
    <x v="1"/>
    <x v="2"/>
    <s v="2018年12月05日 (水曜日)"/>
    <x v="21"/>
    <n v="74381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4"/>
    <x v="0"/>
    <s v="九段上集会室 １F 和室"/>
    <x v="1"/>
    <x v="0"/>
    <x v="1"/>
    <x v="2"/>
    <s v="2018年12月05日 (水曜日)"/>
    <x v="17"/>
    <n v="74679"/>
    <n v="1015"/>
    <s v="九段幼稚園さつき会"/>
    <x v="1"/>
    <x v="1"/>
    <n v="0"/>
    <n v="1500"/>
    <n v="0"/>
    <n v="0"/>
    <n v="0"/>
    <n v="0"/>
    <x v="0"/>
    <x v="0"/>
    <x v="0"/>
    <n v="0"/>
    <x v="0"/>
    <x v="1"/>
  </r>
  <r>
    <x v="4"/>
    <x v="0"/>
    <s v="九段上集会室 １F 洋室A"/>
    <x v="1"/>
    <x v="0"/>
    <x v="1"/>
    <x v="2"/>
    <s v="2018年12月05日 (水曜日)"/>
    <x v="18"/>
    <n v="74680"/>
    <n v="1015"/>
    <s v="九段幼稚園さつき会"/>
    <x v="1"/>
    <x v="1"/>
    <n v="0"/>
    <n v="4900"/>
    <n v="0"/>
    <n v="0"/>
    <n v="0"/>
    <n v="0"/>
    <x v="0"/>
    <x v="0"/>
    <x v="0"/>
    <n v="0"/>
    <x v="0"/>
    <x v="1"/>
  </r>
  <r>
    <x v="4"/>
    <x v="0"/>
    <s v="九段上集会室 １F 洋室B"/>
    <x v="1"/>
    <x v="0"/>
    <x v="1"/>
    <x v="2"/>
    <s v="2018年12月05日 (水曜日)"/>
    <x v="19"/>
    <n v="74681"/>
    <n v="1015"/>
    <s v="九段幼稚園さつき会"/>
    <x v="1"/>
    <x v="1"/>
    <n v="0"/>
    <n v="3100"/>
    <n v="0"/>
    <n v="0"/>
    <n v="0"/>
    <n v="0"/>
    <x v="0"/>
    <x v="0"/>
    <x v="0"/>
    <n v="0"/>
    <x v="0"/>
    <x v="1"/>
  </r>
  <r>
    <x v="4"/>
    <x v="0"/>
    <s v="３F 和室"/>
    <x v="2"/>
    <x v="1"/>
    <x v="1"/>
    <x v="2"/>
    <s v="2018年12月05日 (水曜日)"/>
    <x v="23"/>
    <n v="75025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B１F 洋室E"/>
    <x v="2"/>
    <x v="1"/>
    <x v="1"/>
    <x v="2"/>
    <s v="2018年12月05日 (水曜日)"/>
    <x v="26"/>
    <n v="75094"/>
    <n v="7893"/>
    <s v="ダンスワークショップ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３F 洋室C"/>
    <x v="0"/>
    <x v="0"/>
    <x v="0"/>
    <x v="2"/>
    <s v="2018年12月05日 (水曜日)"/>
    <x v="21"/>
    <n v="75371"/>
    <n v="4958"/>
    <s v="中国語コスモス会"/>
    <x v="0"/>
    <x v="0"/>
    <n v="0"/>
    <n v="1300"/>
    <n v="1300"/>
    <n v="1300"/>
    <n v="1300"/>
    <n v="1300"/>
    <x v="0"/>
    <x v="0"/>
    <x v="0"/>
    <n v="0"/>
    <x v="0"/>
    <x v="0"/>
  </r>
  <r>
    <x v="4"/>
    <x v="0"/>
    <s v="３F 洋室C"/>
    <x v="0"/>
    <x v="2"/>
    <x v="2"/>
    <x v="2"/>
    <s v="2018年12月05日 (水曜日)"/>
    <x v="21"/>
    <n v="75460"/>
    <n v="23787"/>
    <s v="メンタルチャージ"/>
    <x v="4"/>
    <x v="0"/>
    <n v="8"/>
    <n v="2700"/>
    <n v="2700"/>
    <n v="2700"/>
    <n v="2700"/>
    <n v="2700"/>
    <x v="0"/>
    <x v="0"/>
    <x v="0"/>
    <n v="0"/>
    <x v="0"/>
    <x v="0"/>
  </r>
  <r>
    <x v="4"/>
    <x v="0"/>
    <s v="２F 洋室A"/>
    <x v="3"/>
    <x v="2"/>
    <x v="2"/>
    <x v="2"/>
    <s v="2018年12月05日 (水曜日)"/>
    <x v="16"/>
    <n v="75725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２F 洋室B"/>
    <x v="3"/>
    <x v="2"/>
    <x v="2"/>
    <x v="2"/>
    <s v="2018年12月05日 (水曜日)"/>
    <x v="52"/>
    <n v="77739"/>
    <n v="24686"/>
    <s v="（企）（株）アドベンテック"/>
    <x v="4"/>
    <x v="0"/>
    <n v="11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19"/>
    <n v="43000"/>
    <n v="17000"/>
    <n v="17000"/>
    <n v="17000"/>
    <n v="17000"/>
    <x v="0"/>
    <x v="0"/>
    <x v="0"/>
    <n v="0"/>
    <x v="0"/>
    <x v="2"/>
  </r>
  <r>
    <x v="5"/>
    <x v="0"/>
    <s v="２F 洋室B"/>
    <x v="0"/>
    <x v="1"/>
    <x v="1"/>
    <x v="2"/>
    <s v="2018年12月06日 (木曜日)"/>
    <x v="20"/>
    <n v="74386"/>
    <n v="1631"/>
    <s v="経営活力創造会議"/>
    <x v="3"/>
    <x v="0"/>
    <n v="0"/>
    <n v="1800"/>
    <n v="1800"/>
    <n v="1800"/>
    <n v="1800"/>
    <n v="1800"/>
    <x v="0"/>
    <x v="0"/>
    <x v="0"/>
    <n v="0"/>
    <x v="0"/>
    <x v="0"/>
  </r>
  <r>
    <x v="5"/>
    <x v="0"/>
    <s v="３F 洋室C"/>
    <x v="0"/>
    <x v="2"/>
    <x v="2"/>
    <x v="2"/>
    <s v="2018年12月06日 (木曜日)"/>
    <x v="21"/>
    <n v="74825"/>
    <n v="23892"/>
    <s v="千代田金曜会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九段上集会室 １F 和室"/>
    <x v="0"/>
    <x v="1"/>
    <x v="1"/>
    <x v="2"/>
    <s v="2018年12月06日 (木曜日)"/>
    <x v="17"/>
    <n v="75033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5"/>
    <x v="0"/>
    <s v="２F 洋室B"/>
    <x v="0"/>
    <x v="2"/>
    <x v="2"/>
    <x v="2"/>
    <s v="2018年12月06日 (木曜日)"/>
    <x v="20"/>
    <n v="75069"/>
    <n v="24594"/>
    <s v="学生団体ワールドフット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２F 洋室A"/>
    <x v="0"/>
    <x v="2"/>
    <x v="2"/>
    <x v="2"/>
    <s v="2018年12月06日 (木曜日)"/>
    <x v="16"/>
    <n v="75317"/>
    <n v="21110"/>
    <s v="ＮＰＯ東京都介護支援専門員研究協議会"/>
    <x v="4"/>
    <x v="0"/>
    <n v="10"/>
    <n v="5100"/>
    <n v="5100"/>
    <n v="5100"/>
    <n v="5100"/>
    <n v="5100"/>
    <x v="0"/>
    <x v="0"/>
    <x v="0"/>
    <n v="0"/>
    <x v="0"/>
    <x v="0"/>
  </r>
  <r>
    <x v="5"/>
    <x v="0"/>
    <s v="九段上集会室 １F 和室"/>
    <x v="0"/>
    <x v="0"/>
    <x v="0"/>
    <x v="2"/>
    <s v="2018年12月06日 (木曜日)"/>
    <x v="17"/>
    <n v="75558"/>
    <n v="8709"/>
    <s v="囃子研究会"/>
    <x v="0"/>
    <x v="0"/>
    <n v="7"/>
    <n v="600"/>
    <n v="600"/>
    <n v="600"/>
    <n v="600"/>
    <n v="600"/>
    <x v="0"/>
    <x v="0"/>
    <x v="0"/>
    <n v="0"/>
    <x v="0"/>
    <x v="0"/>
  </r>
  <r>
    <x v="5"/>
    <x v="0"/>
    <s v="九段上集会室 １F 洋室A"/>
    <x v="0"/>
    <x v="0"/>
    <x v="1"/>
    <x v="2"/>
    <s v="2018年12月06日 (木曜日)"/>
    <x v="18"/>
    <n v="76478"/>
    <n v="10471"/>
    <s v="チームワンネス"/>
    <x v="1"/>
    <x v="0"/>
    <n v="10"/>
    <n v="4900"/>
    <n v="4900"/>
    <n v="4900"/>
    <n v="4900"/>
    <n v="4900"/>
    <x v="0"/>
    <x v="0"/>
    <x v="0"/>
    <n v="0"/>
    <x v="0"/>
    <x v="0"/>
  </r>
  <r>
    <x v="5"/>
    <x v="0"/>
    <s v="２F 洋室A"/>
    <x v="3"/>
    <x v="1"/>
    <x v="1"/>
    <x v="2"/>
    <s v="2018年12月06日 (木曜日)"/>
    <x v="16"/>
    <n v="77042"/>
    <n v="20744"/>
    <s v="（企）㈱トライ・アットリソース"/>
    <x v="3"/>
    <x v="0"/>
    <n v="0"/>
    <n v="3400"/>
    <n v="3400"/>
    <n v="3400"/>
    <n v="3400"/>
    <n v="3400"/>
    <x v="0"/>
    <x v="0"/>
    <x v="0"/>
    <n v="0"/>
    <x v="0"/>
    <x v="0"/>
  </r>
  <r>
    <x v="5"/>
    <x v="0"/>
    <s v="３F 洋室C"/>
    <x v="3"/>
    <x v="1"/>
    <x v="1"/>
    <x v="2"/>
    <s v="2018年12月06日 (木曜日)"/>
    <x v="21"/>
    <n v="77043"/>
    <n v="20744"/>
    <s v="（企）㈱トライ・アットリソース"/>
    <x v="3"/>
    <x v="0"/>
    <n v="0"/>
    <n v="1800"/>
    <n v="1800"/>
    <n v="1800"/>
    <n v="1800"/>
    <n v="1800"/>
    <x v="0"/>
    <x v="0"/>
    <x v="0"/>
    <n v="0"/>
    <x v="0"/>
    <x v="0"/>
  </r>
  <r>
    <x v="5"/>
    <x v="0"/>
    <s v="３F 和室"/>
    <x v="2"/>
    <x v="0"/>
    <x v="0"/>
    <x v="2"/>
    <s v="2018年12月06日 (木曜日)"/>
    <x v="23"/>
    <n v="77814"/>
    <n v="22921"/>
    <s v="らくらく生活ヨーガ"/>
    <x v="0"/>
    <x v="2"/>
    <n v="0"/>
    <n v="2500"/>
    <n v="1250"/>
    <n v="1250"/>
    <n v="1250"/>
    <n v="12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27"/>
    <n v="26400"/>
    <n v="25150"/>
    <n v="25150"/>
    <n v="25150"/>
    <n v="25150"/>
    <x v="0"/>
    <x v="0"/>
    <x v="0"/>
    <n v="0"/>
    <x v="0"/>
    <x v="2"/>
  </r>
  <r>
    <x v="6"/>
    <x v="0"/>
    <s v="３F 洋室C"/>
    <x v="1"/>
    <x v="0"/>
    <x v="1"/>
    <x v="2"/>
    <s v="2018年12月07日 (金曜日)"/>
    <x v="21"/>
    <n v="63490"/>
    <n v="1001"/>
    <s v="ふれあいクラブ"/>
    <x v="1"/>
    <x v="1"/>
    <n v="0"/>
    <n v="3100"/>
    <n v="0"/>
    <n v="0"/>
    <n v="0"/>
    <n v="0"/>
    <x v="0"/>
    <x v="0"/>
    <x v="0"/>
    <n v="0"/>
    <x v="0"/>
    <x v="1"/>
  </r>
  <r>
    <x v="6"/>
    <x v="0"/>
    <s v="４F 洋室D"/>
    <x v="1"/>
    <x v="0"/>
    <x v="1"/>
    <x v="2"/>
    <s v="2018年12月07日 (金曜日)"/>
    <x v="22"/>
    <n v="63491"/>
    <n v="1001"/>
    <s v="ふれあいクラブ"/>
    <x v="1"/>
    <x v="1"/>
    <n v="0"/>
    <n v="4900"/>
    <n v="0"/>
    <n v="0"/>
    <n v="0"/>
    <n v="0"/>
    <x v="0"/>
    <x v="0"/>
    <x v="0"/>
    <n v="0"/>
    <x v="0"/>
    <x v="1"/>
  </r>
  <r>
    <x v="6"/>
    <x v="0"/>
    <s v="３F 和室"/>
    <x v="1"/>
    <x v="0"/>
    <x v="0"/>
    <x v="2"/>
    <s v="2018年12月07日 (金曜日)"/>
    <x v="23"/>
    <n v="63504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12月07日 (金曜日)"/>
    <x v="16"/>
    <n v="63525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B１F 洋室E"/>
    <x v="1"/>
    <x v="2"/>
    <x v="2"/>
    <x v="2"/>
    <s v="2018年12月07日 (金曜日)"/>
    <x v="24"/>
    <n v="63569"/>
    <n v="25016"/>
    <s v="太極拳クラブ"/>
    <x v="4"/>
    <x v="1"/>
    <n v="0"/>
    <n v="5100"/>
    <n v="0"/>
    <n v="0"/>
    <n v="0"/>
    <n v="0"/>
    <x v="0"/>
    <x v="0"/>
    <x v="0"/>
    <n v="0"/>
    <x v="0"/>
    <x v="1"/>
  </r>
  <r>
    <x v="6"/>
    <x v="0"/>
    <s v="２F 洋室B"/>
    <x v="0"/>
    <x v="2"/>
    <x v="2"/>
    <x v="2"/>
    <s v="2018年12月07日 (金曜日)"/>
    <x v="20"/>
    <n v="74650"/>
    <n v="25014"/>
    <s v="千代田合気道クラブ"/>
    <x v="4"/>
    <x v="0"/>
    <n v="0"/>
    <n v="2700"/>
    <n v="2700"/>
    <n v="2700"/>
    <n v="2700"/>
    <n v="0"/>
    <x v="0"/>
    <x v="0"/>
    <x v="0"/>
    <n v="2700"/>
    <x v="0"/>
    <x v="0"/>
  </r>
  <r>
    <x v="6"/>
    <x v="0"/>
    <s v="３F 和室"/>
    <x v="0"/>
    <x v="1"/>
    <x v="1"/>
    <x v="2"/>
    <s v="2018年12月07日 (金曜日)"/>
    <x v="23"/>
    <n v="75066"/>
    <n v="23198"/>
    <s v="ビーマーライトペン研究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２F 洋室A"/>
    <x v="3"/>
    <x v="1"/>
    <x v="1"/>
    <x v="2"/>
    <s v="2018年12月07日 (金曜日)"/>
    <x v="30"/>
    <n v="75310"/>
    <n v="23370"/>
    <s v="（企）株式会社システムリフォーム"/>
    <x v="3"/>
    <x v="0"/>
    <n v="16"/>
    <n v="3400"/>
    <n v="3400"/>
    <n v="3400"/>
    <n v="3400"/>
    <n v="3400"/>
    <x v="0"/>
    <x v="0"/>
    <x v="0"/>
    <n v="0"/>
    <x v="0"/>
    <x v="0"/>
  </r>
  <r>
    <x v="6"/>
    <x v="0"/>
    <s v="九段上集会室 １F 和室"/>
    <x v="0"/>
    <x v="2"/>
    <x v="2"/>
    <x v="2"/>
    <s v="2018年12月07日 (金曜日)"/>
    <x v="17"/>
    <n v="75322"/>
    <n v="23276"/>
    <s v="さなえヨガ教室"/>
    <x v="4"/>
    <x v="0"/>
    <n v="6"/>
    <n v="1300"/>
    <n v="1300"/>
    <n v="1300"/>
    <n v="1300"/>
    <n v="1300"/>
    <x v="0"/>
    <x v="0"/>
    <x v="0"/>
    <n v="0"/>
    <x v="0"/>
    <x v="0"/>
  </r>
  <r>
    <x v="6"/>
    <x v="0"/>
    <s v="２F 洋室B"/>
    <x v="0"/>
    <x v="1"/>
    <x v="1"/>
    <x v="2"/>
    <s v="2018年12月07日 (金曜日)"/>
    <x v="20"/>
    <n v="75345"/>
    <n v="1581"/>
    <s v="安全を学ぶ会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３F 洋室C"/>
    <x v="1"/>
    <x v="2"/>
    <x v="2"/>
    <x v="2"/>
    <s v="2018年12月07日 (金曜日)"/>
    <x v="21"/>
    <n v="75721"/>
    <n v="5472"/>
    <s v="大神宮通り商店街連合"/>
    <x v="4"/>
    <x v="1"/>
    <n v="0"/>
    <n v="2700"/>
    <n v="0"/>
    <n v="0"/>
    <n v="0"/>
    <n v="0"/>
    <x v="0"/>
    <x v="0"/>
    <x v="0"/>
    <n v="0"/>
    <x v="0"/>
    <x v="1"/>
  </r>
  <r>
    <x v="6"/>
    <x v="0"/>
    <s v="九段上集会室 １F 洋室B"/>
    <x v="3"/>
    <x v="1"/>
    <x v="1"/>
    <x v="2"/>
    <s v="2018年12月07日 (金曜日)"/>
    <x v="19"/>
    <n v="75756"/>
    <n v="23095"/>
    <s v="（企）日本学校農業クラブ連盟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２F 洋室A"/>
    <x v="2"/>
    <x v="2"/>
    <x v="2"/>
    <x v="2"/>
    <s v="2018年12月07日 (金曜日)"/>
    <x v="16"/>
    <n v="78289"/>
    <n v="3749"/>
    <s v="富士見フラワーハイホーム管理組合"/>
    <x v="4"/>
    <x v="2"/>
    <n v="7"/>
    <n v="5100"/>
    <n v="2550"/>
    <n v="2550"/>
    <n v="2550"/>
    <n v="2550"/>
    <x v="0"/>
    <x v="0"/>
    <x v="0"/>
    <n v="0"/>
    <x v="0"/>
    <x v="0"/>
  </r>
  <r>
    <x v="6"/>
    <x v="0"/>
    <s v="九段上集会室 １F 洋室A"/>
    <x v="0"/>
    <x v="0"/>
    <x v="1"/>
    <x v="2"/>
    <s v="2018年12月07日 (金曜日)"/>
    <x v="18"/>
    <n v="78497"/>
    <n v="10471"/>
    <s v="チームワンネス"/>
    <x v="1"/>
    <x v="0"/>
    <n v="10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39"/>
    <n v="45200"/>
    <n v="21850"/>
    <n v="21850"/>
    <n v="21850"/>
    <n v="19150"/>
    <x v="0"/>
    <x v="0"/>
    <x v="0"/>
    <n v="2700"/>
    <x v="0"/>
    <x v="2"/>
  </r>
  <r>
    <x v="7"/>
    <x v="0"/>
    <s v="九段上集会室 １F 洋室B"/>
    <x v="1"/>
    <x v="2"/>
    <x v="2"/>
    <x v="2"/>
    <s v="2018年12月08日 (土曜日)"/>
    <x v="19"/>
    <n v="63519"/>
    <n v="1305"/>
    <s v="九段二丁目町会"/>
    <x v="4"/>
    <x v="1"/>
    <n v="0"/>
    <n v="2700"/>
    <n v="0"/>
    <n v="0"/>
    <n v="0"/>
    <n v="0"/>
    <x v="0"/>
    <x v="0"/>
    <x v="0"/>
    <n v="0"/>
    <x v="0"/>
    <x v="1"/>
  </r>
  <r>
    <x v="7"/>
    <x v="0"/>
    <s v="九段上集会室 １F 洋室A"/>
    <x v="1"/>
    <x v="0"/>
    <x v="1"/>
    <x v="2"/>
    <s v="2018年12月08日 (土曜日)"/>
    <x v="18"/>
    <n v="63529"/>
    <n v="2517"/>
    <s v="富士見出張所"/>
    <x v="1"/>
    <x v="1"/>
    <n v="0"/>
    <n v="4900"/>
    <n v="0"/>
    <n v="0"/>
    <n v="0"/>
    <n v="0"/>
    <x v="0"/>
    <x v="0"/>
    <x v="0"/>
    <n v="0"/>
    <x v="0"/>
    <x v="1"/>
  </r>
  <r>
    <x v="7"/>
    <x v="0"/>
    <s v="九段上集会室 １F 洋室B"/>
    <x v="1"/>
    <x v="0"/>
    <x v="1"/>
    <x v="2"/>
    <s v="2018年12月08日 (土曜日)"/>
    <x v="19"/>
    <n v="63530"/>
    <n v="2517"/>
    <s v="富士見出張所"/>
    <x v="1"/>
    <x v="1"/>
    <n v="0"/>
    <n v="3100"/>
    <n v="0"/>
    <n v="0"/>
    <n v="0"/>
    <n v="0"/>
    <x v="0"/>
    <x v="0"/>
    <x v="0"/>
    <n v="0"/>
    <x v="0"/>
    <x v="1"/>
  </r>
  <r>
    <x v="7"/>
    <x v="0"/>
    <s v="九段上集会室 １F 和室"/>
    <x v="1"/>
    <x v="0"/>
    <x v="2"/>
    <x v="2"/>
    <s v="2018年12月08日 (土曜日)"/>
    <x v="17"/>
    <n v="63531"/>
    <n v="2517"/>
    <s v="富士見出張所"/>
    <x v="2"/>
    <x v="1"/>
    <n v="0"/>
    <n v="2800"/>
    <n v="0"/>
    <n v="0"/>
    <n v="0"/>
    <n v="0"/>
    <x v="0"/>
    <x v="0"/>
    <x v="0"/>
    <n v="0"/>
    <x v="0"/>
    <x v="1"/>
  </r>
  <r>
    <x v="7"/>
    <x v="0"/>
    <s v="九段上集会室 １F 洋室A"/>
    <x v="1"/>
    <x v="2"/>
    <x v="2"/>
    <x v="2"/>
    <s v="2018年12月08日 (土曜日)"/>
    <x v="18"/>
    <n v="66858"/>
    <n v="1306"/>
    <s v="九段三丁目町会"/>
    <x v="4"/>
    <x v="1"/>
    <n v="0"/>
    <n v="4200"/>
    <n v="0"/>
    <n v="0"/>
    <n v="0"/>
    <n v="0"/>
    <x v="0"/>
    <x v="0"/>
    <x v="0"/>
    <n v="0"/>
    <x v="0"/>
    <x v="1"/>
  </r>
  <r>
    <x v="7"/>
    <x v="0"/>
    <s v="２F 洋室A"/>
    <x v="3"/>
    <x v="2"/>
    <x v="2"/>
    <x v="2"/>
    <s v="2018年12月08日 (土曜日)"/>
    <x v="16"/>
    <n v="75727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7"/>
    <x v="0"/>
    <s v="３F 和室"/>
    <x v="1"/>
    <x v="2"/>
    <x v="2"/>
    <x v="2"/>
    <s v="2018年12月08日 (土曜日)"/>
    <x v="23"/>
    <n v="77799"/>
    <n v="8954"/>
    <s v="北の御門連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0"/>
    <n v="27900"/>
    <n v="5100"/>
    <n v="5100"/>
    <n v="5100"/>
    <n v="5100"/>
    <x v="0"/>
    <x v="0"/>
    <x v="0"/>
    <n v="0"/>
    <x v="0"/>
    <x v="2"/>
  </r>
  <r>
    <x v="0"/>
    <x v="0"/>
    <s v="九段上集会室 １F 和室"/>
    <x v="1"/>
    <x v="0"/>
    <x v="2"/>
    <x v="2"/>
    <s v="2018年12月09日 (日曜日)"/>
    <x v="17"/>
    <n v="72500"/>
    <n v="1305"/>
    <s v="九段二丁目町会"/>
    <x v="2"/>
    <x v="1"/>
    <n v="0"/>
    <n v="2800"/>
    <n v="0"/>
    <n v="0"/>
    <n v="0"/>
    <n v="0"/>
    <x v="0"/>
    <x v="0"/>
    <x v="0"/>
    <n v="0"/>
    <x v="0"/>
    <x v="1"/>
  </r>
  <r>
    <x v="0"/>
    <x v="0"/>
    <s v="九段上集会室 １F 洋室A"/>
    <x v="1"/>
    <x v="0"/>
    <x v="2"/>
    <x v="2"/>
    <s v="2018年12月09日 (日曜日)"/>
    <x v="18"/>
    <n v="72501"/>
    <n v="1305"/>
    <s v="九段二丁目町会"/>
    <x v="2"/>
    <x v="1"/>
    <n v="0"/>
    <n v="9100"/>
    <n v="0"/>
    <n v="0"/>
    <n v="0"/>
    <n v="0"/>
    <x v="0"/>
    <x v="0"/>
    <x v="0"/>
    <n v="0"/>
    <x v="0"/>
    <x v="1"/>
  </r>
  <r>
    <x v="0"/>
    <x v="0"/>
    <s v="九段上集会室 １F 洋室B"/>
    <x v="1"/>
    <x v="0"/>
    <x v="2"/>
    <x v="2"/>
    <s v="2018年12月09日 (日曜日)"/>
    <x v="19"/>
    <n v="72502"/>
    <n v="1305"/>
    <s v="九段二丁目町会"/>
    <x v="2"/>
    <x v="1"/>
    <n v="0"/>
    <n v="5800"/>
    <n v="0"/>
    <n v="0"/>
    <n v="0"/>
    <n v="0"/>
    <x v="0"/>
    <x v="0"/>
    <x v="0"/>
    <n v="0"/>
    <x v="0"/>
    <x v="1"/>
  </r>
  <r>
    <x v="0"/>
    <x v="0"/>
    <s v="B１F 洋室E"/>
    <x v="1"/>
    <x v="1"/>
    <x v="1"/>
    <x v="2"/>
    <s v="2018年12月09日 (日曜日)"/>
    <x v="24"/>
    <n v="74074"/>
    <n v="1308"/>
    <s v="富士見一丁目町会"/>
    <x v="3"/>
    <x v="1"/>
    <n v="0"/>
    <n v="3400"/>
    <n v="0"/>
    <n v="0"/>
    <n v="0"/>
    <n v="0"/>
    <x v="0"/>
    <x v="0"/>
    <x v="0"/>
    <n v="0"/>
    <x v="0"/>
    <x v="1"/>
  </r>
  <r>
    <x v="0"/>
    <x v="0"/>
    <s v="３F 洋室C"/>
    <x v="0"/>
    <x v="1"/>
    <x v="1"/>
    <x v="2"/>
    <s v="2018年12月09日 (日曜日)"/>
    <x v="33"/>
    <n v="74318"/>
    <n v="10182"/>
    <s v="ＮＰＯ　ライフリンク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A"/>
    <x v="0"/>
    <x v="1"/>
    <x v="1"/>
    <x v="2"/>
    <s v="2018年12月09日 (日曜日)"/>
    <x v="16"/>
    <n v="74327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４F 洋室D"/>
    <x v="1"/>
    <x v="0"/>
    <x v="0"/>
    <x v="2"/>
    <s v="2018年12月09日 (日曜日)"/>
    <x v="22"/>
    <n v="74640"/>
    <n v="20984"/>
    <s v="ＣＥＳ推進協議会"/>
    <x v="0"/>
    <x v="1"/>
    <n v="0"/>
    <n v="2100"/>
    <n v="0"/>
    <n v="0"/>
    <n v="0"/>
    <n v="0"/>
    <x v="0"/>
    <x v="0"/>
    <x v="0"/>
    <n v="0"/>
    <x v="0"/>
    <x v="1"/>
  </r>
  <r>
    <x v="0"/>
    <x v="0"/>
    <s v="２F 洋室A"/>
    <x v="0"/>
    <x v="0"/>
    <x v="0"/>
    <x v="2"/>
    <s v="2018年12月09日 (日曜日)"/>
    <x v="16"/>
    <n v="74730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３F 和室"/>
    <x v="2"/>
    <x v="1"/>
    <x v="1"/>
    <x v="2"/>
    <s v="2018年12月09日 (日曜日)"/>
    <x v="23"/>
    <n v="75026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0"/>
    <x v="0"/>
    <s v="２F 洋室B"/>
    <x v="2"/>
    <x v="0"/>
    <x v="0"/>
    <x v="2"/>
    <s v="2018年12月09日 (日曜日)"/>
    <x v="20"/>
    <n v="75881"/>
    <n v="7433"/>
    <s v="ファミールシティレジデンス管理組合"/>
    <x v="0"/>
    <x v="2"/>
    <n v="0"/>
    <n v="1300"/>
    <n v="650"/>
    <n v="650"/>
    <n v="650"/>
    <n v="0"/>
    <x v="0"/>
    <x v="0"/>
    <x v="0"/>
    <n v="650"/>
    <x v="0"/>
    <x v="0"/>
  </r>
  <r>
    <x v="0"/>
    <x v="0"/>
    <s v="４F 洋室D"/>
    <x v="1"/>
    <x v="1"/>
    <x v="1"/>
    <x v="2"/>
    <s v="2018年12月09日 (日曜日)"/>
    <x v="22"/>
    <n v="75954"/>
    <n v="20984"/>
    <s v="ＣＥＳ推進協議会"/>
    <x v="3"/>
    <x v="1"/>
    <n v="20"/>
    <n v="2800"/>
    <n v="0"/>
    <n v="0"/>
    <n v="0"/>
    <n v="0"/>
    <x v="0"/>
    <x v="0"/>
    <x v="0"/>
    <n v="0"/>
    <x v="0"/>
    <x v="1"/>
  </r>
  <r>
    <x v="0"/>
    <x v="0"/>
    <s v="２F 洋室B"/>
    <x v="2"/>
    <x v="1"/>
    <x v="1"/>
    <x v="2"/>
    <s v="2018年12月09日 (日曜日)"/>
    <x v="20"/>
    <n v="78793"/>
    <n v="10809"/>
    <s v="レフア"/>
    <x v="3"/>
    <x v="2"/>
    <n v="10"/>
    <n v="1800"/>
    <n v="900"/>
    <n v="900"/>
    <n v="900"/>
    <n v="900"/>
    <x v="0"/>
    <x v="0"/>
    <x v="0"/>
    <n v="0"/>
    <x v="0"/>
    <x v="0"/>
  </r>
  <r>
    <x v="0"/>
    <x v="0"/>
    <s v="３F 洋室C"/>
    <x v="0"/>
    <x v="2"/>
    <x v="2"/>
    <x v="2"/>
    <s v="2018年12月09日 (日曜日)"/>
    <x v="21"/>
    <n v="78832"/>
    <n v="8861"/>
    <s v="法政大学英語研究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30"/>
    <n v="42900"/>
    <n v="13650"/>
    <n v="13650"/>
    <n v="13650"/>
    <n v="13000"/>
    <x v="0"/>
    <x v="0"/>
    <x v="0"/>
    <n v="650"/>
    <x v="0"/>
    <x v="2"/>
  </r>
  <r>
    <x v="2"/>
    <x v="0"/>
    <s v="２F 洋室A"/>
    <x v="1"/>
    <x v="0"/>
    <x v="1"/>
    <x v="2"/>
    <s v="2018年12月10日 (月曜日)"/>
    <x v="28"/>
    <n v="63484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12月10日 (月曜日)"/>
    <x v="20"/>
    <n v="63485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九段上集会室 １F 和室"/>
    <x v="0"/>
    <x v="2"/>
    <x v="2"/>
    <x v="2"/>
    <s v="2018年12月10日 (月曜日)"/>
    <x v="17"/>
    <n v="74750"/>
    <n v="10030"/>
    <s v="ＣＥＰＥＳ　ＡＬＵＭＮＩ　同友会"/>
    <x v="4"/>
    <x v="0"/>
    <n v="0"/>
    <n v="1300"/>
    <n v="1300"/>
    <n v="1300"/>
    <n v="1300"/>
    <n v="1300"/>
    <x v="0"/>
    <x v="0"/>
    <x v="0"/>
    <n v="0"/>
    <x v="0"/>
    <x v="0"/>
  </r>
  <r>
    <x v="2"/>
    <x v="0"/>
    <s v="九段上集会室 １F 洋室A"/>
    <x v="0"/>
    <x v="2"/>
    <x v="2"/>
    <x v="2"/>
    <s v="2018年12月10日 (月曜日)"/>
    <x v="18"/>
    <n v="74751"/>
    <n v="10030"/>
    <s v="ＣＥＰＥＳ　ＡＬＵＭＮＩ　同友会"/>
    <x v="4"/>
    <x v="0"/>
    <n v="0"/>
    <n v="4200"/>
    <n v="4200"/>
    <n v="4200"/>
    <n v="4200"/>
    <n v="4200"/>
    <x v="0"/>
    <x v="0"/>
    <x v="0"/>
    <n v="0"/>
    <x v="0"/>
    <x v="0"/>
  </r>
  <r>
    <x v="2"/>
    <x v="0"/>
    <s v="九段上集会室 １F 洋室B"/>
    <x v="0"/>
    <x v="2"/>
    <x v="2"/>
    <x v="2"/>
    <s v="2018年12月10日 (月曜日)"/>
    <x v="19"/>
    <n v="74752"/>
    <n v="10030"/>
    <s v="ＣＥＰＥＳ　ＡＬＵＭＮＩ　同友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九段上集会室 １F 和室"/>
    <x v="0"/>
    <x v="1"/>
    <x v="1"/>
    <x v="2"/>
    <s v="2018年12月10日 (月曜日)"/>
    <x v="17"/>
    <n v="75034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2"/>
    <x v="0"/>
    <s v="３F 洋室C"/>
    <x v="3"/>
    <x v="0"/>
    <x v="0"/>
    <x v="2"/>
    <s v="2018年12月10日 (月曜日)"/>
    <x v="21"/>
    <n v="75212"/>
    <n v="24944"/>
    <s v="（企）（株）日本クラフトラボ"/>
    <x v="0"/>
    <x v="0"/>
    <n v="5"/>
    <n v="1300"/>
    <n v="1300"/>
    <n v="1300"/>
    <n v="1300"/>
    <n v="1300"/>
    <x v="0"/>
    <x v="0"/>
    <x v="0"/>
    <n v="0"/>
    <x v="0"/>
    <x v="0"/>
  </r>
  <r>
    <x v="2"/>
    <x v="0"/>
    <s v="３F 洋室C"/>
    <x v="0"/>
    <x v="2"/>
    <x v="2"/>
    <x v="2"/>
    <s v="2018年12月10日 (月曜日)"/>
    <x v="21"/>
    <n v="75393"/>
    <n v="21110"/>
    <s v="ＮＰＯ東京都介護支援専門員研究協議会"/>
    <x v="4"/>
    <x v="0"/>
    <n v="15"/>
    <n v="2700"/>
    <n v="2700"/>
    <n v="2700"/>
    <n v="2700"/>
    <n v="2700"/>
    <x v="0"/>
    <x v="0"/>
    <x v="0"/>
    <n v="0"/>
    <x v="0"/>
    <x v="0"/>
  </r>
  <r>
    <x v="2"/>
    <x v="0"/>
    <s v="２F 洋室A"/>
    <x v="0"/>
    <x v="2"/>
    <x v="2"/>
    <x v="2"/>
    <s v="2018年12月10日 (月曜日)"/>
    <x v="16"/>
    <n v="78753"/>
    <n v="0"/>
    <s v="長崎秀樹"/>
    <x v="4"/>
    <x v="0"/>
    <n v="0"/>
    <n v="5100"/>
    <n v="5100"/>
    <n v="5100"/>
    <n v="5100"/>
    <n v="5100"/>
    <x v="0"/>
    <x v="0"/>
    <x v="0"/>
    <n v="0"/>
    <x v="0"/>
    <x v="0"/>
  </r>
  <r>
    <x v="2"/>
    <x v="0"/>
    <s v="２F 洋室B"/>
    <x v="0"/>
    <x v="2"/>
    <x v="2"/>
    <x v="2"/>
    <s v="2018年12月10日 (月曜日)"/>
    <x v="20"/>
    <n v="78756"/>
    <n v="0"/>
    <s v="長崎秀樹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B１F 洋室E"/>
    <x v="0"/>
    <x v="2"/>
    <x v="2"/>
    <x v="2"/>
    <s v="2018年12月10日 (月曜日)"/>
    <x v="24"/>
    <n v="78758"/>
    <n v="0"/>
    <s v="長崎秀樹"/>
    <x v="4"/>
    <x v="0"/>
    <n v="0"/>
    <n v="5100"/>
    <n v="5100"/>
    <n v="5100"/>
    <n v="5100"/>
    <n v="5100"/>
    <x v="0"/>
    <x v="0"/>
    <x v="0"/>
    <n v="0"/>
    <x v="0"/>
    <x v="0"/>
  </r>
  <r>
    <x v="2"/>
    <x v="0"/>
    <s v="九段上集会室 １F 和室"/>
    <x v="0"/>
    <x v="0"/>
    <x v="0"/>
    <x v="2"/>
    <s v="2018年12月10日 (月曜日)"/>
    <x v="17"/>
    <n v="78911"/>
    <n v="7713"/>
    <s v="坂東流　日舞サークル"/>
    <x v="0"/>
    <x v="0"/>
    <n v="0"/>
    <n v="600"/>
    <n v="600"/>
    <n v="600"/>
    <n v="600"/>
    <n v="600"/>
    <x v="0"/>
    <x v="0"/>
    <x v="0"/>
    <n v="0"/>
    <x v="0"/>
    <x v="0"/>
  </r>
  <r>
    <x v="2"/>
    <x v="0"/>
    <s v="B１F 洋室E"/>
    <x v="0"/>
    <x v="1"/>
    <x v="1"/>
    <x v="2"/>
    <s v="2018年12月10日 (月曜日)"/>
    <x v="24"/>
    <n v="78918"/>
    <n v="0"/>
    <s v="長崎　秀樹"/>
    <x v="3"/>
    <x v="0"/>
    <n v="0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20"/>
    <n v="39000"/>
    <n v="30000"/>
    <n v="30000"/>
    <n v="30000"/>
    <n v="30000"/>
    <x v="0"/>
    <x v="0"/>
    <x v="0"/>
    <n v="0"/>
    <x v="0"/>
    <x v="2"/>
  </r>
  <r>
    <x v="3"/>
    <x v="0"/>
    <s v="九段上集会室 １F 和室"/>
    <x v="1"/>
    <x v="2"/>
    <x v="2"/>
    <x v="2"/>
    <s v="2018年12月11日 (火曜日)"/>
    <x v="17"/>
    <n v="63513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３F 洋室C"/>
    <x v="0"/>
    <x v="1"/>
    <x v="1"/>
    <x v="2"/>
    <s v="2018年12月11日 (火曜日)"/>
    <x v="21"/>
    <n v="74308"/>
    <n v="5619"/>
    <s v="書峯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３F 和室 "/>
    <x v="2"/>
    <x v="2"/>
    <x v="2"/>
    <x v="2"/>
    <s v="2018年12月11日 (火曜日)"/>
    <x v="29"/>
    <n v="74908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九段上集会室 １F 洋室A"/>
    <x v="3"/>
    <x v="2"/>
    <x v="2"/>
    <x v="2"/>
    <s v="2018年12月11日 (火曜日)"/>
    <x v="18"/>
    <n v="75120"/>
    <n v="22827"/>
    <s v="（企）公益社団法人　全国幼児教育研究協会"/>
    <x v="4"/>
    <x v="0"/>
    <n v="35"/>
    <n v="4200"/>
    <n v="4200"/>
    <n v="4200"/>
    <n v="4200"/>
    <n v="4200"/>
    <x v="0"/>
    <x v="0"/>
    <x v="0"/>
    <n v="0"/>
    <x v="0"/>
    <x v="0"/>
  </r>
  <r>
    <x v="3"/>
    <x v="0"/>
    <s v="３F 和室"/>
    <x v="1"/>
    <x v="0"/>
    <x v="0"/>
    <x v="2"/>
    <s v="2018年12月11日 (火曜日)"/>
    <x v="23"/>
    <n v="75793"/>
    <n v="22072"/>
    <s v="九段キッズプロジェクト"/>
    <x v="0"/>
    <x v="1"/>
    <n v="0"/>
    <n v="2500"/>
    <n v="0"/>
    <n v="0"/>
    <n v="0"/>
    <n v="0"/>
    <x v="0"/>
    <x v="0"/>
    <x v="0"/>
    <n v="0"/>
    <x v="0"/>
    <x v="1"/>
  </r>
  <r>
    <x v="3"/>
    <x v="0"/>
    <s v="３F 洋室C"/>
    <x v="0"/>
    <x v="2"/>
    <x v="2"/>
    <x v="2"/>
    <s v="2018年12月11日 (火曜日)"/>
    <x v="21"/>
    <n v="75944"/>
    <n v="9594"/>
    <s v="中郵友の会"/>
    <x v="4"/>
    <x v="0"/>
    <n v="10"/>
    <n v="2700"/>
    <n v="2700"/>
    <n v="2700"/>
    <n v="2700"/>
    <n v="2700"/>
    <x v="0"/>
    <x v="0"/>
    <x v="0"/>
    <n v="0"/>
    <x v="0"/>
    <x v="0"/>
  </r>
  <r>
    <x v="3"/>
    <x v="0"/>
    <s v="九段上集会室 １F 洋室A"/>
    <x v="2"/>
    <x v="1"/>
    <x v="1"/>
    <x v="2"/>
    <s v="2018年12月11日 (火曜日)"/>
    <x v="18"/>
    <n v="77035"/>
    <n v="24924"/>
    <s v="北の丸ビル管理組合法人"/>
    <x v="3"/>
    <x v="2"/>
    <n v="6"/>
    <n v="2800"/>
    <n v="1400"/>
    <n v="1400"/>
    <n v="1400"/>
    <n v="1400"/>
    <x v="0"/>
    <x v="0"/>
    <x v="0"/>
    <n v="0"/>
    <x v="0"/>
    <x v="0"/>
  </r>
  <r>
    <x v="3"/>
    <x v="0"/>
    <s v="２F 洋室A"/>
    <x v="0"/>
    <x v="0"/>
    <x v="0"/>
    <x v="2"/>
    <s v="2018年12月11日 (火曜日)"/>
    <x v="16"/>
    <n v="78759"/>
    <n v="0"/>
    <s v="長崎秀樹"/>
    <x v="0"/>
    <x v="0"/>
    <n v="0"/>
    <n v="2500"/>
    <n v="2500"/>
    <n v="2500"/>
    <n v="2500"/>
    <n v="2500"/>
    <x v="0"/>
    <x v="0"/>
    <x v="0"/>
    <n v="0"/>
    <x v="0"/>
    <x v="0"/>
  </r>
  <r>
    <x v="3"/>
    <x v="0"/>
    <s v="２F 洋室B"/>
    <x v="0"/>
    <x v="0"/>
    <x v="0"/>
    <x v="2"/>
    <s v="2018年12月11日 (火曜日)"/>
    <x v="20"/>
    <n v="78760"/>
    <n v="0"/>
    <s v="長崎秀樹"/>
    <x v="0"/>
    <x v="0"/>
    <n v="0"/>
    <n v="1300"/>
    <n v="1300"/>
    <n v="1300"/>
    <n v="1300"/>
    <n v="1300"/>
    <x v="0"/>
    <x v="0"/>
    <x v="0"/>
    <n v="0"/>
    <x v="0"/>
    <x v="0"/>
  </r>
  <r>
    <x v="3"/>
    <x v="0"/>
    <s v="B１F 洋室E"/>
    <x v="0"/>
    <x v="0"/>
    <x v="0"/>
    <x v="2"/>
    <s v="2018年12月11日 (火曜日)"/>
    <x v="24"/>
    <n v="78761"/>
    <n v="0"/>
    <s v="長崎秀樹"/>
    <x v="0"/>
    <x v="0"/>
    <n v="0"/>
    <n v="2500"/>
    <n v="2500"/>
    <n v="2500"/>
    <n v="2500"/>
    <n v="2500"/>
    <x v="0"/>
    <x v="0"/>
    <x v="0"/>
    <n v="0"/>
    <x v="0"/>
    <x v="0"/>
  </r>
  <r>
    <x v="3"/>
    <x v="0"/>
    <s v="２F 洋室B"/>
    <x v="0"/>
    <x v="2"/>
    <x v="2"/>
    <x v="2"/>
    <s v="2018年12月11日 (火曜日)"/>
    <x v="20"/>
    <n v="78983"/>
    <n v="25055"/>
    <s v="日本建築家協会関東甲信越支部　千代田地域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51"/>
    <n v="29400"/>
    <n v="21650"/>
    <n v="21650"/>
    <n v="21650"/>
    <n v="21650"/>
    <x v="0"/>
    <x v="0"/>
    <x v="0"/>
    <n v="0"/>
    <x v="0"/>
    <x v="2"/>
  </r>
  <r>
    <x v="4"/>
    <x v="0"/>
    <s v="３F 和室"/>
    <x v="1"/>
    <x v="2"/>
    <x v="2"/>
    <x v="2"/>
    <s v="2018年12月12日 (水曜日)"/>
    <x v="23"/>
    <n v="63509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九段上集会室 １F 洋室A"/>
    <x v="1"/>
    <x v="1"/>
    <x v="2"/>
    <x v="2"/>
    <s v="2018年12月12日 (水曜日)"/>
    <x v="18"/>
    <n v="63518"/>
    <n v="1305"/>
    <s v="九段二丁目町会"/>
    <x v="6"/>
    <x v="1"/>
    <n v="0"/>
    <n v="7000"/>
    <n v="0"/>
    <n v="0"/>
    <n v="0"/>
    <n v="0"/>
    <x v="0"/>
    <x v="0"/>
    <x v="0"/>
    <n v="0"/>
    <x v="0"/>
    <x v="1"/>
  </r>
  <r>
    <x v="4"/>
    <x v="0"/>
    <s v="２F 洋室A"/>
    <x v="0"/>
    <x v="2"/>
    <x v="2"/>
    <x v="2"/>
    <s v="2018年12月12日 (水曜日)"/>
    <x v="16"/>
    <n v="74475"/>
    <n v="23091"/>
    <s v="Ｋａｙｏ　Ｏｔｓｕｋａ　Ｂｅａｕｔｙ　Ａｃａｄｅｍｙ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２F 洋室A"/>
    <x v="0"/>
    <x v="0"/>
    <x v="0"/>
    <x v="2"/>
    <s v="2018年12月12日 (水曜日)"/>
    <x v="16"/>
    <n v="74883"/>
    <n v="23672"/>
    <s v="アトリエ富士見"/>
    <x v="0"/>
    <x v="0"/>
    <n v="0"/>
    <n v="2500"/>
    <n v="2500"/>
    <n v="2500"/>
    <n v="2500"/>
    <n v="2500"/>
    <x v="0"/>
    <x v="0"/>
    <x v="0"/>
    <n v="0"/>
    <x v="0"/>
    <x v="0"/>
  </r>
  <r>
    <x v="4"/>
    <x v="0"/>
    <s v="３F 和室"/>
    <x v="2"/>
    <x v="1"/>
    <x v="1"/>
    <x v="2"/>
    <s v="2018年12月12日 (水曜日)"/>
    <x v="23"/>
    <n v="75027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３F 洋室C"/>
    <x v="2"/>
    <x v="1"/>
    <x v="1"/>
    <x v="2"/>
    <s v="2018年12月12日 (水曜日)"/>
    <x v="33"/>
    <n v="75093"/>
    <n v="7893"/>
    <s v="ダンスワークショップ"/>
    <x v="3"/>
    <x v="2"/>
    <n v="0"/>
    <n v="1800"/>
    <n v="900"/>
    <n v="900"/>
    <n v="900"/>
    <n v="900"/>
    <x v="0"/>
    <x v="0"/>
    <x v="0"/>
    <n v="0"/>
    <x v="0"/>
    <x v="0"/>
  </r>
  <r>
    <x v="4"/>
    <x v="0"/>
    <s v="３F 洋室C"/>
    <x v="0"/>
    <x v="0"/>
    <x v="0"/>
    <x v="2"/>
    <s v="2018年12月12日 (水曜日)"/>
    <x v="21"/>
    <n v="75372"/>
    <n v="4958"/>
    <s v="中国語コスモス会"/>
    <x v="0"/>
    <x v="0"/>
    <n v="0"/>
    <n v="1300"/>
    <n v="1300"/>
    <n v="1300"/>
    <n v="1300"/>
    <n v="1300"/>
    <x v="0"/>
    <x v="0"/>
    <x v="0"/>
    <n v="0"/>
    <x v="0"/>
    <x v="0"/>
  </r>
  <r>
    <x v="4"/>
    <x v="0"/>
    <s v="九段上集会室 １F 和室"/>
    <x v="0"/>
    <x v="1"/>
    <x v="1"/>
    <x v="2"/>
    <s v="2018年12月12日 (水曜日)"/>
    <x v="17"/>
    <n v="78930"/>
    <n v="7713"/>
    <s v="坂東流　日舞サークル"/>
    <x v="3"/>
    <x v="0"/>
    <n v="0"/>
    <n v="900"/>
    <n v="900"/>
    <n v="900"/>
    <n v="900"/>
    <n v="900"/>
    <x v="0"/>
    <x v="0"/>
    <x v="0"/>
    <n v="0"/>
    <x v="0"/>
    <x v="0"/>
  </r>
  <r>
    <x v="4"/>
    <x v="0"/>
    <s v="２F 洋室B"/>
    <x v="3"/>
    <x v="0"/>
    <x v="0"/>
    <x v="2"/>
    <s v="2018年12月12日 (水曜日)"/>
    <x v="20"/>
    <n v="78988"/>
    <n v="9881"/>
    <s v="（企）㈱研成社"/>
    <x v="0"/>
    <x v="0"/>
    <n v="0"/>
    <n v="1300"/>
    <n v="1300"/>
    <n v="1300"/>
    <n v="1300"/>
    <n v="1300"/>
    <x v="0"/>
    <x v="0"/>
    <x v="0"/>
    <n v="0"/>
    <x v="0"/>
    <x v="0"/>
  </r>
  <r>
    <x v="4"/>
    <x v="0"/>
    <s v="２F 洋室B"/>
    <x v="3"/>
    <x v="1"/>
    <x v="1"/>
    <x v="2"/>
    <s v="2018年12月12日 (水曜日)"/>
    <x v="20"/>
    <n v="78989"/>
    <n v="9881"/>
    <s v="（企）㈱研成社"/>
    <x v="3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0"/>
    <n v="30200"/>
    <n v="15500"/>
    <n v="15500"/>
    <n v="15500"/>
    <n v="15500"/>
    <x v="0"/>
    <x v="0"/>
    <x v="0"/>
    <n v="0"/>
    <x v="0"/>
    <x v="2"/>
  </r>
  <r>
    <x v="5"/>
    <x v="0"/>
    <s v="３F 和室"/>
    <x v="1"/>
    <x v="2"/>
    <x v="2"/>
    <x v="2"/>
    <s v="2018年12月13日 (木曜日)"/>
    <x v="23"/>
    <n v="63480"/>
    <n v="8954"/>
    <s v="北の御門連"/>
    <x v="4"/>
    <x v="1"/>
    <n v="0"/>
    <n v="5100"/>
    <n v="0"/>
    <n v="0"/>
    <n v="0"/>
    <n v="0"/>
    <x v="0"/>
    <x v="0"/>
    <x v="0"/>
    <n v="0"/>
    <x v="0"/>
    <x v="1"/>
  </r>
  <r>
    <x v="5"/>
    <x v="0"/>
    <s v="３F 洋室C"/>
    <x v="1"/>
    <x v="0"/>
    <x v="0"/>
    <x v="2"/>
    <s v="2018年12月13日 (木曜日)"/>
    <x v="21"/>
    <n v="63502"/>
    <n v="4638"/>
    <s v="ハーダンガー刺繍クラブ"/>
    <x v="0"/>
    <x v="1"/>
    <n v="0"/>
    <n v="1300"/>
    <n v="0"/>
    <n v="0"/>
    <n v="0"/>
    <n v="0"/>
    <x v="0"/>
    <x v="0"/>
    <x v="0"/>
    <n v="0"/>
    <x v="0"/>
    <x v="1"/>
  </r>
  <r>
    <x v="5"/>
    <x v="0"/>
    <s v="九段上集会室 １F 和室"/>
    <x v="0"/>
    <x v="1"/>
    <x v="1"/>
    <x v="2"/>
    <s v="2018年12月13日 (木曜日)"/>
    <x v="17"/>
    <n v="74362"/>
    <n v="9025"/>
    <s v="フォーカシング学習会"/>
    <x v="3"/>
    <x v="0"/>
    <n v="0"/>
    <n v="900"/>
    <n v="900"/>
    <n v="900"/>
    <n v="900"/>
    <n v="900"/>
    <x v="0"/>
    <x v="0"/>
    <x v="0"/>
    <n v="0"/>
    <x v="0"/>
    <x v="0"/>
  </r>
  <r>
    <x v="5"/>
    <x v="0"/>
    <s v="２F 洋室A"/>
    <x v="0"/>
    <x v="2"/>
    <x v="2"/>
    <x v="2"/>
    <s v="2018年12月13日 (木曜日)"/>
    <x v="16"/>
    <n v="74521"/>
    <n v="0"/>
    <s v="飯田橋サンポーロハイツの建替えに関する勉強会"/>
    <x v="4"/>
    <x v="0"/>
    <n v="0"/>
    <n v="5100"/>
    <n v="5100"/>
    <n v="5100"/>
    <n v="5100"/>
    <n v="5100"/>
    <x v="0"/>
    <x v="0"/>
    <x v="0"/>
    <n v="0"/>
    <x v="0"/>
    <x v="0"/>
  </r>
  <r>
    <x v="5"/>
    <x v="0"/>
    <s v="２F 洋室B"/>
    <x v="0"/>
    <x v="1"/>
    <x v="1"/>
    <x v="2"/>
    <s v="2018年12月13日 (木曜日)"/>
    <x v="20"/>
    <n v="74690"/>
    <n v="22488"/>
    <s v="憲法会議"/>
    <x v="3"/>
    <x v="0"/>
    <n v="0"/>
    <n v="1800"/>
    <n v="1800"/>
    <n v="1800"/>
    <n v="1800"/>
    <n v="1800"/>
    <x v="0"/>
    <x v="0"/>
    <x v="0"/>
    <n v="0"/>
    <x v="0"/>
    <x v="0"/>
  </r>
  <r>
    <x v="5"/>
    <x v="0"/>
    <s v="２F 洋室B"/>
    <x v="0"/>
    <x v="2"/>
    <x v="2"/>
    <x v="2"/>
    <s v="2018年12月13日 (木曜日)"/>
    <x v="20"/>
    <n v="75070"/>
    <n v="24594"/>
    <s v="学生団体ワールドフット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３F 洋室C"/>
    <x v="0"/>
    <x v="2"/>
    <x v="2"/>
    <x v="2"/>
    <s v="2018年12月13日 (木曜日)"/>
    <x v="21"/>
    <n v="75191"/>
    <n v="21110"/>
    <s v="ＮＰＯ東京都介護支援専門員研究協議会"/>
    <x v="4"/>
    <x v="0"/>
    <n v="20"/>
    <n v="2700"/>
    <n v="2700"/>
    <n v="2700"/>
    <n v="2700"/>
    <n v="2700"/>
    <x v="0"/>
    <x v="0"/>
    <x v="0"/>
    <n v="0"/>
    <x v="0"/>
    <x v="0"/>
  </r>
  <r>
    <x v="5"/>
    <x v="0"/>
    <s v="九段上集会室 １F 洋室A"/>
    <x v="3"/>
    <x v="2"/>
    <x v="2"/>
    <x v="2"/>
    <s v="2018年12月13日 (木曜日)"/>
    <x v="18"/>
    <n v="75232"/>
    <n v="20477"/>
    <s v="（企）（株）キャリアコンサルティング"/>
    <x v="4"/>
    <x v="0"/>
    <n v="35"/>
    <n v="4200"/>
    <n v="4200"/>
    <n v="4200"/>
    <n v="4200"/>
    <n v="4200"/>
    <x v="0"/>
    <x v="0"/>
    <x v="0"/>
    <n v="0"/>
    <x v="0"/>
    <x v="0"/>
  </r>
  <r>
    <x v="5"/>
    <x v="0"/>
    <s v="九段上集会室 １F 洋室B"/>
    <x v="3"/>
    <x v="2"/>
    <x v="2"/>
    <x v="2"/>
    <s v="2018年12月13日 (木曜日)"/>
    <x v="19"/>
    <n v="75233"/>
    <n v="20477"/>
    <s v="（企）（株）キャリアコンサルティング"/>
    <x v="4"/>
    <x v="0"/>
    <n v="25"/>
    <n v="2700"/>
    <n v="2700"/>
    <n v="2700"/>
    <n v="2700"/>
    <n v="2700"/>
    <x v="0"/>
    <x v="0"/>
    <x v="0"/>
    <n v="0"/>
    <x v="0"/>
    <x v="0"/>
  </r>
  <r>
    <x v="5"/>
    <x v="0"/>
    <s v="九段上集会室 １F 和室"/>
    <x v="3"/>
    <x v="2"/>
    <x v="2"/>
    <x v="2"/>
    <s v="2018年12月13日 (木曜日)"/>
    <x v="17"/>
    <n v="75281"/>
    <n v="20477"/>
    <s v="（企）（株）キャリアコンサルティング"/>
    <x v="4"/>
    <x v="0"/>
    <n v="15"/>
    <n v="1300"/>
    <n v="1300"/>
    <n v="1300"/>
    <n v="1300"/>
    <n v="1300"/>
    <x v="0"/>
    <x v="0"/>
    <x v="0"/>
    <n v="0"/>
    <x v="0"/>
    <x v="0"/>
  </r>
  <r>
    <x v="5"/>
    <x v="0"/>
    <s v="２F 洋室A"/>
    <x v="3"/>
    <x v="1"/>
    <x v="1"/>
    <x v="2"/>
    <s v="2018年12月13日 (木曜日)"/>
    <x v="16"/>
    <n v="75723"/>
    <n v="20441"/>
    <s v="（企）㈱帆栄物流"/>
    <x v="3"/>
    <x v="0"/>
    <n v="0"/>
    <n v="3400"/>
    <n v="3400"/>
    <n v="3400"/>
    <n v="3400"/>
    <n v="3400"/>
    <x v="0"/>
    <x v="0"/>
    <x v="0"/>
    <n v="0"/>
    <x v="0"/>
    <x v="0"/>
  </r>
  <r>
    <x v="5"/>
    <x v="0"/>
    <s v="３F 和室 "/>
    <x v="0"/>
    <x v="1"/>
    <x v="1"/>
    <x v="2"/>
    <s v="2018年12月13日 (木曜日)"/>
    <x v="29"/>
    <n v="76021"/>
    <n v="4705"/>
    <s v="エギク　ジャパニーズダンス　プロダクツ"/>
    <x v="3"/>
    <x v="0"/>
    <n v="0"/>
    <n v="3400"/>
    <n v="3400"/>
    <n v="3400"/>
    <n v="3400"/>
    <n v="3400"/>
    <x v="0"/>
    <x v="0"/>
    <x v="0"/>
    <n v="0"/>
    <x v="0"/>
    <x v="0"/>
  </r>
  <r>
    <x v="5"/>
    <x v="0"/>
    <s v="３F 洋室C"/>
    <x v="2"/>
    <x v="1"/>
    <x v="1"/>
    <x v="2"/>
    <s v="2018年12月13日 (木曜日)"/>
    <x v="21"/>
    <n v="77634"/>
    <n v="20538"/>
    <s v="エレガンス飯田橋管理組合"/>
    <x v="3"/>
    <x v="2"/>
    <n v="5"/>
    <n v="1800"/>
    <n v="900"/>
    <n v="900"/>
    <n v="900"/>
    <n v="900"/>
    <x v="0"/>
    <x v="0"/>
    <x v="0"/>
    <n v="0"/>
    <x v="0"/>
    <x v="0"/>
  </r>
  <r>
    <x v="5"/>
    <x v="0"/>
    <s v="B１F 洋室E"/>
    <x v="1"/>
    <x v="2"/>
    <x v="2"/>
    <x v="2"/>
    <s v="2018年12月13日 (木曜日)"/>
    <x v="24"/>
    <n v="78377"/>
    <n v="1309"/>
    <s v="富士見二丁目町会"/>
    <x v="4"/>
    <x v="1"/>
    <n v="0"/>
    <n v="5100"/>
    <n v="0"/>
    <n v="0"/>
    <n v="0"/>
    <n v="0"/>
    <x v="0"/>
    <x v="0"/>
    <x v="0"/>
    <n v="0"/>
    <x v="0"/>
    <x v="1"/>
  </r>
  <r>
    <x v="5"/>
    <x v="0"/>
    <s v="B１F 洋室E"/>
    <x v="1"/>
    <x v="1"/>
    <x v="1"/>
    <x v="2"/>
    <s v="2018年12月13日 (木曜日)"/>
    <x v="24"/>
    <n v="78792"/>
    <n v="17"/>
    <s v="社会福祉協議会"/>
    <x v="3"/>
    <x v="1"/>
    <n v="0"/>
    <n v="3400"/>
    <n v="0"/>
    <n v="0"/>
    <n v="0"/>
    <n v="0"/>
    <x v="0"/>
    <x v="0"/>
    <x v="0"/>
    <n v="0"/>
    <x v="0"/>
    <x v="1"/>
  </r>
  <r>
    <x v="5"/>
    <x v="0"/>
    <s v="２F 洋室B"/>
    <x v="3"/>
    <x v="0"/>
    <x v="0"/>
    <x v="2"/>
    <s v="2018年12月13日 (木曜日)"/>
    <x v="20"/>
    <n v="79041"/>
    <n v="20744"/>
    <s v="（企）㈱トライ・アットリソース"/>
    <x v="0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1"/>
    <n v="100"/>
    <n v="46200"/>
    <n v="30400"/>
    <n v="30400"/>
    <n v="30400"/>
    <n v="30400"/>
    <x v="0"/>
    <x v="0"/>
    <x v="0"/>
    <n v="0"/>
    <x v="0"/>
    <x v="2"/>
  </r>
  <r>
    <x v="6"/>
    <x v="0"/>
    <s v="３F 和室"/>
    <x v="1"/>
    <x v="2"/>
    <x v="2"/>
    <x v="2"/>
    <s v="2018年12月14日 (金曜日)"/>
    <x v="23"/>
    <n v="63488"/>
    <n v="25016"/>
    <s v="太極拳クラブ"/>
    <x v="4"/>
    <x v="1"/>
    <n v="0"/>
    <n v="5100"/>
    <n v="0"/>
    <n v="0"/>
    <n v="0"/>
    <n v="0"/>
    <x v="0"/>
    <x v="0"/>
    <x v="0"/>
    <n v="0"/>
    <x v="0"/>
    <x v="1"/>
  </r>
  <r>
    <x v="6"/>
    <x v="0"/>
    <s v="３F 和室"/>
    <x v="1"/>
    <x v="0"/>
    <x v="0"/>
    <x v="2"/>
    <s v="2018年12月14日 (金曜日)"/>
    <x v="23"/>
    <n v="63505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12月14日 (金曜日)"/>
    <x v="16"/>
    <n v="63526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B"/>
    <x v="0"/>
    <x v="1"/>
    <x v="1"/>
    <x v="2"/>
    <s v="2018年12月14日 (金曜日)"/>
    <x v="20"/>
    <n v="74341"/>
    <n v="10765"/>
    <s v="絵手紙サークル「春風」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３F 和室"/>
    <x v="0"/>
    <x v="1"/>
    <x v="1"/>
    <x v="2"/>
    <s v="2018年12月14日 (金曜日)"/>
    <x v="23"/>
    <n v="74368"/>
    <n v="6031"/>
    <s v="気功・太極拳同好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３F 洋室C"/>
    <x v="0"/>
    <x v="1"/>
    <x v="1"/>
    <x v="2"/>
    <s v="2018年12月14日 (金曜日)"/>
    <x v="21"/>
    <n v="74384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４F 洋室D"/>
    <x v="0"/>
    <x v="0"/>
    <x v="2"/>
    <x v="2"/>
    <s v="2018年12月14日 (金曜日)"/>
    <x v="22"/>
    <n v="74565"/>
    <n v="8313"/>
    <s v="法政大学茶道研究会"/>
    <x v="2"/>
    <x v="0"/>
    <n v="0"/>
    <n v="9100"/>
    <n v="9100"/>
    <n v="9100"/>
    <n v="9100"/>
    <n v="9100"/>
    <x v="0"/>
    <x v="0"/>
    <x v="0"/>
    <n v="0"/>
    <x v="0"/>
    <x v="0"/>
  </r>
  <r>
    <x v="6"/>
    <x v="0"/>
    <s v="２F 洋室B"/>
    <x v="0"/>
    <x v="2"/>
    <x v="2"/>
    <x v="2"/>
    <s v="2018年12月14日 (金曜日)"/>
    <x v="20"/>
    <n v="74651"/>
    <n v="25014"/>
    <s v="千代田合気道クラブ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九段上集会室 １F 和室"/>
    <x v="0"/>
    <x v="2"/>
    <x v="2"/>
    <x v="2"/>
    <s v="2018年12月14日 (金曜日)"/>
    <x v="17"/>
    <n v="75323"/>
    <n v="23276"/>
    <s v="さなえヨガ教室"/>
    <x v="4"/>
    <x v="0"/>
    <n v="6"/>
    <n v="1300"/>
    <n v="1300"/>
    <n v="1300"/>
    <n v="1300"/>
    <n v="1300"/>
    <x v="0"/>
    <x v="0"/>
    <x v="0"/>
    <n v="0"/>
    <x v="0"/>
    <x v="0"/>
  </r>
  <r>
    <x v="6"/>
    <x v="0"/>
    <s v="２F 洋室B"/>
    <x v="3"/>
    <x v="0"/>
    <x v="0"/>
    <x v="2"/>
    <s v="2018年12月14日 (金曜日)"/>
    <x v="20"/>
    <n v="75352"/>
    <n v="23170"/>
    <s v="（企）ＨｙｂｒｉｄＭｏｍ㈱"/>
    <x v="0"/>
    <x v="0"/>
    <n v="10"/>
    <n v="1300"/>
    <n v="1300"/>
    <n v="1300"/>
    <n v="1300"/>
    <n v="0"/>
    <x v="0"/>
    <x v="0"/>
    <x v="0"/>
    <n v="1300"/>
    <x v="0"/>
    <x v="0"/>
  </r>
  <r>
    <x v="6"/>
    <x v="0"/>
    <s v="２F 洋室A"/>
    <x v="3"/>
    <x v="1"/>
    <x v="1"/>
    <x v="2"/>
    <s v="2018年12月14日 (金曜日)"/>
    <x v="16"/>
    <n v="76485"/>
    <n v="21464"/>
    <s v="（企）㈱テクノプロ　テクノプロＩＴ社東京支店"/>
    <x v="3"/>
    <x v="0"/>
    <n v="0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16"/>
    <n v="34900"/>
    <n v="24800"/>
    <n v="24800"/>
    <n v="24800"/>
    <n v="23500"/>
    <x v="0"/>
    <x v="0"/>
    <x v="0"/>
    <n v="1300"/>
    <x v="0"/>
    <x v="2"/>
  </r>
  <r>
    <x v="7"/>
    <x v="0"/>
    <s v="九段上集会室 １F 洋室A"/>
    <x v="1"/>
    <x v="1"/>
    <x v="1"/>
    <x v="2"/>
    <s v="2018年12月15日 (土曜日)"/>
    <x v="18"/>
    <n v="63520"/>
    <n v="25019"/>
    <s v="九段二丁目町会福祉部"/>
    <x v="3"/>
    <x v="1"/>
    <n v="0"/>
    <n v="2800"/>
    <n v="0"/>
    <n v="0"/>
    <n v="0"/>
    <n v="0"/>
    <x v="0"/>
    <x v="0"/>
    <x v="0"/>
    <n v="0"/>
    <x v="0"/>
    <x v="1"/>
  </r>
  <r>
    <x v="7"/>
    <x v="0"/>
    <s v="３F 和室"/>
    <x v="0"/>
    <x v="1"/>
    <x v="2"/>
    <x v="2"/>
    <s v="2018年12月15日 (土曜日)"/>
    <x v="23"/>
    <n v="74312"/>
    <n v="5997"/>
    <s v="コイノニア会"/>
    <x v="6"/>
    <x v="0"/>
    <n v="0"/>
    <n v="8500"/>
    <n v="8500"/>
    <n v="8500"/>
    <n v="8500"/>
    <n v="8500"/>
    <x v="0"/>
    <x v="0"/>
    <x v="0"/>
    <n v="0"/>
    <x v="0"/>
    <x v="0"/>
  </r>
  <r>
    <x v="7"/>
    <x v="0"/>
    <s v="３F 洋室C"/>
    <x v="0"/>
    <x v="1"/>
    <x v="1"/>
    <x v="2"/>
    <s v="2018年12月15日 (土曜日)"/>
    <x v="33"/>
    <n v="74324"/>
    <n v="10182"/>
    <s v="ＮＰＯ　ライフリンク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A"/>
    <x v="0"/>
    <x v="1"/>
    <x v="1"/>
    <x v="2"/>
    <s v="2018年12月15日 (土曜日)"/>
    <x v="16"/>
    <n v="74328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九段上集会室 １F 洋室B"/>
    <x v="0"/>
    <x v="0"/>
    <x v="1"/>
    <x v="2"/>
    <s v="2018年12月15日 (土曜日)"/>
    <x v="19"/>
    <n v="74392"/>
    <n v="8319"/>
    <s v="大滝人事労務研究所"/>
    <x v="1"/>
    <x v="0"/>
    <n v="0"/>
    <n v="3100"/>
    <n v="3100"/>
    <n v="3100"/>
    <n v="3100"/>
    <n v="3100"/>
    <x v="0"/>
    <x v="0"/>
    <x v="0"/>
    <n v="0"/>
    <x v="0"/>
    <x v="0"/>
  </r>
  <r>
    <x v="7"/>
    <x v="0"/>
    <s v="２F 洋室B"/>
    <x v="0"/>
    <x v="1"/>
    <x v="1"/>
    <x v="2"/>
    <s v="2018年12月15日 (土曜日)"/>
    <x v="20"/>
    <n v="74400"/>
    <n v="1339"/>
    <s v="グル－プ砂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B"/>
    <x v="2"/>
    <x v="0"/>
    <x v="0"/>
    <x v="2"/>
    <s v="2018年12月15日 (土曜日)"/>
    <x v="20"/>
    <n v="74406"/>
    <n v="1389"/>
    <s v="桂会"/>
    <x v="0"/>
    <x v="2"/>
    <n v="0"/>
    <n v="1300"/>
    <n v="650"/>
    <n v="650"/>
    <n v="650"/>
    <n v="650"/>
    <x v="0"/>
    <x v="0"/>
    <x v="0"/>
    <n v="0"/>
    <x v="0"/>
    <x v="0"/>
  </r>
  <r>
    <x v="7"/>
    <x v="0"/>
    <s v="２F 洋室A"/>
    <x v="2"/>
    <x v="0"/>
    <x v="0"/>
    <x v="2"/>
    <s v="2018年12月15日 (土曜日)"/>
    <x v="16"/>
    <n v="74738"/>
    <n v="24730"/>
    <s v="ヴィラフォンターナ千代田富士見管理組合"/>
    <x v="0"/>
    <x v="2"/>
    <n v="0"/>
    <n v="2500"/>
    <n v="1250"/>
    <n v="1250"/>
    <n v="1250"/>
    <n v="1250"/>
    <x v="0"/>
    <x v="0"/>
    <x v="0"/>
    <n v="0"/>
    <x v="0"/>
    <x v="0"/>
  </r>
  <r>
    <x v="7"/>
    <x v="0"/>
    <s v="４F 洋室D"/>
    <x v="2"/>
    <x v="1"/>
    <x v="1"/>
    <x v="2"/>
    <s v="2018年12月15日 (土曜日)"/>
    <x v="22"/>
    <n v="75272"/>
    <n v="3164"/>
    <s v="九段アビタシオン管理組合理事会"/>
    <x v="3"/>
    <x v="2"/>
    <n v="0"/>
    <n v="2800"/>
    <n v="1400"/>
    <n v="1400"/>
    <n v="1400"/>
    <n v="1400"/>
    <x v="0"/>
    <x v="0"/>
    <x v="0"/>
    <n v="0"/>
    <x v="0"/>
    <x v="0"/>
  </r>
  <r>
    <x v="7"/>
    <x v="0"/>
    <s v="３F 洋室C"/>
    <x v="0"/>
    <x v="0"/>
    <x v="0"/>
    <x v="2"/>
    <s v="2018年12月15日 (土曜日)"/>
    <x v="21"/>
    <n v="75320"/>
    <n v="24842"/>
    <s v="サンサン会"/>
    <x v="0"/>
    <x v="0"/>
    <n v="7"/>
    <n v="1300"/>
    <n v="1300"/>
    <n v="1300"/>
    <n v="1300"/>
    <n v="1300"/>
    <x v="0"/>
    <x v="0"/>
    <x v="0"/>
    <n v="0"/>
    <x v="0"/>
    <x v="0"/>
  </r>
  <r>
    <x v="7"/>
    <x v="0"/>
    <s v="３F 和室"/>
    <x v="3"/>
    <x v="0"/>
    <x v="0"/>
    <x v="2"/>
    <s v="2018年12月15日 (土曜日)"/>
    <x v="23"/>
    <n v="75814"/>
    <n v="24188"/>
    <s v="（企）（株）　雄山閣"/>
    <x v="0"/>
    <x v="0"/>
    <n v="5"/>
    <n v="2500"/>
    <n v="2500"/>
    <n v="2500"/>
    <n v="2500"/>
    <n v="2500"/>
    <x v="0"/>
    <x v="0"/>
    <x v="0"/>
    <n v="0"/>
    <x v="0"/>
    <x v="0"/>
  </r>
  <r>
    <x v="7"/>
    <x v="0"/>
    <s v="４F 洋室D"/>
    <x v="2"/>
    <x v="0"/>
    <x v="0"/>
    <x v="2"/>
    <s v="2018年12月15日 (土曜日)"/>
    <x v="22"/>
    <n v="76033"/>
    <n v="3164"/>
    <s v="九段アビタシオン管理組合理事会"/>
    <x v="0"/>
    <x v="2"/>
    <n v="0"/>
    <n v="2100"/>
    <n v="1050"/>
    <n v="1050"/>
    <n v="1050"/>
    <n v="10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12"/>
    <n v="33900"/>
    <n v="26750"/>
    <n v="26750"/>
    <n v="26750"/>
    <n v="26750"/>
    <x v="0"/>
    <x v="0"/>
    <x v="0"/>
    <n v="0"/>
    <x v="0"/>
    <x v="2"/>
  </r>
  <r>
    <x v="0"/>
    <x v="0"/>
    <s v="２F 洋室A"/>
    <x v="1"/>
    <x v="0"/>
    <x v="1"/>
    <x v="2"/>
    <s v="2018年12月16日 (日曜日)"/>
    <x v="16"/>
    <n v="70765"/>
    <n v="1309"/>
    <s v="富士見二丁目町会"/>
    <x v="1"/>
    <x v="1"/>
    <n v="0"/>
    <n v="5900"/>
    <n v="0"/>
    <n v="0"/>
    <n v="0"/>
    <n v="0"/>
    <x v="0"/>
    <x v="0"/>
    <x v="0"/>
    <n v="0"/>
    <x v="0"/>
    <x v="1"/>
  </r>
  <r>
    <x v="0"/>
    <x v="0"/>
    <s v="３F 和室"/>
    <x v="1"/>
    <x v="0"/>
    <x v="1"/>
    <x v="2"/>
    <s v="2018年12月16日 (日曜日)"/>
    <x v="23"/>
    <n v="70766"/>
    <n v="1309"/>
    <s v="富士見二丁目町会"/>
    <x v="1"/>
    <x v="1"/>
    <n v="0"/>
    <n v="5900"/>
    <n v="0"/>
    <n v="0"/>
    <n v="0"/>
    <n v="0"/>
    <x v="0"/>
    <x v="0"/>
    <x v="0"/>
    <n v="0"/>
    <x v="0"/>
    <x v="1"/>
  </r>
  <r>
    <x v="0"/>
    <x v="0"/>
    <s v="２F 洋室B"/>
    <x v="1"/>
    <x v="0"/>
    <x v="1"/>
    <x v="2"/>
    <s v="2018年12月16日 (日曜日)"/>
    <x v="20"/>
    <n v="70767"/>
    <n v="1309"/>
    <s v="富士見二丁目町会"/>
    <x v="1"/>
    <x v="1"/>
    <n v="0"/>
    <n v="3100"/>
    <n v="0"/>
    <n v="0"/>
    <n v="0"/>
    <n v="0"/>
    <x v="0"/>
    <x v="0"/>
    <x v="0"/>
    <n v="0"/>
    <x v="0"/>
    <x v="1"/>
  </r>
  <r>
    <x v="0"/>
    <x v="0"/>
    <s v="３F 洋室C"/>
    <x v="1"/>
    <x v="0"/>
    <x v="1"/>
    <x v="2"/>
    <s v="2018年12月16日 (日曜日)"/>
    <x v="21"/>
    <n v="70768"/>
    <n v="1309"/>
    <s v="富士見二丁目町会"/>
    <x v="1"/>
    <x v="1"/>
    <n v="0"/>
    <n v="3100"/>
    <n v="0"/>
    <n v="0"/>
    <n v="0"/>
    <n v="0"/>
    <x v="0"/>
    <x v="0"/>
    <x v="0"/>
    <n v="0"/>
    <x v="0"/>
    <x v="1"/>
  </r>
  <r>
    <x v="0"/>
    <x v="0"/>
    <s v="４F 洋室D"/>
    <x v="1"/>
    <x v="0"/>
    <x v="1"/>
    <x v="2"/>
    <s v="2018年12月16日 (日曜日)"/>
    <x v="22"/>
    <n v="70769"/>
    <n v="1309"/>
    <s v="富士見二丁目町会"/>
    <x v="1"/>
    <x v="1"/>
    <n v="0"/>
    <n v="4900"/>
    <n v="0"/>
    <n v="0"/>
    <n v="0"/>
    <n v="0"/>
    <x v="0"/>
    <x v="0"/>
    <x v="0"/>
    <n v="0"/>
    <x v="0"/>
    <x v="1"/>
  </r>
  <r>
    <x v="0"/>
    <x v="0"/>
    <s v="九段上集会室 １F 和室"/>
    <x v="1"/>
    <x v="1"/>
    <x v="1"/>
    <x v="2"/>
    <s v="2018年12月16日 (日曜日)"/>
    <x v="17"/>
    <n v="72884"/>
    <n v="1306"/>
    <s v="九段三丁目町会"/>
    <x v="3"/>
    <x v="1"/>
    <n v="0"/>
    <n v="900"/>
    <n v="0"/>
    <n v="0"/>
    <n v="0"/>
    <n v="0"/>
    <x v="0"/>
    <x v="0"/>
    <x v="0"/>
    <n v="0"/>
    <x v="0"/>
    <x v="1"/>
  </r>
  <r>
    <x v="0"/>
    <x v="0"/>
    <s v="B１F 洋室E"/>
    <x v="1"/>
    <x v="0"/>
    <x v="1"/>
    <x v="2"/>
    <s v="2018年12月16日 (日曜日)"/>
    <x v="24"/>
    <n v="74079"/>
    <n v="1309"/>
    <s v="富士見二丁目町会"/>
    <x v="1"/>
    <x v="1"/>
    <n v="0"/>
    <n v="5900"/>
    <n v="0"/>
    <n v="0"/>
    <n v="0"/>
    <n v="0"/>
    <x v="0"/>
    <x v="0"/>
    <x v="0"/>
    <n v="0"/>
    <x v="0"/>
    <x v="1"/>
  </r>
  <r>
    <x v="0"/>
    <x v="0"/>
    <s v="九段上集会室 １F 洋室A"/>
    <x v="1"/>
    <x v="0"/>
    <x v="1"/>
    <x v="2"/>
    <s v="2018年12月16日 (日曜日)"/>
    <x v="18"/>
    <n v="74346"/>
    <n v="4487"/>
    <s v="スタジオＩ"/>
    <x v="1"/>
    <x v="1"/>
    <n v="0"/>
    <n v="4900"/>
    <n v="0"/>
    <n v="0"/>
    <n v="0"/>
    <n v="0"/>
    <x v="0"/>
    <x v="0"/>
    <x v="0"/>
    <n v="0"/>
    <x v="0"/>
    <x v="1"/>
  </r>
  <r>
    <x v="0"/>
    <x v="0"/>
    <s v="九段上集会室 １F 洋室B"/>
    <x v="1"/>
    <x v="0"/>
    <x v="1"/>
    <x v="2"/>
    <s v="2018年12月16日 (日曜日)"/>
    <x v="19"/>
    <n v="74347"/>
    <n v="4487"/>
    <s v="スタジオＩ"/>
    <x v="1"/>
    <x v="1"/>
    <n v="0"/>
    <n v="3100"/>
    <n v="0"/>
    <n v="0"/>
    <n v="0"/>
    <n v="0"/>
    <x v="0"/>
    <x v="0"/>
    <x v="0"/>
    <n v="0"/>
    <x v="0"/>
    <x v="1"/>
  </r>
  <r>
    <x v="0"/>
    <x v="0"/>
    <s v="２F 洋室B"/>
    <x v="0"/>
    <x v="2"/>
    <x v="2"/>
    <x v="2"/>
    <s v="2018年12月16日 (日曜日)"/>
    <x v="36"/>
    <n v="75075"/>
    <n v="4952"/>
    <s v="みどりの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0"/>
    <n v="40400"/>
    <n v="2700"/>
    <n v="2700"/>
    <n v="2700"/>
    <n v="2700"/>
    <x v="0"/>
    <x v="0"/>
    <x v="0"/>
    <n v="0"/>
    <x v="0"/>
    <x v="2"/>
  </r>
  <r>
    <x v="2"/>
    <x v="0"/>
    <s v="２F 洋室A"/>
    <x v="1"/>
    <x v="0"/>
    <x v="1"/>
    <x v="2"/>
    <s v="2018年12月17日 (月曜日)"/>
    <x v="28"/>
    <n v="63486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8年12月17日 (月曜日)"/>
    <x v="20"/>
    <n v="63487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九段上集会室 １F 洋室A"/>
    <x v="1"/>
    <x v="1"/>
    <x v="1"/>
    <x v="2"/>
    <s v="2018年12月17日 (月曜日)"/>
    <x v="18"/>
    <n v="63523"/>
    <n v="4640"/>
    <s v="富士見カラオケサークル"/>
    <x v="3"/>
    <x v="1"/>
    <n v="0"/>
    <n v="2800"/>
    <n v="0"/>
    <n v="0"/>
    <n v="0"/>
    <n v="0"/>
    <x v="0"/>
    <x v="0"/>
    <x v="0"/>
    <n v="0"/>
    <x v="0"/>
    <x v="1"/>
  </r>
  <r>
    <x v="2"/>
    <x v="0"/>
    <s v="九段上集会室 １F 洋室B"/>
    <x v="1"/>
    <x v="1"/>
    <x v="1"/>
    <x v="2"/>
    <s v="2018年12月17日 (月曜日)"/>
    <x v="19"/>
    <n v="63524"/>
    <n v="4640"/>
    <s v="富士見カラオケサークル"/>
    <x v="3"/>
    <x v="1"/>
    <n v="0"/>
    <n v="1800"/>
    <n v="0"/>
    <n v="0"/>
    <n v="0"/>
    <n v="0"/>
    <x v="0"/>
    <x v="0"/>
    <x v="0"/>
    <n v="0"/>
    <x v="0"/>
    <x v="1"/>
  </r>
  <r>
    <x v="2"/>
    <x v="0"/>
    <s v="九段上集会室 １F 和室"/>
    <x v="0"/>
    <x v="1"/>
    <x v="1"/>
    <x v="2"/>
    <s v="2018年12月17日 (月曜日)"/>
    <x v="17"/>
    <n v="75035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2"/>
    <x v="0"/>
    <s v="３F 和室"/>
    <x v="0"/>
    <x v="1"/>
    <x v="2"/>
    <x v="2"/>
    <s v="2018年12月17日 (月曜日)"/>
    <x v="23"/>
    <n v="75659"/>
    <n v="24851"/>
    <s v="日本舞楽愛好会"/>
    <x v="6"/>
    <x v="0"/>
    <n v="6"/>
    <n v="8500"/>
    <n v="8500"/>
    <n v="8500"/>
    <n v="8500"/>
    <n v="8500"/>
    <x v="0"/>
    <x v="0"/>
    <x v="0"/>
    <n v="0"/>
    <x v="0"/>
    <x v="0"/>
  </r>
  <r>
    <x v="2"/>
    <x v="0"/>
    <s v="４F 洋室D"/>
    <x v="0"/>
    <x v="2"/>
    <x v="2"/>
    <x v="2"/>
    <s v="2018年12月17日 (月曜日)"/>
    <x v="22"/>
    <n v="76898"/>
    <n v="25161"/>
    <s v="GI産品お料理会"/>
    <x v="4"/>
    <x v="0"/>
    <n v="0"/>
    <n v="4200"/>
    <n v="4200"/>
    <n v="4200"/>
    <n v="4200"/>
    <n v="4200"/>
    <x v="0"/>
    <x v="0"/>
    <x v="0"/>
    <n v="0"/>
    <x v="0"/>
    <x v="0"/>
  </r>
  <r>
    <x v="2"/>
    <x v="0"/>
    <s v="３F 洋室C"/>
    <x v="0"/>
    <x v="0"/>
    <x v="0"/>
    <x v="2"/>
    <s v="2018年12月17日 (月曜日)"/>
    <x v="21"/>
    <n v="77025"/>
    <n v="24690"/>
    <s v="子育てが楽しくなるママカフェ"/>
    <x v="0"/>
    <x v="0"/>
    <n v="0"/>
    <n v="1300"/>
    <n v="1300"/>
    <n v="1300"/>
    <n v="1300"/>
    <n v="1300"/>
    <x v="0"/>
    <x v="0"/>
    <x v="0"/>
    <n v="0"/>
    <x v="0"/>
    <x v="0"/>
  </r>
  <r>
    <x v="2"/>
    <x v="0"/>
    <s v="３F 洋室C"/>
    <x v="3"/>
    <x v="1"/>
    <x v="1"/>
    <x v="2"/>
    <s v="2018年12月17日 (月曜日)"/>
    <x v="27"/>
    <n v="78513"/>
    <n v="8664"/>
    <s v="（企）㈱アペックス"/>
    <x v="3"/>
    <x v="0"/>
    <n v="0"/>
    <n v="1800"/>
    <n v="1800"/>
    <n v="1800"/>
    <n v="1800"/>
    <n v="1800"/>
    <x v="0"/>
    <x v="0"/>
    <x v="0"/>
    <n v="0"/>
    <x v="0"/>
    <x v="0"/>
  </r>
  <r>
    <x v="2"/>
    <x v="0"/>
    <s v="３F 洋室C"/>
    <x v="0"/>
    <x v="2"/>
    <x v="2"/>
    <x v="2"/>
    <s v="2018年12月17日 (月曜日)"/>
    <x v="21"/>
    <n v="78812"/>
    <n v="22509"/>
    <s v="沖縄・一坪反戦地主会関東ブロック"/>
    <x v="4"/>
    <x v="0"/>
    <n v="0"/>
    <n v="2700"/>
    <n v="2700"/>
    <n v="2700"/>
    <n v="2700"/>
    <n v="0"/>
    <x v="0"/>
    <x v="0"/>
    <x v="0"/>
    <n v="2700"/>
    <x v="0"/>
    <x v="0"/>
  </r>
  <r>
    <x v="2"/>
    <x v="0"/>
    <s v="九段上集会室 １F 和室"/>
    <x v="0"/>
    <x v="0"/>
    <x v="0"/>
    <x v="2"/>
    <s v="2018年12月17日 (月曜日)"/>
    <x v="17"/>
    <n v="79234"/>
    <n v="7713"/>
    <s v="坂東流　日舞サークル"/>
    <x v="0"/>
    <x v="0"/>
    <n v="0"/>
    <n v="600"/>
    <n v="600"/>
    <n v="600"/>
    <n v="600"/>
    <n v="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6"/>
    <n v="33600"/>
    <n v="20000"/>
    <n v="20000"/>
    <n v="20000"/>
    <n v="17300"/>
    <x v="0"/>
    <x v="0"/>
    <x v="0"/>
    <n v="2700"/>
    <x v="0"/>
    <x v="2"/>
  </r>
  <r>
    <x v="3"/>
    <x v="0"/>
    <s v="２F 洋室A"/>
    <x v="1"/>
    <x v="2"/>
    <x v="2"/>
    <x v="2"/>
    <s v="2018年12月18日 (火曜日)"/>
    <x v="16"/>
    <n v="63489"/>
    <n v="1309"/>
    <s v="富士見二丁目町会"/>
    <x v="4"/>
    <x v="1"/>
    <n v="0"/>
    <n v="5100"/>
    <n v="0"/>
    <n v="0"/>
    <n v="0"/>
    <n v="0"/>
    <x v="0"/>
    <x v="0"/>
    <x v="0"/>
    <n v="0"/>
    <x v="0"/>
    <x v="1"/>
  </r>
  <r>
    <x v="3"/>
    <x v="0"/>
    <s v="九段上集会室 １F 和室"/>
    <x v="1"/>
    <x v="2"/>
    <x v="2"/>
    <x v="2"/>
    <s v="2018年12月18日 (火曜日)"/>
    <x v="17"/>
    <n v="63514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B１F 洋室E"/>
    <x v="1"/>
    <x v="2"/>
    <x v="2"/>
    <x v="2"/>
    <s v="2018年12月18日 (火曜日)"/>
    <x v="24"/>
    <n v="63563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3"/>
    <x v="0"/>
    <s v="２F 洋室A"/>
    <x v="0"/>
    <x v="1"/>
    <x v="1"/>
    <x v="2"/>
    <s v="2018年12月18日 (火曜日)"/>
    <x v="50"/>
    <n v="74387"/>
    <n v="1631"/>
    <s v="経営活力創造会議"/>
    <x v="3"/>
    <x v="0"/>
    <n v="0"/>
    <n v="3400"/>
    <n v="3400"/>
    <n v="3400"/>
    <n v="3400"/>
    <n v="3400"/>
    <x v="0"/>
    <x v="0"/>
    <x v="0"/>
    <n v="0"/>
    <x v="0"/>
    <x v="0"/>
  </r>
  <r>
    <x v="3"/>
    <x v="0"/>
    <s v="３F 和室 "/>
    <x v="2"/>
    <x v="2"/>
    <x v="2"/>
    <x v="2"/>
    <s v="2018年12月18日 (火曜日)"/>
    <x v="29"/>
    <n v="74909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２F 洋室A"/>
    <x v="3"/>
    <x v="0"/>
    <x v="0"/>
    <x v="2"/>
    <s v="2018年12月18日 (火曜日)"/>
    <x v="30"/>
    <n v="75219"/>
    <n v="7810"/>
    <s v="（企）日本アスぺクトコア㈱"/>
    <x v="0"/>
    <x v="0"/>
    <n v="0"/>
    <n v="2500"/>
    <n v="2500"/>
    <n v="2500"/>
    <n v="2500"/>
    <n v="0"/>
    <x v="0"/>
    <x v="0"/>
    <x v="0"/>
    <n v="2500"/>
    <x v="0"/>
    <x v="0"/>
  </r>
  <r>
    <x v="3"/>
    <x v="0"/>
    <s v="２F 洋室B"/>
    <x v="3"/>
    <x v="0"/>
    <x v="0"/>
    <x v="2"/>
    <s v="2018年12月18日 (火曜日)"/>
    <x v="20"/>
    <n v="75220"/>
    <n v="7810"/>
    <s v="（企）日本アスぺクトコア㈱"/>
    <x v="0"/>
    <x v="0"/>
    <n v="0"/>
    <n v="1300"/>
    <n v="1300"/>
    <n v="1300"/>
    <n v="1300"/>
    <n v="700"/>
    <x v="0"/>
    <x v="0"/>
    <x v="0"/>
    <n v="600"/>
    <x v="0"/>
    <x v="0"/>
  </r>
  <r>
    <x v="3"/>
    <x v="0"/>
    <s v="３F 洋室C"/>
    <x v="3"/>
    <x v="0"/>
    <x v="1"/>
    <x v="2"/>
    <s v="2018年12月18日 (火曜日)"/>
    <x v="21"/>
    <n v="75821"/>
    <n v="23291"/>
    <s v="（企）㈱コーディネーターズ"/>
    <x v="1"/>
    <x v="0"/>
    <n v="5"/>
    <n v="3100"/>
    <n v="3100"/>
    <n v="3100"/>
    <n v="3100"/>
    <n v="3100"/>
    <x v="0"/>
    <x v="0"/>
    <x v="0"/>
    <n v="0"/>
    <x v="0"/>
    <x v="0"/>
  </r>
  <r>
    <x v="3"/>
    <x v="0"/>
    <s v="九段上集会室 １F 洋室B"/>
    <x v="1"/>
    <x v="2"/>
    <x v="2"/>
    <x v="2"/>
    <s v="2018年12月18日 (火曜日)"/>
    <x v="19"/>
    <n v="77073"/>
    <n v="1092"/>
    <s v="三番町町会"/>
    <x v="4"/>
    <x v="1"/>
    <n v="0"/>
    <n v="2700"/>
    <n v="0"/>
    <n v="0"/>
    <n v="0"/>
    <n v="0"/>
    <x v="0"/>
    <x v="0"/>
    <x v="0"/>
    <n v="0"/>
    <x v="0"/>
    <x v="1"/>
  </r>
  <r>
    <x v="3"/>
    <x v="0"/>
    <s v="３F 洋室C"/>
    <x v="2"/>
    <x v="2"/>
    <x v="2"/>
    <x v="2"/>
    <s v="2018年12月18日 (火曜日)"/>
    <x v="21"/>
    <n v="77553"/>
    <n v="4869"/>
    <s v="サンパークマンション千代田管理組合"/>
    <x v="4"/>
    <x v="2"/>
    <n v="0"/>
    <n v="2700"/>
    <n v="1350"/>
    <n v="1350"/>
    <n v="1350"/>
    <n v="1350"/>
    <x v="0"/>
    <x v="0"/>
    <x v="0"/>
    <n v="0"/>
    <x v="0"/>
    <x v="0"/>
  </r>
  <r>
    <x v="3"/>
    <x v="0"/>
    <s v="２F 洋室B"/>
    <x v="0"/>
    <x v="1"/>
    <x v="1"/>
    <x v="2"/>
    <s v="2018年12月18日 (火曜日)"/>
    <x v="20"/>
    <n v="77936"/>
    <n v="23787"/>
    <s v="メンタルチャージ"/>
    <x v="3"/>
    <x v="0"/>
    <n v="10"/>
    <n v="1800"/>
    <n v="1800"/>
    <n v="1800"/>
    <n v="1800"/>
    <n v="1800"/>
    <x v="0"/>
    <x v="0"/>
    <x v="0"/>
    <n v="0"/>
    <x v="0"/>
    <x v="0"/>
  </r>
  <r>
    <x v="3"/>
    <x v="0"/>
    <s v="九段上集会室 １F 洋室A"/>
    <x v="1"/>
    <x v="0"/>
    <x v="0"/>
    <x v="2"/>
    <s v="2018年12月18日 (火曜日)"/>
    <x v="18"/>
    <n v="78980"/>
    <n v="1305"/>
    <s v="九段二丁目町会"/>
    <x v="0"/>
    <x v="1"/>
    <n v="0"/>
    <n v="2100"/>
    <n v="0"/>
    <n v="0"/>
    <n v="0"/>
    <n v="0"/>
    <x v="0"/>
    <x v="0"/>
    <x v="0"/>
    <n v="0"/>
    <x v="0"/>
    <x v="1"/>
  </r>
  <r>
    <x v="3"/>
    <x v="0"/>
    <s v="九段上集会室 １F 和室"/>
    <x v="3"/>
    <x v="0"/>
    <x v="1"/>
    <x v="2"/>
    <s v="2018年12月18日 (火曜日)"/>
    <x v="17"/>
    <n v="79074"/>
    <n v="22125"/>
    <s v="（企）フィリップモリスジャパン合同会社"/>
    <x v="1"/>
    <x v="0"/>
    <n v="2"/>
    <n v="1500"/>
    <n v="1500"/>
    <n v="1500"/>
    <n v="1500"/>
    <n v="1500"/>
    <x v="0"/>
    <x v="0"/>
    <x v="0"/>
    <n v="0"/>
    <x v="0"/>
    <x v="0"/>
  </r>
  <r>
    <x v="3"/>
    <x v="0"/>
    <s v="２F 洋室B"/>
    <x v="0"/>
    <x v="2"/>
    <x v="2"/>
    <x v="2"/>
    <s v="2018年12月18日 (火曜日)"/>
    <x v="20"/>
    <n v="79236"/>
    <n v="24594"/>
    <s v="学生団体ワールドフット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17"/>
    <n v="40400"/>
    <n v="20200"/>
    <n v="20200"/>
    <n v="20200"/>
    <n v="17100"/>
    <x v="0"/>
    <x v="0"/>
    <x v="0"/>
    <n v="3100"/>
    <x v="0"/>
    <x v="2"/>
  </r>
  <r>
    <x v="4"/>
    <x v="0"/>
    <s v="３F 和室"/>
    <x v="1"/>
    <x v="0"/>
    <x v="1"/>
    <x v="2"/>
    <s v="2018年12月19日 (水曜日)"/>
    <x v="23"/>
    <n v="63494"/>
    <n v="2539"/>
    <s v="富久寿会"/>
    <x v="1"/>
    <x v="1"/>
    <n v="0"/>
    <n v="5900"/>
    <n v="0"/>
    <n v="0"/>
    <n v="0"/>
    <n v="0"/>
    <x v="0"/>
    <x v="0"/>
    <x v="0"/>
    <n v="0"/>
    <x v="0"/>
    <x v="1"/>
  </r>
  <r>
    <x v="4"/>
    <x v="0"/>
    <s v="２F 洋室A"/>
    <x v="1"/>
    <x v="0"/>
    <x v="1"/>
    <x v="2"/>
    <s v="2018年12月19日 (水曜日)"/>
    <x v="16"/>
    <n v="63495"/>
    <n v="2539"/>
    <s v="富久寿会"/>
    <x v="1"/>
    <x v="1"/>
    <n v="0"/>
    <n v="5900"/>
    <n v="0"/>
    <n v="0"/>
    <n v="0"/>
    <n v="0"/>
    <x v="0"/>
    <x v="0"/>
    <x v="0"/>
    <n v="0"/>
    <x v="0"/>
    <x v="1"/>
  </r>
  <r>
    <x v="4"/>
    <x v="0"/>
    <s v="２F 洋室B"/>
    <x v="1"/>
    <x v="0"/>
    <x v="1"/>
    <x v="2"/>
    <s v="2018年12月19日 (水曜日)"/>
    <x v="20"/>
    <n v="63496"/>
    <n v="2539"/>
    <s v="富久寿会"/>
    <x v="1"/>
    <x v="1"/>
    <n v="0"/>
    <n v="3100"/>
    <n v="0"/>
    <n v="0"/>
    <n v="0"/>
    <n v="0"/>
    <x v="0"/>
    <x v="0"/>
    <x v="0"/>
    <n v="0"/>
    <x v="0"/>
    <x v="1"/>
  </r>
  <r>
    <x v="4"/>
    <x v="0"/>
    <s v="３F 洋室C"/>
    <x v="1"/>
    <x v="0"/>
    <x v="1"/>
    <x v="2"/>
    <s v="2018年12月19日 (水曜日)"/>
    <x v="21"/>
    <n v="63497"/>
    <n v="2539"/>
    <s v="富久寿会"/>
    <x v="1"/>
    <x v="1"/>
    <n v="0"/>
    <n v="3100"/>
    <n v="0"/>
    <n v="0"/>
    <n v="0"/>
    <n v="0"/>
    <x v="0"/>
    <x v="0"/>
    <x v="0"/>
    <n v="0"/>
    <x v="0"/>
    <x v="1"/>
  </r>
  <r>
    <x v="4"/>
    <x v="0"/>
    <s v="４F 洋室D"/>
    <x v="1"/>
    <x v="0"/>
    <x v="1"/>
    <x v="2"/>
    <s v="2018年12月19日 (水曜日)"/>
    <x v="22"/>
    <n v="63498"/>
    <n v="2539"/>
    <s v="富久寿会"/>
    <x v="1"/>
    <x v="1"/>
    <n v="0"/>
    <n v="4900"/>
    <n v="0"/>
    <n v="0"/>
    <n v="0"/>
    <n v="0"/>
    <x v="0"/>
    <x v="0"/>
    <x v="0"/>
    <n v="0"/>
    <x v="0"/>
    <x v="1"/>
  </r>
  <r>
    <x v="4"/>
    <x v="0"/>
    <s v="３F 和室"/>
    <x v="1"/>
    <x v="2"/>
    <x v="2"/>
    <x v="2"/>
    <s v="2018年12月19日 (水曜日)"/>
    <x v="23"/>
    <n v="63510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B１F 洋室E"/>
    <x v="1"/>
    <x v="0"/>
    <x v="1"/>
    <x v="2"/>
    <s v="2018年12月19日 (水曜日)"/>
    <x v="24"/>
    <n v="63568"/>
    <n v="2539"/>
    <s v="富久寿会"/>
    <x v="1"/>
    <x v="1"/>
    <n v="0"/>
    <n v="5900"/>
    <n v="0"/>
    <n v="0"/>
    <n v="0"/>
    <n v="0"/>
    <x v="0"/>
    <x v="0"/>
    <x v="0"/>
    <n v="0"/>
    <x v="0"/>
    <x v="1"/>
  </r>
  <r>
    <x v="4"/>
    <x v="0"/>
    <s v="２F 洋室B"/>
    <x v="0"/>
    <x v="2"/>
    <x v="2"/>
    <x v="2"/>
    <s v="2018年12月19日 (水曜日)"/>
    <x v="20"/>
    <n v="74634"/>
    <n v="22038"/>
    <s v="特定社労士業務研究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３F 洋室C"/>
    <x v="0"/>
    <x v="2"/>
    <x v="2"/>
    <x v="2"/>
    <s v="2018年12月19日 (水曜日)"/>
    <x v="21"/>
    <n v="75024"/>
    <n v="1565"/>
    <s v="童人トマの風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４F 洋室D"/>
    <x v="0"/>
    <x v="2"/>
    <x v="2"/>
    <x v="2"/>
    <s v="2018年12月19日 (水曜日)"/>
    <x v="22"/>
    <n v="75554"/>
    <n v="23844"/>
    <s v="料理サークルわりばし"/>
    <x v="4"/>
    <x v="0"/>
    <n v="3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30"/>
    <n v="43500"/>
    <n v="9600"/>
    <n v="9600"/>
    <n v="9600"/>
    <n v="9600"/>
    <x v="0"/>
    <x v="0"/>
    <x v="0"/>
    <n v="0"/>
    <x v="0"/>
    <x v="2"/>
  </r>
  <r>
    <x v="5"/>
    <x v="0"/>
    <s v="九段上集会室 １F 和室"/>
    <x v="1"/>
    <x v="1"/>
    <x v="1"/>
    <x v="2"/>
    <s v="2018年12月20日 (木曜日)"/>
    <x v="17"/>
    <n v="63560"/>
    <n v="25021"/>
    <s v="合同パトロール"/>
    <x v="3"/>
    <x v="1"/>
    <n v="0"/>
    <n v="900"/>
    <n v="0"/>
    <n v="0"/>
    <n v="0"/>
    <n v="0"/>
    <x v="0"/>
    <x v="0"/>
    <x v="0"/>
    <n v="0"/>
    <x v="0"/>
    <x v="1"/>
  </r>
  <r>
    <x v="5"/>
    <x v="0"/>
    <s v="２F 洋室B"/>
    <x v="0"/>
    <x v="2"/>
    <x v="2"/>
    <x v="2"/>
    <s v="2018年12月20日 (木曜日)"/>
    <x v="20"/>
    <n v="75071"/>
    <n v="24594"/>
    <s v="学生団体ワールドフット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２F 洋室B"/>
    <x v="3"/>
    <x v="1"/>
    <x v="1"/>
    <x v="2"/>
    <s v="2018年12月20日 (木曜日)"/>
    <x v="20"/>
    <n v="75364"/>
    <n v="7975"/>
    <s v="（企）　㈱ライフボート"/>
    <x v="3"/>
    <x v="0"/>
    <n v="5"/>
    <n v="1800"/>
    <n v="1800"/>
    <n v="1800"/>
    <n v="1800"/>
    <n v="1800"/>
    <x v="0"/>
    <x v="0"/>
    <x v="0"/>
    <n v="0"/>
    <x v="0"/>
    <x v="0"/>
  </r>
  <r>
    <x v="5"/>
    <x v="0"/>
    <s v="３F 洋室C"/>
    <x v="3"/>
    <x v="0"/>
    <x v="1"/>
    <x v="2"/>
    <s v="2018年12月20日 (木曜日)"/>
    <x v="21"/>
    <n v="75822"/>
    <n v="23291"/>
    <s v="（企）㈱コーディネーターズ"/>
    <x v="1"/>
    <x v="0"/>
    <n v="5"/>
    <n v="3100"/>
    <n v="3100"/>
    <n v="3100"/>
    <n v="3100"/>
    <n v="3100"/>
    <x v="0"/>
    <x v="0"/>
    <x v="0"/>
    <n v="0"/>
    <x v="0"/>
    <x v="0"/>
  </r>
  <r>
    <x v="5"/>
    <x v="0"/>
    <s v="３F 和室 "/>
    <x v="0"/>
    <x v="1"/>
    <x v="1"/>
    <x v="2"/>
    <s v="2018年12月20日 (木曜日)"/>
    <x v="29"/>
    <n v="76023"/>
    <n v="4705"/>
    <s v="エギク　ジャパニーズダンス　プロダクツ"/>
    <x v="3"/>
    <x v="0"/>
    <n v="0"/>
    <n v="3400"/>
    <n v="3400"/>
    <n v="3400"/>
    <n v="3400"/>
    <n v="3400"/>
    <x v="0"/>
    <x v="0"/>
    <x v="0"/>
    <n v="0"/>
    <x v="0"/>
    <x v="0"/>
  </r>
  <r>
    <x v="5"/>
    <x v="0"/>
    <s v="２F 洋室A"/>
    <x v="3"/>
    <x v="0"/>
    <x v="0"/>
    <x v="2"/>
    <s v="2018年12月20日 (木曜日)"/>
    <x v="16"/>
    <n v="76488"/>
    <n v="10307"/>
    <s v="（企）楽天損害保険株式会社"/>
    <x v="0"/>
    <x v="0"/>
    <n v="0"/>
    <n v="2500"/>
    <n v="2500"/>
    <n v="2500"/>
    <n v="2500"/>
    <n v="2500"/>
    <x v="0"/>
    <x v="0"/>
    <x v="0"/>
    <n v="0"/>
    <x v="0"/>
    <x v="0"/>
  </r>
  <r>
    <x v="5"/>
    <x v="0"/>
    <s v="２F 洋室B"/>
    <x v="3"/>
    <x v="0"/>
    <x v="0"/>
    <x v="2"/>
    <s v="2018年12月20日 (木曜日)"/>
    <x v="20"/>
    <n v="76489"/>
    <n v="10307"/>
    <s v="（企）楽天損害保険株式会社"/>
    <x v="0"/>
    <x v="0"/>
    <n v="0"/>
    <n v="1300"/>
    <n v="1300"/>
    <n v="1300"/>
    <n v="1300"/>
    <n v="1300"/>
    <x v="0"/>
    <x v="0"/>
    <x v="0"/>
    <n v="0"/>
    <x v="0"/>
    <x v="0"/>
  </r>
  <r>
    <x v="5"/>
    <x v="0"/>
    <s v="九段上集会室 １F 和室"/>
    <x v="0"/>
    <x v="2"/>
    <x v="2"/>
    <x v="2"/>
    <s v="2018年12月20日 (木曜日)"/>
    <x v="17"/>
    <n v="77707"/>
    <n v="24843"/>
    <s v="藤崎ヨガ"/>
    <x v="4"/>
    <x v="0"/>
    <n v="3"/>
    <n v="1300"/>
    <n v="1300"/>
    <n v="1300"/>
    <n v="1300"/>
    <n v="1300"/>
    <x v="0"/>
    <x v="0"/>
    <x v="0"/>
    <n v="0"/>
    <x v="0"/>
    <x v="0"/>
  </r>
  <r>
    <x v="5"/>
    <x v="0"/>
    <s v="３F 和室"/>
    <x v="2"/>
    <x v="0"/>
    <x v="0"/>
    <x v="2"/>
    <s v="2018年12月20日 (木曜日)"/>
    <x v="23"/>
    <n v="77813"/>
    <n v="22921"/>
    <s v="らくらく生活ヨーガ"/>
    <x v="0"/>
    <x v="2"/>
    <n v="0"/>
    <n v="2500"/>
    <n v="1250"/>
    <n v="1250"/>
    <n v="1250"/>
    <n v="1250"/>
    <x v="0"/>
    <x v="0"/>
    <x v="0"/>
    <n v="0"/>
    <x v="0"/>
    <x v="0"/>
  </r>
  <r>
    <x v="5"/>
    <x v="0"/>
    <s v="３F 洋室C"/>
    <x v="0"/>
    <x v="2"/>
    <x v="2"/>
    <x v="2"/>
    <s v="2018年12月20日 (木曜日)"/>
    <x v="21"/>
    <n v="78817"/>
    <n v="1555"/>
    <s v="無煙社会をめざす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13"/>
    <n v="22200"/>
    <n v="20050"/>
    <n v="20050"/>
    <n v="20050"/>
    <n v="20050"/>
    <x v="0"/>
    <x v="0"/>
    <x v="0"/>
    <n v="0"/>
    <x v="0"/>
    <x v="2"/>
  </r>
  <r>
    <x v="6"/>
    <x v="0"/>
    <s v="３F 洋室C"/>
    <x v="1"/>
    <x v="0"/>
    <x v="1"/>
    <x v="2"/>
    <s v="2018年12月21日 (金曜日)"/>
    <x v="21"/>
    <n v="63492"/>
    <n v="1001"/>
    <s v="ふれあいクラブ"/>
    <x v="1"/>
    <x v="1"/>
    <n v="0"/>
    <n v="3100"/>
    <n v="0"/>
    <n v="0"/>
    <n v="0"/>
    <n v="0"/>
    <x v="0"/>
    <x v="0"/>
    <x v="0"/>
    <n v="0"/>
    <x v="0"/>
    <x v="1"/>
  </r>
  <r>
    <x v="6"/>
    <x v="0"/>
    <s v="４F 洋室D"/>
    <x v="1"/>
    <x v="0"/>
    <x v="1"/>
    <x v="2"/>
    <s v="2018年12月21日 (金曜日)"/>
    <x v="22"/>
    <n v="63493"/>
    <n v="1001"/>
    <s v="ふれあいクラブ"/>
    <x v="1"/>
    <x v="1"/>
    <n v="0"/>
    <n v="4900"/>
    <n v="0"/>
    <n v="0"/>
    <n v="0"/>
    <n v="0"/>
    <x v="0"/>
    <x v="0"/>
    <x v="0"/>
    <n v="0"/>
    <x v="0"/>
    <x v="1"/>
  </r>
  <r>
    <x v="6"/>
    <x v="0"/>
    <s v="３F 和室"/>
    <x v="1"/>
    <x v="0"/>
    <x v="0"/>
    <x v="2"/>
    <s v="2018年12月21日 (金曜日)"/>
    <x v="23"/>
    <n v="63506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8年12月21日 (金曜日)"/>
    <x v="16"/>
    <n v="63527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B１F 洋室E"/>
    <x v="1"/>
    <x v="2"/>
    <x v="2"/>
    <x v="2"/>
    <s v="2018年12月21日 (金曜日)"/>
    <x v="24"/>
    <n v="63570"/>
    <n v="25016"/>
    <s v="太極拳クラブ"/>
    <x v="4"/>
    <x v="1"/>
    <n v="0"/>
    <n v="5100"/>
    <n v="0"/>
    <n v="0"/>
    <n v="0"/>
    <n v="0"/>
    <x v="0"/>
    <x v="0"/>
    <x v="0"/>
    <n v="0"/>
    <x v="0"/>
    <x v="1"/>
  </r>
  <r>
    <x v="6"/>
    <x v="0"/>
    <s v="３F 和室"/>
    <x v="0"/>
    <x v="1"/>
    <x v="1"/>
    <x v="2"/>
    <s v="2018年12月21日 (金曜日)"/>
    <x v="23"/>
    <n v="74369"/>
    <n v="6031"/>
    <s v="気功・太極拳同好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２F 洋室B"/>
    <x v="0"/>
    <x v="2"/>
    <x v="2"/>
    <x v="2"/>
    <s v="2018年12月21日 (金曜日)"/>
    <x v="20"/>
    <n v="74652"/>
    <n v="25014"/>
    <s v="千代田合気道クラブ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A"/>
    <x v="0"/>
    <x v="1"/>
    <x v="1"/>
    <x v="2"/>
    <s v="2018年12月21日 (金曜日)"/>
    <x v="16"/>
    <n v="74832"/>
    <n v="9671"/>
    <s v="飯田橋駅中央地区再開発準備組合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２F 洋室B"/>
    <x v="0"/>
    <x v="1"/>
    <x v="1"/>
    <x v="2"/>
    <s v="2018年12月21日 (金曜日)"/>
    <x v="20"/>
    <n v="74833"/>
    <n v="9671"/>
    <s v="飯田橋駅中央地区再開発準備組合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九段上集会室 １F 洋室A"/>
    <x v="3"/>
    <x v="2"/>
    <x v="2"/>
    <x v="2"/>
    <s v="2018年12月21日 (金曜日)"/>
    <x v="18"/>
    <n v="75240"/>
    <n v="20477"/>
    <s v="（企）（株）キャリアコンサルティング"/>
    <x v="4"/>
    <x v="0"/>
    <n v="35"/>
    <n v="4200"/>
    <n v="4200"/>
    <n v="4200"/>
    <n v="4200"/>
    <n v="4200"/>
    <x v="0"/>
    <x v="0"/>
    <x v="0"/>
    <n v="0"/>
    <x v="0"/>
    <x v="0"/>
  </r>
  <r>
    <x v="6"/>
    <x v="0"/>
    <s v="九段上集会室 １F 洋室B"/>
    <x v="3"/>
    <x v="2"/>
    <x v="2"/>
    <x v="2"/>
    <s v="2018年12月21日 (金曜日)"/>
    <x v="19"/>
    <n v="75246"/>
    <n v="20477"/>
    <s v="（企）（株）キャリアコンサルティング"/>
    <x v="4"/>
    <x v="0"/>
    <n v="25"/>
    <n v="2700"/>
    <n v="2700"/>
    <n v="2700"/>
    <n v="2700"/>
    <n v="2700"/>
    <x v="0"/>
    <x v="0"/>
    <x v="0"/>
    <n v="0"/>
    <x v="0"/>
    <x v="0"/>
  </r>
  <r>
    <x v="6"/>
    <x v="0"/>
    <s v="九段上集会室 １F 和室"/>
    <x v="3"/>
    <x v="2"/>
    <x v="2"/>
    <x v="2"/>
    <s v="2018年12月21日 (金曜日)"/>
    <x v="17"/>
    <n v="75282"/>
    <n v="20477"/>
    <s v="（企）（株）キャリアコンサルティング"/>
    <x v="4"/>
    <x v="0"/>
    <n v="15"/>
    <n v="1300"/>
    <n v="1300"/>
    <n v="1300"/>
    <n v="1300"/>
    <n v="1300"/>
    <x v="0"/>
    <x v="0"/>
    <x v="0"/>
    <n v="0"/>
    <x v="0"/>
    <x v="0"/>
  </r>
  <r>
    <x v="6"/>
    <x v="0"/>
    <s v="３F 洋室C"/>
    <x v="0"/>
    <x v="2"/>
    <x v="2"/>
    <x v="2"/>
    <s v="2018年12月21日 (金曜日)"/>
    <x v="21"/>
    <n v="75318"/>
    <n v="5853"/>
    <s v="中部交流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九段上集会室 １F 洋室A"/>
    <x v="3"/>
    <x v="1"/>
    <x v="1"/>
    <x v="2"/>
    <s v="2018年12月21日 (金曜日)"/>
    <x v="18"/>
    <n v="78913"/>
    <n v="23170"/>
    <s v="（企）ＨｙｂｒｉｄＭｏｍ㈱"/>
    <x v="3"/>
    <x v="0"/>
    <n v="15"/>
    <n v="2800"/>
    <n v="2800"/>
    <n v="2800"/>
    <n v="2800"/>
    <n v="2800"/>
    <x v="0"/>
    <x v="0"/>
    <x v="0"/>
    <n v="0"/>
    <x v="0"/>
    <x v="0"/>
  </r>
  <r>
    <x v="6"/>
    <x v="0"/>
    <s v="九段上集会室 １F 洋室B"/>
    <x v="3"/>
    <x v="0"/>
    <x v="1"/>
    <x v="2"/>
    <s v="2018年12月21日 (金曜日)"/>
    <x v="19"/>
    <n v="79258"/>
    <n v="9881"/>
    <s v="（企）㈱研成社"/>
    <x v="1"/>
    <x v="0"/>
    <n v="8"/>
    <n v="3100"/>
    <n v="3100"/>
    <n v="3100"/>
    <n v="3100"/>
    <n v="3100"/>
    <x v="0"/>
    <x v="0"/>
    <x v="0"/>
    <n v="0"/>
    <x v="0"/>
    <x v="0"/>
  </r>
  <r>
    <x v="6"/>
    <x v="0"/>
    <s v="九段上集会室 １F 和室"/>
    <x v="3"/>
    <x v="1"/>
    <x v="1"/>
    <x v="2"/>
    <s v="2018年12月21日 (金曜日)"/>
    <x v="17"/>
    <n v="80064"/>
    <n v="25185"/>
    <s v="（企）サヴァンシアフロマージュ＆デイリージャポン（株）"/>
    <x v="3"/>
    <x v="0"/>
    <n v="0"/>
    <n v="900"/>
    <n v="900"/>
    <n v="900"/>
    <n v="900"/>
    <n v="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1"/>
    <n v="98"/>
    <n v="47100"/>
    <n v="29000"/>
    <n v="29000"/>
    <n v="29000"/>
    <n v="29000"/>
    <x v="0"/>
    <x v="0"/>
    <x v="0"/>
    <n v="0"/>
    <x v="0"/>
    <x v="2"/>
  </r>
  <r>
    <x v="7"/>
    <x v="0"/>
    <s v="２F 洋室A"/>
    <x v="0"/>
    <x v="1"/>
    <x v="1"/>
    <x v="2"/>
    <s v="2018年12月22日 (土曜日)"/>
    <x v="16"/>
    <n v="74329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２F 洋室B"/>
    <x v="0"/>
    <x v="1"/>
    <x v="1"/>
    <x v="2"/>
    <s v="2018年12月22日 (土曜日)"/>
    <x v="20"/>
    <n v="74365"/>
    <n v="9025"/>
    <s v="フォーカシング学習会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九段上集会室 １F 和室"/>
    <x v="0"/>
    <x v="0"/>
    <x v="0"/>
    <x v="2"/>
    <s v="2018年12月22日 (土曜日)"/>
    <x v="17"/>
    <n v="74615"/>
    <n v="1119"/>
    <s v="おりがみサークルて・て"/>
    <x v="0"/>
    <x v="0"/>
    <n v="0"/>
    <n v="600"/>
    <n v="600"/>
    <n v="600"/>
    <n v="600"/>
    <n v="600"/>
    <x v="0"/>
    <x v="0"/>
    <x v="0"/>
    <n v="0"/>
    <x v="0"/>
    <x v="0"/>
  </r>
  <r>
    <x v="7"/>
    <x v="0"/>
    <s v="九段上集会室 １F 洋室A"/>
    <x v="0"/>
    <x v="1"/>
    <x v="1"/>
    <x v="2"/>
    <s v="2018年12月22日 (土曜日)"/>
    <x v="18"/>
    <n v="74669"/>
    <n v="20781"/>
    <s v="ＮＰＯ　テクノロジー犯罪被害ネットワーク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九段上集会室 １F 洋室B"/>
    <x v="0"/>
    <x v="1"/>
    <x v="1"/>
    <x v="2"/>
    <s v="2018年12月22日 (土曜日)"/>
    <x v="19"/>
    <n v="74670"/>
    <n v="20781"/>
    <s v="ＮＰＯ　テクノロジー犯罪被害ネットワーク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A"/>
    <x v="0"/>
    <x v="2"/>
    <x v="2"/>
    <x v="2"/>
    <s v="2018年12月22日 (土曜日)"/>
    <x v="16"/>
    <n v="75020"/>
    <n v="1555"/>
    <s v="無煙社会をめざす会"/>
    <x v="4"/>
    <x v="0"/>
    <n v="0"/>
    <n v="5100"/>
    <n v="5100"/>
    <n v="5100"/>
    <n v="5100"/>
    <n v="5100"/>
    <x v="0"/>
    <x v="0"/>
    <x v="0"/>
    <n v="0"/>
    <x v="0"/>
    <x v="0"/>
  </r>
  <r>
    <x v="7"/>
    <x v="0"/>
    <s v="九段上集会室 １F 和室"/>
    <x v="0"/>
    <x v="1"/>
    <x v="1"/>
    <x v="2"/>
    <s v="2018年12月22日 (土曜日)"/>
    <x v="17"/>
    <n v="75114"/>
    <n v="22885"/>
    <s v="ホリスティック研究会"/>
    <x v="3"/>
    <x v="0"/>
    <n v="6"/>
    <n v="900"/>
    <n v="900"/>
    <n v="900"/>
    <n v="900"/>
    <n v="900"/>
    <x v="0"/>
    <x v="0"/>
    <x v="0"/>
    <n v="0"/>
    <x v="0"/>
    <x v="0"/>
  </r>
  <r>
    <x v="7"/>
    <x v="0"/>
    <s v="４F 洋室D"/>
    <x v="0"/>
    <x v="0"/>
    <x v="1"/>
    <x v="2"/>
    <s v="2018年12月22日 (土曜日)"/>
    <x v="22"/>
    <n v="75680"/>
    <n v="23787"/>
    <s v="メンタルチャージ"/>
    <x v="1"/>
    <x v="0"/>
    <n v="10"/>
    <n v="4900"/>
    <n v="4900"/>
    <n v="4900"/>
    <n v="4900"/>
    <n v="4900"/>
    <x v="0"/>
    <x v="0"/>
    <x v="0"/>
    <n v="0"/>
    <x v="0"/>
    <x v="0"/>
  </r>
  <r>
    <x v="7"/>
    <x v="0"/>
    <s v="２F 洋室A"/>
    <x v="0"/>
    <x v="0"/>
    <x v="0"/>
    <x v="2"/>
    <s v="2018年12月22日 (土曜日)"/>
    <x v="35"/>
    <n v="75763"/>
    <n v="23575"/>
    <s v="富士見二丁目３番街区市街地再開発準備組合"/>
    <x v="0"/>
    <x v="0"/>
    <n v="0"/>
    <n v="2500"/>
    <n v="2500"/>
    <n v="2500"/>
    <n v="2500"/>
    <n v="2500"/>
    <x v="0"/>
    <x v="0"/>
    <x v="0"/>
    <n v="0"/>
    <x v="0"/>
    <x v="0"/>
  </r>
  <r>
    <x v="7"/>
    <x v="0"/>
    <s v="３F 洋室C"/>
    <x v="2"/>
    <x v="0"/>
    <x v="0"/>
    <x v="2"/>
    <s v="2018年12月22日 (土曜日)"/>
    <x v="46"/>
    <n v="77617"/>
    <n v="10014"/>
    <s v="江戸東京ガイドの会"/>
    <x v="0"/>
    <x v="2"/>
    <n v="25"/>
    <n v="1300"/>
    <n v="650"/>
    <n v="650"/>
    <n v="650"/>
    <n v="650"/>
    <x v="0"/>
    <x v="0"/>
    <x v="0"/>
    <n v="0"/>
    <x v="0"/>
    <x v="0"/>
  </r>
  <r>
    <x v="7"/>
    <x v="0"/>
    <s v="２F 洋室B"/>
    <x v="2"/>
    <x v="0"/>
    <x v="0"/>
    <x v="2"/>
    <s v="2018年12月22日 (土曜日)"/>
    <x v="20"/>
    <n v="77802"/>
    <n v="9511"/>
    <s v="朝日九段マンション管理組合"/>
    <x v="0"/>
    <x v="2"/>
    <n v="0"/>
    <n v="1300"/>
    <n v="650"/>
    <n v="650"/>
    <n v="650"/>
    <n v="650"/>
    <x v="0"/>
    <x v="0"/>
    <x v="0"/>
    <n v="0"/>
    <x v="0"/>
    <x v="0"/>
  </r>
  <r>
    <x v="7"/>
    <x v="0"/>
    <s v="３F 洋室C"/>
    <x v="2"/>
    <x v="1"/>
    <x v="1"/>
    <x v="2"/>
    <s v="2018年12月22日 (土曜日)"/>
    <x v="21"/>
    <n v="77803"/>
    <n v="9511"/>
    <s v="朝日九段マンション管理組合"/>
    <x v="3"/>
    <x v="2"/>
    <n v="0"/>
    <n v="1800"/>
    <n v="900"/>
    <n v="900"/>
    <n v="900"/>
    <n v="900"/>
    <x v="0"/>
    <x v="0"/>
    <x v="0"/>
    <n v="0"/>
    <x v="0"/>
    <x v="0"/>
  </r>
  <r>
    <x v="7"/>
    <x v="0"/>
    <s v="２F 洋室B"/>
    <x v="0"/>
    <x v="2"/>
    <x v="2"/>
    <x v="2"/>
    <s v="2018年12月22日 (土曜日)"/>
    <x v="20"/>
    <n v="79987"/>
    <n v="25182"/>
    <s v="劇団隼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41"/>
    <n v="30900"/>
    <n v="28700"/>
    <n v="28700"/>
    <n v="28700"/>
    <n v="28700"/>
    <x v="0"/>
    <x v="0"/>
    <x v="0"/>
    <n v="0"/>
    <x v="0"/>
    <x v="2"/>
  </r>
  <r>
    <x v="0"/>
    <x v="0"/>
    <s v="九段上集会室 １F 洋室B"/>
    <x v="0"/>
    <x v="1"/>
    <x v="1"/>
    <x v="2"/>
    <s v="2018年12月23日 (日曜日)"/>
    <x v="19"/>
    <n v="74385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３F 和室"/>
    <x v="0"/>
    <x v="2"/>
    <x v="2"/>
    <x v="2"/>
    <s v="2018年12月23日 (日曜日)"/>
    <x v="23"/>
    <n v="77512"/>
    <n v="24415"/>
    <s v="明治大学古武道研究会"/>
    <x v="4"/>
    <x v="0"/>
    <n v="4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4"/>
    <n v="6900"/>
    <n v="6900"/>
    <n v="6900"/>
    <n v="6900"/>
    <n v="6900"/>
    <x v="0"/>
    <x v="0"/>
    <x v="0"/>
    <n v="0"/>
    <x v="0"/>
    <x v="2"/>
  </r>
  <r>
    <x v="2"/>
    <x v="0"/>
    <s v="２F 洋室B"/>
    <x v="0"/>
    <x v="0"/>
    <x v="1"/>
    <x v="2"/>
    <s v="2018年12月24日 (月曜日)"/>
    <x v="36"/>
    <n v="74996"/>
    <n v="24050"/>
    <s v="キャリアコンサルタント勉強会"/>
    <x v="1"/>
    <x v="0"/>
    <n v="0"/>
    <n v="3100"/>
    <n v="3100"/>
    <n v="3100"/>
    <n v="3100"/>
    <n v="3100"/>
    <x v="0"/>
    <x v="0"/>
    <x v="0"/>
    <n v="0"/>
    <x v="0"/>
    <x v="0"/>
  </r>
  <r>
    <x v="2"/>
    <x v="0"/>
    <s v="３F 和室"/>
    <x v="2"/>
    <x v="1"/>
    <x v="1"/>
    <x v="2"/>
    <s v="2018年12月24日 (月曜日)"/>
    <x v="23"/>
    <n v="77800"/>
    <n v="22587"/>
    <s v="伝統的ヨーガを学ぶ会"/>
    <x v="3"/>
    <x v="2"/>
    <n v="10"/>
    <n v="3400"/>
    <n v="1700"/>
    <n v="1700"/>
    <n v="1700"/>
    <n v="1700"/>
    <x v="0"/>
    <x v="0"/>
    <x v="0"/>
    <n v="0"/>
    <x v="0"/>
    <x v="0"/>
  </r>
  <r>
    <x v="2"/>
    <x v="0"/>
    <s v="２F 洋室A"/>
    <x v="0"/>
    <x v="0"/>
    <x v="1"/>
    <x v="2"/>
    <s v="2018年12月24日 (月曜日)"/>
    <x v="28"/>
    <n v="79220"/>
    <n v="0"/>
    <s v="白百合学園中学高等学校演劇部"/>
    <x v="1"/>
    <x v="0"/>
    <n v="0"/>
    <n v="5900"/>
    <n v="5900"/>
    <n v="5900"/>
    <n v="5900"/>
    <n v="5900"/>
    <x v="0"/>
    <x v="0"/>
    <x v="0"/>
    <n v="0"/>
    <x v="0"/>
    <x v="0"/>
  </r>
  <r>
    <x v="2"/>
    <x v="0"/>
    <s v="３F 洋室C"/>
    <x v="0"/>
    <x v="2"/>
    <x v="2"/>
    <x v="2"/>
    <s v="2018年12月24日 (月曜日)"/>
    <x v="21"/>
    <n v="79317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0"/>
    <n v="15100"/>
    <n v="13400"/>
    <n v="13400"/>
    <n v="13400"/>
    <n v="13400"/>
    <x v="0"/>
    <x v="0"/>
    <x v="0"/>
    <n v="0"/>
    <x v="0"/>
    <x v="2"/>
  </r>
  <r>
    <x v="3"/>
    <x v="0"/>
    <s v="九段上集会室 １F 和室"/>
    <x v="1"/>
    <x v="2"/>
    <x v="2"/>
    <x v="2"/>
    <s v="2018年12月25日 (火曜日)"/>
    <x v="17"/>
    <n v="63515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３F 洋室C"/>
    <x v="0"/>
    <x v="2"/>
    <x v="2"/>
    <x v="2"/>
    <s v="2018年12月25日 (火曜日)"/>
    <x v="21"/>
    <n v="74791"/>
    <n v="1428"/>
    <s v="山好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３F 和室"/>
    <x v="2"/>
    <x v="1"/>
    <x v="1"/>
    <x v="2"/>
    <s v="2018年12月25日 (火曜日)"/>
    <x v="23"/>
    <n v="75029"/>
    <n v="22921"/>
    <s v="らくらく生活ヨーガ"/>
    <x v="3"/>
    <x v="2"/>
    <n v="0"/>
    <n v="3400"/>
    <n v="1700"/>
    <n v="1700"/>
    <n v="1700"/>
    <n v="1700"/>
    <x v="0"/>
    <x v="0"/>
    <x v="0"/>
    <n v="0"/>
    <x v="0"/>
    <x v="0"/>
  </r>
  <r>
    <x v="3"/>
    <x v="0"/>
    <s v="２F 洋室A"/>
    <x v="3"/>
    <x v="0"/>
    <x v="2"/>
    <x v="2"/>
    <s v="2018年12月25日 (火曜日)"/>
    <x v="16"/>
    <n v="75817"/>
    <n v="23291"/>
    <s v="（企）㈱コーディネーターズ"/>
    <x v="2"/>
    <x v="0"/>
    <n v="20"/>
    <n v="11000"/>
    <n v="11000"/>
    <n v="11000"/>
    <n v="11000"/>
    <n v="11000"/>
    <x v="0"/>
    <x v="0"/>
    <x v="0"/>
    <n v="0"/>
    <x v="0"/>
    <x v="0"/>
  </r>
  <r>
    <x v="3"/>
    <x v="0"/>
    <s v="九段上集会室 １F 和室"/>
    <x v="1"/>
    <x v="0"/>
    <x v="0"/>
    <x v="2"/>
    <s v="2018年12月25日 (火曜日)"/>
    <x v="17"/>
    <n v="77639"/>
    <n v="2517"/>
    <s v="富士見出張所"/>
    <x v="0"/>
    <x v="1"/>
    <n v="0"/>
    <n v="600"/>
    <n v="0"/>
    <n v="0"/>
    <n v="0"/>
    <n v="0"/>
    <x v="0"/>
    <x v="0"/>
    <x v="0"/>
    <n v="0"/>
    <x v="0"/>
    <x v="1"/>
  </r>
  <r>
    <x v="3"/>
    <x v="0"/>
    <s v="九段上集会室 １F 洋室A"/>
    <x v="1"/>
    <x v="0"/>
    <x v="0"/>
    <x v="2"/>
    <s v="2018年12月25日 (火曜日)"/>
    <x v="18"/>
    <n v="77640"/>
    <n v="2517"/>
    <s v="富士見出張所"/>
    <x v="0"/>
    <x v="1"/>
    <n v="0"/>
    <n v="2100"/>
    <n v="0"/>
    <n v="0"/>
    <n v="0"/>
    <n v="0"/>
    <x v="0"/>
    <x v="0"/>
    <x v="0"/>
    <n v="0"/>
    <x v="0"/>
    <x v="1"/>
  </r>
  <r>
    <x v="3"/>
    <x v="0"/>
    <s v="九段上集会室 １F 洋室B"/>
    <x v="1"/>
    <x v="0"/>
    <x v="0"/>
    <x v="2"/>
    <s v="2018年12月25日 (火曜日)"/>
    <x v="19"/>
    <n v="77641"/>
    <n v="2517"/>
    <s v="富士見出張所"/>
    <x v="0"/>
    <x v="1"/>
    <n v="0"/>
    <n v="1300"/>
    <n v="0"/>
    <n v="0"/>
    <n v="0"/>
    <n v="0"/>
    <x v="0"/>
    <x v="0"/>
    <x v="0"/>
    <n v="0"/>
    <x v="0"/>
    <x v="1"/>
  </r>
  <r>
    <x v="3"/>
    <x v="0"/>
    <s v="２F 洋室B"/>
    <x v="3"/>
    <x v="0"/>
    <x v="2"/>
    <x v="2"/>
    <s v="2018年12月25日 (火曜日)"/>
    <x v="20"/>
    <n v="77695"/>
    <n v="23291"/>
    <s v="（企）㈱コーディネーターズ"/>
    <x v="2"/>
    <x v="0"/>
    <n v="0"/>
    <n v="5800"/>
    <n v="5800"/>
    <n v="5800"/>
    <n v="5800"/>
    <n v="5800"/>
    <x v="0"/>
    <x v="0"/>
    <x v="0"/>
    <n v="0"/>
    <x v="0"/>
    <x v="0"/>
  </r>
  <r>
    <x v="3"/>
    <x v="0"/>
    <s v="３F 洋室C"/>
    <x v="0"/>
    <x v="1"/>
    <x v="1"/>
    <x v="2"/>
    <s v="2018年12月25日 (火曜日)"/>
    <x v="21"/>
    <n v="78863"/>
    <n v="24912"/>
    <s v="首都圏大学非常勤講師組合日大ユニオン"/>
    <x v="3"/>
    <x v="0"/>
    <n v="25"/>
    <n v="1800"/>
    <n v="1800"/>
    <n v="1800"/>
    <n v="1800"/>
    <n v="1800"/>
    <x v="0"/>
    <x v="0"/>
    <x v="0"/>
    <n v="0"/>
    <x v="0"/>
    <x v="0"/>
  </r>
  <r>
    <x v="3"/>
    <x v="0"/>
    <s v="３F 洋室C"/>
    <x v="3"/>
    <x v="0"/>
    <x v="0"/>
    <x v="2"/>
    <s v="2018年12月25日 (火曜日)"/>
    <x v="21"/>
    <n v="79015"/>
    <n v="24944"/>
    <s v="（企）（株）日本クラフトラボ"/>
    <x v="0"/>
    <x v="0"/>
    <n v="6"/>
    <n v="1300"/>
    <n v="1300"/>
    <n v="1300"/>
    <n v="1300"/>
    <n v="1300"/>
    <x v="0"/>
    <x v="0"/>
    <x v="0"/>
    <n v="0"/>
    <x v="0"/>
    <x v="0"/>
  </r>
  <r>
    <x v="3"/>
    <x v="0"/>
    <s v="３F 和室 "/>
    <x v="0"/>
    <x v="0"/>
    <x v="0"/>
    <x v="2"/>
    <s v="2018年12月25日 (火曜日)"/>
    <x v="29"/>
    <n v="79221"/>
    <n v="0"/>
    <s v="白百合学園中学高等学校演劇部"/>
    <x v="0"/>
    <x v="0"/>
    <n v="0"/>
    <n v="2500"/>
    <n v="2500"/>
    <n v="2500"/>
    <n v="2500"/>
    <n v="2500"/>
    <x v="0"/>
    <x v="0"/>
    <x v="0"/>
    <n v="0"/>
    <x v="0"/>
    <x v="0"/>
  </r>
  <r>
    <x v="3"/>
    <x v="0"/>
    <s v="九段上集会室 １F 和室"/>
    <x v="0"/>
    <x v="1"/>
    <x v="1"/>
    <x v="2"/>
    <s v="2018年12月25日 (火曜日)"/>
    <x v="17"/>
    <n v="80496"/>
    <n v="24697"/>
    <s v="原組　パノラマ"/>
    <x v="3"/>
    <x v="0"/>
    <n v="0"/>
    <n v="900"/>
    <n v="900"/>
    <n v="900"/>
    <n v="900"/>
    <n v="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51"/>
    <n v="34700"/>
    <n v="27700"/>
    <n v="27700"/>
    <n v="27700"/>
    <n v="27700"/>
    <x v="0"/>
    <x v="0"/>
    <x v="0"/>
    <n v="0"/>
    <x v="0"/>
    <x v="2"/>
  </r>
  <r>
    <x v="4"/>
    <x v="0"/>
    <s v="九段上集会室 １F 和室"/>
    <x v="0"/>
    <x v="2"/>
    <x v="2"/>
    <x v="2"/>
    <s v="2018年12月26日 (水曜日)"/>
    <x v="17"/>
    <n v="74701"/>
    <n v="8419"/>
    <s v="経済問題研究会"/>
    <x v="4"/>
    <x v="0"/>
    <n v="0"/>
    <n v="1300"/>
    <n v="1300"/>
    <n v="1300"/>
    <n v="1300"/>
    <n v="1300"/>
    <x v="0"/>
    <x v="0"/>
    <x v="0"/>
    <n v="0"/>
    <x v="0"/>
    <x v="0"/>
  </r>
  <r>
    <x v="4"/>
    <x v="0"/>
    <s v="２F 洋室A"/>
    <x v="0"/>
    <x v="2"/>
    <x v="2"/>
    <x v="2"/>
    <s v="2018年12月26日 (水曜日)"/>
    <x v="16"/>
    <n v="74737"/>
    <n v="24736"/>
    <s v="春耕神保町句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九段上集会室 １F 和室"/>
    <x v="3"/>
    <x v="0"/>
    <x v="1"/>
    <x v="2"/>
    <s v="2018年12月26日 (水曜日)"/>
    <x v="17"/>
    <n v="79512"/>
    <n v="23095"/>
    <s v="（企）日本学校農業クラブ連盟"/>
    <x v="1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7900"/>
    <n v="7900"/>
    <n v="7900"/>
    <n v="7900"/>
    <n v="7900"/>
    <x v="0"/>
    <x v="0"/>
    <x v="0"/>
    <n v="0"/>
    <x v="0"/>
    <x v="2"/>
  </r>
  <r>
    <x v="5"/>
    <x v="0"/>
    <s v="３F 和室"/>
    <x v="1"/>
    <x v="2"/>
    <x v="2"/>
    <x v="2"/>
    <s v="2018年12月27日 (木曜日)"/>
    <x v="23"/>
    <n v="63481"/>
    <n v="8954"/>
    <s v="北の御門連"/>
    <x v="4"/>
    <x v="1"/>
    <n v="0"/>
    <n v="5100"/>
    <n v="0"/>
    <n v="0"/>
    <n v="0"/>
    <n v="0"/>
    <x v="0"/>
    <x v="0"/>
    <x v="0"/>
    <n v="0"/>
    <x v="0"/>
    <x v="1"/>
  </r>
  <r>
    <x v="5"/>
    <x v="0"/>
    <s v="九段上集会室 １F 和室"/>
    <x v="0"/>
    <x v="1"/>
    <x v="1"/>
    <x v="2"/>
    <s v="2018年12月27日 (木曜日)"/>
    <x v="17"/>
    <n v="75036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5"/>
    <x v="0"/>
    <s v="九段上集会室 １F 洋室A"/>
    <x v="1"/>
    <x v="2"/>
    <x v="2"/>
    <x v="2"/>
    <s v="2018年12月27日 (木曜日)"/>
    <x v="18"/>
    <n v="75308"/>
    <n v="1307"/>
    <s v="九段四丁目町会"/>
    <x v="4"/>
    <x v="1"/>
    <n v="0"/>
    <n v="4200"/>
    <n v="0"/>
    <n v="0"/>
    <n v="0"/>
    <n v="0"/>
    <x v="0"/>
    <x v="0"/>
    <x v="0"/>
    <n v="0"/>
    <x v="0"/>
    <x v="1"/>
  </r>
  <r>
    <x v="5"/>
    <x v="0"/>
    <s v="九段上集会室 １F 洋室B"/>
    <x v="1"/>
    <x v="2"/>
    <x v="2"/>
    <x v="2"/>
    <s v="2018年12月27日 (木曜日)"/>
    <x v="19"/>
    <n v="75309"/>
    <n v="1307"/>
    <s v="九段四丁目町会"/>
    <x v="4"/>
    <x v="1"/>
    <n v="0"/>
    <n v="2700"/>
    <n v="0"/>
    <n v="0"/>
    <n v="0"/>
    <n v="0"/>
    <x v="0"/>
    <x v="0"/>
    <x v="0"/>
    <n v="0"/>
    <x v="0"/>
    <x v="1"/>
  </r>
  <r>
    <x v="5"/>
    <x v="0"/>
    <s v="３F 洋室C"/>
    <x v="0"/>
    <x v="2"/>
    <x v="2"/>
    <x v="2"/>
    <s v="2018年12月27日 (木曜日)"/>
    <x v="21"/>
    <n v="75948"/>
    <n v="5531"/>
    <s v="高志会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九段上集会室 １F 和室"/>
    <x v="0"/>
    <x v="2"/>
    <x v="2"/>
    <x v="2"/>
    <s v="2018年12月27日 (木曜日)"/>
    <x v="17"/>
    <n v="77708"/>
    <n v="24843"/>
    <s v="藤崎ヨガ"/>
    <x v="4"/>
    <x v="0"/>
    <n v="3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3"/>
    <n v="16900"/>
    <n v="4900"/>
    <n v="4900"/>
    <n v="4900"/>
    <n v="4900"/>
    <x v="0"/>
    <x v="0"/>
    <x v="0"/>
    <n v="0"/>
    <x v="0"/>
    <x v="2"/>
  </r>
  <r>
    <x v="6"/>
    <x v="0"/>
    <s v="九段上集会室 １F 和室"/>
    <x v="1"/>
    <x v="0"/>
    <x v="2"/>
    <x v="2"/>
    <s v="2018年12月28日 (金曜日)"/>
    <x v="17"/>
    <n v="63532"/>
    <n v="2517"/>
    <s v="富士見出張所"/>
    <x v="2"/>
    <x v="1"/>
    <n v="0"/>
    <n v="2800"/>
    <n v="0"/>
    <n v="0"/>
    <n v="0"/>
    <n v="0"/>
    <x v="0"/>
    <x v="0"/>
    <x v="0"/>
    <n v="0"/>
    <x v="0"/>
    <x v="1"/>
  </r>
  <r>
    <x v="6"/>
    <x v="0"/>
    <s v="九段上集会室 １F 洋室A"/>
    <x v="1"/>
    <x v="0"/>
    <x v="2"/>
    <x v="2"/>
    <s v="2018年12月28日 (金曜日)"/>
    <x v="18"/>
    <n v="63533"/>
    <n v="2517"/>
    <s v="富士見出張所"/>
    <x v="2"/>
    <x v="1"/>
    <n v="0"/>
    <n v="9100"/>
    <n v="0"/>
    <n v="0"/>
    <n v="0"/>
    <n v="0"/>
    <x v="0"/>
    <x v="0"/>
    <x v="0"/>
    <n v="0"/>
    <x v="0"/>
    <x v="1"/>
  </r>
  <r>
    <x v="6"/>
    <x v="0"/>
    <s v="九段上集会室 １F 洋室B"/>
    <x v="1"/>
    <x v="0"/>
    <x v="2"/>
    <x v="2"/>
    <s v="2018年12月28日 (金曜日)"/>
    <x v="19"/>
    <n v="63534"/>
    <n v="2517"/>
    <s v="富士見出張所"/>
    <x v="2"/>
    <x v="1"/>
    <n v="0"/>
    <n v="5800"/>
    <n v="0"/>
    <n v="0"/>
    <n v="0"/>
    <n v="0"/>
    <x v="0"/>
    <x v="0"/>
    <x v="0"/>
    <n v="0"/>
    <x v="0"/>
    <x v="1"/>
  </r>
  <r>
    <x v="6"/>
    <x v="0"/>
    <s v="B１F 洋室E"/>
    <x v="1"/>
    <x v="2"/>
    <x v="2"/>
    <x v="2"/>
    <s v="2018年12月28日 (金曜日)"/>
    <x v="24"/>
    <n v="63571"/>
    <n v="25016"/>
    <s v="太極拳クラブ"/>
    <x v="4"/>
    <x v="1"/>
    <n v="0"/>
    <n v="5100"/>
    <n v="0"/>
    <n v="0"/>
    <n v="0"/>
    <n v="0"/>
    <x v="0"/>
    <x v="0"/>
    <x v="0"/>
    <n v="0"/>
    <x v="0"/>
    <x v="1"/>
  </r>
  <r>
    <x v="6"/>
    <x v="0"/>
    <s v="２F 洋室A"/>
    <x v="0"/>
    <x v="1"/>
    <x v="1"/>
    <x v="2"/>
    <s v="2018年12月28日 (金曜日)"/>
    <x v="16"/>
    <n v="74816"/>
    <n v="22328"/>
    <s v="藤兵衛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２F 洋室B"/>
    <x v="0"/>
    <x v="1"/>
    <x v="1"/>
    <x v="2"/>
    <s v="2018年12月28日 (金曜日)"/>
    <x v="20"/>
    <n v="74817"/>
    <n v="22328"/>
    <s v="藤兵衛会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２F 洋室B"/>
    <x v="0"/>
    <x v="2"/>
    <x v="2"/>
    <x v="2"/>
    <s v="2018年12月28日 (金曜日)"/>
    <x v="20"/>
    <n v="77925"/>
    <n v="20867"/>
    <s v="沖縄文化講座"/>
    <x v="4"/>
    <x v="0"/>
    <n v="5"/>
    <n v="2700"/>
    <n v="2700"/>
    <n v="2700"/>
    <n v="2700"/>
    <n v="2700"/>
    <x v="0"/>
    <x v="0"/>
    <x v="0"/>
    <n v="0"/>
    <x v="0"/>
    <x v="0"/>
  </r>
  <r>
    <x v="6"/>
    <x v="0"/>
    <s v="B１F 洋室E"/>
    <x v="2"/>
    <x v="1"/>
    <x v="1"/>
    <x v="2"/>
    <s v="2018年12月28日 (金曜日)"/>
    <x v="26"/>
    <n v="78611"/>
    <n v="7893"/>
    <s v="ダンスワークショップ"/>
    <x v="3"/>
    <x v="2"/>
    <n v="0"/>
    <n v="3400"/>
    <n v="1700"/>
    <n v="1700"/>
    <n v="1700"/>
    <n v="1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5"/>
    <n v="34100"/>
    <n v="9600"/>
    <n v="9600"/>
    <n v="9600"/>
    <n v="9600"/>
    <x v="0"/>
    <x v="0"/>
    <x v="0"/>
    <n v="0"/>
    <x v="0"/>
    <x v="2"/>
  </r>
  <r>
    <x v="6"/>
    <x v="0"/>
    <s v="B１F 洋室E"/>
    <x v="1"/>
    <x v="2"/>
    <x v="2"/>
    <x v="2"/>
    <s v="2019年01月04日 (金曜日)"/>
    <x v="24"/>
    <n v="68751"/>
    <n v="25016"/>
    <s v="太極拳クラブ"/>
    <x v="4"/>
    <x v="1"/>
    <n v="0"/>
    <n v="5100"/>
    <n v="0"/>
    <n v="0"/>
    <n v="0"/>
    <n v="0"/>
    <x v="0"/>
    <x v="0"/>
    <x v="0"/>
    <n v="0"/>
    <x v="0"/>
    <x v="1"/>
  </r>
  <r>
    <x v="6"/>
    <x v="0"/>
    <s v="３F 和室"/>
    <x v="0"/>
    <x v="2"/>
    <x v="2"/>
    <x v="2"/>
    <s v="2019年01月04日 (金曜日)"/>
    <x v="23"/>
    <n v="78248"/>
    <n v="8313"/>
    <s v="法政大学茶道研究会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４F 洋室D"/>
    <x v="0"/>
    <x v="0"/>
    <x v="2"/>
    <x v="2"/>
    <s v="2019年01月04日 (金曜日)"/>
    <x v="22"/>
    <n v="78249"/>
    <n v="8313"/>
    <s v="法政大学茶道研究会"/>
    <x v="2"/>
    <x v="0"/>
    <n v="0"/>
    <n v="9100"/>
    <n v="9100"/>
    <n v="9100"/>
    <n v="9100"/>
    <n v="9100"/>
    <x v="0"/>
    <x v="0"/>
    <x v="0"/>
    <n v="0"/>
    <x v="0"/>
    <x v="0"/>
  </r>
  <r>
    <x v="6"/>
    <x v="0"/>
    <s v="３F 洋室C"/>
    <x v="0"/>
    <x v="2"/>
    <x v="2"/>
    <x v="2"/>
    <s v="2019年01月04日 (金曜日)"/>
    <x v="21"/>
    <n v="80530"/>
    <n v="23892"/>
    <s v="千代田金曜会"/>
    <x v="4"/>
    <x v="0"/>
    <n v="1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0"/>
    <n v="22000"/>
    <n v="16900"/>
    <n v="16900"/>
    <n v="16900"/>
    <n v="16900"/>
    <x v="0"/>
    <x v="0"/>
    <x v="0"/>
    <n v="0"/>
    <x v="0"/>
    <x v="2"/>
  </r>
  <r>
    <x v="7"/>
    <x v="0"/>
    <s v="３F 洋室C"/>
    <x v="0"/>
    <x v="1"/>
    <x v="1"/>
    <x v="2"/>
    <s v="2019年01月05日 (土曜日)"/>
    <x v="21"/>
    <n v="78080"/>
    <n v="1339"/>
    <s v="グル－プ砂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B"/>
    <x v="0"/>
    <x v="0"/>
    <x v="1"/>
    <x v="2"/>
    <s v="2019年01月05日 (土曜日)"/>
    <x v="36"/>
    <n v="78118"/>
    <n v="24050"/>
    <s v="キャリアコンサルタント勉強会"/>
    <x v="1"/>
    <x v="0"/>
    <n v="0"/>
    <n v="3100"/>
    <n v="3100"/>
    <n v="3100"/>
    <n v="3100"/>
    <n v="3100"/>
    <x v="0"/>
    <x v="0"/>
    <x v="0"/>
    <n v="0"/>
    <x v="0"/>
    <x v="0"/>
  </r>
  <r>
    <x v="7"/>
    <x v="0"/>
    <s v="３F 和室"/>
    <x v="0"/>
    <x v="0"/>
    <x v="1"/>
    <x v="2"/>
    <s v="2019年01月05日 (土曜日)"/>
    <x v="23"/>
    <n v="78250"/>
    <n v="8313"/>
    <s v="法政大学茶道研究会"/>
    <x v="1"/>
    <x v="0"/>
    <n v="0"/>
    <n v="5900"/>
    <n v="5900"/>
    <n v="5900"/>
    <n v="5900"/>
    <n v="5900"/>
    <x v="0"/>
    <x v="0"/>
    <x v="0"/>
    <n v="0"/>
    <x v="0"/>
    <x v="0"/>
  </r>
  <r>
    <x v="7"/>
    <x v="0"/>
    <s v="２F 洋室A"/>
    <x v="0"/>
    <x v="0"/>
    <x v="1"/>
    <x v="2"/>
    <s v="2019年01月05日 (土曜日)"/>
    <x v="16"/>
    <n v="78251"/>
    <n v="8313"/>
    <s v="法政大学茶道研究会"/>
    <x v="1"/>
    <x v="0"/>
    <n v="0"/>
    <n v="5900"/>
    <n v="5900"/>
    <n v="5900"/>
    <n v="5900"/>
    <n v="5900"/>
    <x v="0"/>
    <x v="0"/>
    <x v="0"/>
    <n v="0"/>
    <x v="0"/>
    <x v="0"/>
  </r>
  <r>
    <x v="7"/>
    <x v="0"/>
    <s v="４F 洋室D"/>
    <x v="0"/>
    <x v="0"/>
    <x v="1"/>
    <x v="2"/>
    <s v="2019年01月05日 (土曜日)"/>
    <x v="22"/>
    <n v="78252"/>
    <n v="8313"/>
    <s v="法政大学茶道研究会"/>
    <x v="1"/>
    <x v="0"/>
    <n v="0"/>
    <n v="4900"/>
    <n v="4900"/>
    <n v="4900"/>
    <n v="4900"/>
    <n v="4900"/>
    <x v="0"/>
    <x v="0"/>
    <x v="0"/>
    <n v="0"/>
    <x v="0"/>
    <x v="0"/>
  </r>
  <r>
    <x v="7"/>
    <x v="0"/>
    <s v="２F 洋室A"/>
    <x v="3"/>
    <x v="2"/>
    <x v="2"/>
    <x v="2"/>
    <s v="2019年01月05日 (土曜日)"/>
    <x v="16"/>
    <n v="79053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7"/>
    <x v="0"/>
    <s v="九段上集会室 １F 和室"/>
    <x v="0"/>
    <x v="0"/>
    <x v="1"/>
    <x v="2"/>
    <s v="2019年01月05日 (土曜日)"/>
    <x v="17"/>
    <n v="81137"/>
    <n v="20286"/>
    <s v="飯田橋トーストマスターズクラブ"/>
    <x v="1"/>
    <x v="0"/>
    <n v="0"/>
    <n v="1500"/>
    <n v="1500"/>
    <n v="1500"/>
    <n v="1500"/>
    <n v="1500"/>
    <x v="0"/>
    <x v="0"/>
    <x v="0"/>
    <n v="0"/>
    <x v="0"/>
    <x v="0"/>
  </r>
  <r>
    <x v="7"/>
    <x v="0"/>
    <s v="４F 洋室D"/>
    <x v="1"/>
    <x v="2"/>
    <x v="2"/>
    <x v="2"/>
    <s v="2019年01月05日 (土曜日)"/>
    <x v="22"/>
    <n v="81238"/>
    <n v="2517"/>
    <s v="富士見出張所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0"/>
    <n v="32400"/>
    <n v="28200"/>
    <n v="28200"/>
    <n v="28200"/>
    <n v="28200"/>
    <x v="0"/>
    <x v="0"/>
    <x v="0"/>
    <n v="0"/>
    <x v="0"/>
    <x v="2"/>
  </r>
  <r>
    <x v="0"/>
    <x v="0"/>
    <s v="九段上集会室 １F 和室"/>
    <x v="1"/>
    <x v="1"/>
    <x v="1"/>
    <x v="2"/>
    <s v="2019年01月06日 (日曜日)"/>
    <x v="17"/>
    <n v="77558"/>
    <n v="1306"/>
    <s v="九段三丁目町会"/>
    <x v="3"/>
    <x v="1"/>
    <n v="0"/>
    <n v="900"/>
    <n v="0"/>
    <n v="0"/>
    <n v="0"/>
    <n v="0"/>
    <x v="0"/>
    <x v="0"/>
    <x v="0"/>
    <n v="0"/>
    <x v="0"/>
    <x v="1"/>
  </r>
  <r>
    <x v="0"/>
    <x v="0"/>
    <s v="２F 洋室A"/>
    <x v="0"/>
    <x v="0"/>
    <x v="0"/>
    <x v="2"/>
    <s v="2019年01月06日 (日曜日)"/>
    <x v="16"/>
    <n v="78352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３F 和室"/>
    <x v="2"/>
    <x v="1"/>
    <x v="1"/>
    <x v="2"/>
    <s v="2019年01月06日 (日曜日)"/>
    <x v="23"/>
    <n v="78394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0"/>
    <x v="0"/>
    <s v="３F 洋室C"/>
    <x v="0"/>
    <x v="1"/>
    <x v="1"/>
    <x v="2"/>
    <s v="2019年01月06日 (日曜日)"/>
    <x v="27"/>
    <n v="80353"/>
    <n v="20867"/>
    <s v="沖縄文化講座"/>
    <x v="3"/>
    <x v="0"/>
    <n v="5"/>
    <n v="1800"/>
    <n v="1800"/>
    <n v="1800"/>
    <n v="1800"/>
    <n v="1800"/>
    <x v="0"/>
    <x v="0"/>
    <x v="0"/>
    <n v="0"/>
    <x v="0"/>
    <x v="0"/>
  </r>
  <r>
    <x v="0"/>
    <x v="0"/>
    <s v="４F 洋室D"/>
    <x v="1"/>
    <x v="0"/>
    <x v="1"/>
    <x v="2"/>
    <s v="2019年01月06日 (日曜日)"/>
    <x v="22"/>
    <n v="81219"/>
    <n v="2517"/>
    <s v="富士見出張所"/>
    <x v="1"/>
    <x v="1"/>
    <n v="0"/>
    <n v="4900"/>
    <n v="0"/>
    <n v="0"/>
    <n v="0"/>
    <n v="0"/>
    <x v="0"/>
    <x v="0"/>
    <x v="0"/>
    <n v="0"/>
    <x v="0"/>
    <x v="1"/>
  </r>
  <r>
    <x v="0"/>
    <x v="0"/>
    <s v="４F 洋室D"/>
    <x v="1"/>
    <x v="2"/>
    <x v="2"/>
    <x v="2"/>
    <s v="2019年01月06日 (日曜日)"/>
    <x v="22"/>
    <n v="81239"/>
    <n v="2517"/>
    <s v="富士見出張所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5"/>
    <n v="17700"/>
    <n v="6000"/>
    <n v="6000"/>
    <n v="6000"/>
    <n v="6000"/>
    <x v="0"/>
    <x v="0"/>
    <x v="0"/>
    <n v="0"/>
    <x v="0"/>
    <x v="2"/>
  </r>
  <r>
    <x v="2"/>
    <x v="0"/>
    <s v="２F 洋室A"/>
    <x v="1"/>
    <x v="0"/>
    <x v="1"/>
    <x v="2"/>
    <s v="2019年01月07日 (月曜日)"/>
    <x v="28"/>
    <n v="68699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9年01月07日 (月曜日)"/>
    <x v="20"/>
    <n v="68700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九段上集会室 １F 洋室A"/>
    <x v="1"/>
    <x v="1"/>
    <x v="1"/>
    <x v="2"/>
    <s v="2019年01月07日 (月曜日)"/>
    <x v="18"/>
    <n v="68737"/>
    <n v="4640"/>
    <s v="富士見カラオケサークル"/>
    <x v="3"/>
    <x v="1"/>
    <n v="0"/>
    <n v="2800"/>
    <n v="0"/>
    <n v="0"/>
    <n v="0"/>
    <n v="0"/>
    <x v="0"/>
    <x v="0"/>
    <x v="0"/>
    <n v="0"/>
    <x v="0"/>
    <x v="1"/>
  </r>
  <r>
    <x v="2"/>
    <x v="0"/>
    <s v="九段上集会室 １F 洋室B"/>
    <x v="1"/>
    <x v="1"/>
    <x v="1"/>
    <x v="2"/>
    <s v="2019年01月07日 (月曜日)"/>
    <x v="19"/>
    <n v="68738"/>
    <n v="4640"/>
    <s v="富士見カラオケサークル"/>
    <x v="3"/>
    <x v="1"/>
    <n v="0"/>
    <n v="1800"/>
    <n v="0"/>
    <n v="0"/>
    <n v="0"/>
    <n v="0"/>
    <x v="0"/>
    <x v="0"/>
    <x v="0"/>
    <n v="0"/>
    <x v="0"/>
    <x v="1"/>
  </r>
  <r>
    <x v="2"/>
    <x v="0"/>
    <s v="九段上集会室 １F 洋室A"/>
    <x v="3"/>
    <x v="0"/>
    <x v="0"/>
    <x v="2"/>
    <s v="2019年01月07日 (月曜日)"/>
    <x v="18"/>
    <n v="78686"/>
    <n v="24524"/>
    <s v="（企）㈱ジェネシスコミュニケーション"/>
    <x v="0"/>
    <x v="0"/>
    <n v="0"/>
    <n v="2100"/>
    <n v="2100"/>
    <n v="2100"/>
    <n v="2100"/>
    <n v="2100"/>
    <x v="0"/>
    <x v="0"/>
    <x v="0"/>
    <n v="0"/>
    <x v="0"/>
    <x v="0"/>
  </r>
  <r>
    <x v="2"/>
    <x v="0"/>
    <s v="３F 洋室C"/>
    <x v="0"/>
    <x v="2"/>
    <x v="2"/>
    <x v="2"/>
    <s v="2019年01月07日 (月曜日)"/>
    <x v="21"/>
    <n v="78813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４F 洋室D"/>
    <x v="1"/>
    <x v="0"/>
    <x v="1"/>
    <x v="2"/>
    <s v="2019年01月07日 (月曜日)"/>
    <x v="22"/>
    <n v="81220"/>
    <n v="2517"/>
    <s v="富士見出張所"/>
    <x v="1"/>
    <x v="1"/>
    <n v="0"/>
    <n v="4900"/>
    <n v="0"/>
    <n v="0"/>
    <n v="0"/>
    <n v="0"/>
    <x v="0"/>
    <x v="0"/>
    <x v="0"/>
    <n v="0"/>
    <x v="0"/>
    <x v="1"/>
  </r>
  <r>
    <x v="2"/>
    <x v="0"/>
    <s v="４F 洋室D"/>
    <x v="1"/>
    <x v="2"/>
    <x v="2"/>
    <x v="2"/>
    <s v="2019年01月07日 (月曜日)"/>
    <x v="22"/>
    <n v="81240"/>
    <n v="2517"/>
    <s v="富士見出張所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0"/>
    <n v="27500"/>
    <n v="4800"/>
    <n v="4800"/>
    <n v="4800"/>
    <n v="4800"/>
    <x v="0"/>
    <x v="0"/>
    <x v="0"/>
    <n v="0"/>
    <x v="0"/>
    <x v="2"/>
  </r>
  <r>
    <x v="3"/>
    <x v="0"/>
    <s v="九段上集会室 １F 和室"/>
    <x v="1"/>
    <x v="2"/>
    <x v="2"/>
    <x v="2"/>
    <s v="2019年01月08日 (火曜日)"/>
    <x v="17"/>
    <n v="68730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２F 洋室A"/>
    <x v="1"/>
    <x v="0"/>
    <x v="1"/>
    <x v="2"/>
    <s v="2019年01月08日 (火曜日)"/>
    <x v="16"/>
    <n v="68745"/>
    <n v="25020"/>
    <s v="合同会議"/>
    <x v="1"/>
    <x v="1"/>
    <n v="0"/>
    <n v="5900"/>
    <n v="0"/>
    <n v="0"/>
    <n v="0"/>
    <n v="0"/>
    <x v="0"/>
    <x v="0"/>
    <x v="0"/>
    <n v="0"/>
    <x v="0"/>
    <x v="1"/>
  </r>
  <r>
    <x v="3"/>
    <x v="0"/>
    <s v="２F 洋室B"/>
    <x v="1"/>
    <x v="0"/>
    <x v="1"/>
    <x v="2"/>
    <s v="2019年01月08日 (火曜日)"/>
    <x v="20"/>
    <n v="68746"/>
    <n v="25020"/>
    <s v="合同会議"/>
    <x v="1"/>
    <x v="1"/>
    <n v="0"/>
    <n v="3100"/>
    <n v="0"/>
    <n v="0"/>
    <n v="0"/>
    <n v="0"/>
    <x v="0"/>
    <x v="0"/>
    <x v="0"/>
    <n v="0"/>
    <x v="0"/>
    <x v="1"/>
  </r>
  <r>
    <x v="3"/>
    <x v="0"/>
    <s v="３F 和室"/>
    <x v="0"/>
    <x v="0"/>
    <x v="2"/>
    <x v="2"/>
    <s v="2019年01月08日 (火曜日)"/>
    <x v="23"/>
    <n v="78034"/>
    <n v="20693"/>
    <s v="宇髙会"/>
    <x v="2"/>
    <x v="0"/>
    <n v="0"/>
    <n v="11000"/>
    <n v="11000"/>
    <n v="11000"/>
    <n v="11000"/>
    <n v="11000"/>
    <x v="0"/>
    <x v="0"/>
    <x v="0"/>
    <n v="0"/>
    <x v="0"/>
    <x v="0"/>
  </r>
  <r>
    <x v="3"/>
    <x v="0"/>
    <s v="３F 洋室C"/>
    <x v="0"/>
    <x v="2"/>
    <x v="2"/>
    <x v="2"/>
    <s v="2019年01月08日 (火曜日)"/>
    <x v="21"/>
    <n v="78952"/>
    <n v="1565"/>
    <s v="童人トマの風"/>
    <x v="4"/>
    <x v="0"/>
    <n v="30"/>
    <n v="2700"/>
    <n v="2700"/>
    <n v="2700"/>
    <n v="2700"/>
    <n v="2700"/>
    <x v="0"/>
    <x v="0"/>
    <x v="0"/>
    <n v="0"/>
    <x v="0"/>
    <x v="0"/>
  </r>
  <r>
    <x v="3"/>
    <x v="0"/>
    <s v="３F 洋室C"/>
    <x v="3"/>
    <x v="0"/>
    <x v="1"/>
    <x v="2"/>
    <s v="2019年01月08日 (火曜日)"/>
    <x v="21"/>
    <n v="79004"/>
    <n v="23291"/>
    <s v="（企）㈱コーディネーターズ"/>
    <x v="1"/>
    <x v="0"/>
    <n v="10"/>
    <n v="3100"/>
    <n v="3100"/>
    <n v="3100"/>
    <n v="3100"/>
    <n v="3100"/>
    <x v="0"/>
    <x v="0"/>
    <x v="0"/>
    <n v="0"/>
    <x v="0"/>
    <x v="0"/>
  </r>
  <r>
    <x v="3"/>
    <x v="0"/>
    <s v="２F 洋室B"/>
    <x v="0"/>
    <x v="2"/>
    <x v="2"/>
    <x v="2"/>
    <s v="2019年01月08日 (火曜日)"/>
    <x v="20"/>
    <n v="80808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４F 洋室D"/>
    <x v="1"/>
    <x v="0"/>
    <x v="0"/>
    <x v="2"/>
    <s v="2019年01月08日 (火曜日)"/>
    <x v="22"/>
    <n v="81241"/>
    <n v="2517"/>
    <s v="富士見出張所"/>
    <x v="0"/>
    <x v="1"/>
    <n v="0"/>
    <n v="2100"/>
    <n v="0"/>
    <n v="0"/>
    <n v="0"/>
    <n v="0"/>
    <x v="0"/>
    <x v="0"/>
    <x v="0"/>
    <n v="0"/>
    <x v="0"/>
    <x v="1"/>
  </r>
  <r>
    <x v="3"/>
    <x v="0"/>
    <s v="４F 洋室D"/>
    <x v="1"/>
    <x v="2"/>
    <x v="2"/>
    <x v="2"/>
    <s v="2019年01月08日 (火曜日)"/>
    <x v="22"/>
    <n v="81260"/>
    <n v="2517"/>
    <s v="富士見出張所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40"/>
    <n v="36100"/>
    <n v="19500"/>
    <n v="19500"/>
    <n v="19500"/>
    <n v="19500"/>
    <x v="0"/>
    <x v="0"/>
    <x v="0"/>
    <n v="0"/>
    <x v="0"/>
    <x v="2"/>
  </r>
  <r>
    <x v="4"/>
    <x v="0"/>
    <s v="九段上集会室 １F 洋室A"/>
    <x v="1"/>
    <x v="2"/>
    <x v="2"/>
    <x v="2"/>
    <s v="2019年01月09日 (水曜日)"/>
    <x v="18"/>
    <n v="68734"/>
    <n v="1305"/>
    <s v="九段二丁目町会"/>
    <x v="4"/>
    <x v="1"/>
    <n v="0"/>
    <n v="42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2"/>
    <s v="2019年01月09日 (水曜日)"/>
    <x v="20"/>
    <n v="75803"/>
    <n v="17"/>
    <s v="社会福祉協議会"/>
    <x v="3"/>
    <x v="1"/>
    <n v="0"/>
    <n v="1800"/>
    <n v="0"/>
    <n v="0"/>
    <n v="0"/>
    <n v="0"/>
    <x v="0"/>
    <x v="0"/>
    <x v="0"/>
    <n v="0"/>
    <x v="0"/>
    <x v="1"/>
  </r>
  <r>
    <x v="4"/>
    <x v="0"/>
    <s v="３F 和室"/>
    <x v="2"/>
    <x v="1"/>
    <x v="1"/>
    <x v="2"/>
    <s v="2019年01月09日 (水曜日)"/>
    <x v="23"/>
    <n v="78395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３F 洋室C"/>
    <x v="0"/>
    <x v="0"/>
    <x v="0"/>
    <x v="2"/>
    <s v="2019年01月09日 (水曜日)"/>
    <x v="21"/>
    <n v="78566"/>
    <n v="4958"/>
    <s v="中国語コスモス会"/>
    <x v="0"/>
    <x v="0"/>
    <n v="0"/>
    <n v="1300"/>
    <n v="1300"/>
    <n v="1300"/>
    <n v="1300"/>
    <n v="1300"/>
    <x v="0"/>
    <x v="0"/>
    <x v="0"/>
    <n v="0"/>
    <x v="0"/>
    <x v="0"/>
  </r>
  <r>
    <x v="4"/>
    <x v="0"/>
    <s v="３F 洋室C"/>
    <x v="2"/>
    <x v="1"/>
    <x v="1"/>
    <x v="2"/>
    <s v="2019年01月09日 (水曜日)"/>
    <x v="33"/>
    <n v="78613"/>
    <n v="7893"/>
    <s v="ダンスワークショップ"/>
    <x v="3"/>
    <x v="2"/>
    <n v="0"/>
    <n v="1800"/>
    <n v="900"/>
    <n v="900"/>
    <n v="900"/>
    <n v="900"/>
    <x v="0"/>
    <x v="0"/>
    <x v="0"/>
    <n v="0"/>
    <x v="0"/>
    <x v="0"/>
  </r>
  <r>
    <x v="4"/>
    <x v="0"/>
    <s v="２F 洋室A"/>
    <x v="3"/>
    <x v="1"/>
    <x v="1"/>
    <x v="2"/>
    <s v="2019年01月09日 (水曜日)"/>
    <x v="16"/>
    <n v="79054"/>
    <n v="20744"/>
    <s v="（企）㈱トライ・アットリソース"/>
    <x v="3"/>
    <x v="0"/>
    <n v="0"/>
    <n v="3400"/>
    <n v="3400"/>
    <n v="3400"/>
    <n v="3400"/>
    <n v="3400"/>
    <x v="0"/>
    <x v="0"/>
    <x v="0"/>
    <n v="0"/>
    <x v="0"/>
    <x v="0"/>
  </r>
  <r>
    <x v="4"/>
    <x v="0"/>
    <s v="２F 洋室B"/>
    <x v="0"/>
    <x v="2"/>
    <x v="2"/>
    <x v="2"/>
    <s v="2019年01月09日 (水曜日)"/>
    <x v="20"/>
    <n v="79238"/>
    <n v="8663"/>
    <s v="これからの社会を考える懇談会"/>
    <x v="4"/>
    <x v="0"/>
    <n v="15"/>
    <n v="2700"/>
    <n v="2700"/>
    <n v="2700"/>
    <n v="2700"/>
    <n v="2700"/>
    <x v="0"/>
    <x v="0"/>
    <x v="0"/>
    <n v="0"/>
    <x v="0"/>
    <x v="0"/>
  </r>
  <r>
    <x v="4"/>
    <x v="0"/>
    <s v="４F 洋室D"/>
    <x v="1"/>
    <x v="0"/>
    <x v="2"/>
    <x v="2"/>
    <s v="2019年01月09日 (水曜日)"/>
    <x v="22"/>
    <n v="81242"/>
    <n v="2517"/>
    <s v="富士見出張所"/>
    <x v="2"/>
    <x v="1"/>
    <n v="0"/>
    <n v="9100"/>
    <n v="0"/>
    <n v="0"/>
    <n v="0"/>
    <n v="0"/>
    <x v="0"/>
    <x v="0"/>
    <x v="0"/>
    <n v="0"/>
    <x v="0"/>
    <x v="1"/>
  </r>
  <r>
    <x v="4"/>
    <x v="0"/>
    <s v="３F 和室"/>
    <x v="1"/>
    <x v="2"/>
    <x v="2"/>
    <x v="2"/>
    <s v="2019年01月09日 (水曜日)"/>
    <x v="23"/>
    <n v="81263"/>
    <n v="8954"/>
    <s v="北の御門連"/>
    <x v="4"/>
    <x v="1"/>
    <n v="0"/>
    <n v="5100"/>
    <n v="0"/>
    <n v="0"/>
    <n v="0"/>
    <n v="0"/>
    <x v="0"/>
    <x v="0"/>
    <x v="0"/>
    <n v="0"/>
    <x v="0"/>
    <x v="1"/>
  </r>
  <r>
    <x v="4"/>
    <x v="0"/>
    <s v="３F 洋室C"/>
    <x v="0"/>
    <x v="2"/>
    <x v="2"/>
    <x v="2"/>
    <s v="2019年01月09日 (水曜日)"/>
    <x v="21"/>
    <n v="82692"/>
    <n v="21110"/>
    <s v="ＮＰＯ東京都介護支援専門員研究協議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B１F 洋室E"/>
    <x v="1"/>
    <x v="1"/>
    <x v="1"/>
    <x v="2"/>
    <s v="2019年01月09日 (水曜日)"/>
    <x v="24"/>
    <n v="83046"/>
    <n v="2517"/>
    <s v="富士見出張所"/>
    <x v="3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0"/>
    <n v="15"/>
    <n v="38900"/>
    <n v="12700"/>
    <n v="12700"/>
    <n v="12700"/>
    <n v="12700"/>
    <x v="0"/>
    <x v="0"/>
    <x v="0"/>
    <n v="0"/>
    <x v="0"/>
    <x v="2"/>
  </r>
  <r>
    <x v="5"/>
    <x v="0"/>
    <s v="３F 和室"/>
    <x v="1"/>
    <x v="2"/>
    <x v="2"/>
    <x v="2"/>
    <s v="2019年01月10日 (木曜日)"/>
    <x v="23"/>
    <n v="68697"/>
    <n v="8954"/>
    <s v="北の御門連"/>
    <x v="4"/>
    <x v="1"/>
    <n v="0"/>
    <n v="5100"/>
    <n v="0"/>
    <n v="0"/>
    <n v="0"/>
    <n v="0"/>
    <x v="0"/>
    <x v="0"/>
    <x v="0"/>
    <n v="0"/>
    <x v="0"/>
    <x v="1"/>
  </r>
  <r>
    <x v="5"/>
    <x v="0"/>
    <s v="３F 洋室C"/>
    <x v="1"/>
    <x v="0"/>
    <x v="0"/>
    <x v="2"/>
    <s v="2019年01月10日 (木曜日)"/>
    <x v="21"/>
    <n v="68719"/>
    <n v="4638"/>
    <s v="ハーダンガー刺繍クラブ"/>
    <x v="0"/>
    <x v="1"/>
    <n v="0"/>
    <n v="1300"/>
    <n v="0"/>
    <n v="0"/>
    <n v="0"/>
    <n v="0"/>
    <x v="0"/>
    <x v="0"/>
    <x v="0"/>
    <n v="0"/>
    <x v="0"/>
    <x v="1"/>
  </r>
  <r>
    <x v="5"/>
    <x v="0"/>
    <s v="九段上集会室 １F 和室"/>
    <x v="0"/>
    <x v="1"/>
    <x v="1"/>
    <x v="2"/>
    <s v="2019年01月10日 (木曜日)"/>
    <x v="17"/>
    <n v="78052"/>
    <n v="9025"/>
    <s v="フォーカシング学習会"/>
    <x v="3"/>
    <x v="0"/>
    <n v="0"/>
    <n v="900"/>
    <n v="900"/>
    <n v="900"/>
    <n v="900"/>
    <n v="900"/>
    <x v="0"/>
    <x v="0"/>
    <x v="0"/>
    <n v="0"/>
    <x v="0"/>
    <x v="0"/>
  </r>
  <r>
    <x v="5"/>
    <x v="0"/>
    <s v="２F 洋室B"/>
    <x v="0"/>
    <x v="1"/>
    <x v="1"/>
    <x v="2"/>
    <s v="2019年01月10日 (木曜日)"/>
    <x v="20"/>
    <n v="78067"/>
    <n v="1631"/>
    <s v="経営活力創造会議"/>
    <x v="3"/>
    <x v="0"/>
    <n v="0"/>
    <n v="1800"/>
    <n v="1800"/>
    <n v="1800"/>
    <n v="1800"/>
    <n v="1800"/>
    <x v="0"/>
    <x v="0"/>
    <x v="0"/>
    <n v="0"/>
    <x v="0"/>
    <x v="0"/>
  </r>
  <r>
    <x v="5"/>
    <x v="0"/>
    <s v="２F 洋室B"/>
    <x v="0"/>
    <x v="2"/>
    <x v="2"/>
    <x v="2"/>
    <s v="2019年01月10日 (木曜日)"/>
    <x v="20"/>
    <n v="78485"/>
    <n v="24594"/>
    <s v="学生団体ワールドフット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３F 洋室C"/>
    <x v="3"/>
    <x v="1"/>
    <x v="1"/>
    <x v="2"/>
    <s v="2019年01月10日 (木曜日)"/>
    <x v="21"/>
    <n v="79239"/>
    <n v="10790"/>
    <s v="（企）（有）ＡＳＬジャパン"/>
    <x v="3"/>
    <x v="0"/>
    <n v="10"/>
    <n v="1800"/>
    <n v="1800"/>
    <n v="1800"/>
    <n v="1800"/>
    <n v="1800"/>
    <x v="0"/>
    <x v="0"/>
    <x v="0"/>
    <n v="0"/>
    <x v="0"/>
    <x v="0"/>
  </r>
  <r>
    <x v="5"/>
    <x v="0"/>
    <s v="３F 洋室C"/>
    <x v="0"/>
    <x v="2"/>
    <x v="2"/>
    <x v="2"/>
    <s v="2019年01月10日 (木曜日)"/>
    <x v="21"/>
    <n v="79240"/>
    <n v="21110"/>
    <s v="ＮＰＯ東京都介護支援専門員研究協議会"/>
    <x v="4"/>
    <x v="0"/>
    <n v="15"/>
    <n v="2700"/>
    <n v="2700"/>
    <n v="2700"/>
    <n v="2700"/>
    <n v="2700"/>
    <x v="0"/>
    <x v="0"/>
    <x v="0"/>
    <n v="0"/>
    <x v="0"/>
    <x v="0"/>
  </r>
  <r>
    <x v="5"/>
    <x v="0"/>
    <s v="２F 洋室B"/>
    <x v="3"/>
    <x v="0"/>
    <x v="0"/>
    <x v="2"/>
    <s v="2019年01月10日 (木曜日)"/>
    <x v="20"/>
    <n v="79252"/>
    <n v="20744"/>
    <s v="（企）㈱トライ・アットリソース"/>
    <x v="0"/>
    <x v="0"/>
    <n v="0"/>
    <n v="1300"/>
    <n v="1300"/>
    <n v="1300"/>
    <n v="1300"/>
    <n v="1300"/>
    <x v="0"/>
    <x v="0"/>
    <x v="0"/>
    <n v="0"/>
    <x v="0"/>
    <x v="0"/>
  </r>
  <r>
    <x v="5"/>
    <x v="0"/>
    <s v="４F 洋室D"/>
    <x v="1"/>
    <x v="1"/>
    <x v="1"/>
    <x v="2"/>
    <s v="2019年01月10日 (木曜日)"/>
    <x v="22"/>
    <n v="81221"/>
    <n v="2517"/>
    <s v="富士見出張所"/>
    <x v="3"/>
    <x v="1"/>
    <n v="0"/>
    <n v="2800"/>
    <n v="0"/>
    <n v="0"/>
    <n v="0"/>
    <n v="0"/>
    <x v="0"/>
    <x v="0"/>
    <x v="0"/>
    <n v="0"/>
    <x v="0"/>
    <x v="1"/>
  </r>
  <r>
    <x v="5"/>
    <x v="0"/>
    <s v="４F 洋室D"/>
    <x v="1"/>
    <x v="2"/>
    <x v="2"/>
    <x v="2"/>
    <s v="2019年01月10日 (木曜日)"/>
    <x v="22"/>
    <n v="81243"/>
    <n v="2517"/>
    <s v="富士見出張所"/>
    <x v="4"/>
    <x v="1"/>
    <n v="0"/>
    <n v="4200"/>
    <n v="0"/>
    <n v="0"/>
    <n v="0"/>
    <n v="0"/>
    <x v="0"/>
    <x v="0"/>
    <x v="0"/>
    <n v="0"/>
    <x v="0"/>
    <x v="1"/>
  </r>
  <r>
    <x v="5"/>
    <x v="0"/>
    <s v="B１F 洋室E"/>
    <x v="1"/>
    <x v="1"/>
    <x v="1"/>
    <x v="2"/>
    <s v="2019年01月10日 (木曜日)"/>
    <x v="24"/>
    <n v="83060"/>
    <n v="2517"/>
    <s v="富士見出張所"/>
    <x v="3"/>
    <x v="1"/>
    <n v="0"/>
    <n v="3400"/>
    <n v="0"/>
    <n v="0"/>
    <n v="0"/>
    <n v="0"/>
    <x v="0"/>
    <x v="0"/>
    <x v="0"/>
    <n v="0"/>
    <x v="0"/>
    <x v="1"/>
  </r>
  <r>
    <x v="5"/>
    <x v="0"/>
    <s v="４F 洋室D"/>
    <x v="1"/>
    <x v="0"/>
    <x v="0"/>
    <x v="2"/>
    <s v="2019年01月10日 (木曜日)"/>
    <x v="22"/>
    <n v="83120"/>
    <n v="2517"/>
    <s v="富士見出張所"/>
    <x v="0"/>
    <x v="1"/>
    <n v="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8"/>
    <n v="25"/>
    <n v="30100"/>
    <n v="11200"/>
    <n v="11200"/>
    <n v="11200"/>
    <n v="11200"/>
    <x v="0"/>
    <x v="0"/>
    <x v="0"/>
    <n v="0"/>
    <x v="0"/>
    <x v="2"/>
  </r>
  <r>
    <x v="6"/>
    <x v="0"/>
    <s v="３F 和室"/>
    <x v="1"/>
    <x v="2"/>
    <x v="2"/>
    <x v="2"/>
    <s v="2019年01月11日 (金曜日)"/>
    <x v="23"/>
    <n v="68706"/>
    <n v="25016"/>
    <s v="太極拳クラブ"/>
    <x v="4"/>
    <x v="1"/>
    <n v="0"/>
    <n v="5100"/>
    <n v="0"/>
    <n v="0"/>
    <n v="0"/>
    <n v="0"/>
    <x v="0"/>
    <x v="0"/>
    <x v="0"/>
    <n v="0"/>
    <x v="0"/>
    <x v="1"/>
  </r>
  <r>
    <x v="6"/>
    <x v="0"/>
    <s v="３F 洋室C"/>
    <x v="1"/>
    <x v="0"/>
    <x v="1"/>
    <x v="2"/>
    <s v="2019年01月11日 (金曜日)"/>
    <x v="21"/>
    <n v="68708"/>
    <n v="1001"/>
    <s v="ふれあいクラブ"/>
    <x v="1"/>
    <x v="1"/>
    <n v="0"/>
    <n v="3100"/>
    <n v="0"/>
    <n v="0"/>
    <n v="0"/>
    <n v="0"/>
    <x v="0"/>
    <x v="0"/>
    <x v="0"/>
    <n v="0"/>
    <x v="0"/>
    <x v="1"/>
  </r>
  <r>
    <x v="6"/>
    <x v="0"/>
    <s v="４F 洋室D"/>
    <x v="1"/>
    <x v="0"/>
    <x v="1"/>
    <x v="2"/>
    <s v="2019年01月11日 (金曜日)"/>
    <x v="22"/>
    <n v="68709"/>
    <n v="1001"/>
    <s v="ふれあいクラブ"/>
    <x v="1"/>
    <x v="1"/>
    <n v="0"/>
    <n v="4900"/>
    <n v="0"/>
    <n v="0"/>
    <n v="0"/>
    <n v="0"/>
    <x v="0"/>
    <x v="0"/>
    <x v="0"/>
    <n v="0"/>
    <x v="0"/>
    <x v="1"/>
  </r>
  <r>
    <x v="6"/>
    <x v="0"/>
    <s v="３F 和室"/>
    <x v="1"/>
    <x v="0"/>
    <x v="0"/>
    <x v="2"/>
    <s v="2019年01月11日 (金曜日)"/>
    <x v="23"/>
    <n v="68722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9年01月11日 (金曜日)"/>
    <x v="16"/>
    <n v="68742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B１F 洋室E"/>
    <x v="1"/>
    <x v="2"/>
    <x v="2"/>
    <x v="2"/>
    <s v="2019年01月11日 (金曜日)"/>
    <x v="24"/>
    <n v="68754"/>
    <n v="5472"/>
    <s v="大神宮通り商店街連合"/>
    <x v="4"/>
    <x v="1"/>
    <n v="0"/>
    <n v="5100"/>
    <n v="0"/>
    <n v="0"/>
    <n v="0"/>
    <n v="0"/>
    <x v="0"/>
    <x v="0"/>
    <x v="0"/>
    <n v="0"/>
    <x v="0"/>
    <x v="1"/>
  </r>
  <r>
    <x v="6"/>
    <x v="0"/>
    <s v="２F 洋室B"/>
    <x v="0"/>
    <x v="1"/>
    <x v="1"/>
    <x v="2"/>
    <s v="2019年01月11日 (金曜日)"/>
    <x v="20"/>
    <n v="78036"/>
    <n v="10765"/>
    <s v="絵手紙サークル「春風」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３F 和室"/>
    <x v="0"/>
    <x v="1"/>
    <x v="1"/>
    <x v="2"/>
    <s v="2019年01月11日 (金曜日)"/>
    <x v="23"/>
    <n v="78040"/>
    <n v="6031"/>
    <s v="気功・太極拳同好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２F 洋室A"/>
    <x v="0"/>
    <x v="1"/>
    <x v="1"/>
    <x v="2"/>
    <s v="2019年01月11日 (金曜日)"/>
    <x v="16"/>
    <n v="78059"/>
    <n v="7174"/>
    <s v="東句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２F 洋室A"/>
    <x v="0"/>
    <x v="2"/>
    <x v="2"/>
    <x v="2"/>
    <s v="2019年01月11日 (金曜日)"/>
    <x v="16"/>
    <n v="78065"/>
    <n v="5531"/>
    <s v="高志会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九段上集会室 １F 洋室A"/>
    <x v="3"/>
    <x v="1"/>
    <x v="1"/>
    <x v="2"/>
    <s v="2019年01月11日 (金曜日)"/>
    <x v="18"/>
    <n v="78702"/>
    <n v="9705"/>
    <s v="（企）ＡＬＳＯＫビルサービス㈱"/>
    <x v="3"/>
    <x v="0"/>
    <n v="0"/>
    <n v="2800"/>
    <n v="2800"/>
    <n v="2800"/>
    <n v="2800"/>
    <n v="2800"/>
    <x v="0"/>
    <x v="0"/>
    <x v="0"/>
    <n v="0"/>
    <x v="0"/>
    <x v="0"/>
  </r>
  <r>
    <x v="6"/>
    <x v="0"/>
    <s v="九段上集会室 １F 洋室B"/>
    <x v="3"/>
    <x v="1"/>
    <x v="1"/>
    <x v="2"/>
    <s v="2019年01月11日 (金曜日)"/>
    <x v="19"/>
    <n v="78704"/>
    <n v="9705"/>
    <s v="（企）ＡＬＳＯＫビルサービス㈱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九段上集会室 １F 和室"/>
    <x v="0"/>
    <x v="2"/>
    <x v="2"/>
    <x v="2"/>
    <s v="2019年01月11日 (金曜日)"/>
    <x v="17"/>
    <n v="78712"/>
    <n v="23276"/>
    <s v="さなえヨガ教室"/>
    <x v="4"/>
    <x v="0"/>
    <n v="6"/>
    <n v="1300"/>
    <n v="1300"/>
    <n v="1300"/>
    <n v="1300"/>
    <n v="1300"/>
    <x v="0"/>
    <x v="0"/>
    <x v="0"/>
    <n v="0"/>
    <x v="0"/>
    <x v="0"/>
  </r>
  <r>
    <x v="6"/>
    <x v="0"/>
    <s v="２F 洋室B"/>
    <x v="3"/>
    <x v="0"/>
    <x v="0"/>
    <x v="2"/>
    <s v="2019年01月11日 (金曜日)"/>
    <x v="20"/>
    <n v="78809"/>
    <n v="23170"/>
    <s v="（企）ＨｙｂｒｉｄＭｏｍ㈱"/>
    <x v="0"/>
    <x v="0"/>
    <n v="10"/>
    <n v="1300"/>
    <n v="1300"/>
    <n v="1300"/>
    <n v="1300"/>
    <n v="1300"/>
    <x v="0"/>
    <x v="0"/>
    <x v="0"/>
    <n v="0"/>
    <x v="0"/>
    <x v="0"/>
  </r>
  <r>
    <x v="6"/>
    <x v="0"/>
    <s v="４F 洋室D"/>
    <x v="0"/>
    <x v="2"/>
    <x v="2"/>
    <x v="2"/>
    <s v="2019年01月11日 (金曜日)"/>
    <x v="22"/>
    <n v="78992"/>
    <n v="23844"/>
    <s v="料理サークルわりばし"/>
    <x v="4"/>
    <x v="0"/>
    <n v="30"/>
    <n v="4200"/>
    <n v="4200"/>
    <n v="4200"/>
    <n v="4200"/>
    <n v="0"/>
    <x v="0"/>
    <x v="0"/>
    <x v="0"/>
    <n v="4200"/>
    <x v="0"/>
    <x v="0"/>
  </r>
  <r>
    <x v="6"/>
    <x v="0"/>
    <s v="３F 洋室C"/>
    <x v="0"/>
    <x v="2"/>
    <x v="2"/>
    <x v="2"/>
    <s v="2019年01月11日 (金曜日)"/>
    <x v="21"/>
    <n v="79026"/>
    <n v="25014"/>
    <s v="千代田合気道クラブ"/>
    <x v="4"/>
    <x v="0"/>
    <n v="5"/>
    <n v="2700"/>
    <n v="2700"/>
    <n v="2700"/>
    <n v="2700"/>
    <n v="2700"/>
    <x v="0"/>
    <x v="0"/>
    <x v="0"/>
    <n v="0"/>
    <x v="0"/>
    <x v="0"/>
  </r>
  <r>
    <x v="6"/>
    <x v="0"/>
    <s v="B１F 洋室E"/>
    <x v="1"/>
    <x v="1"/>
    <x v="1"/>
    <x v="2"/>
    <s v="2019年01月11日 (金曜日)"/>
    <x v="24"/>
    <n v="83230"/>
    <n v="2517"/>
    <s v="富士見出張所"/>
    <x v="3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0"/>
    <n v="51"/>
    <n v="54400"/>
    <n v="27800"/>
    <n v="27800"/>
    <n v="27800"/>
    <n v="23600"/>
    <x v="0"/>
    <x v="0"/>
    <x v="0"/>
    <n v="4200"/>
    <x v="0"/>
    <x v="2"/>
  </r>
  <r>
    <x v="7"/>
    <x v="0"/>
    <s v="九段上集会室 １F 洋室B"/>
    <x v="1"/>
    <x v="2"/>
    <x v="2"/>
    <x v="2"/>
    <s v="2019年01月12日 (土曜日)"/>
    <x v="19"/>
    <n v="68735"/>
    <n v="1305"/>
    <s v="九段二丁目町会"/>
    <x v="4"/>
    <x v="1"/>
    <n v="0"/>
    <n v="2700"/>
    <n v="0"/>
    <n v="0"/>
    <n v="0"/>
    <n v="0"/>
    <x v="0"/>
    <x v="0"/>
    <x v="0"/>
    <n v="0"/>
    <x v="0"/>
    <x v="1"/>
  </r>
  <r>
    <x v="7"/>
    <x v="0"/>
    <s v="九段上集会室 １F 洋室A"/>
    <x v="1"/>
    <x v="2"/>
    <x v="2"/>
    <x v="2"/>
    <s v="2019年01月12日 (土曜日)"/>
    <x v="18"/>
    <n v="70678"/>
    <n v="1306"/>
    <s v="九段三丁目町会"/>
    <x v="4"/>
    <x v="1"/>
    <n v="0"/>
    <n v="4200"/>
    <n v="0"/>
    <n v="0"/>
    <n v="0"/>
    <n v="0"/>
    <x v="0"/>
    <x v="0"/>
    <x v="0"/>
    <n v="0"/>
    <x v="0"/>
    <x v="1"/>
  </r>
  <r>
    <x v="7"/>
    <x v="0"/>
    <s v="九段上集会室 １F 洋室B"/>
    <x v="0"/>
    <x v="0"/>
    <x v="1"/>
    <x v="2"/>
    <s v="2019年01月12日 (土曜日)"/>
    <x v="19"/>
    <n v="78119"/>
    <n v="24050"/>
    <s v="キャリアコンサルタント勉強会"/>
    <x v="1"/>
    <x v="0"/>
    <n v="0"/>
    <n v="3100"/>
    <n v="3100"/>
    <n v="3100"/>
    <n v="3100"/>
    <n v="3100"/>
    <x v="0"/>
    <x v="0"/>
    <x v="0"/>
    <n v="0"/>
    <x v="0"/>
    <x v="0"/>
  </r>
  <r>
    <x v="7"/>
    <x v="0"/>
    <s v="２F 洋室A"/>
    <x v="3"/>
    <x v="2"/>
    <x v="2"/>
    <x v="2"/>
    <s v="2019年01月12日 (土曜日)"/>
    <x v="16"/>
    <n v="79055"/>
    <n v="20744"/>
    <s v="（企）㈱トライ・アットリソース"/>
    <x v="4"/>
    <x v="0"/>
    <n v="0"/>
    <n v="5100"/>
    <n v="5100"/>
    <n v="5100"/>
    <n v="5100"/>
    <n v="5100"/>
    <x v="0"/>
    <x v="0"/>
    <x v="0"/>
    <n v="0"/>
    <x v="0"/>
    <x v="0"/>
  </r>
  <r>
    <x v="7"/>
    <x v="0"/>
    <s v="九段上集会室 １F 洋室A"/>
    <x v="0"/>
    <x v="1"/>
    <x v="1"/>
    <x v="2"/>
    <s v="2019年01月12日 (土曜日)"/>
    <x v="18"/>
    <n v="79306"/>
    <n v="21859"/>
    <s v="チャートリーディング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九段上集会室 １F 和室"/>
    <x v="0"/>
    <x v="0"/>
    <x v="0"/>
    <x v="2"/>
    <s v="2019年01月12日 (土曜日)"/>
    <x v="17"/>
    <n v="82969"/>
    <n v="7713"/>
    <s v="坂東流　日舞サークル"/>
    <x v="0"/>
    <x v="0"/>
    <n v="0"/>
    <n v="600"/>
    <n v="600"/>
    <n v="600"/>
    <n v="600"/>
    <n v="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18500"/>
    <n v="11600"/>
    <n v="11600"/>
    <n v="11600"/>
    <n v="11600"/>
    <x v="0"/>
    <x v="0"/>
    <x v="0"/>
    <n v="0"/>
    <x v="0"/>
    <x v="2"/>
  </r>
  <r>
    <x v="0"/>
    <x v="0"/>
    <s v="３F 洋室C"/>
    <x v="0"/>
    <x v="1"/>
    <x v="1"/>
    <x v="2"/>
    <s v="2019年01月13日 (日曜日)"/>
    <x v="33"/>
    <n v="78016"/>
    <n v="10182"/>
    <s v="ＮＰＯ　ライフリンク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A"/>
    <x v="0"/>
    <x v="1"/>
    <x v="1"/>
    <x v="2"/>
    <s v="2019年01月13日 (日曜日)"/>
    <x v="16"/>
    <n v="78020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九段上集会室 １F 和室"/>
    <x v="0"/>
    <x v="1"/>
    <x v="1"/>
    <x v="2"/>
    <s v="2019年01月13日 (日曜日)"/>
    <x v="17"/>
    <n v="78054"/>
    <n v="9025"/>
    <s v="フォーカシング学習会"/>
    <x v="3"/>
    <x v="0"/>
    <n v="0"/>
    <n v="900"/>
    <n v="900"/>
    <n v="900"/>
    <n v="900"/>
    <n v="900"/>
    <x v="0"/>
    <x v="0"/>
    <x v="0"/>
    <n v="0"/>
    <x v="0"/>
    <x v="0"/>
  </r>
  <r>
    <x v="0"/>
    <x v="0"/>
    <s v="３F 和室"/>
    <x v="0"/>
    <x v="0"/>
    <x v="1"/>
    <x v="2"/>
    <s v="2019年01月13日 (日曜日)"/>
    <x v="23"/>
    <n v="78243"/>
    <n v="24956"/>
    <s v="タオゼン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２F 洋室A"/>
    <x v="0"/>
    <x v="0"/>
    <x v="0"/>
    <x v="2"/>
    <s v="2019年01月13日 (日曜日)"/>
    <x v="16"/>
    <n v="78353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２F 洋室B"/>
    <x v="0"/>
    <x v="0"/>
    <x v="1"/>
    <x v="2"/>
    <s v="2019年01月13日 (日曜日)"/>
    <x v="52"/>
    <n v="78662"/>
    <n v="24767"/>
    <s v="ＮＰＯ　ドットジェイピー"/>
    <x v="1"/>
    <x v="0"/>
    <n v="20"/>
    <n v="3100"/>
    <n v="3100"/>
    <n v="3100"/>
    <n v="3100"/>
    <n v="3100"/>
    <x v="0"/>
    <x v="0"/>
    <x v="0"/>
    <n v="0"/>
    <x v="0"/>
    <x v="0"/>
  </r>
  <r>
    <x v="0"/>
    <x v="0"/>
    <s v="九段上集会室 １F 洋室A"/>
    <x v="0"/>
    <x v="1"/>
    <x v="1"/>
    <x v="2"/>
    <s v="2019年01月13日 (日曜日)"/>
    <x v="18"/>
    <n v="79052"/>
    <n v="0"/>
    <s v="東急Reデザイン　佐藤　英明"/>
    <x v="3"/>
    <x v="0"/>
    <n v="0"/>
    <n v="2800"/>
    <n v="2800"/>
    <n v="2800"/>
    <n v="2800"/>
    <n v="2800"/>
    <x v="0"/>
    <x v="0"/>
    <x v="0"/>
    <n v="0"/>
    <x v="0"/>
    <x v="0"/>
  </r>
  <r>
    <x v="0"/>
    <x v="0"/>
    <s v="３F 洋室C"/>
    <x v="0"/>
    <x v="0"/>
    <x v="0"/>
    <x v="2"/>
    <s v="2019年01月13日 (日曜日)"/>
    <x v="27"/>
    <n v="79184"/>
    <n v="25089"/>
    <s v="CCxTokyo(ちよだで遊ぶ会)"/>
    <x v="0"/>
    <x v="0"/>
    <n v="1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30"/>
    <n v="21700"/>
    <n v="21700"/>
    <n v="21700"/>
    <n v="21700"/>
    <n v="21700"/>
    <x v="0"/>
    <x v="0"/>
    <x v="0"/>
    <n v="0"/>
    <x v="0"/>
    <x v="2"/>
  </r>
  <r>
    <x v="2"/>
    <x v="0"/>
    <s v="３F 洋室C"/>
    <x v="0"/>
    <x v="1"/>
    <x v="1"/>
    <x v="2"/>
    <s v="2019年01月14日 (月曜日)"/>
    <x v="21"/>
    <n v="78011"/>
    <n v="7949"/>
    <s v="宇宙学勉強会"/>
    <x v="3"/>
    <x v="0"/>
    <n v="0"/>
    <n v="1800"/>
    <n v="1800"/>
    <n v="1800"/>
    <n v="1800"/>
    <n v="1800"/>
    <x v="0"/>
    <x v="0"/>
    <x v="0"/>
    <n v="0"/>
    <x v="0"/>
    <x v="0"/>
  </r>
  <r>
    <x v="2"/>
    <x v="0"/>
    <s v="２F 洋室B"/>
    <x v="0"/>
    <x v="0"/>
    <x v="1"/>
    <x v="2"/>
    <s v="2019年01月14日 (月曜日)"/>
    <x v="36"/>
    <n v="78121"/>
    <n v="24050"/>
    <s v="キャリアコンサルタント勉強会"/>
    <x v="1"/>
    <x v="0"/>
    <n v="0"/>
    <n v="3100"/>
    <n v="3100"/>
    <n v="3100"/>
    <n v="3100"/>
    <n v="3100"/>
    <x v="0"/>
    <x v="0"/>
    <x v="0"/>
    <n v="0"/>
    <x v="0"/>
    <x v="0"/>
  </r>
  <r>
    <x v="2"/>
    <x v="0"/>
    <s v="九段上集会室 １F 和室"/>
    <x v="0"/>
    <x v="2"/>
    <x v="2"/>
    <x v="2"/>
    <s v="2019年01月14日 (月曜日)"/>
    <x v="17"/>
    <n v="79009"/>
    <n v="10030"/>
    <s v="ＣＥＰＥＳ　ＡＬＵＭＮＩ　同友会"/>
    <x v="4"/>
    <x v="0"/>
    <n v="0"/>
    <n v="1300"/>
    <n v="1300"/>
    <n v="1300"/>
    <n v="1300"/>
    <n v="1300"/>
    <x v="0"/>
    <x v="0"/>
    <x v="0"/>
    <n v="0"/>
    <x v="0"/>
    <x v="0"/>
  </r>
  <r>
    <x v="2"/>
    <x v="0"/>
    <s v="２F 洋室B"/>
    <x v="0"/>
    <x v="2"/>
    <x v="2"/>
    <x v="2"/>
    <s v="2019年01月14日 (月曜日)"/>
    <x v="20"/>
    <n v="80772"/>
    <n v="1555"/>
    <s v="無煙社会をめざす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３F 和室"/>
    <x v="3"/>
    <x v="0"/>
    <x v="0"/>
    <x v="2"/>
    <s v="2019年01月14日 (月曜日)"/>
    <x v="23"/>
    <n v="82724"/>
    <n v="24188"/>
    <s v="（企）（株）　雄山閣"/>
    <x v="0"/>
    <x v="0"/>
    <n v="7"/>
    <n v="2500"/>
    <n v="2500"/>
    <n v="2500"/>
    <n v="2500"/>
    <n v="2500"/>
    <x v="0"/>
    <x v="0"/>
    <x v="0"/>
    <n v="0"/>
    <x v="0"/>
    <x v="0"/>
  </r>
  <r>
    <x v="2"/>
    <x v="0"/>
    <s v="九段上集会室 １F 洋室A"/>
    <x v="0"/>
    <x v="2"/>
    <x v="2"/>
    <x v="2"/>
    <s v="2019年01月14日 (月曜日)"/>
    <x v="18"/>
    <n v="83159"/>
    <n v="10030"/>
    <s v="ＣＥＰＥＳ　ＡＬＵＭＮＩ　同友会"/>
    <x v="4"/>
    <x v="0"/>
    <n v="0"/>
    <n v="4200"/>
    <n v="4200"/>
    <n v="4200"/>
    <n v="4200"/>
    <n v="4200"/>
    <x v="0"/>
    <x v="0"/>
    <x v="0"/>
    <n v="0"/>
    <x v="0"/>
    <x v="0"/>
  </r>
  <r>
    <x v="2"/>
    <x v="0"/>
    <s v="九段上集会室 １F 洋室B"/>
    <x v="0"/>
    <x v="2"/>
    <x v="2"/>
    <x v="2"/>
    <s v="2019年01月14日 (月曜日)"/>
    <x v="19"/>
    <n v="83160"/>
    <n v="10030"/>
    <s v="ＣＥＰＥＳ　ＡＬＵＭＮＩ　同友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7"/>
    <n v="18300"/>
    <n v="18300"/>
    <n v="18300"/>
    <n v="18300"/>
    <n v="18300"/>
    <x v="0"/>
    <x v="0"/>
    <x v="0"/>
    <n v="0"/>
    <x v="0"/>
    <x v="2"/>
  </r>
  <r>
    <x v="3"/>
    <x v="0"/>
    <s v="２F 洋室A"/>
    <x v="1"/>
    <x v="2"/>
    <x v="2"/>
    <x v="2"/>
    <s v="2019年01月15日 (火曜日)"/>
    <x v="16"/>
    <n v="68707"/>
    <n v="1309"/>
    <s v="富士見二丁目町会"/>
    <x v="4"/>
    <x v="1"/>
    <n v="0"/>
    <n v="5100"/>
    <n v="0"/>
    <n v="0"/>
    <n v="0"/>
    <n v="0"/>
    <x v="0"/>
    <x v="0"/>
    <x v="0"/>
    <n v="0"/>
    <x v="0"/>
    <x v="1"/>
  </r>
  <r>
    <x v="3"/>
    <x v="0"/>
    <s v="九段上集会室 １F 和室"/>
    <x v="1"/>
    <x v="2"/>
    <x v="2"/>
    <x v="2"/>
    <s v="2019年01月15日 (火曜日)"/>
    <x v="17"/>
    <n v="68731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B１F 洋室E"/>
    <x v="1"/>
    <x v="2"/>
    <x v="2"/>
    <x v="2"/>
    <s v="2019年01月15日 (火曜日)"/>
    <x v="24"/>
    <n v="68750"/>
    <n v="1308"/>
    <s v="富士見一丁目町会"/>
    <x v="4"/>
    <x v="1"/>
    <n v="0"/>
    <n v="5100"/>
    <n v="0"/>
    <n v="0"/>
    <n v="0"/>
    <n v="0"/>
    <x v="0"/>
    <x v="0"/>
    <x v="0"/>
    <n v="0"/>
    <x v="0"/>
    <x v="1"/>
  </r>
  <r>
    <x v="3"/>
    <x v="0"/>
    <s v="２F 洋室A"/>
    <x v="1"/>
    <x v="0"/>
    <x v="1"/>
    <x v="2"/>
    <s v="2019年01月15日 (火曜日)"/>
    <x v="16"/>
    <n v="77819"/>
    <n v="2517"/>
    <s v="富士見出張所"/>
    <x v="1"/>
    <x v="1"/>
    <n v="0"/>
    <n v="5900"/>
    <n v="0"/>
    <n v="0"/>
    <n v="0"/>
    <n v="0"/>
    <x v="0"/>
    <x v="0"/>
    <x v="0"/>
    <n v="0"/>
    <x v="0"/>
    <x v="1"/>
  </r>
  <r>
    <x v="3"/>
    <x v="0"/>
    <s v="２F 洋室B"/>
    <x v="1"/>
    <x v="0"/>
    <x v="1"/>
    <x v="2"/>
    <s v="2019年01月15日 (火曜日)"/>
    <x v="20"/>
    <n v="77820"/>
    <n v="2517"/>
    <s v="富士見出張所"/>
    <x v="1"/>
    <x v="1"/>
    <n v="0"/>
    <n v="3100"/>
    <n v="0"/>
    <n v="0"/>
    <n v="0"/>
    <n v="0"/>
    <x v="0"/>
    <x v="0"/>
    <x v="0"/>
    <n v="0"/>
    <x v="0"/>
    <x v="1"/>
  </r>
  <r>
    <x v="3"/>
    <x v="0"/>
    <s v="３F 和室 "/>
    <x v="2"/>
    <x v="2"/>
    <x v="2"/>
    <x v="2"/>
    <s v="2019年01月15日 (火曜日)"/>
    <x v="29"/>
    <n v="78340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３F 洋室C"/>
    <x v="0"/>
    <x v="0"/>
    <x v="0"/>
    <x v="2"/>
    <s v="2019年01月15日 (火曜日)"/>
    <x v="21"/>
    <n v="78567"/>
    <n v="4958"/>
    <s v="中国語コスモス会"/>
    <x v="0"/>
    <x v="0"/>
    <n v="0"/>
    <n v="1300"/>
    <n v="1300"/>
    <n v="1300"/>
    <n v="1300"/>
    <n v="1300"/>
    <x v="0"/>
    <x v="0"/>
    <x v="0"/>
    <n v="0"/>
    <x v="0"/>
    <x v="0"/>
  </r>
  <r>
    <x v="3"/>
    <x v="0"/>
    <s v="九段上集会室 １F 洋室A"/>
    <x v="0"/>
    <x v="0"/>
    <x v="0"/>
    <x v="2"/>
    <s v="2019年01月15日 (火曜日)"/>
    <x v="18"/>
    <n v="78895"/>
    <n v="23672"/>
    <s v="アトリエ富士見"/>
    <x v="0"/>
    <x v="0"/>
    <n v="20"/>
    <n v="2100"/>
    <n v="2100"/>
    <n v="2100"/>
    <n v="2100"/>
    <n v="2100"/>
    <x v="0"/>
    <x v="0"/>
    <x v="0"/>
    <n v="0"/>
    <x v="0"/>
    <x v="0"/>
  </r>
  <r>
    <x v="3"/>
    <x v="0"/>
    <s v="３F 和室 "/>
    <x v="2"/>
    <x v="1"/>
    <x v="1"/>
    <x v="2"/>
    <s v="2019年01月15日 (火曜日)"/>
    <x v="43"/>
    <n v="79265"/>
    <n v="1077"/>
    <s v="千代田理容組合"/>
    <x v="3"/>
    <x v="2"/>
    <n v="15"/>
    <n v="3400"/>
    <n v="1700"/>
    <n v="1700"/>
    <n v="1700"/>
    <n v="1700"/>
    <x v="0"/>
    <x v="0"/>
    <x v="0"/>
    <n v="0"/>
    <x v="0"/>
    <x v="0"/>
  </r>
  <r>
    <x v="3"/>
    <x v="0"/>
    <s v="２F 洋室B"/>
    <x v="0"/>
    <x v="2"/>
    <x v="2"/>
    <x v="2"/>
    <s v="2019年01月15日 (火曜日)"/>
    <x v="36"/>
    <n v="81308"/>
    <n v="4486"/>
    <s v="ねくすと勉強会"/>
    <x v="4"/>
    <x v="0"/>
    <n v="10"/>
    <n v="2700"/>
    <n v="2700"/>
    <n v="2700"/>
    <n v="2700"/>
    <n v="2700"/>
    <x v="0"/>
    <x v="0"/>
    <x v="0"/>
    <n v="0"/>
    <x v="0"/>
    <x v="0"/>
  </r>
  <r>
    <x v="3"/>
    <x v="0"/>
    <s v="３F 洋室C"/>
    <x v="3"/>
    <x v="1"/>
    <x v="1"/>
    <x v="2"/>
    <s v="2019年01月15日 (火曜日)"/>
    <x v="21"/>
    <n v="81727"/>
    <n v="23288"/>
    <s v="（企）中小企業労働福祉推進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B１F 洋室E"/>
    <x v="1"/>
    <x v="1"/>
    <x v="1"/>
    <x v="2"/>
    <s v="2019年01月15日 (火曜日)"/>
    <x v="24"/>
    <n v="83350"/>
    <n v="3"/>
    <s v="地域振興部　"/>
    <x v="3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8"/>
    <n v="45"/>
    <n v="40300"/>
    <n v="12150"/>
    <n v="12150"/>
    <n v="12150"/>
    <n v="12150"/>
    <x v="0"/>
    <x v="0"/>
    <x v="0"/>
    <n v="0"/>
    <x v="0"/>
    <x v="2"/>
  </r>
  <r>
    <x v="4"/>
    <x v="0"/>
    <s v="３F 和室"/>
    <x v="1"/>
    <x v="0"/>
    <x v="1"/>
    <x v="2"/>
    <s v="2019年01月16日 (水曜日)"/>
    <x v="23"/>
    <n v="68714"/>
    <n v="2539"/>
    <s v="富久寿会"/>
    <x v="1"/>
    <x v="1"/>
    <n v="0"/>
    <n v="5900"/>
    <n v="0"/>
    <n v="0"/>
    <n v="0"/>
    <n v="0"/>
    <x v="0"/>
    <x v="0"/>
    <x v="0"/>
    <n v="0"/>
    <x v="0"/>
    <x v="1"/>
  </r>
  <r>
    <x v="4"/>
    <x v="0"/>
    <s v="２F 洋室A"/>
    <x v="1"/>
    <x v="0"/>
    <x v="1"/>
    <x v="2"/>
    <s v="2019年01月16日 (水曜日)"/>
    <x v="16"/>
    <n v="68715"/>
    <n v="2539"/>
    <s v="富久寿会"/>
    <x v="1"/>
    <x v="1"/>
    <n v="0"/>
    <n v="5900"/>
    <n v="0"/>
    <n v="0"/>
    <n v="0"/>
    <n v="0"/>
    <x v="0"/>
    <x v="0"/>
    <x v="0"/>
    <n v="0"/>
    <x v="0"/>
    <x v="1"/>
  </r>
  <r>
    <x v="4"/>
    <x v="0"/>
    <s v="２F 洋室B"/>
    <x v="1"/>
    <x v="0"/>
    <x v="1"/>
    <x v="2"/>
    <s v="2019年01月16日 (水曜日)"/>
    <x v="20"/>
    <n v="68716"/>
    <n v="2539"/>
    <s v="富久寿会"/>
    <x v="1"/>
    <x v="1"/>
    <n v="0"/>
    <n v="3100"/>
    <n v="0"/>
    <n v="0"/>
    <n v="0"/>
    <n v="0"/>
    <x v="0"/>
    <x v="0"/>
    <x v="0"/>
    <n v="0"/>
    <x v="0"/>
    <x v="1"/>
  </r>
  <r>
    <x v="4"/>
    <x v="0"/>
    <s v="３F 洋室C"/>
    <x v="1"/>
    <x v="0"/>
    <x v="1"/>
    <x v="2"/>
    <s v="2019年01月16日 (水曜日)"/>
    <x v="21"/>
    <n v="68717"/>
    <n v="2539"/>
    <s v="富久寿会"/>
    <x v="1"/>
    <x v="1"/>
    <n v="0"/>
    <n v="3100"/>
    <n v="0"/>
    <n v="0"/>
    <n v="0"/>
    <n v="0"/>
    <x v="0"/>
    <x v="0"/>
    <x v="0"/>
    <n v="0"/>
    <x v="0"/>
    <x v="1"/>
  </r>
  <r>
    <x v="4"/>
    <x v="0"/>
    <s v="４F 洋室D"/>
    <x v="1"/>
    <x v="0"/>
    <x v="1"/>
    <x v="2"/>
    <s v="2019年01月16日 (水曜日)"/>
    <x v="22"/>
    <n v="68718"/>
    <n v="2539"/>
    <s v="富久寿会"/>
    <x v="1"/>
    <x v="1"/>
    <n v="0"/>
    <n v="4900"/>
    <n v="0"/>
    <n v="0"/>
    <n v="0"/>
    <n v="0"/>
    <x v="0"/>
    <x v="0"/>
    <x v="0"/>
    <n v="0"/>
    <x v="0"/>
    <x v="1"/>
  </r>
  <r>
    <x v="4"/>
    <x v="0"/>
    <s v="３F 和室"/>
    <x v="1"/>
    <x v="2"/>
    <x v="2"/>
    <x v="2"/>
    <s v="2019年01月16日 (水曜日)"/>
    <x v="23"/>
    <n v="68726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B１F 洋室E"/>
    <x v="1"/>
    <x v="0"/>
    <x v="0"/>
    <x v="2"/>
    <s v="2019年01月16日 (水曜日)"/>
    <x v="24"/>
    <n v="68755"/>
    <n v="2539"/>
    <s v="富久寿会"/>
    <x v="0"/>
    <x v="1"/>
    <n v="0"/>
    <n v="2500"/>
    <n v="0"/>
    <n v="0"/>
    <n v="0"/>
    <n v="0"/>
    <x v="0"/>
    <x v="0"/>
    <x v="0"/>
    <n v="0"/>
    <x v="0"/>
    <x v="1"/>
  </r>
  <r>
    <x v="4"/>
    <x v="0"/>
    <s v="九段上集会室 １F 和室"/>
    <x v="0"/>
    <x v="1"/>
    <x v="1"/>
    <x v="2"/>
    <s v="2019年01月16日 (水曜日)"/>
    <x v="17"/>
    <n v="81154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4"/>
    <x v="0"/>
    <s v="九段上集会室 １F 和室"/>
    <x v="0"/>
    <x v="2"/>
    <x v="2"/>
    <x v="2"/>
    <s v="2019年01月16日 (水曜日)"/>
    <x v="17"/>
    <n v="81302"/>
    <n v="24843"/>
    <s v="藤崎ヨガ"/>
    <x v="4"/>
    <x v="0"/>
    <n v="3"/>
    <n v="1300"/>
    <n v="1300"/>
    <n v="1300"/>
    <n v="1300"/>
    <n v="1300"/>
    <x v="0"/>
    <x v="0"/>
    <x v="0"/>
    <n v="0"/>
    <x v="0"/>
    <x v="0"/>
  </r>
  <r>
    <x v="4"/>
    <x v="0"/>
    <s v="３F 洋室C"/>
    <x v="0"/>
    <x v="2"/>
    <x v="2"/>
    <x v="2"/>
    <s v="2019年01月16日 (水曜日)"/>
    <x v="21"/>
    <n v="82370"/>
    <n v="21570"/>
    <s v="東京Ｇ×Ｂ"/>
    <x v="4"/>
    <x v="0"/>
    <n v="10"/>
    <n v="2700"/>
    <n v="2700"/>
    <n v="2700"/>
    <n v="2700"/>
    <n v="2700"/>
    <x v="0"/>
    <x v="0"/>
    <x v="0"/>
    <n v="0"/>
    <x v="0"/>
    <x v="0"/>
  </r>
  <r>
    <x v="4"/>
    <x v="0"/>
    <s v="九段上集会室 １F 洋室B"/>
    <x v="3"/>
    <x v="1"/>
    <x v="1"/>
    <x v="2"/>
    <s v="2019年01月16日 (水曜日)"/>
    <x v="19"/>
    <n v="83264"/>
    <n v="9881"/>
    <s v="（企）㈱研成社"/>
    <x v="3"/>
    <x v="0"/>
    <n v="8"/>
    <n v="1800"/>
    <n v="1800"/>
    <n v="1800"/>
    <n v="1800"/>
    <n v="1800"/>
    <x v="0"/>
    <x v="0"/>
    <x v="0"/>
    <n v="0"/>
    <x v="0"/>
    <x v="0"/>
  </r>
  <r>
    <x v="4"/>
    <x v="0"/>
    <s v="B１F 洋室E"/>
    <x v="1"/>
    <x v="1"/>
    <x v="1"/>
    <x v="2"/>
    <s v="2019年01月16日 (水曜日)"/>
    <x v="24"/>
    <n v="83375"/>
    <n v="3"/>
    <s v="地域振興部　"/>
    <x v="3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8"/>
    <n v="21"/>
    <n v="40600"/>
    <n v="6700"/>
    <n v="6700"/>
    <n v="6700"/>
    <n v="6700"/>
    <x v="0"/>
    <x v="0"/>
    <x v="0"/>
    <n v="0"/>
    <x v="0"/>
    <x v="2"/>
  </r>
  <r>
    <x v="5"/>
    <x v="0"/>
    <s v="２F 洋室A"/>
    <x v="1"/>
    <x v="0"/>
    <x v="1"/>
    <x v="2"/>
    <s v="2019年01月17日 (木曜日)"/>
    <x v="16"/>
    <n v="77821"/>
    <n v="2517"/>
    <s v="富士見出張所"/>
    <x v="1"/>
    <x v="1"/>
    <n v="0"/>
    <n v="5900"/>
    <n v="0"/>
    <n v="0"/>
    <n v="0"/>
    <n v="0"/>
    <x v="0"/>
    <x v="0"/>
    <x v="0"/>
    <n v="0"/>
    <x v="0"/>
    <x v="1"/>
  </r>
  <r>
    <x v="5"/>
    <x v="0"/>
    <s v="２F 洋室B"/>
    <x v="1"/>
    <x v="0"/>
    <x v="1"/>
    <x v="2"/>
    <s v="2019年01月17日 (木曜日)"/>
    <x v="20"/>
    <n v="77822"/>
    <n v="2517"/>
    <s v="富士見出張所"/>
    <x v="1"/>
    <x v="1"/>
    <n v="0"/>
    <n v="3100"/>
    <n v="0"/>
    <n v="0"/>
    <n v="0"/>
    <n v="0"/>
    <x v="0"/>
    <x v="0"/>
    <x v="0"/>
    <n v="0"/>
    <x v="0"/>
    <x v="1"/>
  </r>
  <r>
    <x v="5"/>
    <x v="0"/>
    <s v="２F 洋室B"/>
    <x v="0"/>
    <x v="2"/>
    <x v="2"/>
    <x v="2"/>
    <s v="2019年01月17日 (木曜日)"/>
    <x v="20"/>
    <n v="78486"/>
    <n v="24594"/>
    <s v="学生団体ワールドフット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３F 和室"/>
    <x v="2"/>
    <x v="0"/>
    <x v="0"/>
    <x v="2"/>
    <s v="2019年01月17日 (木曜日)"/>
    <x v="23"/>
    <n v="78752"/>
    <n v="22921"/>
    <s v="らくらく生活ヨーガ"/>
    <x v="0"/>
    <x v="2"/>
    <n v="0"/>
    <n v="2500"/>
    <n v="1250"/>
    <n v="1250"/>
    <n v="1250"/>
    <n v="1250"/>
    <x v="0"/>
    <x v="0"/>
    <x v="0"/>
    <n v="0"/>
    <x v="0"/>
    <x v="0"/>
  </r>
  <r>
    <x v="5"/>
    <x v="0"/>
    <s v="２F 洋室A"/>
    <x v="2"/>
    <x v="2"/>
    <x v="2"/>
    <x v="2"/>
    <s v="2019年01月17日 (木曜日)"/>
    <x v="16"/>
    <n v="78841"/>
    <n v="8455"/>
    <s v="千代田区事務用品組合"/>
    <x v="4"/>
    <x v="2"/>
    <n v="12"/>
    <n v="5100"/>
    <n v="2550"/>
    <n v="2550"/>
    <n v="2550"/>
    <n v="2550"/>
    <x v="0"/>
    <x v="0"/>
    <x v="0"/>
    <n v="0"/>
    <x v="0"/>
    <x v="0"/>
  </r>
  <r>
    <x v="5"/>
    <x v="0"/>
    <s v="３F 洋室C"/>
    <x v="3"/>
    <x v="0"/>
    <x v="0"/>
    <x v="2"/>
    <s v="2019年01月17日 (木曜日)"/>
    <x v="21"/>
    <n v="79251"/>
    <n v="20744"/>
    <s v="（企）㈱トライ・アットリソース"/>
    <x v="0"/>
    <x v="0"/>
    <n v="0"/>
    <n v="1300"/>
    <n v="1300"/>
    <n v="1300"/>
    <n v="1300"/>
    <n v="1300"/>
    <x v="0"/>
    <x v="0"/>
    <x v="0"/>
    <n v="0"/>
    <x v="0"/>
    <x v="0"/>
  </r>
  <r>
    <x v="5"/>
    <x v="0"/>
    <s v="３F 洋室C"/>
    <x v="1"/>
    <x v="2"/>
    <x v="2"/>
    <x v="2"/>
    <s v="2019年01月17日 (木曜日)"/>
    <x v="21"/>
    <n v="80552"/>
    <n v="1309"/>
    <s v="富士見二丁目町会"/>
    <x v="4"/>
    <x v="1"/>
    <n v="5"/>
    <n v="2700"/>
    <n v="0"/>
    <n v="0"/>
    <n v="0"/>
    <n v="0"/>
    <x v="0"/>
    <x v="0"/>
    <x v="0"/>
    <n v="0"/>
    <x v="0"/>
    <x v="1"/>
  </r>
  <r>
    <x v="5"/>
    <x v="0"/>
    <s v="３F 和室"/>
    <x v="0"/>
    <x v="2"/>
    <x v="2"/>
    <x v="2"/>
    <s v="2019年01月17日 (木曜日)"/>
    <x v="23"/>
    <n v="81296"/>
    <n v="20867"/>
    <s v="沖縄文化講座"/>
    <x v="4"/>
    <x v="0"/>
    <n v="5"/>
    <n v="5100"/>
    <n v="5100"/>
    <n v="5100"/>
    <n v="5100"/>
    <n v="5100"/>
    <x v="0"/>
    <x v="0"/>
    <x v="0"/>
    <n v="0"/>
    <x v="0"/>
    <x v="0"/>
  </r>
  <r>
    <x v="5"/>
    <x v="0"/>
    <s v="４F 洋室D"/>
    <x v="1"/>
    <x v="1"/>
    <x v="1"/>
    <x v="2"/>
    <s v="2019年01月17日 (木曜日)"/>
    <x v="22"/>
    <n v="83462"/>
    <n v="3"/>
    <s v="地域振興部　"/>
    <x v="3"/>
    <x v="1"/>
    <n v="0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22"/>
    <n v="31200"/>
    <n v="12900"/>
    <n v="12900"/>
    <n v="12900"/>
    <n v="12900"/>
    <x v="0"/>
    <x v="0"/>
    <x v="0"/>
    <n v="0"/>
    <x v="0"/>
    <x v="2"/>
  </r>
  <r>
    <x v="6"/>
    <x v="0"/>
    <s v="３F 洋室C"/>
    <x v="1"/>
    <x v="0"/>
    <x v="1"/>
    <x v="2"/>
    <s v="2019年01月18日 (金曜日)"/>
    <x v="21"/>
    <n v="68710"/>
    <n v="1001"/>
    <s v="ふれあいクラブ"/>
    <x v="1"/>
    <x v="1"/>
    <n v="0"/>
    <n v="3100"/>
    <n v="0"/>
    <n v="0"/>
    <n v="0"/>
    <n v="0"/>
    <x v="0"/>
    <x v="0"/>
    <x v="0"/>
    <n v="0"/>
    <x v="0"/>
    <x v="1"/>
  </r>
  <r>
    <x v="6"/>
    <x v="0"/>
    <s v="４F 洋室D"/>
    <x v="1"/>
    <x v="0"/>
    <x v="1"/>
    <x v="2"/>
    <s v="2019年01月18日 (金曜日)"/>
    <x v="22"/>
    <n v="68711"/>
    <n v="1001"/>
    <s v="ふれあいクラブ"/>
    <x v="1"/>
    <x v="1"/>
    <n v="0"/>
    <n v="4900"/>
    <n v="0"/>
    <n v="0"/>
    <n v="0"/>
    <n v="0"/>
    <x v="0"/>
    <x v="0"/>
    <x v="0"/>
    <n v="0"/>
    <x v="0"/>
    <x v="1"/>
  </r>
  <r>
    <x v="6"/>
    <x v="0"/>
    <s v="３F 和室"/>
    <x v="1"/>
    <x v="0"/>
    <x v="0"/>
    <x v="2"/>
    <s v="2019年01月18日 (金曜日)"/>
    <x v="23"/>
    <n v="68723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9年01月18日 (金曜日)"/>
    <x v="16"/>
    <n v="68743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九段上集会室 １F 和室"/>
    <x v="1"/>
    <x v="1"/>
    <x v="1"/>
    <x v="2"/>
    <s v="2019年01月18日 (金曜日)"/>
    <x v="17"/>
    <n v="68747"/>
    <n v="25021"/>
    <s v="合同パトロール"/>
    <x v="3"/>
    <x v="1"/>
    <n v="0"/>
    <n v="900"/>
    <n v="0"/>
    <n v="0"/>
    <n v="0"/>
    <n v="0"/>
    <x v="0"/>
    <x v="0"/>
    <x v="0"/>
    <n v="0"/>
    <x v="0"/>
    <x v="1"/>
  </r>
  <r>
    <x v="6"/>
    <x v="0"/>
    <s v="B１F 洋室E"/>
    <x v="1"/>
    <x v="2"/>
    <x v="2"/>
    <x v="2"/>
    <s v="2019年01月18日 (金曜日)"/>
    <x v="24"/>
    <n v="68752"/>
    <n v="25016"/>
    <s v="太極拳クラブ"/>
    <x v="4"/>
    <x v="1"/>
    <n v="0"/>
    <n v="5100"/>
    <n v="0"/>
    <n v="0"/>
    <n v="0"/>
    <n v="0"/>
    <x v="0"/>
    <x v="0"/>
    <x v="0"/>
    <n v="0"/>
    <x v="0"/>
    <x v="1"/>
  </r>
  <r>
    <x v="6"/>
    <x v="0"/>
    <s v="３F 和室"/>
    <x v="0"/>
    <x v="1"/>
    <x v="1"/>
    <x v="2"/>
    <s v="2019年01月18日 (金曜日)"/>
    <x v="23"/>
    <n v="78041"/>
    <n v="6031"/>
    <s v="気功・太極拳同好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３F 洋室C"/>
    <x v="0"/>
    <x v="2"/>
    <x v="2"/>
    <x v="2"/>
    <s v="2019年01月18日 (金曜日)"/>
    <x v="21"/>
    <n v="78570"/>
    <n v="23892"/>
    <s v="千代田金曜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A"/>
    <x v="0"/>
    <x v="2"/>
    <x v="2"/>
    <x v="2"/>
    <s v="2019年01月18日 (金曜日)"/>
    <x v="16"/>
    <n v="78577"/>
    <n v="1555"/>
    <s v="無煙社会をめざす会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九段上集会室 １F 洋室A"/>
    <x v="0"/>
    <x v="1"/>
    <x v="1"/>
    <x v="2"/>
    <s v="2019年01月18日 (金曜日)"/>
    <x v="18"/>
    <n v="78671"/>
    <n v="25156"/>
    <s v="(企)レメイト・バスキュラー合同会社"/>
    <x v="3"/>
    <x v="0"/>
    <n v="9"/>
    <n v="2800"/>
    <n v="2800"/>
    <n v="2800"/>
    <n v="2800"/>
    <n v="2800"/>
    <x v="0"/>
    <x v="0"/>
    <x v="0"/>
    <n v="0"/>
    <x v="0"/>
    <x v="0"/>
  </r>
  <r>
    <x v="6"/>
    <x v="0"/>
    <s v="２F 洋室B"/>
    <x v="3"/>
    <x v="0"/>
    <x v="0"/>
    <x v="2"/>
    <s v="2019年01月18日 (金曜日)"/>
    <x v="20"/>
    <n v="78810"/>
    <n v="23170"/>
    <s v="（企）ＨｙｂｒｉｄＭｏｍ㈱"/>
    <x v="0"/>
    <x v="0"/>
    <n v="10"/>
    <n v="1300"/>
    <n v="1300"/>
    <n v="1300"/>
    <n v="1300"/>
    <n v="1300"/>
    <x v="0"/>
    <x v="0"/>
    <x v="0"/>
    <n v="0"/>
    <x v="0"/>
    <x v="0"/>
  </r>
  <r>
    <x v="6"/>
    <x v="0"/>
    <s v="２F 洋室B"/>
    <x v="0"/>
    <x v="2"/>
    <x v="2"/>
    <x v="2"/>
    <s v="2019年01月18日 (金曜日)"/>
    <x v="20"/>
    <n v="78919"/>
    <n v="24257"/>
    <s v="社労士会千代田支部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B１F 洋室E"/>
    <x v="1"/>
    <x v="1"/>
    <x v="1"/>
    <x v="2"/>
    <s v="2019年01月18日 (金曜日)"/>
    <x v="24"/>
    <n v="83596"/>
    <n v="3"/>
    <s v="地域振興部　"/>
    <x v="3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4"/>
    <n v="19"/>
    <n v="40400"/>
    <n v="18000"/>
    <n v="18000"/>
    <n v="18000"/>
    <n v="18000"/>
    <x v="0"/>
    <x v="0"/>
    <x v="0"/>
    <n v="0"/>
    <x v="0"/>
    <x v="2"/>
  </r>
  <r>
    <x v="7"/>
    <x v="0"/>
    <s v="九段上集会室 １F 洋室A"/>
    <x v="1"/>
    <x v="1"/>
    <x v="1"/>
    <x v="2"/>
    <s v="2019年01月19日 (土曜日)"/>
    <x v="18"/>
    <n v="68736"/>
    <n v="25019"/>
    <s v="九段二丁目町会福祉部"/>
    <x v="3"/>
    <x v="1"/>
    <n v="0"/>
    <n v="2800"/>
    <n v="0"/>
    <n v="0"/>
    <n v="0"/>
    <n v="0"/>
    <x v="0"/>
    <x v="0"/>
    <x v="0"/>
    <n v="0"/>
    <x v="0"/>
    <x v="1"/>
  </r>
  <r>
    <x v="7"/>
    <x v="0"/>
    <s v="２F 洋室A"/>
    <x v="0"/>
    <x v="1"/>
    <x v="1"/>
    <x v="2"/>
    <s v="2019年01月19日 (土曜日)"/>
    <x v="16"/>
    <n v="78021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九段上集会室 １F 洋室B"/>
    <x v="2"/>
    <x v="1"/>
    <x v="1"/>
    <x v="2"/>
    <s v="2019年01月19日 (土曜日)"/>
    <x v="19"/>
    <n v="78031"/>
    <n v="6276"/>
    <s v="ニュー九段マンション管理組合"/>
    <x v="3"/>
    <x v="2"/>
    <n v="0"/>
    <n v="1800"/>
    <n v="900"/>
    <n v="900"/>
    <n v="900"/>
    <n v="900"/>
    <x v="0"/>
    <x v="0"/>
    <x v="0"/>
    <n v="0"/>
    <x v="0"/>
    <x v="0"/>
  </r>
  <r>
    <x v="7"/>
    <x v="0"/>
    <s v="２F 洋室B"/>
    <x v="2"/>
    <x v="0"/>
    <x v="0"/>
    <x v="2"/>
    <s v="2019年01月19日 (土曜日)"/>
    <x v="20"/>
    <n v="78070"/>
    <n v="1389"/>
    <s v="桂会"/>
    <x v="0"/>
    <x v="2"/>
    <n v="0"/>
    <n v="1300"/>
    <n v="650"/>
    <n v="650"/>
    <n v="650"/>
    <n v="650"/>
    <x v="0"/>
    <x v="0"/>
    <x v="0"/>
    <n v="0"/>
    <x v="0"/>
    <x v="0"/>
  </r>
  <r>
    <x v="7"/>
    <x v="0"/>
    <s v="３F 和室 "/>
    <x v="0"/>
    <x v="1"/>
    <x v="1"/>
    <x v="2"/>
    <s v="2019年01月19日 (土曜日)"/>
    <x v="29"/>
    <n v="78079"/>
    <n v="10182"/>
    <s v="ＮＰＯ　ライフリンク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３F 洋室C"/>
    <x v="0"/>
    <x v="1"/>
    <x v="1"/>
    <x v="2"/>
    <s v="2019年01月19日 (土曜日)"/>
    <x v="21"/>
    <n v="78081"/>
    <n v="1339"/>
    <s v="グル－プ砂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４F 洋室D"/>
    <x v="0"/>
    <x v="0"/>
    <x v="1"/>
    <x v="2"/>
    <s v="2019年01月19日 (土曜日)"/>
    <x v="45"/>
    <n v="78254"/>
    <n v="24050"/>
    <s v="キャリアコンサルタント勉強会"/>
    <x v="1"/>
    <x v="0"/>
    <n v="0"/>
    <n v="4900"/>
    <n v="4900"/>
    <n v="4900"/>
    <n v="4900"/>
    <n v="4900"/>
    <x v="0"/>
    <x v="0"/>
    <x v="0"/>
    <n v="0"/>
    <x v="0"/>
    <x v="0"/>
  </r>
  <r>
    <x v="7"/>
    <x v="0"/>
    <s v="３F 洋室C"/>
    <x v="0"/>
    <x v="0"/>
    <x v="0"/>
    <x v="2"/>
    <s v="2019年01月19日 (土曜日)"/>
    <x v="21"/>
    <n v="78816"/>
    <n v="24842"/>
    <s v="サンサン会"/>
    <x v="0"/>
    <x v="0"/>
    <n v="8"/>
    <n v="1300"/>
    <n v="1300"/>
    <n v="1300"/>
    <n v="1300"/>
    <n v="1300"/>
    <x v="0"/>
    <x v="0"/>
    <x v="0"/>
    <n v="0"/>
    <x v="0"/>
    <x v="0"/>
  </r>
  <r>
    <x v="7"/>
    <x v="0"/>
    <s v="２F 洋室A"/>
    <x v="0"/>
    <x v="0"/>
    <x v="0"/>
    <x v="2"/>
    <s v="2019年01月19日 (土曜日)"/>
    <x v="16"/>
    <n v="79294"/>
    <n v="24534"/>
    <s v="まねきねこ"/>
    <x v="0"/>
    <x v="0"/>
    <n v="10"/>
    <n v="2500"/>
    <n v="2500"/>
    <n v="2500"/>
    <n v="2500"/>
    <n v="2500"/>
    <x v="0"/>
    <x v="0"/>
    <x v="0"/>
    <n v="0"/>
    <x v="0"/>
    <x v="0"/>
  </r>
  <r>
    <x v="7"/>
    <x v="0"/>
    <s v="３F 和室"/>
    <x v="2"/>
    <x v="0"/>
    <x v="0"/>
    <x v="2"/>
    <s v="2019年01月19日 (土曜日)"/>
    <x v="23"/>
    <n v="79489"/>
    <n v="23149"/>
    <s v="クラッシイハウス千代田富士見管理組合"/>
    <x v="0"/>
    <x v="2"/>
    <n v="0"/>
    <n v="2500"/>
    <n v="1250"/>
    <n v="1250"/>
    <n v="1250"/>
    <n v="12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18"/>
    <n v="25700"/>
    <n v="20100"/>
    <n v="20100"/>
    <n v="20100"/>
    <n v="20100"/>
    <x v="0"/>
    <x v="0"/>
    <x v="0"/>
    <n v="0"/>
    <x v="0"/>
    <x v="2"/>
  </r>
  <r>
    <x v="0"/>
    <x v="0"/>
    <s v="九段上集会室 １F 和室"/>
    <x v="1"/>
    <x v="1"/>
    <x v="1"/>
    <x v="2"/>
    <s v="2019年01月20日 (日曜日)"/>
    <x v="17"/>
    <n v="77559"/>
    <n v="1306"/>
    <s v="九段三丁目町会"/>
    <x v="3"/>
    <x v="1"/>
    <n v="0"/>
    <n v="900"/>
    <n v="0"/>
    <n v="0"/>
    <n v="0"/>
    <n v="0"/>
    <x v="0"/>
    <x v="0"/>
    <x v="0"/>
    <n v="0"/>
    <x v="0"/>
    <x v="1"/>
  </r>
  <r>
    <x v="0"/>
    <x v="0"/>
    <s v="２F 洋室A"/>
    <x v="0"/>
    <x v="1"/>
    <x v="1"/>
    <x v="2"/>
    <s v="2019年01月20日 (日曜日)"/>
    <x v="16"/>
    <n v="78022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九段上集会室 １F 洋室A"/>
    <x v="0"/>
    <x v="1"/>
    <x v="2"/>
    <x v="2"/>
    <s v="2019年01月20日 (日曜日)"/>
    <x v="18"/>
    <n v="78044"/>
    <n v="20796"/>
    <s v="社会人のための経済学セミナー"/>
    <x v="6"/>
    <x v="0"/>
    <n v="0"/>
    <n v="7000"/>
    <n v="7000"/>
    <n v="7000"/>
    <n v="7000"/>
    <n v="7000"/>
    <x v="0"/>
    <x v="0"/>
    <x v="0"/>
    <n v="0"/>
    <x v="0"/>
    <x v="0"/>
  </r>
  <r>
    <x v="0"/>
    <x v="0"/>
    <s v="２F 洋室A"/>
    <x v="0"/>
    <x v="0"/>
    <x v="0"/>
    <x v="2"/>
    <s v="2019年01月20日 (日曜日)"/>
    <x v="16"/>
    <n v="78354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３F 洋室C"/>
    <x v="0"/>
    <x v="0"/>
    <x v="1"/>
    <x v="2"/>
    <s v="2019年01月20日 (日曜日)"/>
    <x v="40"/>
    <n v="78660"/>
    <n v="24767"/>
    <s v="ＮＰＯ　ドットジェイピー"/>
    <x v="1"/>
    <x v="0"/>
    <n v="20"/>
    <n v="3100"/>
    <n v="3100"/>
    <n v="3100"/>
    <n v="3100"/>
    <n v="3100"/>
    <x v="0"/>
    <x v="0"/>
    <x v="0"/>
    <n v="0"/>
    <x v="0"/>
    <x v="0"/>
  </r>
  <r>
    <x v="0"/>
    <x v="0"/>
    <s v="九段上集会室 １F 和室"/>
    <x v="0"/>
    <x v="0"/>
    <x v="0"/>
    <x v="2"/>
    <s v="2019年01月20日 (日曜日)"/>
    <x v="17"/>
    <n v="83118"/>
    <n v="25151"/>
    <s v="着物美人"/>
    <x v="0"/>
    <x v="0"/>
    <n v="0"/>
    <n v="600"/>
    <n v="600"/>
    <n v="600"/>
    <n v="600"/>
    <n v="600"/>
    <x v="0"/>
    <x v="0"/>
    <x v="0"/>
    <n v="0"/>
    <x v="0"/>
    <x v="0"/>
  </r>
  <r>
    <x v="0"/>
    <x v="0"/>
    <s v="３F 和室"/>
    <x v="0"/>
    <x v="0"/>
    <x v="0"/>
    <x v="2"/>
    <s v="2019年01月20日 (日曜日)"/>
    <x v="23"/>
    <n v="83284"/>
    <n v="20693"/>
    <s v="宇髙会"/>
    <x v="0"/>
    <x v="0"/>
    <n v="2"/>
    <n v="2500"/>
    <n v="2500"/>
    <n v="2500"/>
    <n v="2500"/>
    <n v="2500"/>
    <x v="0"/>
    <x v="0"/>
    <x v="0"/>
    <n v="0"/>
    <x v="0"/>
    <x v="0"/>
  </r>
  <r>
    <x v="0"/>
    <x v="0"/>
    <s v="B１F 洋室E"/>
    <x v="1"/>
    <x v="2"/>
    <x v="2"/>
    <x v="2"/>
    <s v="2019年01月20日 (日曜日)"/>
    <x v="24"/>
    <n v="83290"/>
    <n v="23814"/>
    <s v="ＤＢＡＣ（千代田区ドッチビー協会）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22"/>
    <n v="25100"/>
    <n v="19100"/>
    <n v="19100"/>
    <n v="19100"/>
    <n v="19100"/>
    <x v="0"/>
    <x v="0"/>
    <x v="0"/>
    <n v="0"/>
    <x v="0"/>
    <x v="2"/>
  </r>
  <r>
    <x v="2"/>
    <x v="0"/>
    <s v="２F 洋室A"/>
    <x v="1"/>
    <x v="0"/>
    <x v="1"/>
    <x v="2"/>
    <s v="2019年01月21日 (月曜日)"/>
    <x v="28"/>
    <n v="68701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9年01月21日 (月曜日)"/>
    <x v="20"/>
    <n v="68702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九段上集会室 １F 洋室A"/>
    <x v="1"/>
    <x v="1"/>
    <x v="1"/>
    <x v="2"/>
    <s v="2019年01月21日 (月曜日)"/>
    <x v="18"/>
    <n v="68739"/>
    <n v="4640"/>
    <s v="富士見カラオケサークル"/>
    <x v="3"/>
    <x v="1"/>
    <n v="0"/>
    <n v="2800"/>
    <n v="0"/>
    <n v="0"/>
    <n v="0"/>
    <n v="0"/>
    <x v="0"/>
    <x v="0"/>
    <x v="0"/>
    <n v="0"/>
    <x v="0"/>
    <x v="1"/>
  </r>
  <r>
    <x v="2"/>
    <x v="0"/>
    <s v="九段上集会室 １F 洋室B"/>
    <x v="1"/>
    <x v="1"/>
    <x v="1"/>
    <x v="2"/>
    <s v="2019年01月21日 (月曜日)"/>
    <x v="19"/>
    <n v="68740"/>
    <n v="4640"/>
    <s v="富士見カラオケサークル"/>
    <x v="3"/>
    <x v="1"/>
    <n v="0"/>
    <n v="1800"/>
    <n v="0"/>
    <n v="0"/>
    <n v="0"/>
    <n v="0"/>
    <x v="0"/>
    <x v="0"/>
    <x v="0"/>
    <n v="0"/>
    <x v="0"/>
    <x v="1"/>
  </r>
  <r>
    <x v="2"/>
    <x v="0"/>
    <s v="九段上集会室 １F 洋室A"/>
    <x v="0"/>
    <x v="2"/>
    <x v="2"/>
    <x v="2"/>
    <s v="2019年01月21日 (月曜日)"/>
    <x v="18"/>
    <n v="78361"/>
    <n v="10030"/>
    <s v="ＣＥＰＥＳ　ＡＬＵＭＮＩ　同友会"/>
    <x v="4"/>
    <x v="0"/>
    <n v="0"/>
    <n v="4200"/>
    <n v="4200"/>
    <n v="4200"/>
    <n v="4200"/>
    <n v="4200"/>
    <x v="0"/>
    <x v="0"/>
    <x v="0"/>
    <n v="0"/>
    <x v="0"/>
    <x v="0"/>
  </r>
  <r>
    <x v="2"/>
    <x v="0"/>
    <s v="九段上集会室 １F 洋室B"/>
    <x v="0"/>
    <x v="2"/>
    <x v="2"/>
    <x v="2"/>
    <s v="2019年01月21日 (月曜日)"/>
    <x v="19"/>
    <n v="78362"/>
    <n v="10030"/>
    <s v="ＣＥＰＥＳ　ＡＬＵＭＮＩ　同友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九段上集会室 １F 和室"/>
    <x v="0"/>
    <x v="2"/>
    <x v="2"/>
    <x v="2"/>
    <s v="2019年01月21日 (月曜日)"/>
    <x v="17"/>
    <n v="78483"/>
    <n v="10030"/>
    <s v="ＣＥＰＥＳ　ＡＬＵＭＮＩ　同友会"/>
    <x v="4"/>
    <x v="0"/>
    <n v="0"/>
    <n v="1300"/>
    <n v="1300"/>
    <n v="1300"/>
    <n v="1300"/>
    <n v="1300"/>
    <x v="0"/>
    <x v="0"/>
    <x v="0"/>
    <n v="0"/>
    <x v="0"/>
    <x v="0"/>
  </r>
  <r>
    <x v="2"/>
    <x v="0"/>
    <s v="B１F 洋室E"/>
    <x v="2"/>
    <x v="1"/>
    <x v="1"/>
    <x v="2"/>
    <s v="2019年01月21日 (月曜日)"/>
    <x v="26"/>
    <n v="78614"/>
    <n v="7893"/>
    <s v="ダンスワークショップ"/>
    <x v="3"/>
    <x v="2"/>
    <n v="0"/>
    <n v="3400"/>
    <n v="1700"/>
    <n v="1700"/>
    <n v="1700"/>
    <n v="1700"/>
    <x v="0"/>
    <x v="0"/>
    <x v="0"/>
    <n v="0"/>
    <x v="0"/>
    <x v="0"/>
  </r>
  <r>
    <x v="2"/>
    <x v="0"/>
    <s v="九段上集会室 １F 和室"/>
    <x v="0"/>
    <x v="1"/>
    <x v="1"/>
    <x v="2"/>
    <s v="2019年01月21日 (月曜日)"/>
    <x v="17"/>
    <n v="79048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2"/>
    <x v="0"/>
    <s v="２F 洋室B"/>
    <x v="0"/>
    <x v="2"/>
    <x v="2"/>
    <x v="2"/>
    <s v="2019年01月21日 (月曜日)"/>
    <x v="20"/>
    <n v="79277"/>
    <n v="10808"/>
    <s v="キャリアカウンセラー勉強会"/>
    <x v="4"/>
    <x v="0"/>
    <n v="10"/>
    <n v="2700"/>
    <n v="2700"/>
    <n v="2700"/>
    <n v="2700"/>
    <n v="2700"/>
    <x v="0"/>
    <x v="0"/>
    <x v="0"/>
    <n v="0"/>
    <x v="0"/>
    <x v="0"/>
  </r>
  <r>
    <x v="2"/>
    <x v="0"/>
    <s v="３F 和室"/>
    <x v="0"/>
    <x v="2"/>
    <x v="2"/>
    <x v="2"/>
    <s v="2019年01月21日 (月曜日)"/>
    <x v="23"/>
    <n v="79316"/>
    <n v="24851"/>
    <s v="日本舞楽愛好会"/>
    <x v="4"/>
    <x v="0"/>
    <n v="5"/>
    <n v="5100"/>
    <n v="5100"/>
    <n v="5100"/>
    <n v="5100"/>
    <n v="5100"/>
    <x v="0"/>
    <x v="0"/>
    <x v="0"/>
    <n v="0"/>
    <x v="0"/>
    <x v="0"/>
  </r>
  <r>
    <x v="2"/>
    <x v="0"/>
    <s v="B１F 洋室E"/>
    <x v="1"/>
    <x v="0"/>
    <x v="0"/>
    <x v="2"/>
    <s v="2019年01月21日 (月曜日)"/>
    <x v="24"/>
    <n v="83605"/>
    <n v="2517"/>
    <s v="富士見出張所"/>
    <x v="0"/>
    <x v="1"/>
    <n v="0"/>
    <n v="2500"/>
    <n v="0"/>
    <n v="0"/>
    <n v="0"/>
    <n v="0"/>
    <x v="0"/>
    <x v="0"/>
    <x v="0"/>
    <n v="0"/>
    <x v="0"/>
    <x v="1"/>
  </r>
  <r>
    <x v="2"/>
    <x v="0"/>
    <s v="３F 洋室C"/>
    <x v="1"/>
    <x v="1"/>
    <x v="1"/>
    <x v="2"/>
    <s v="2019年01月21日 (月曜日)"/>
    <x v="21"/>
    <n v="83651"/>
    <n v="3"/>
    <s v="地域振興部　"/>
    <x v="3"/>
    <x v="1"/>
    <n v="0"/>
    <n v="1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4"/>
    <n v="15"/>
    <n v="38200"/>
    <n v="18600"/>
    <n v="18600"/>
    <n v="18600"/>
    <n v="18600"/>
    <x v="0"/>
    <x v="0"/>
    <x v="0"/>
    <n v="0"/>
    <x v="0"/>
    <x v="2"/>
  </r>
  <r>
    <x v="3"/>
    <x v="0"/>
    <s v="九段上集会室 １F 和室"/>
    <x v="1"/>
    <x v="2"/>
    <x v="2"/>
    <x v="2"/>
    <s v="2019年01月22日 (火曜日)"/>
    <x v="17"/>
    <n v="68732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２F 洋室A"/>
    <x v="1"/>
    <x v="0"/>
    <x v="1"/>
    <x v="2"/>
    <s v="2019年01月22日 (火曜日)"/>
    <x v="16"/>
    <n v="77825"/>
    <n v="2517"/>
    <s v="富士見出張所"/>
    <x v="1"/>
    <x v="1"/>
    <n v="0"/>
    <n v="5900"/>
    <n v="0"/>
    <n v="0"/>
    <n v="0"/>
    <n v="0"/>
    <x v="0"/>
    <x v="0"/>
    <x v="0"/>
    <n v="0"/>
    <x v="0"/>
    <x v="1"/>
  </r>
  <r>
    <x v="3"/>
    <x v="0"/>
    <s v="２F 洋室B"/>
    <x v="1"/>
    <x v="0"/>
    <x v="1"/>
    <x v="2"/>
    <s v="2019年01月22日 (火曜日)"/>
    <x v="20"/>
    <n v="77826"/>
    <n v="2517"/>
    <s v="富士見出張所"/>
    <x v="1"/>
    <x v="1"/>
    <n v="0"/>
    <n v="3100"/>
    <n v="0"/>
    <n v="0"/>
    <n v="0"/>
    <n v="0"/>
    <x v="0"/>
    <x v="0"/>
    <x v="0"/>
    <n v="0"/>
    <x v="0"/>
    <x v="1"/>
  </r>
  <r>
    <x v="3"/>
    <x v="0"/>
    <s v="２F 洋室A"/>
    <x v="0"/>
    <x v="2"/>
    <x v="2"/>
    <x v="2"/>
    <s v="2019年01月22日 (火曜日)"/>
    <x v="35"/>
    <n v="78098"/>
    <n v="8073"/>
    <s v="全日本磯釣連盟　関東支部"/>
    <x v="4"/>
    <x v="0"/>
    <n v="0"/>
    <n v="5100"/>
    <n v="5100"/>
    <n v="5100"/>
    <n v="5100"/>
    <n v="5100"/>
    <x v="0"/>
    <x v="0"/>
    <x v="0"/>
    <n v="0"/>
    <x v="0"/>
    <x v="0"/>
  </r>
  <r>
    <x v="3"/>
    <x v="0"/>
    <s v="３F 和室 "/>
    <x v="2"/>
    <x v="2"/>
    <x v="2"/>
    <x v="2"/>
    <s v="2019年01月22日 (火曜日)"/>
    <x v="29"/>
    <n v="78341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３F 洋室C"/>
    <x v="3"/>
    <x v="1"/>
    <x v="1"/>
    <x v="2"/>
    <s v="2019年01月22日 (火曜日)"/>
    <x v="21"/>
    <n v="78689"/>
    <n v="7975"/>
    <s v="（企）　㈱ライフボート"/>
    <x v="3"/>
    <x v="0"/>
    <n v="5"/>
    <n v="1800"/>
    <n v="1800"/>
    <n v="1800"/>
    <n v="1800"/>
    <n v="1800"/>
    <x v="0"/>
    <x v="0"/>
    <x v="0"/>
    <n v="0"/>
    <x v="0"/>
    <x v="0"/>
  </r>
  <r>
    <x v="3"/>
    <x v="0"/>
    <s v="３F 洋室C"/>
    <x v="3"/>
    <x v="2"/>
    <x v="2"/>
    <x v="2"/>
    <s v="2019年01月22日 (火曜日)"/>
    <x v="21"/>
    <n v="78723"/>
    <n v="22727"/>
    <s v="（企）東京都瓦工事職能組合　東京都瓦工事業組合連合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B"/>
    <x v="0"/>
    <x v="2"/>
    <x v="2"/>
    <x v="2"/>
    <s v="2019年01月22日 (火曜日)"/>
    <x v="36"/>
    <n v="78754"/>
    <n v="8663"/>
    <s v="これからの社会を考える懇談会"/>
    <x v="4"/>
    <x v="0"/>
    <n v="15"/>
    <n v="2700"/>
    <n v="2700"/>
    <n v="2700"/>
    <n v="2700"/>
    <n v="2700"/>
    <x v="0"/>
    <x v="0"/>
    <x v="0"/>
    <n v="0"/>
    <x v="0"/>
    <x v="0"/>
  </r>
  <r>
    <x v="3"/>
    <x v="0"/>
    <s v="九段上集会室 １F 洋室B"/>
    <x v="1"/>
    <x v="2"/>
    <x v="2"/>
    <x v="2"/>
    <s v="2019年01月22日 (火曜日)"/>
    <x v="19"/>
    <n v="79931"/>
    <n v="1092"/>
    <s v="三番町町会"/>
    <x v="4"/>
    <x v="1"/>
    <n v="10"/>
    <n v="2700"/>
    <n v="0"/>
    <n v="0"/>
    <n v="0"/>
    <n v="0"/>
    <x v="0"/>
    <x v="0"/>
    <x v="0"/>
    <n v="0"/>
    <x v="0"/>
    <x v="1"/>
  </r>
  <r>
    <x v="3"/>
    <x v="0"/>
    <s v="４F 洋室D"/>
    <x v="2"/>
    <x v="2"/>
    <x v="2"/>
    <x v="2"/>
    <s v="2019年01月22日 (火曜日)"/>
    <x v="22"/>
    <n v="80345"/>
    <n v="4869"/>
    <s v="サンパークマンション千代田管理組合"/>
    <x v="4"/>
    <x v="2"/>
    <n v="0"/>
    <n v="4200"/>
    <n v="2100"/>
    <n v="2100"/>
    <n v="2100"/>
    <n v="2100"/>
    <x v="0"/>
    <x v="0"/>
    <x v="0"/>
    <n v="0"/>
    <x v="0"/>
    <x v="0"/>
  </r>
  <r>
    <x v="3"/>
    <x v="0"/>
    <s v="３F 洋室C"/>
    <x v="3"/>
    <x v="0"/>
    <x v="0"/>
    <x v="2"/>
    <s v="2019年01月22日 (火曜日)"/>
    <x v="21"/>
    <n v="82645"/>
    <n v="24944"/>
    <s v="（企）（株）日本クラフトラボ"/>
    <x v="0"/>
    <x v="0"/>
    <n v="5"/>
    <n v="1300"/>
    <n v="1300"/>
    <n v="1300"/>
    <n v="1300"/>
    <n v="1300"/>
    <x v="0"/>
    <x v="0"/>
    <x v="0"/>
    <n v="0"/>
    <x v="0"/>
    <x v="0"/>
  </r>
  <r>
    <x v="3"/>
    <x v="0"/>
    <s v="B１F 洋室E"/>
    <x v="1"/>
    <x v="0"/>
    <x v="1"/>
    <x v="2"/>
    <s v="2019年01月22日 (火曜日)"/>
    <x v="24"/>
    <n v="83606"/>
    <n v="2517"/>
    <s v="富士見出張所"/>
    <x v="1"/>
    <x v="1"/>
    <n v="0"/>
    <n v="5900"/>
    <n v="0"/>
    <n v="0"/>
    <n v="0"/>
    <n v="0"/>
    <x v="0"/>
    <x v="0"/>
    <x v="0"/>
    <n v="0"/>
    <x v="0"/>
    <x v="1"/>
  </r>
  <r>
    <x v="3"/>
    <x v="0"/>
    <s v="４F 洋室D"/>
    <x v="1"/>
    <x v="1"/>
    <x v="1"/>
    <x v="2"/>
    <s v="2019年01月22日 (火曜日)"/>
    <x v="22"/>
    <n v="83764"/>
    <n v="3"/>
    <s v="地域振興部　"/>
    <x v="3"/>
    <x v="1"/>
    <n v="0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4"/>
    <n v="35"/>
    <n v="44600"/>
    <n v="18250"/>
    <n v="18250"/>
    <n v="18250"/>
    <n v="18250"/>
    <x v="0"/>
    <x v="0"/>
    <x v="0"/>
    <n v="0"/>
    <x v="0"/>
    <x v="2"/>
  </r>
  <r>
    <x v="4"/>
    <x v="0"/>
    <s v="３F 和室"/>
    <x v="1"/>
    <x v="2"/>
    <x v="2"/>
    <x v="2"/>
    <s v="2019年01月23日 (水曜日)"/>
    <x v="23"/>
    <n v="68727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３F 洋室C"/>
    <x v="0"/>
    <x v="2"/>
    <x v="2"/>
    <x v="2"/>
    <s v="2019年01月23日 (水曜日)"/>
    <x v="46"/>
    <n v="78571"/>
    <n v="25004"/>
    <s v="神村学園　東日本教育サポートセンター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B"/>
    <x v="0"/>
    <x v="2"/>
    <x v="2"/>
    <x v="2"/>
    <s v="2019年01月23日 (水曜日)"/>
    <x v="20"/>
    <n v="78953"/>
    <n v="1565"/>
    <s v="童人トマの風"/>
    <x v="4"/>
    <x v="0"/>
    <n v="30"/>
    <n v="2700"/>
    <n v="2700"/>
    <n v="2700"/>
    <n v="2700"/>
    <n v="2700"/>
    <x v="0"/>
    <x v="0"/>
    <x v="0"/>
    <n v="0"/>
    <x v="0"/>
    <x v="0"/>
  </r>
  <r>
    <x v="4"/>
    <x v="0"/>
    <s v="九段上集会室 １F 洋室B"/>
    <x v="0"/>
    <x v="2"/>
    <x v="2"/>
    <x v="2"/>
    <s v="2019年01月23日 (水曜日)"/>
    <x v="19"/>
    <n v="80809"/>
    <n v="22509"/>
    <s v="沖縄・一坪反戦地主会関東ブロック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九段上集会室 １F 洋室B"/>
    <x v="3"/>
    <x v="0"/>
    <x v="1"/>
    <x v="2"/>
    <s v="2019年01月23日 (水曜日)"/>
    <x v="19"/>
    <n v="83301"/>
    <n v="23349"/>
    <s v="（企）㈱のれん"/>
    <x v="1"/>
    <x v="0"/>
    <n v="7"/>
    <n v="3100"/>
    <n v="3100"/>
    <n v="3100"/>
    <n v="3100"/>
    <n v="3100"/>
    <x v="0"/>
    <x v="0"/>
    <x v="0"/>
    <n v="0"/>
    <x v="0"/>
    <x v="0"/>
  </r>
  <r>
    <x v="4"/>
    <x v="0"/>
    <s v="九段上集会室 １F 和室"/>
    <x v="0"/>
    <x v="2"/>
    <x v="2"/>
    <x v="2"/>
    <s v="2019年01月23日 (水曜日)"/>
    <x v="17"/>
    <n v="83631"/>
    <n v="24670"/>
    <s v="劇団こんにちはシアター"/>
    <x v="4"/>
    <x v="0"/>
    <n v="0"/>
    <n v="1300"/>
    <n v="1300"/>
    <n v="1300"/>
    <n v="1300"/>
    <n v="1300"/>
    <x v="0"/>
    <x v="0"/>
    <x v="0"/>
    <n v="0"/>
    <x v="0"/>
    <x v="0"/>
  </r>
  <r>
    <x v="4"/>
    <x v="0"/>
    <s v="B１F 洋室E"/>
    <x v="1"/>
    <x v="0"/>
    <x v="0"/>
    <x v="2"/>
    <s v="2019年01月23日 (水曜日)"/>
    <x v="24"/>
    <n v="83670"/>
    <n v="2517"/>
    <s v="富士見出張所"/>
    <x v="0"/>
    <x v="1"/>
    <n v="0"/>
    <n v="2500"/>
    <n v="0"/>
    <n v="0"/>
    <n v="0"/>
    <n v="0"/>
    <x v="0"/>
    <x v="0"/>
    <x v="0"/>
    <n v="0"/>
    <x v="0"/>
    <x v="1"/>
  </r>
  <r>
    <x v="4"/>
    <x v="0"/>
    <s v="九段上集会室 １F 和室"/>
    <x v="3"/>
    <x v="0"/>
    <x v="0"/>
    <x v="2"/>
    <s v="2019年01月23日 (水曜日)"/>
    <x v="17"/>
    <n v="83676"/>
    <n v="25198"/>
    <s v="（企）㈱セミナーインフォ"/>
    <x v="0"/>
    <x v="0"/>
    <n v="0"/>
    <n v="600"/>
    <n v="600"/>
    <n v="600"/>
    <n v="600"/>
    <n v="600"/>
    <x v="0"/>
    <x v="0"/>
    <x v="0"/>
    <n v="0"/>
    <x v="0"/>
    <x v="0"/>
  </r>
  <r>
    <x v="4"/>
    <x v="0"/>
    <s v="九段上集会室 １F 洋室A"/>
    <x v="3"/>
    <x v="0"/>
    <x v="1"/>
    <x v="2"/>
    <s v="2019年01月23日 (水曜日)"/>
    <x v="18"/>
    <n v="83681"/>
    <n v="9881"/>
    <s v="（企）㈱研成社"/>
    <x v="1"/>
    <x v="0"/>
    <n v="6"/>
    <n v="4900"/>
    <n v="4900"/>
    <n v="4900"/>
    <n v="4900"/>
    <n v="4900"/>
    <x v="0"/>
    <x v="0"/>
    <x v="0"/>
    <n v="0"/>
    <x v="0"/>
    <x v="0"/>
  </r>
  <r>
    <x v="4"/>
    <x v="0"/>
    <s v="B１F 洋室E"/>
    <x v="1"/>
    <x v="1"/>
    <x v="1"/>
    <x v="2"/>
    <s v="2019年01月23日 (水曜日)"/>
    <x v="24"/>
    <n v="83881"/>
    <n v="3"/>
    <s v="地域振興部　"/>
    <x v="3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43"/>
    <n v="29000"/>
    <n v="18000"/>
    <n v="18000"/>
    <n v="18000"/>
    <n v="18000"/>
    <x v="0"/>
    <x v="0"/>
    <x v="0"/>
    <n v="0"/>
    <x v="0"/>
    <x v="2"/>
  </r>
  <r>
    <x v="5"/>
    <x v="0"/>
    <s v="３F 和室"/>
    <x v="1"/>
    <x v="2"/>
    <x v="2"/>
    <x v="2"/>
    <s v="2019年01月24日 (木曜日)"/>
    <x v="23"/>
    <n v="68698"/>
    <n v="8954"/>
    <s v="北の御門連"/>
    <x v="4"/>
    <x v="1"/>
    <n v="0"/>
    <n v="5100"/>
    <n v="0"/>
    <n v="0"/>
    <n v="0"/>
    <n v="0"/>
    <x v="0"/>
    <x v="0"/>
    <x v="0"/>
    <n v="0"/>
    <x v="0"/>
    <x v="1"/>
  </r>
  <r>
    <x v="5"/>
    <x v="0"/>
    <s v="３F 洋室C"/>
    <x v="1"/>
    <x v="0"/>
    <x v="0"/>
    <x v="2"/>
    <s v="2019年01月24日 (木曜日)"/>
    <x v="21"/>
    <n v="68720"/>
    <n v="4638"/>
    <s v="ハーダンガー刺繍クラブ"/>
    <x v="0"/>
    <x v="1"/>
    <n v="0"/>
    <n v="1300"/>
    <n v="0"/>
    <n v="0"/>
    <n v="0"/>
    <n v="0"/>
    <x v="0"/>
    <x v="0"/>
    <x v="0"/>
    <n v="0"/>
    <x v="0"/>
    <x v="1"/>
  </r>
  <r>
    <x v="5"/>
    <x v="0"/>
    <s v="３F 和室 "/>
    <x v="2"/>
    <x v="1"/>
    <x v="1"/>
    <x v="2"/>
    <s v="2019年01月24日 (木曜日)"/>
    <x v="29"/>
    <n v="78357"/>
    <n v="22904"/>
    <s v="ラブリージンジャー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２F 洋室A"/>
    <x v="0"/>
    <x v="0"/>
    <x v="0"/>
    <x v="2"/>
    <s v="2019年01月24日 (木曜日)"/>
    <x v="16"/>
    <n v="78402"/>
    <n v="23672"/>
    <s v="アトリエ富士見"/>
    <x v="0"/>
    <x v="0"/>
    <n v="0"/>
    <n v="2500"/>
    <n v="2500"/>
    <n v="2500"/>
    <n v="2500"/>
    <n v="2500"/>
    <x v="0"/>
    <x v="0"/>
    <x v="0"/>
    <n v="0"/>
    <x v="0"/>
    <x v="0"/>
  </r>
  <r>
    <x v="5"/>
    <x v="0"/>
    <s v="２F 洋室B"/>
    <x v="0"/>
    <x v="2"/>
    <x v="2"/>
    <x v="2"/>
    <s v="2019年01月24日 (木曜日)"/>
    <x v="20"/>
    <n v="78487"/>
    <n v="24594"/>
    <s v="学生団体ワールドフット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九段上集会室 １F 和室"/>
    <x v="0"/>
    <x v="2"/>
    <x v="2"/>
    <x v="2"/>
    <s v="2019年01月24日 (木曜日)"/>
    <x v="17"/>
    <n v="78647"/>
    <n v="22885"/>
    <s v="ホリスティック研究会"/>
    <x v="4"/>
    <x v="0"/>
    <n v="6"/>
    <n v="1300"/>
    <n v="1300"/>
    <n v="1300"/>
    <n v="1300"/>
    <n v="1300"/>
    <x v="0"/>
    <x v="0"/>
    <x v="0"/>
    <n v="0"/>
    <x v="0"/>
    <x v="0"/>
  </r>
  <r>
    <x v="5"/>
    <x v="0"/>
    <s v="２F 洋室A"/>
    <x v="0"/>
    <x v="1"/>
    <x v="1"/>
    <x v="2"/>
    <s v="2019年01月24日 (木曜日)"/>
    <x v="16"/>
    <n v="79043"/>
    <n v="25015"/>
    <s v="NPO　難民支援協会"/>
    <x v="3"/>
    <x v="0"/>
    <n v="30"/>
    <n v="3400"/>
    <n v="3400"/>
    <n v="3400"/>
    <n v="3400"/>
    <n v="3400"/>
    <x v="0"/>
    <x v="0"/>
    <x v="0"/>
    <n v="0"/>
    <x v="0"/>
    <x v="0"/>
  </r>
  <r>
    <x v="5"/>
    <x v="0"/>
    <s v="九段上集会室 １F 和室"/>
    <x v="0"/>
    <x v="1"/>
    <x v="1"/>
    <x v="2"/>
    <s v="2019年01月24日 (木曜日)"/>
    <x v="17"/>
    <n v="79049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5"/>
    <x v="0"/>
    <s v="３F 洋室C"/>
    <x v="0"/>
    <x v="2"/>
    <x v="2"/>
    <x v="2"/>
    <s v="2019年01月24日 (木曜日)"/>
    <x v="21"/>
    <n v="79922"/>
    <n v="23910"/>
    <s v="東京事例検討協会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２F 洋室B"/>
    <x v="1"/>
    <x v="0"/>
    <x v="0"/>
    <x v="2"/>
    <s v="2019年01月24日 (木曜日)"/>
    <x v="20"/>
    <n v="80531"/>
    <n v="2517"/>
    <s v="富士見出張所"/>
    <x v="0"/>
    <x v="1"/>
    <n v="0"/>
    <n v="1300"/>
    <n v="0"/>
    <n v="0"/>
    <n v="0"/>
    <n v="0"/>
    <x v="0"/>
    <x v="0"/>
    <x v="0"/>
    <n v="0"/>
    <x v="0"/>
    <x v="1"/>
  </r>
  <r>
    <x v="5"/>
    <x v="0"/>
    <s v="九段上集会室 １F 洋室B"/>
    <x v="2"/>
    <x v="2"/>
    <x v="2"/>
    <x v="2"/>
    <s v="2019年01月24日 (木曜日)"/>
    <x v="19"/>
    <n v="80803"/>
    <n v="11179"/>
    <s v="三番町パークライフ管理組合"/>
    <x v="4"/>
    <x v="2"/>
    <n v="10"/>
    <n v="2700"/>
    <n v="1350"/>
    <n v="1350"/>
    <n v="1350"/>
    <n v="1350"/>
    <x v="0"/>
    <x v="0"/>
    <x v="0"/>
    <n v="0"/>
    <x v="0"/>
    <x v="0"/>
  </r>
  <r>
    <x v="5"/>
    <x v="0"/>
    <s v="九段上集会室 １F 洋室B"/>
    <x v="0"/>
    <x v="1"/>
    <x v="1"/>
    <x v="2"/>
    <s v="2019年01月24日 (木曜日)"/>
    <x v="19"/>
    <n v="83622"/>
    <n v="24670"/>
    <s v="劇団こんにちはシアター"/>
    <x v="3"/>
    <x v="0"/>
    <n v="0"/>
    <n v="1800"/>
    <n v="1800"/>
    <n v="1800"/>
    <n v="1800"/>
    <n v="1800"/>
    <x v="0"/>
    <x v="0"/>
    <x v="0"/>
    <n v="0"/>
    <x v="0"/>
    <x v="0"/>
  </r>
  <r>
    <x v="5"/>
    <x v="0"/>
    <s v="３F 洋室C"/>
    <x v="0"/>
    <x v="1"/>
    <x v="1"/>
    <x v="2"/>
    <s v="2019年01月24日 (木曜日)"/>
    <x v="21"/>
    <n v="83784"/>
    <n v="25061"/>
    <s v="こもれび会"/>
    <x v="3"/>
    <x v="0"/>
    <n v="5"/>
    <n v="1800"/>
    <n v="1800"/>
    <n v="1800"/>
    <n v="1800"/>
    <n v="1800"/>
    <x v="0"/>
    <x v="0"/>
    <x v="0"/>
    <n v="0"/>
    <x v="0"/>
    <x v="0"/>
  </r>
  <r>
    <x v="5"/>
    <x v="0"/>
    <s v="B１F 洋室E"/>
    <x v="1"/>
    <x v="1"/>
    <x v="1"/>
    <x v="2"/>
    <s v="2019年01月24日 (木曜日)"/>
    <x v="24"/>
    <n v="84437"/>
    <n v="3"/>
    <s v="地域振興部　"/>
    <x v="3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2"/>
    <n v="51"/>
    <n v="34300"/>
    <n v="20150"/>
    <n v="20150"/>
    <n v="20150"/>
    <n v="20150"/>
    <x v="0"/>
    <x v="0"/>
    <x v="0"/>
    <n v="0"/>
    <x v="0"/>
    <x v="2"/>
  </r>
  <r>
    <x v="6"/>
    <x v="0"/>
    <s v="３F 和室"/>
    <x v="1"/>
    <x v="0"/>
    <x v="0"/>
    <x v="2"/>
    <s v="2019年01月25日 (金曜日)"/>
    <x v="23"/>
    <n v="68724"/>
    <n v="1298"/>
    <s v="ヨガ・シャルム"/>
    <x v="0"/>
    <x v="1"/>
    <n v="0"/>
    <n v="2500"/>
    <n v="0"/>
    <n v="0"/>
    <n v="0"/>
    <n v="0"/>
    <x v="0"/>
    <x v="0"/>
    <x v="0"/>
    <n v="0"/>
    <x v="0"/>
    <x v="1"/>
  </r>
  <r>
    <x v="6"/>
    <x v="0"/>
    <s v="２F 洋室A"/>
    <x v="1"/>
    <x v="0"/>
    <x v="0"/>
    <x v="2"/>
    <s v="2019年01月25日 (金曜日)"/>
    <x v="16"/>
    <n v="68744"/>
    <n v="20022"/>
    <s v="太極拳富士見さくら会"/>
    <x v="0"/>
    <x v="1"/>
    <n v="0"/>
    <n v="2500"/>
    <n v="0"/>
    <n v="0"/>
    <n v="0"/>
    <n v="0"/>
    <x v="0"/>
    <x v="0"/>
    <x v="0"/>
    <n v="0"/>
    <x v="0"/>
    <x v="1"/>
  </r>
  <r>
    <x v="6"/>
    <x v="0"/>
    <s v="B１F 洋室E"/>
    <x v="1"/>
    <x v="2"/>
    <x v="2"/>
    <x v="2"/>
    <s v="2019年01月25日 (金曜日)"/>
    <x v="24"/>
    <n v="68753"/>
    <n v="25016"/>
    <s v="太極拳クラブ"/>
    <x v="4"/>
    <x v="1"/>
    <n v="0"/>
    <n v="5100"/>
    <n v="0"/>
    <n v="0"/>
    <n v="0"/>
    <n v="0"/>
    <x v="0"/>
    <x v="0"/>
    <x v="0"/>
    <n v="0"/>
    <x v="0"/>
    <x v="1"/>
  </r>
  <r>
    <x v="6"/>
    <x v="0"/>
    <s v="３F 和室"/>
    <x v="0"/>
    <x v="1"/>
    <x v="1"/>
    <x v="2"/>
    <s v="2019年01月25日 (金曜日)"/>
    <x v="23"/>
    <n v="78043"/>
    <n v="6031"/>
    <s v="気功・太極拳同好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２F 洋室B"/>
    <x v="0"/>
    <x v="0"/>
    <x v="0"/>
    <x v="2"/>
    <s v="2019年01月25日 (金曜日)"/>
    <x v="20"/>
    <n v="78592"/>
    <n v="22488"/>
    <s v="憲法会議"/>
    <x v="0"/>
    <x v="0"/>
    <n v="0"/>
    <n v="1300"/>
    <n v="1300"/>
    <n v="1300"/>
    <n v="1300"/>
    <n v="1300"/>
    <x v="0"/>
    <x v="0"/>
    <x v="0"/>
    <n v="0"/>
    <x v="0"/>
    <x v="0"/>
  </r>
  <r>
    <x v="6"/>
    <x v="0"/>
    <s v="３F 洋室C"/>
    <x v="3"/>
    <x v="0"/>
    <x v="0"/>
    <x v="2"/>
    <s v="2019年01月25日 (金曜日)"/>
    <x v="21"/>
    <n v="78676"/>
    <n v="24578"/>
    <s v="（企）学校法人桜丘学園"/>
    <x v="0"/>
    <x v="0"/>
    <n v="0"/>
    <n v="1300"/>
    <n v="1300"/>
    <n v="1300"/>
    <n v="1300"/>
    <n v="1300"/>
    <x v="0"/>
    <x v="0"/>
    <x v="0"/>
    <n v="0"/>
    <x v="0"/>
    <x v="0"/>
  </r>
  <r>
    <x v="6"/>
    <x v="0"/>
    <s v="２F 洋室A"/>
    <x v="3"/>
    <x v="1"/>
    <x v="1"/>
    <x v="2"/>
    <s v="2019年01月25日 (金曜日)"/>
    <x v="16"/>
    <n v="78677"/>
    <n v="24578"/>
    <s v="（企）学校法人桜丘学園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２F 洋室B"/>
    <x v="3"/>
    <x v="1"/>
    <x v="1"/>
    <x v="2"/>
    <s v="2019年01月25日 (金曜日)"/>
    <x v="20"/>
    <n v="78678"/>
    <n v="24578"/>
    <s v="（企）学校法人桜丘学園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九段上集会室 １F 和室"/>
    <x v="0"/>
    <x v="2"/>
    <x v="2"/>
    <x v="2"/>
    <s v="2019年01月25日 (金曜日)"/>
    <x v="17"/>
    <n v="78713"/>
    <n v="23276"/>
    <s v="さなえヨガ教室"/>
    <x v="4"/>
    <x v="0"/>
    <n v="6"/>
    <n v="1300"/>
    <n v="1300"/>
    <n v="1300"/>
    <n v="1300"/>
    <n v="1300"/>
    <x v="0"/>
    <x v="0"/>
    <x v="0"/>
    <n v="0"/>
    <x v="0"/>
    <x v="0"/>
  </r>
  <r>
    <x v="6"/>
    <x v="0"/>
    <s v="３F 洋室C"/>
    <x v="3"/>
    <x v="1"/>
    <x v="1"/>
    <x v="2"/>
    <s v="2019年01月25日 (金曜日)"/>
    <x v="21"/>
    <n v="78820"/>
    <n v="23170"/>
    <s v="（企）ＨｙｂｒｉｄＭｏｍ㈱"/>
    <x v="3"/>
    <x v="0"/>
    <n v="10"/>
    <n v="1800"/>
    <n v="1800"/>
    <n v="1800"/>
    <n v="1800"/>
    <n v="1800"/>
    <x v="0"/>
    <x v="0"/>
    <x v="0"/>
    <n v="0"/>
    <x v="0"/>
    <x v="0"/>
  </r>
  <r>
    <x v="6"/>
    <x v="0"/>
    <s v="２F 洋室B"/>
    <x v="0"/>
    <x v="2"/>
    <x v="2"/>
    <x v="2"/>
    <s v="2019年01月25日 (金曜日)"/>
    <x v="20"/>
    <n v="79025"/>
    <n v="25014"/>
    <s v="千代田合気道クラブ"/>
    <x v="4"/>
    <x v="0"/>
    <n v="5"/>
    <n v="2700"/>
    <n v="2700"/>
    <n v="2700"/>
    <n v="2700"/>
    <n v="2700"/>
    <x v="0"/>
    <x v="0"/>
    <x v="0"/>
    <n v="0"/>
    <x v="0"/>
    <x v="0"/>
  </r>
  <r>
    <x v="6"/>
    <x v="0"/>
    <s v="九段上集会室 １F 洋室B"/>
    <x v="0"/>
    <x v="1"/>
    <x v="1"/>
    <x v="2"/>
    <s v="2019年01月25日 (金曜日)"/>
    <x v="19"/>
    <n v="80826"/>
    <n v="24244"/>
    <s v="(企)一般社団法人　日本シャッター・ドア協会"/>
    <x v="3"/>
    <x v="0"/>
    <n v="5"/>
    <n v="1800"/>
    <n v="1800"/>
    <n v="1800"/>
    <n v="1800"/>
    <n v="1800"/>
    <x v="0"/>
    <x v="0"/>
    <x v="0"/>
    <n v="0"/>
    <x v="0"/>
    <x v="0"/>
  </r>
  <r>
    <x v="6"/>
    <x v="0"/>
    <s v="九段上集会室 １F 和室"/>
    <x v="0"/>
    <x v="1"/>
    <x v="1"/>
    <x v="2"/>
    <s v="2019年01月25日 (金曜日)"/>
    <x v="17"/>
    <n v="83632"/>
    <n v="24670"/>
    <s v="劇団こんにちはシアター"/>
    <x v="3"/>
    <x v="0"/>
    <n v="0"/>
    <n v="900"/>
    <n v="900"/>
    <n v="900"/>
    <n v="900"/>
    <n v="900"/>
    <x v="0"/>
    <x v="0"/>
    <x v="0"/>
    <n v="0"/>
    <x v="0"/>
    <x v="0"/>
  </r>
  <r>
    <x v="6"/>
    <x v="0"/>
    <s v="B１F 洋室E"/>
    <x v="1"/>
    <x v="1"/>
    <x v="1"/>
    <x v="2"/>
    <s v="2019年01月25日 (金曜日)"/>
    <x v="24"/>
    <n v="85137"/>
    <n v="3"/>
    <s v="地域振興部　"/>
    <x v="3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2"/>
    <n v="26"/>
    <n v="33200"/>
    <n v="19700"/>
    <n v="19700"/>
    <n v="19700"/>
    <n v="19700"/>
    <x v="0"/>
    <x v="0"/>
    <x v="0"/>
    <n v="0"/>
    <x v="0"/>
    <x v="2"/>
  </r>
  <r>
    <x v="7"/>
    <x v="0"/>
    <s v="３F 和室"/>
    <x v="0"/>
    <x v="1"/>
    <x v="1"/>
    <x v="2"/>
    <s v="2019年01月26日 (土曜日)"/>
    <x v="23"/>
    <n v="78023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九段上集会室 １F 和室"/>
    <x v="0"/>
    <x v="1"/>
    <x v="1"/>
    <x v="2"/>
    <s v="2019年01月26日 (土曜日)"/>
    <x v="17"/>
    <n v="78057"/>
    <n v="9025"/>
    <s v="フォーカシング学習会"/>
    <x v="3"/>
    <x v="0"/>
    <n v="0"/>
    <n v="900"/>
    <n v="900"/>
    <n v="900"/>
    <n v="900"/>
    <n v="900"/>
    <x v="0"/>
    <x v="0"/>
    <x v="0"/>
    <n v="0"/>
    <x v="0"/>
    <x v="0"/>
  </r>
  <r>
    <x v="7"/>
    <x v="0"/>
    <s v="九段上集会室 １F 洋室B"/>
    <x v="0"/>
    <x v="0"/>
    <x v="1"/>
    <x v="2"/>
    <s v="2019年01月26日 (土曜日)"/>
    <x v="19"/>
    <n v="78104"/>
    <n v="8319"/>
    <s v="大滝人事労務研究所"/>
    <x v="1"/>
    <x v="0"/>
    <n v="0"/>
    <n v="3100"/>
    <n v="3100"/>
    <n v="3100"/>
    <n v="3100"/>
    <n v="3100"/>
    <x v="0"/>
    <x v="0"/>
    <x v="0"/>
    <n v="0"/>
    <x v="0"/>
    <x v="0"/>
  </r>
  <r>
    <x v="7"/>
    <x v="0"/>
    <s v="九段上集会室 １F 和室"/>
    <x v="0"/>
    <x v="0"/>
    <x v="0"/>
    <x v="2"/>
    <s v="2019年01月26日 (土曜日)"/>
    <x v="17"/>
    <n v="78364"/>
    <n v="1119"/>
    <s v="おりがみサークルて・て"/>
    <x v="0"/>
    <x v="0"/>
    <n v="0"/>
    <n v="600"/>
    <n v="600"/>
    <n v="600"/>
    <n v="600"/>
    <n v="600"/>
    <x v="0"/>
    <x v="0"/>
    <x v="0"/>
    <n v="0"/>
    <x v="0"/>
    <x v="0"/>
  </r>
  <r>
    <x v="7"/>
    <x v="0"/>
    <s v="２F 洋室A"/>
    <x v="0"/>
    <x v="1"/>
    <x v="1"/>
    <x v="2"/>
    <s v="2019年01月26日 (土曜日)"/>
    <x v="16"/>
    <n v="78915"/>
    <n v="22437"/>
    <s v="ＩＴコーディネータネットワーク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４F 洋室D"/>
    <x v="2"/>
    <x v="1"/>
    <x v="1"/>
    <x v="2"/>
    <s v="2019年01月26日 (土曜日)"/>
    <x v="22"/>
    <n v="79874"/>
    <n v="3164"/>
    <s v="九段アビタシオン管理組合理事会"/>
    <x v="3"/>
    <x v="2"/>
    <n v="0"/>
    <n v="2800"/>
    <n v="1400"/>
    <n v="1400"/>
    <n v="1400"/>
    <n v="1400"/>
    <x v="0"/>
    <x v="0"/>
    <x v="0"/>
    <n v="0"/>
    <x v="0"/>
    <x v="0"/>
  </r>
  <r>
    <x v="7"/>
    <x v="0"/>
    <s v="２F 洋室A"/>
    <x v="0"/>
    <x v="2"/>
    <x v="2"/>
    <x v="2"/>
    <s v="2019年01月26日 (土曜日)"/>
    <x v="16"/>
    <n v="80528"/>
    <n v="25092"/>
    <s v="プラウドタワー千代田富士見レジデンス勉強会"/>
    <x v="4"/>
    <x v="0"/>
    <n v="0"/>
    <n v="5100"/>
    <n v="5100"/>
    <n v="5100"/>
    <n v="5100"/>
    <n v="5100"/>
    <x v="0"/>
    <x v="0"/>
    <x v="0"/>
    <n v="0"/>
    <x v="0"/>
    <x v="0"/>
  </r>
  <r>
    <x v="7"/>
    <x v="0"/>
    <s v="３F 洋室C"/>
    <x v="0"/>
    <x v="0"/>
    <x v="0"/>
    <x v="2"/>
    <s v="2019年01月26日 (土曜日)"/>
    <x v="21"/>
    <n v="82669"/>
    <n v="24477"/>
    <s v="中小企業Ｍ＆Ａ研究会"/>
    <x v="0"/>
    <x v="0"/>
    <n v="2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20"/>
    <n v="20600"/>
    <n v="19200"/>
    <n v="19200"/>
    <n v="19200"/>
    <n v="19200"/>
    <x v="0"/>
    <x v="0"/>
    <x v="0"/>
    <n v="0"/>
    <x v="0"/>
    <x v="2"/>
  </r>
  <r>
    <x v="0"/>
    <x v="0"/>
    <s v="３F 洋室C"/>
    <x v="0"/>
    <x v="1"/>
    <x v="1"/>
    <x v="2"/>
    <s v="2019年01月27日 (日曜日)"/>
    <x v="21"/>
    <n v="78012"/>
    <n v="7949"/>
    <s v="宇宙学勉強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A"/>
    <x v="0"/>
    <x v="1"/>
    <x v="1"/>
    <x v="2"/>
    <s v="2019年01月27日 (日曜日)"/>
    <x v="16"/>
    <n v="78024"/>
    <n v="21803"/>
    <s v="チャリティー日本画サークル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２F 洋室B"/>
    <x v="0"/>
    <x v="1"/>
    <x v="1"/>
    <x v="2"/>
    <s v="2019年01月27日 (日曜日)"/>
    <x v="20"/>
    <n v="78060"/>
    <n v="7174"/>
    <s v="東句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A"/>
    <x v="0"/>
    <x v="0"/>
    <x v="0"/>
    <x v="2"/>
    <s v="2019年01月27日 (日曜日)"/>
    <x v="16"/>
    <n v="78355"/>
    <n v="22570"/>
    <s v="意拳練功一得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３F 和室 "/>
    <x v="0"/>
    <x v="0"/>
    <x v="0"/>
    <x v="2"/>
    <s v="2019年01月27日 (日曜日)"/>
    <x v="43"/>
    <n v="78399"/>
    <n v="4974"/>
    <s v="ＮＰＯ　地球の友と歩む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２F 洋室B"/>
    <x v="3"/>
    <x v="2"/>
    <x v="2"/>
    <x v="2"/>
    <s v="2019年01月27日 (日曜日)"/>
    <x v="20"/>
    <n v="80559"/>
    <n v="20477"/>
    <s v="（企）（株）キャリアコンサルティング"/>
    <x v="4"/>
    <x v="0"/>
    <n v="30"/>
    <n v="7800"/>
    <n v="7800"/>
    <n v="7800"/>
    <n v="7800"/>
    <n v="7800"/>
    <x v="0"/>
    <x v="0"/>
    <x v="0"/>
    <n v="0"/>
    <x v="0"/>
    <x v="0"/>
  </r>
  <r>
    <x v="0"/>
    <x v="0"/>
    <s v="２F 洋室B"/>
    <x v="0"/>
    <x v="0"/>
    <x v="0"/>
    <x v="2"/>
    <s v="2019年01月27日 (日曜日)"/>
    <x v="20"/>
    <n v="80764"/>
    <n v="24774"/>
    <s v="ミューチュアルラボ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３F 和室"/>
    <x v="0"/>
    <x v="1"/>
    <x v="1"/>
    <x v="2"/>
    <s v="2019年01月27日 (日曜日)"/>
    <x v="23"/>
    <n v="82979"/>
    <n v="5619"/>
    <s v="書峯会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九段上集会室 １F 和室"/>
    <x v="1"/>
    <x v="1"/>
    <x v="1"/>
    <x v="2"/>
    <s v="2019年01月27日 (日曜日)"/>
    <x v="17"/>
    <n v="83363"/>
    <n v="1307"/>
    <s v="九段四丁目町会"/>
    <x v="3"/>
    <x v="1"/>
    <n v="0"/>
    <n v="900"/>
    <n v="0"/>
    <n v="0"/>
    <n v="0"/>
    <n v="0"/>
    <x v="0"/>
    <x v="0"/>
    <x v="0"/>
    <n v="0"/>
    <x v="0"/>
    <x v="1"/>
  </r>
  <r>
    <x v="0"/>
    <x v="0"/>
    <s v="２F 洋室A"/>
    <x v="3"/>
    <x v="2"/>
    <x v="2"/>
    <x v="2"/>
    <s v="2019年01月27日 (日曜日)"/>
    <x v="16"/>
    <n v="83493"/>
    <n v="20477"/>
    <s v="（企）（株）キャリアコンサルティング"/>
    <x v="4"/>
    <x v="0"/>
    <n v="65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95"/>
    <n v="30500"/>
    <n v="29600"/>
    <n v="29600"/>
    <n v="29600"/>
    <n v="29600"/>
    <x v="0"/>
    <x v="0"/>
    <x v="0"/>
    <n v="0"/>
    <x v="0"/>
    <x v="2"/>
  </r>
  <r>
    <x v="2"/>
    <x v="0"/>
    <s v="２F 洋室A"/>
    <x v="1"/>
    <x v="0"/>
    <x v="1"/>
    <x v="2"/>
    <s v="2019年01月28日 (月曜日)"/>
    <x v="28"/>
    <n v="68703"/>
    <n v="9031"/>
    <s v="シルバートレーニング・スタジオ"/>
    <x v="1"/>
    <x v="1"/>
    <n v="0"/>
    <n v="5900"/>
    <n v="0"/>
    <n v="0"/>
    <n v="0"/>
    <n v="0"/>
    <x v="0"/>
    <x v="0"/>
    <x v="0"/>
    <n v="0"/>
    <x v="0"/>
    <x v="1"/>
  </r>
  <r>
    <x v="2"/>
    <x v="0"/>
    <s v="２F 洋室B"/>
    <x v="1"/>
    <x v="0"/>
    <x v="1"/>
    <x v="2"/>
    <s v="2019年01月28日 (月曜日)"/>
    <x v="20"/>
    <n v="68704"/>
    <n v="9031"/>
    <s v="シルバートレーニング・スタジオ"/>
    <x v="1"/>
    <x v="1"/>
    <n v="0"/>
    <n v="3100"/>
    <n v="0"/>
    <n v="0"/>
    <n v="0"/>
    <n v="0"/>
    <x v="0"/>
    <x v="0"/>
    <x v="0"/>
    <n v="0"/>
    <x v="0"/>
    <x v="1"/>
  </r>
  <r>
    <x v="2"/>
    <x v="0"/>
    <s v="３F 洋室C"/>
    <x v="0"/>
    <x v="2"/>
    <x v="2"/>
    <x v="2"/>
    <s v="2019年01月28日 (月曜日)"/>
    <x v="21"/>
    <n v="78508"/>
    <n v="7143"/>
    <s v="産業カウンセリング研究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九段上集会室 １F 和室"/>
    <x v="0"/>
    <x v="1"/>
    <x v="1"/>
    <x v="2"/>
    <s v="2019年01月28日 (月曜日)"/>
    <x v="17"/>
    <n v="79050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2"/>
    <x v="0"/>
    <s v="九段上集会室 １F 和室"/>
    <x v="0"/>
    <x v="2"/>
    <x v="2"/>
    <x v="2"/>
    <s v="2019年01月28日 (月曜日)"/>
    <x v="17"/>
    <n v="81303"/>
    <n v="24843"/>
    <s v="藤崎ヨガ"/>
    <x v="4"/>
    <x v="0"/>
    <n v="3"/>
    <n v="1300"/>
    <n v="1300"/>
    <n v="1300"/>
    <n v="1300"/>
    <n v="1300"/>
    <x v="0"/>
    <x v="0"/>
    <x v="0"/>
    <n v="0"/>
    <x v="0"/>
    <x v="0"/>
  </r>
  <r>
    <x v="2"/>
    <x v="0"/>
    <s v="２F 洋室A"/>
    <x v="0"/>
    <x v="2"/>
    <x v="2"/>
    <x v="2"/>
    <s v="2019年01月28日 (月曜日)"/>
    <x v="16"/>
    <n v="83098"/>
    <n v="22509"/>
    <s v="沖縄・一坪反戦地主会関東ブロック"/>
    <x v="4"/>
    <x v="0"/>
    <n v="0"/>
    <n v="5100"/>
    <n v="5100"/>
    <n v="5100"/>
    <n v="5100"/>
    <n v="5100"/>
    <x v="0"/>
    <x v="0"/>
    <x v="0"/>
    <n v="0"/>
    <x v="0"/>
    <x v="0"/>
  </r>
  <r>
    <x v="2"/>
    <x v="0"/>
    <s v="４F 洋室D"/>
    <x v="0"/>
    <x v="2"/>
    <x v="2"/>
    <x v="2"/>
    <s v="2019年01月28日 (月曜日)"/>
    <x v="22"/>
    <n v="83225"/>
    <n v="3491"/>
    <s v="教科書問題を考える会"/>
    <x v="4"/>
    <x v="0"/>
    <n v="0"/>
    <n v="4200"/>
    <n v="4200"/>
    <n v="4200"/>
    <n v="4200"/>
    <n v="1500"/>
    <x v="0"/>
    <x v="0"/>
    <x v="0"/>
    <n v="2700"/>
    <x v="0"/>
    <x v="0"/>
  </r>
  <r>
    <x v="2"/>
    <x v="0"/>
    <s v="九段上集会室 １F 洋室B"/>
    <x v="0"/>
    <x v="1"/>
    <x v="1"/>
    <x v="2"/>
    <s v="2019年01月28日 (月曜日)"/>
    <x v="19"/>
    <n v="83633"/>
    <n v="24670"/>
    <s v="劇団こんにちはシアター"/>
    <x v="3"/>
    <x v="0"/>
    <n v="0"/>
    <n v="1800"/>
    <n v="1800"/>
    <n v="1800"/>
    <n v="1800"/>
    <n v="1800"/>
    <x v="0"/>
    <x v="0"/>
    <x v="0"/>
    <n v="0"/>
    <x v="0"/>
    <x v="0"/>
  </r>
  <r>
    <x v="2"/>
    <x v="0"/>
    <s v="３F 洋室C"/>
    <x v="0"/>
    <x v="1"/>
    <x v="1"/>
    <x v="2"/>
    <s v="2019年01月28日 (月曜日)"/>
    <x v="21"/>
    <n v="83659"/>
    <n v="24670"/>
    <s v="劇団こんにちはシアター"/>
    <x v="3"/>
    <x v="0"/>
    <n v="0"/>
    <n v="1800"/>
    <n v="1800"/>
    <n v="1800"/>
    <n v="1800"/>
    <n v="1800"/>
    <x v="0"/>
    <x v="0"/>
    <x v="0"/>
    <n v="0"/>
    <x v="0"/>
    <x v="0"/>
  </r>
  <r>
    <x v="2"/>
    <x v="0"/>
    <s v="B１F 洋室E"/>
    <x v="1"/>
    <x v="1"/>
    <x v="2"/>
    <x v="2"/>
    <s v="2019年01月28日 (月曜日)"/>
    <x v="24"/>
    <n v="83916"/>
    <n v="2517"/>
    <s v="富士見出張所"/>
    <x v="6"/>
    <x v="1"/>
    <n v="0"/>
    <n v="8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3"/>
    <n v="35300"/>
    <n v="17800"/>
    <n v="17800"/>
    <n v="17800"/>
    <n v="15100"/>
    <x v="0"/>
    <x v="0"/>
    <x v="0"/>
    <n v="2700"/>
    <x v="0"/>
    <x v="2"/>
  </r>
  <r>
    <x v="3"/>
    <x v="0"/>
    <s v="九段上集会室 １F 和室"/>
    <x v="1"/>
    <x v="2"/>
    <x v="2"/>
    <x v="2"/>
    <s v="2019年01月29日 (火曜日)"/>
    <x v="17"/>
    <n v="68733"/>
    <n v="1307"/>
    <s v="九段四丁目町会"/>
    <x v="4"/>
    <x v="1"/>
    <n v="0"/>
    <n v="1300"/>
    <n v="0"/>
    <n v="0"/>
    <n v="0"/>
    <n v="0"/>
    <x v="0"/>
    <x v="0"/>
    <x v="0"/>
    <n v="0"/>
    <x v="0"/>
    <x v="1"/>
  </r>
  <r>
    <x v="3"/>
    <x v="0"/>
    <s v="３F 和室 "/>
    <x v="2"/>
    <x v="2"/>
    <x v="2"/>
    <x v="2"/>
    <s v="2019年01月29日 (火曜日)"/>
    <x v="29"/>
    <n v="78342"/>
    <n v="23928"/>
    <s v="Ｐｕｍａ　フラサークル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３F 洋室C"/>
    <x v="0"/>
    <x v="2"/>
    <x v="2"/>
    <x v="2"/>
    <s v="2019年01月29日 (火曜日)"/>
    <x v="21"/>
    <n v="78370"/>
    <n v="1428"/>
    <s v="山好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３F 洋室C"/>
    <x v="2"/>
    <x v="1"/>
    <x v="1"/>
    <x v="2"/>
    <s v="2019年01月29日 (火曜日)"/>
    <x v="21"/>
    <n v="78598"/>
    <n v="7283"/>
    <s v="（公社）麹町法人会"/>
    <x v="3"/>
    <x v="2"/>
    <n v="0"/>
    <n v="1800"/>
    <n v="900"/>
    <n v="900"/>
    <n v="900"/>
    <n v="900"/>
    <x v="0"/>
    <x v="0"/>
    <x v="0"/>
    <n v="0"/>
    <x v="0"/>
    <x v="0"/>
  </r>
  <r>
    <x v="3"/>
    <x v="0"/>
    <s v="３F 和室"/>
    <x v="1"/>
    <x v="0"/>
    <x v="0"/>
    <x v="2"/>
    <s v="2019年01月29日 (火曜日)"/>
    <x v="23"/>
    <n v="79044"/>
    <n v="22072"/>
    <s v="九段キッズプロジェクト"/>
    <x v="0"/>
    <x v="1"/>
    <n v="0"/>
    <n v="2500"/>
    <n v="0"/>
    <n v="0"/>
    <n v="0"/>
    <n v="0"/>
    <x v="0"/>
    <x v="0"/>
    <x v="0"/>
    <n v="0"/>
    <x v="0"/>
    <x v="1"/>
  </r>
  <r>
    <x v="3"/>
    <x v="0"/>
    <s v="九段上集会室 １F 洋室A"/>
    <x v="3"/>
    <x v="2"/>
    <x v="2"/>
    <x v="2"/>
    <s v="2019年01月29日 (火曜日)"/>
    <x v="18"/>
    <n v="79081"/>
    <n v="20477"/>
    <s v="（企）（株）キャリアコンサルティング"/>
    <x v="4"/>
    <x v="0"/>
    <n v="30"/>
    <n v="4200"/>
    <n v="4200"/>
    <n v="4200"/>
    <n v="4200"/>
    <n v="4200"/>
    <x v="0"/>
    <x v="0"/>
    <x v="0"/>
    <n v="0"/>
    <x v="0"/>
    <x v="0"/>
  </r>
  <r>
    <x v="3"/>
    <x v="0"/>
    <s v="九段上集会室 １F 洋室B"/>
    <x v="3"/>
    <x v="2"/>
    <x v="2"/>
    <x v="2"/>
    <s v="2019年01月29日 (火曜日)"/>
    <x v="19"/>
    <n v="79180"/>
    <n v="20477"/>
    <s v="（企）（株）キャリアコンサルティング"/>
    <x v="4"/>
    <x v="0"/>
    <n v="20"/>
    <n v="2700"/>
    <n v="2700"/>
    <n v="2700"/>
    <n v="2700"/>
    <n v="2700"/>
    <x v="0"/>
    <x v="0"/>
    <x v="0"/>
    <n v="0"/>
    <x v="0"/>
    <x v="0"/>
  </r>
  <r>
    <x v="3"/>
    <x v="0"/>
    <s v="３F 和室"/>
    <x v="2"/>
    <x v="1"/>
    <x v="1"/>
    <x v="2"/>
    <s v="2019年01月29日 (火曜日)"/>
    <x v="23"/>
    <n v="81086"/>
    <n v="22921"/>
    <s v="らくらく生活ヨーガ"/>
    <x v="3"/>
    <x v="2"/>
    <n v="4"/>
    <n v="3400"/>
    <n v="1700"/>
    <n v="1700"/>
    <n v="1700"/>
    <n v="1700"/>
    <x v="0"/>
    <x v="0"/>
    <x v="0"/>
    <n v="0"/>
    <x v="0"/>
    <x v="0"/>
  </r>
  <r>
    <x v="3"/>
    <x v="0"/>
    <s v="九段上集会室 １F 洋室B"/>
    <x v="1"/>
    <x v="1"/>
    <x v="1"/>
    <x v="2"/>
    <s v="2019年01月29日 (火曜日)"/>
    <x v="19"/>
    <n v="82791"/>
    <n v="1305"/>
    <s v="九段二丁目町会"/>
    <x v="3"/>
    <x v="1"/>
    <n v="0"/>
    <n v="1800"/>
    <n v="0"/>
    <n v="0"/>
    <n v="0"/>
    <n v="0"/>
    <x v="0"/>
    <x v="0"/>
    <x v="0"/>
    <n v="0"/>
    <x v="0"/>
    <x v="1"/>
  </r>
  <r>
    <x v="3"/>
    <x v="0"/>
    <s v="九段上集会室 １F 和室"/>
    <x v="1"/>
    <x v="0"/>
    <x v="0"/>
    <x v="2"/>
    <s v="2019年01月29日 (火曜日)"/>
    <x v="17"/>
    <n v="82964"/>
    <n v="2517"/>
    <s v="富士見出張所"/>
    <x v="0"/>
    <x v="1"/>
    <n v="0"/>
    <n v="600"/>
    <n v="0"/>
    <n v="0"/>
    <n v="0"/>
    <n v="0"/>
    <x v="0"/>
    <x v="0"/>
    <x v="0"/>
    <n v="0"/>
    <x v="0"/>
    <x v="1"/>
  </r>
  <r>
    <x v="3"/>
    <x v="0"/>
    <s v="九段上集会室 １F 洋室A"/>
    <x v="1"/>
    <x v="0"/>
    <x v="0"/>
    <x v="2"/>
    <s v="2019年01月29日 (火曜日)"/>
    <x v="18"/>
    <n v="82965"/>
    <n v="2517"/>
    <s v="富士見出張所"/>
    <x v="0"/>
    <x v="1"/>
    <n v="0"/>
    <n v="2100"/>
    <n v="0"/>
    <n v="0"/>
    <n v="0"/>
    <n v="0"/>
    <x v="0"/>
    <x v="0"/>
    <x v="0"/>
    <n v="0"/>
    <x v="0"/>
    <x v="1"/>
  </r>
  <r>
    <x v="3"/>
    <x v="0"/>
    <s v="九段上集会室 １F 洋室B"/>
    <x v="1"/>
    <x v="0"/>
    <x v="0"/>
    <x v="2"/>
    <s v="2019年01月29日 (火曜日)"/>
    <x v="19"/>
    <n v="82966"/>
    <n v="2517"/>
    <s v="富士見出張所"/>
    <x v="0"/>
    <x v="1"/>
    <n v="0"/>
    <n v="1300"/>
    <n v="0"/>
    <n v="0"/>
    <n v="0"/>
    <n v="0"/>
    <x v="0"/>
    <x v="0"/>
    <x v="0"/>
    <n v="0"/>
    <x v="0"/>
    <x v="1"/>
  </r>
  <r>
    <x v="3"/>
    <x v="0"/>
    <s v="九段上集会室 １F 和室"/>
    <x v="0"/>
    <x v="1"/>
    <x v="1"/>
    <x v="2"/>
    <s v="2019年01月29日 (火曜日)"/>
    <x v="17"/>
    <n v="82989"/>
    <n v="23551"/>
    <s v="チーム鈴木"/>
    <x v="3"/>
    <x v="0"/>
    <n v="3"/>
    <n v="900"/>
    <n v="900"/>
    <n v="900"/>
    <n v="900"/>
    <n v="900"/>
    <x v="0"/>
    <x v="0"/>
    <x v="0"/>
    <n v="0"/>
    <x v="0"/>
    <x v="0"/>
  </r>
  <r>
    <x v="3"/>
    <x v="0"/>
    <s v="２F 洋室B"/>
    <x v="0"/>
    <x v="2"/>
    <x v="2"/>
    <x v="2"/>
    <s v="2019年01月29日 (火曜日)"/>
    <x v="36"/>
    <n v="83244"/>
    <n v="4486"/>
    <s v="ねくすと勉強会"/>
    <x v="4"/>
    <x v="0"/>
    <n v="10"/>
    <n v="2700"/>
    <n v="2700"/>
    <n v="2700"/>
    <n v="2700"/>
    <n v="2700"/>
    <x v="0"/>
    <x v="0"/>
    <x v="0"/>
    <n v="0"/>
    <x v="0"/>
    <x v="0"/>
  </r>
  <r>
    <x v="3"/>
    <x v="0"/>
    <s v="２F 洋室B"/>
    <x v="0"/>
    <x v="1"/>
    <x v="1"/>
    <x v="2"/>
    <s v="2019年01月29日 (火曜日)"/>
    <x v="20"/>
    <n v="83658"/>
    <n v="24670"/>
    <s v="劇団こんにちはシアター"/>
    <x v="3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67"/>
    <n v="34900"/>
    <n v="20150"/>
    <n v="20150"/>
    <n v="20150"/>
    <n v="20150"/>
    <x v="0"/>
    <x v="0"/>
    <x v="0"/>
    <n v="0"/>
    <x v="0"/>
    <x v="2"/>
  </r>
  <r>
    <x v="4"/>
    <x v="0"/>
    <s v="３F 和室"/>
    <x v="1"/>
    <x v="2"/>
    <x v="2"/>
    <x v="2"/>
    <s v="2019年01月30日 (水曜日)"/>
    <x v="23"/>
    <n v="68728"/>
    <n v="1292"/>
    <s v="千代田区民踊連盟富士見支部"/>
    <x v="4"/>
    <x v="1"/>
    <n v="0"/>
    <n v="5100"/>
    <n v="0"/>
    <n v="0"/>
    <n v="0"/>
    <n v="0"/>
    <x v="0"/>
    <x v="0"/>
    <x v="0"/>
    <n v="0"/>
    <x v="0"/>
    <x v="1"/>
  </r>
  <r>
    <x v="4"/>
    <x v="0"/>
    <s v="B１F 洋室E"/>
    <x v="1"/>
    <x v="2"/>
    <x v="2"/>
    <x v="2"/>
    <s v="2019年01月30日 (水曜日)"/>
    <x v="24"/>
    <n v="71474"/>
    <n v="1311"/>
    <s v="飯田橋町会"/>
    <x v="4"/>
    <x v="1"/>
    <n v="0"/>
    <n v="5100"/>
    <n v="0"/>
    <n v="0"/>
    <n v="0"/>
    <n v="0"/>
    <x v="0"/>
    <x v="0"/>
    <x v="0"/>
    <n v="0"/>
    <x v="0"/>
    <x v="1"/>
  </r>
  <r>
    <x v="4"/>
    <x v="0"/>
    <s v="九段上集会室 １F 洋室A"/>
    <x v="1"/>
    <x v="1"/>
    <x v="2"/>
    <x v="2"/>
    <s v="2019年01月30日 (水曜日)"/>
    <x v="18"/>
    <n v="78083"/>
    <n v="4487"/>
    <s v="スタジオＩ"/>
    <x v="6"/>
    <x v="1"/>
    <n v="0"/>
    <n v="7000"/>
    <n v="0"/>
    <n v="0"/>
    <n v="0"/>
    <n v="0"/>
    <x v="0"/>
    <x v="0"/>
    <x v="0"/>
    <n v="0"/>
    <x v="0"/>
    <x v="1"/>
  </r>
  <r>
    <x v="4"/>
    <x v="0"/>
    <s v="九段上集会室 １F 洋室B"/>
    <x v="1"/>
    <x v="1"/>
    <x v="2"/>
    <x v="2"/>
    <s v="2019年01月30日 (水曜日)"/>
    <x v="19"/>
    <n v="78091"/>
    <n v="4487"/>
    <s v="スタジオＩ"/>
    <x v="6"/>
    <x v="1"/>
    <n v="0"/>
    <n v="4500"/>
    <n v="0"/>
    <n v="0"/>
    <n v="0"/>
    <n v="0"/>
    <x v="0"/>
    <x v="0"/>
    <x v="0"/>
    <n v="0"/>
    <x v="0"/>
    <x v="1"/>
  </r>
  <r>
    <x v="4"/>
    <x v="0"/>
    <s v="２F 洋室A"/>
    <x v="0"/>
    <x v="2"/>
    <x v="2"/>
    <x v="2"/>
    <s v="2019年01月30日 (水曜日)"/>
    <x v="16"/>
    <n v="78349"/>
    <n v="24736"/>
    <s v="春耕神保町句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３F 和室"/>
    <x v="2"/>
    <x v="1"/>
    <x v="1"/>
    <x v="2"/>
    <s v="2019年01月30日 (水曜日)"/>
    <x v="23"/>
    <n v="78398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九段上集会室 １F 和室"/>
    <x v="0"/>
    <x v="2"/>
    <x v="2"/>
    <x v="2"/>
    <s v="2019年01月30日 (水曜日)"/>
    <x v="17"/>
    <n v="78569"/>
    <n v="8419"/>
    <s v="経済問題研究会"/>
    <x v="4"/>
    <x v="0"/>
    <n v="0"/>
    <n v="1300"/>
    <n v="1300"/>
    <n v="1300"/>
    <n v="1300"/>
    <n v="1300"/>
    <x v="0"/>
    <x v="0"/>
    <x v="0"/>
    <n v="0"/>
    <x v="0"/>
    <x v="0"/>
  </r>
  <r>
    <x v="4"/>
    <x v="0"/>
    <s v="２F 洋室B"/>
    <x v="2"/>
    <x v="1"/>
    <x v="1"/>
    <x v="2"/>
    <s v="2019年01月30日 (水曜日)"/>
    <x v="32"/>
    <n v="78615"/>
    <n v="7893"/>
    <s v="ダンスワークショップ"/>
    <x v="3"/>
    <x v="2"/>
    <n v="0"/>
    <n v="1800"/>
    <n v="900"/>
    <n v="900"/>
    <n v="900"/>
    <n v="900"/>
    <x v="0"/>
    <x v="0"/>
    <x v="0"/>
    <n v="0"/>
    <x v="0"/>
    <x v="0"/>
  </r>
  <r>
    <x v="4"/>
    <x v="0"/>
    <s v="２F 洋室A"/>
    <x v="3"/>
    <x v="0"/>
    <x v="0"/>
    <x v="2"/>
    <s v="2019年01月30日 (水曜日)"/>
    <x v="16"/>
    <n v="80005"/>
    <n v="10307"/>
    <s v="（企）楽天損害保険株式会社"/>
    <x v="0"/>
    <x v="0"/>
    <n v="0"/>
    <n v="2500"/>
    <n v="2500"/>
    <n v="2500"/>
    <n v="2500"/>
    <n v="2500"/>
    <x v="0"/>
    <x v="0"/>
    <x v="0"/>
    <n v="0"/>
    <x v="0"/>
    <x v="0"/>
  </r>
  <r>
    <x v="4"/>
    <x v="0"/>
    <s v="２F 洋室B"/>
    <x v="3"/>
    <x v="0"/>
    <x v="0"/>
    <x v="2"/>
    <s v="2019年01月30日 (水曜日)"/>
    <x v="20"/>
    <n v="80006"/>
    <n v="10307"/>
    <s v="（企）楽天損害保険株式会社"/>
    <x v="0"/>
    <x v="0"/>
    <n v="0"/>
    <n v="1300"/>
    <n v="1300"/>
    <n v="1300"/>
    <n v="1300"/>
    <n v="1300"/>
    <x v="0"/>
    <x v="0"/>
    <x v="0"/>
    <n v="0"/>
    <x v="0"/>
    <x v="0"/>
  </r>
  <r>
    <x v="4"/>
    <x v="0"/>
    <s v="３F 洋室C"/>
    <x v="0"/>
    <x v="0"/>
    <x v="0"/>
    <x v="2"/>
    <s v="2019年01月30日 (水曜日)"/>
    <x v="21"/>
    <n v="82910"/>
    <n v="25176"/>
    <s v="東京Hクラス勉強会"/>
    <x v="0"/>
    <x v="0"/>
    <n v="7"/>
    <n v="1300"/>
    <n v="1300"/>
    <n v="1300"/>
    <n v="1300"/>
    <n v="1300"/>
    <x v="0"/>
    <x v="0"/>
    <x v="0"/>
    <n v="0"/>
    <x v="0"/>
    <x v="0"/>
  </r>
  <r>
    <x v="4"/>
    <x v="0"/>
    <s v="３F 洋室C"/>
    <x v="0"/>
    <x v="2"/>
    <x v="2"/>
    <x v="2"/>
    <s v="2019年01月30日 (水曜日)"/>
    <x v="21"/>
    <n v="83335"/>
    <n v="21570"/>
    <s v="東京Ｇ×Ｂ"/>
    <x v="4"/>
    <x v="0"/>
    <n v="10"/>
    <n v="2700"/>
    <n v="2700"/>
    <n v="2700"/>
    <n v="2700"/>
    <n v="2700"/>
    <x v="0"/>
    <x v="0"/>
    <x v="0"/>
    <n v="0"/>
    <x v="0"/>
    <x v="0"/>
  </r>
  <r>
    <x v="4"/>
    <x v="0"/>
    <s v="九段上集会室 １F 和室"/>
    <x v="0"/>
    <x v="1"/>
    <x v="1"/>
    <x v="2"/>
    <s v="2019年01月30日 (水曜日)"/>
    <x v="17"/>
    <n v="83634"/>
    <n v="24670"/>
    <s v="劇団こんにちはシアター"/>
    <x v="3"/>
    <x v="0"/>
    <n v="0"/>
    <n v="900"/>
    <n v="900"/>
    <n v="900"/>
    <n v="900"/>
    <n v="900"/>
    <x v="0"/>
    <x v="0"/>
    <x v="0"/>
    <n v="0"/>
    <x v="0"/>
    <x v="0"/>
  </r>
  <r>
    <x v="4"/>
    <x v="0"/>
    <s v="３F 洋室C"/>
    <x v="0"/>
    <x v="1"/>
    <x v="1"/>
    <x v="2"/>
    <s v="2019年01月30日 (水曜日)"/>
    <x v="21"/>
    <n v="83657"/>
    <n v="24670"/>
    <s v="劇団こんにちはシアター"/>
    <x v="3"/>
    <x v="0"/>
    <n v="0"/>
    <n v="1800"/>
    <n v="1800"/>
    <n v="1800"/>
    <n v="1800"/>
    <n v="1800"/>
    <x v="0"/>
    <x v="0"/>
    <x v="0"/>
    <n v="0"/>
    <x v="0"/>
    <x v="0"/>
  </r>
  <r>
    <x v="4"/>
    <x v="0"/>
    <s v="２F 洋室A"/>
    <x v="3"/>
    <x v="1"/>
    <x v="1"/>
    <x v="2"/>
    <s v="2019年01月30日 (水曜日)"/>
    <x v="16"/>
    <n v="85213"/>
    <n v="9881"/>
    <s v="（企）㈱研成社"/>
    <x v="3"/>
    <x v="0"/>
    <n v="8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25"/>
    <n v="47200"/>
    <n v="22900"/>
    <n v="22900"/>
    <n v="22900"/>
    <n v="22900"/>
    <x v="0"/>
    <x v="0"/>
    <x v="0"/>
    <n v="0"/>
    <x v="0"/>
    <x v="2"/>
  </r>
  <r>
    <x v="5"/>
    <x v="0"/>
    <s v="九段上集会室 １F 洋室A"/>
    <x v="1"/>
    <x v="0"/>
    <x v="1"/>
    <x v="2"/>
    <s v="2019年01月31日 (木曜日)"/>
    <x v="18"/>
    <n v="78092"/>
    <n v="4487"/>
    <s v="スタジオＩ"/>
    <x v="1"/>
    <x v="1"/>
    <n v="0"/>
    <n v="4900"/>
    <n v="0"/>
    <n v="0"/>
    <n v="0"/>
    <n v="0"/>
    <x v="0"/>
    <x v="0"/>
    <x v="0"/>
    <n v="0"/>
    <x v="0"/>
    <x v="1"/>
  </r>
  <r>
    <x v="5"/>
    <x v="0"/>
    <s v="九段上集会室 １F 洋室B"/>
    <x v="1"/>
    <x v="0"/>
    <x v="1"/>
    <x v="2"/>
    <s v="2019年01月31日 (木曜日)"/>
    <x v="19"/>
    <n v="78093"/>
    <n v="4487"/>
    <s v="スタジオＩ"/>
    <x v="1"/>
    <x v="1"/>
    <n v="0"/>
    <n v="3100"/>
    <n v="0"/>
    <n v="0"/>
    <n v="0"/>
    <n v="0"/>
    <x v="0"/>
    <x v="0"/>
    <x v="0"/>
    <n v="0"/>
    <x v="0"/>
    <x v="1"/>
  </r>
  <r>
    <x v="5"/>
    <x v="0"/>
    <s v="２F 洋室B"/>
    <x v="0"/>
    <x v="2"/>
    <x v="2"/>
    <x v="2"/>
    <s v="2019年01月31日 (木曜日)"/>
    <x v="20"/>
    <n v="78488"/>
    <n v="24594"/>
    <s v="学生団体ワールドフット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九段上集会室 １F 和室"/>
    <x v="0"/>
    <x v="0"/>
    <x v="0"/>
    <x v="2"/>
    <s v="2019年01月31日 (木曜日)"/>
    <x v="17"/>
    <n v="78710"/>
    <n v="23028"/>
    <s v="ステッチゆり"/>
    <x v="0"/>
    <x v="0"/>
    <n v="7"/>
    <n v="600"/>
    <n v="600"/>
    <n v="600"/>
    <n v="600"/>
    <n v="600"/>
    <x v="0"/>
    <x v="0"/>
    <x v="0"/>
    <n v="0"/>
    <x v="0"/>
    <x v="0"/>
  </r>
  <r>
    <x v="5"/>
    <x v="0"/>
    <s v="３F 和室"/>
    <x v="2"/>
    <x v="0"/>
    <x v="0"/>
    <x v="2"/>
    <s v="2019年01月31日 (木曜日)"/>
    <x v="23"/>
    <n v="78751"/>
    <n v="22921"/>
    <s v="らくらく生活ヨーガ"/>
    <x v="0"/>
    <x v="2"/>
    <n v="0"/>
    <n v="2500"/>
    <n v="1250"/>
    <n v="1250"/>
    <n v="1250"/>
    <n v="1250"/>
    <x v="0"/>
    <x v="0"/>
    <x v="0"/>
    <n v="0"/>
    <x v="0"/>
    <x v="0"/>
  </r>
  <r>
    <x v="5"/>
    <x v="0"/>
    <s v="九段上集会室 １F 和室"/>
    <x v="0"/>
    <x v="1"/>
    <x v="1"/>
    <x v="2"/>
    <s v="2019年01月31日 (木曜日)"/>
    <x v="17"/>
    <n v="79051"/>
    <n v="23656"/>
    <s v="風みどり"/>
    <x v="3"/>
    <x v="0"/>
    <n v="0"/>
    <n v="900"/>
    <n v="900"/>
    <n v="900"/>
    <n v="900"/>
    <n v="900"/>
    <x v="0"/>
    <x v="0"/>
    <x v="0"/>
    <n v="0"/>
    <x v="0"/>
    <x v="0"/>
  </r>
  <r>
    <x v="5"/>
    <x v="0"/>
    <s v="３F 洋室C"/>
    <x v="0"/>
    <x v="2"/>
    <x v="2"/>
    <x v="2"/>
    <s v="2019年01月31日 (木曜日)"/>
    <x v="21"/>
    <n v="81298"/>
    <n v="20655"/>
    <s v="サンフィールド"/>
    <x v="4"/>
    <x v="0"/>
    <n v="10"/>
    <n v="2700"/>
    <n v="2700"/>
    <n v="2700"/>
    <n v="2700"/>
    <n v="2700"/>
    <x v="0"/>
    <x v="0"/>
    <x v="0"/>
    <n v="0"/>
    <x v="0"/>
    <x v="0"/>
  </r>
  <r>
    <x v="5"/>
    <x v="0"/>
    <s v="３F 和室 "/>
    <x v="2"/>
    <x v="1"/>
    <x v="1"/>
    <x v="2"/>
    <s v="2019年01月31日 (木曜日)"/>
    <x v="29"/>
    <n v="83242"/>
    <n v="22904"/>
    <s v="ラブリージンジャー"/>
    <x v="3"/>
    <x v="2"/>
    <n v="8"/>
    <n v="3400"/>
    <n v="1700"/>
    <n v="1700"/>
    <n v="1700"/>
    <n v="1700"/>
    <x v="0"/>
    <x v="0"/>
    <x v="0"/>
    <n v="0"/>
    <x v="0"/>
    <x v="0"/>
  </r>
  <r>
    <x v="5"/>
    <x v="0"/>
    <s v="３F 洋室C"/>
    <x v="0"/>
    <x v="1"/>
    <x v="1"/>
    <x v="2"/>
    <s v="2019年01月31日 (木曜日)"/>
    <x v="21"/>
    <n v="83655"/>
    <n v="24670"/>
    <s v="劇団こんにちはシアター"/>
    <x v="3"/>
    <x v="0"/>
    <n v="0"/>
    <n v="1800"/>
    <n v="1800"/>
    <n v="1800"/>
    <n v="1800"/>
    <n v="1800"/>
    <x v="0"/>
    <x v="0"/>
    <x v="0"/>
    <n v="0"/>
    <x v="0"/>
    <x v="0"/>
  </r>
  <r>
    <x v="5"/>
    <x v="0"/>
    <s v="２F 洋室B"/>
    <x v="0"/>
    <x v="1"/>
    <x v="1"/>
    <x v="2"/>
    <s v="2019年01月31日 (木曜日)"/>
    <x v="20"/>
    <n v="83656"/>
    <n v="24670"/>
    <s v="劇団こんにちはシアター"/>
    <x v="3"/>
    <x v="0"/>
    <n v="0"/>
    <n v="1800"/>
    <n v="1800"/>
    <n v="1800"/>
    <n v="1800"/>
    <n v="1800"/>
    <x v="0"/>
    <x v="0"/>
    <x v="0"/>
    <n v="0"/>
    <x v="0"/>
    <x v="0"/>
  </r>
  <r>
    <x v="5"/>
    <x v="0"/>
    <s v="九段上集会室 １F 和室"/>
    <x v="0"/>
    <x v="2"/>
    <x v="2"/>
    <x v="2"/>
    <s v="2019年01月31日 (木曜日)"/>
    <x v="17"/>
    <n v="85397"/>
    <n v="25201"/>
    <s v="システマ"/>
    <x v="4"/>
    <x v="0"/>
    <n v="2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27"/>
    <n v="25700"/>
    <n v="14750"/>
    <n v="14750"/>
    <n v="14750"/>
    <n v="14750"/>
    <x v="0"/>
    <x v="0"/>
    <x v="0"/>
    <n v="0"/>
    <x v="0"/>
    <x v="2"/>
  </r>
  <r>
    <x v="0"/>
    <x v="0"/>
    <s v="３F 和室B"/>
    <x v="0"/>
    <x v="0"/>
    <x v="0"/>
    <x v="3"/>
    <s v="2018年04月01日 (日曜日)"/>
    <x v="53"/>
    <n v="39969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３F 和室A"/>
    <x v="0"/>
    <x v="0"/>
    <x v="1"/>
    <x v="3"/>
    <s v="2018年04月01日 (日曜日)"/>
    <x v="54"/>
    <n v="39970"/>
    <n v="22674"/>
    <s v="りょうほう太極拳部"/>
    <x v="1"/>
    <x v="0"/>
    <n v="0"/>
    <n v="7000"/>
    <n v="7000"/>
    <n v="7000"/>
    <n v="7000"/>
    <n v="7000"/>
    <x v="0"/>
    <x v="0"/>
    <x v="0"/>
    <n v="0"/>
    <x v="0"/>
    <x v="0"/>
  </r>
  <r>
    <x v="0"/>
    <x v="0"/>
    <s v="２F 洋室B"/>
    <x v="0"/>
    <x v="0"/>
    <x v="1"/>
    <x v="3"/>
    <s v="2018年04月01日 (日曜日)"/>
    <x v="20"/>
    <n v="39971"/>
    <n v="24767"/>
    <s v="ＮＰＯ　ドットジェイピー"/>
    <x v="1"/>
    <x v="0"/>
    <n v="0"/>
    <n v="3100"/>
    <n v="3100"/>
    <n v="3100"/>
    <n v="3100"/>
    <n v="3100"/>
    <x v="0"/>
    <x v="0"/>
    <x v="0"/>
    <n v="0"/>
    <x v="0"/>
    <x v="0"/>
  </r>
  <r>
    <x v="0"/>
    <x v="0"/>
    <s v="３F 和室B"/>
    <x v="0"/>
    <x v="1"/>
    <x v="1"/>
    <x v="3"/>
    <s v="2018年04月01日 (日曜日)"/>
    <x v="53"/>
    <n v="39972"/>
    <n v="20729"/>
    <s v="神保町２丁目ヨガ愛好会"/>
    <x v="3"/>
    <x v="0"/>
    <n v="7"/>
    <n v="1800"/>
    <n v="1800"/>
    <n v="1800"/>
    <n v="1800"/>
    <n v="1800"/>
    <x v="0"/>
    <x v="0"/>
    <x v="0"/>
    <n v="0"/>
    <x v="0"/>
    <x v="0"/>
  </r>
  <r>
    <x v="0"/>
    <x v="0"/>
    <s v="２F 洋室A"/>
    <x v="0"/>
    <x v="1"/>
    <x v="1"/>
    <x v="3"/>
    <s v="2018年04月01日 (日曜日)"/>
    <x v="16"/>
    <n v="39973"/>
    <n v="24609"/>
    <s v="長野県人会連合会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7"/>
    <n v="16000"/>
    <n v="16000"/>
    <n v="16000"/>
    <n v="16000"/>
    <n v="16000"/>
    <x v="0"/>
    <x v="0"/>
    <x v="0"/>
    <n v="0"/>
    <x v="0"/>
    <x v="2"/>
  </r>
  <r>
    <x v="2"/>
    <x v="0"/>
    <s v="３F 和室A"/>
    <x v="1"/>
    <x v="0"/>
    <x v="0"/>
    <x v="3"/>
    <s v="2018年04月02日 (月曜日)"/>
    <x v="54"/>
    <n v="39974"/>
    <n v="1788"/>
    <s v="神保町出張所"/>
    <x v="0"/>
    <x v="1"/>
    <n v="0"/>
    <n v="3000"/>
    <n v="0"/>
    <n v="0"/>
    <n v="0"/>
    <n v="0"/>
    <x v="0"/>
    <x v="0"/>
    <x v="0"/>
    <n v="0"/>
    <x v="0"/>
    <x v="1"/>
  </r>
  <r>
    <x v="2"/>
    <x v="0"/>
    <s v="３F 和室B"/>
    <x v="1"/>
    <x v="0"/>
    <x v="0"/>
    <x v="3"/>
    <s v="2018年04月02日 (月曜日)"/>
    <x v="53"/>
    <n v="39975"/>
    <n v="1788"/>
    <s v="神保町出張所"/>
    <x v="0"/>
    <x v="1"/>
    <n v="0"/>
    <n v="1300"/>
    <n v="0"/>
    <n v="0"/>
    <n v="0"/>
    <n v="0"/>
    <x v="0"/>
    <x v="0"/>
    <x v="0"/>
    <n v="0"/>
    <x v="0"/>
    <x v="1"/>
  </r>
  <r>
    <x v="2"/>
    <x v="0"/>
    <s v="２F 洋室A"/>
    <x v="1"/>
    <x v="1"/>
    <x v="1"/>
    <x v="3"/>
    <s v="2018年04月02日 (月曜日)"/>
    <x v="16"/>
    <n v="39976"/>
    <n v="1666"/>
    <s v="あみもの・ひまわり会"/>
    <x v="3"/>
    <x v="1"/>
    <n v="0"/>
    <n v="2800"/>
    <n v="0"/>
    <n v="0"/>
    <n v="0"/>
    <n v="0"/>
    <x v="0"/>
    <x v="0"/>
    <x v="0"/>
    <n v="0"/>
    <x v="0"/>
    <x v="1"/>
  </r>
  <r>
    <x v="2"/>
    <x v="0"/>
    <s v="３F 和室B"/>
    <x v="0"/>
    <x v="1"/>
    <x v="1"/>
    <x v="3"/>
    <s v="2018年04月02日 (月曜日)"/>
    <x v="53"/>
    <n v="39977"/>
    <n v="23902"/>
    <s v="扇　小唄会"/>
    <x v="3"/>
    <x v="0"/>
    <n v="5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5"/>
    <n v="8900"/>
    <n v="1800"/>
    <n v="1800"/>
    <n v="1800"/>
    <n v="1800"/>
    <x v="0"/>
    <x v="0"/>
    <x v="0"/>
    <n v="0"/>
    <x v="0"/>
    <x v="2"/>
  </r>
  <r>
    <x v="3"/>
    <x v="0"/>
    <s v="３F 和室A"/>
    <x v="1"/>
    <x v="0"/>
    <x v="0"/>
    <x v="3"/>
    <s v="2018年04月03日 (火曜日)"/>
    <x v="54"/>
    <n v="39978"/>
    <n v="6429"/>
    <s v="レッツ・シェイプ"/>
    <x v="0"/>
    <x v="1"/>
    <n v="0"/>
    <n v="3000"/>
    <n v="0"/>
    <n v="0"/>
    <n v="0"/>
    <n v="0"/>
    <x v="0"/>
    <x v="0"/>
    <x v="0"/>
    <n v="0"/>
    <x v="0"/>
    <x v="1"/>
  </r>
  <r>
    <x v="3"/>
    <x v="0"/>
    <s v="２F 洋室A"/>
    <x v="1"/>
    <x v="0"/>
    <x v="1"/>
    <x v="3"/>
    <s v="2018年04月03日 (火曜日)"/>
    <x v="16"/>
    <n v="39979"/>
    <n v="4487"/>
    <s v="スタジオＩ"/>
    <x v="1"/>
    <x v="1"/>
    <n v="15"/>
    <n v="4900"/>
    <n v="0"/>
    <n v="0"/>
    <n v="0"/>
    <n v="0"/>
    <x v="0"/>
    <x v="0"/>
    <x v="0"/>
    <n v="0"/>
    <x v="0"/>
    <x v="1"/>
  </r>
  <r>
    <x v="3"/>
    <x v="0"/>
    <s v="３F 和室A"/>
    <x v="1"/>
    <x v="1"/>
    <x v="1"/>
    <x v="3"/>
    <s v="2018年04月03日 (火曜日)"/>
    <x v="54"/>
    <n v="39980"/>
    <n v="1663"/>
    <s v="あやめ会"/>
    <x v="3"/>
    <x v="1"/>
    <n v="0"/>
    <n v="4000"/>
    <n v="0"/>
    <n v="0"/>
    <n v="0"/>
    <n v="0"/>
    <x v="0"/>
    <x v="0"/>
    <x v="0"/>
    <n v="0"/>
    <x v="0"/>
    <x v="1"/>
  </r>
  <r>
    <x v="3"/>
    <x v="0"/>
    <s v="２F 洋室B"/>
    <x v="0"/>
    <x v="1"/>
    <x v="1"/>
    <x v="3"/>
    <s v="2018年04月03日 (火曜日)"/>
    <x v="20"/>
    <n v="39981"/>
    <n v="4132"/>
    <s v="鹿火屋千代田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２F 洋室A"/>
    <x v="0"/>
    <x v="2"/>
    <x v="2"/>
    <x v="3"/>
    <s v="2018年04月03日 (火曜日)"/>
    <x v="16"/>
    <n v="39982"/>
    <n v="5959"/>
    <s v="地方自治研究会"/>
    <x v="4"/>
    <x v="0"/>
    <n v="0"/>
    <n v="4200"/>
    <n v="4200"/>
    <n v="4200"/>
    <n v="4200"/>
    <n v="4200"/>
    <x v="0"/>
    <x v="0"/>
    <x v="0"/>
    <n v="0"/>
    <x v="0"/>
    <x v="0"/>
  </r>
  <r>
    <x v="3"/>
    <x v="0"/>
    <s v="３F 和室B"/>
    <x v="0"/>
    <x v="2"/>
    <x v="2"/>
    <x v="3"/>
    <s v="2018年04月03日 (火曜日)"/>
    <x v="53"/>
    <n v="39983"/>
    <n v="22379"/>
    <s v="ゆったりストレッチ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B"/>
    <x v="0"/>
    <x v="2"/>
    <x v="2"/>
    <x v="3"/>
    <s v="2018年04月03日 (火曜日)"/>
    <x v="20"/>
    <n v="39984"/>
    <n v="5959"/>
    <s v="地方自治研究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5"/>
    <n v="23300"/>
    <n v="11400"/>
    <n v="11400"/>
    <n v="11400"/>
    <n v="11400"/>
    <x v="0"/>
    <x v="0"/>
    <x v="0"/>
    <n v="0"/>
    <x v="0"/>
    <x v="2"/>
  </r>
  <r>
    <x v="4"/>
    <x v="0"/>
    <s v="３F 和室A"/>
    <x v="0"/>
    <x v="0"/>
    <x v="0"/>
    <x v="3"/>
    <s v="2018年04月04日 (水曜日)"/>
    <x v="54"/>
    <n v="39985"/>
    <n v="23287"/>
    <s v="日本大学法学部社文研究会知恵造"/>
    <x v="0"/>
    <x v="0"/>
    <n v="25"/>
    <n v="3000"/>
    <n v="3000"/>
    <n v="3000"/>
    <n v="3000"/>
    <n v="3000"/>
    <x v="0"/>
    <x v="0"/>
    <x v="0"/>
    <n v="0"/>
    <x v="0"/>
    <x v="0"/>
  </r>
  <r>
    <x v="4"/>
    <x v="0"/>
    <s v="３F 和室A"/>
    <x v="0"/>
    <x v="1"/>
    <x v="1"/>
    <x v="3"/>
    <s v="2018年04月04日 (水曜日)"/>
    <x v="54"/>
    <n v="39987"/>
    <n v="23287"/>
    <s v="日本大学法学部社文研究会知恵造"/>
    <x v="3"/>
    <x v="0"/>
    <n v="0"/>
    <n v="4000"/>
    <n v="4000"/>
    <n v="4000"/>
    <n v="4000"/>
    <n v="4000"/>
    <x v="0"/>
    <x v="0"/>
    <x v="0"/>
    <n v="0"/>
    <x v="0"/>
    <x v="0"/>
  </r>
  <r>
    <x v="4"/>
    <x v="0"/>
    <s v="２F 洋室A"/>
    <x v="1"/>
    <x v="1"/>
    <x v="1"/>
    <x v="3"/>
    <s v="2018年04月04日 (水曜日)"/>
    <x v="16"/>
    <n v="39988"/>
    <n v="16"/>
    <s v="高齢介護課"/>
    <x v="3"/>
    <x v="1"/>
    <n v="0"/>
    <n v="28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3"/>
    <s v="2018年04月04日 (水曜日)"/>
    <x v="20"/>
    <n v="39989"/>
    <n v="16"/>
    <s v="高齢介護課"/>
    <x v="3"/>
    <x v="1"/>
    <n v="0"/>
    <n v="1800"/>
    <n v="0"/>
    <n v="0"/>
    <n v="0"/>
    <n v="0"/>
    <x v="0"/>
    <x v="0"/>
    <x v="0"/>
    <n v="0"/>
    <x v="0"/>
    <x v="1"/>
  </r>
  <r>
    <x v="4"/>
    <x v="0"/>
    <s v="３F 和室B"/>
    <x v="0"/>
    <x v="1"/>
    <x v="1"/>
    <x v="3"/>
    <s v="2018年04月04日 (水曜日)"/>
    <x v="53"/>
    <n v="39990"/>
    <n v="21546"/>
    <s v="桜珠会"/>
    <x v="3"/>
    <x v="0"/>
    <n v="0"/>
    <n v="1800"/>
    <n v="1800"/>
    <n v="1800"/>
    <n v="1800"/>
    <n v="1800"/>
    <x v="0"/>
    <x v="0"/>
    <x v="0"/>
    <n v="0"/>
    <x v="0"/>
    <x v="0"/>
  </r>
  <r>
    <x v="4"/>
    <x v="0"/>
    <s v="２F 洋室B"/>
    <x v="0"/>
    <x v="2"/>
    <x v="2"/>
    <x v="3"/>
    <s v="2018年04月04日 (水曜日)"/>
    <x v="20"/>
    <n v="39991"/>
    <n v="8423"/>
    <s v="銀漢句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３F 和室B"/>
    <x v="0"/>
    <x v="2"/>
    <x v="2"/>
    <x v="3"/>
    <s v="2018年04月04日 (水曜日)"/>
    <x v="53"/>
    <n v="39992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25"/>
    <n v="18800"/>
    <n v="14200"/>
    <n v="14200"/>
    <n v="14200"/>
    <n v="14200"/>
    <x v="0"/>
    <x v="0"/>
    <x v="0"/>
    <n v="0"/>
    <x v="0"/>
    <x v="2"/>
  </r>
  <r>
    <x v="5"/>
    <x v="0"/>
    <s v="２F 洋室A"/>
    <x v="1"/>
    <x v="1"/>
    <x v="1"/>
    <x v="3"/>
    <s v="2018年04月05日 (木曜日)"/>
    <x v="16"/>
    <n v="39996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３F 和室B"/>
    <x v="0"/>
    <x v="1"/>
    <x v="1"/>
    <x v="3"/>
    <s v="2018年04月05日 (木曜日)"/>
    <x v="53"/>
    <n v="39998"/>
    <n v="24290"/>
    <s v="ＮＰＯ　コミュニオン"/>
    <x v="3"/>
    <x v="0"/>
    <n v="15"/>
    <n v="1800"/>
    <n v="1800"/>
    <n v="1800"/>
    <n v="1800"/>
    <n v="1800"/>
    <x v="0"/>
    <x v="0"/>
    <x v="0"/>
    <n v="0"/>
    <x v="0"/>
    <x v="0"/>
  </r>
  <r>
    <x v="5"/>
    <x v="0"/>
    <s v="２F 洋室B"/>
    <x v="2"/>
    <x v="2"/>
    <x v="2"/>
    <x v="3"/>
    <s v="2018年04月05日 (木曜日)"/>
    <x v="20"/>
    <n v="39999"/>
    <n v="7355"/>
    <s v="アーバンクリスタル九段下管理組合"/>
    <x v="4"/>
    <x v="2"/>
    <n v="0"/>
    <n v="2700"/>
    <n v="1350"/>
    <n v="1350"/>
    <n v="1350"/>
    <n v="13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15"/>
    <n v="7300"/>
    <n v="3150"/>
    <n v="3150"/>
    <n v="3150"/>
    <n v="3150"/>
    <x v="0"/>
    <x v="0"/>
    <x v="0"/>
    <n v="0"/>
    <x v="0"/>
    <x v="2"/>
  </r>
  <r>
    <x v="6"/>
    <x v="0"/>
    <s v="２F 洋室B"/>
    <x v="3"/>
    <x v="0"/>
    <x v="0"/>
    <x v="3"/>
    <s v="2018年04月06日 (金曜日)"/>
    <x v="20"/>
    <n v="40000"/>
    <n v="24616"/>
    <s v="（企）城陽電子機器　株式会社"/>
    <x v="0"/>
    <x v="0"/>
    <n v="4"/>
    <n v="1300"/>
    <n v="1300"/>
    <n v="1300"/>
    <n v="1300"/>
    <n v="1300"/>
    <x v="0"/>
    <x v="0"/>
    <x v="0"/>
    <n v="0"/>
    <x v="0"/>
    <x v="0"/>
  </r>
  <r>
    <x v="6"/>
    <x v="0"/>
    <s v="３F 和室B"/>
    <x v="0"/>
    <x v="2"/>
    <x v="2"/>
    <x v="3"/>
    <s v="2018年04月06日 (金曜日)"/>
    <x v="53"/>
    <n v="40004"/>
    <n v="23762"/>
    <s v="ひたち茶道同好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C"/>
    <x v="1"/>
    <x v="2"/>
    <x v="2"/>
    <x v="3"/>
    <s v="2018年04月06日 (金曜日)"/>
    <x v="55"/>
    <n v="40005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6"/>
    <x v="0"/>
    <s v="２F 洋室A"/>
    <x v="0"/>
    <x v="2"/>
    <x v="2"/>
    <x v="3"/>
    <s v="2018年04月06日 (金曜日)"/>
    <x v="16"/>
    <n v="40006"/>
    <n v="24052"/>
    <s v="大倉句会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4"/>
    <n v="12400"/>
    <n v="8200"/>
    <n v="8200"/>
    <n v="8200"/>
    <n v="8200"/>
    <x v="0"/>
    <x v="0"/>
    <x v="0"/>
    <n v="0"/>
    <x v="0"/>
    <x v="2"/>
  </r>
  <r>
    <x v="7"/>
    <x v="0"/>
    <s v="２F 洋室B"/>
    <x v="1"/>
    <x v="0"/>
    <x v="0"/>
    <x v="3"/>
    <s v="2018年04月07日 (土曜日)"/>
    <x v="20"/>
    <n v="40008"/>
    <n v="14"/>
    <s v="高齢者活動センター"/>
    <x v="0"/>
    <x v="1"/>
    <n v="0"/>
    <n v="1300"/>
    <n v="0"/>
    <n v="0"/>
    <n v="0"/>
    <n v="0"/>
    <x v="0"/>
    <x v="0"/>
    <x v="0"/>
    <n v="0"/>
    <x v="0"/>
    <x v="1"/>
  </r>
  <r>
    <x v="7"/>
    <x v="0"/>
    <s v="２F 洋室A"/>
    <x v="0"/>
    <x v="0"/>
    <x v="0"/>
    <x v="3"/>
    <s v="2018年04月07日 (土曜日)"/>
    <x v="16"/>
    <n v="40009"/>
    <n v="24290"/>
    <s v="ＮＰＯ　コミュニオン"/>
    <x v="0"/>
    <x v="0"/>
    <n v="30"/>
    <n v="2100"/>
    <n v="2100"/>
    <n v="2100"/>
    <n v="2100"/>
    <n v="2100"/>
    <x v="0"/>
    <x v="0"/>
    <x v="0"/>
    <n v="0"/>
    <x v="0"/>
    <x v="0"/>
  </r>
  <r>
    <x v="7"/>
    <x v="0"/>
    <s v="３F 和室A"/>
    <x v="2"/>
    <x v="0"/>
    <x v="0"/>
    <x v="3"/>
    <s v="2018年04月07日 (土曜日)"/>
    <x v="54"/>
    <n v="40012"/>
    <n v="3164"/>
    <s v="九段アビタシオン管理組合理事会"/>
    <x v="0"/>
    <x v="2"/>
    <n v="0"/>
    <n v="3000"/>
    <n v="1500"/>
    <n v="1500"/>
    <n v="1500"/>
    <n v="1500"/>
    <x v="0"/>
    <x v="0"/>
    <x v="0"/>
    <n v="0"/>
    <x v="0"/>
    <x v="0"/>
  </r>
  <r>
    <x v="7"/>
    <x v="0"/>
    <s v="２F 洋室C"/>
    <x v="1"/>
    <x v="0"/>
    <x v="1"/>
    <x v="3"/>
    <s v="2018年04月07日 (土曜日)"/>
    <x v="55"/>
    <n v="40013"/>
    <n v="14"/>
    <s v="高齢者活動センター"/>
    <x v="1"/>
    <x v="1"/>
    <n v="0"/>
    <n v="4900"/>
    <n v="0"/>
    <n v="0"/>
    <n v="0"/>
    <n v="0"/>
    <x v="0"/>
    <x v="0"/>
    <x v="0"/>
    <n v="0"/>
    <x v="0"/>
    <x v="1"/>
  </r>
  <r>
    <x v="7"/>
    <x v="0"/>
    <s v="３F 和室B"/>
    <x v="0"/>
    <x v="1"/>
    <x v="1"/>
    <x v="3"/>
    <s v="2018年04月07日 (土曜日)"/>
    <x v="53"/>
    <n v="40014"/>
    <n v="23287"/>
    <s v="日本大学法学部社文研究会知恵造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A"/>
    <x v="0"/>
    <x v="1"/>
    <x v="1"/>
    <x v="3"/>
    <s v="2018年04月07日 (土曜日)"/>
    <x v="16"/>
    <n v="40017"/>
    <n v="24290"/>
    <s v="ＮＰＯ　コミュニオン"/>
    <x v="3"/>
    <x v="0"/>
    <n v="30"/>
    <n v="2800"/>
    <n v="2800"/>
    <n v="2800"/>
    <n v="2800"/>
    <n v="2800"/>
    <x v="0"/>
    <x v="0"/>
    <x v="0"/>
    <n v="0"/>
    <x v="0"/>
    <x v="0"/>
  </r>
  <r>
    <x v="7"/>
    <x v="0"/>
    <s v="３F 和室A"/>
    <x v="1"/>
    <x v="1"/>
    <x v="1"/>
    <x v="3"/>
    <s v="2018年04月07日 (土曜日)"/>
    <x v="54"/>
    <n v="40018"/>
    <n v="7768"/>
    <s v="西神田三丁目町会"/>
    <x v="3"/>
    <x v="1"/>
    <n v="0"/>
    <n v="4000"/>
    <n v="0"/>
    <n v="0"/>
    <n v="0"/>
    <n v="0"/>
    <x v="0"/>
    <x v="0"/>
    <x v="0"/>
    <n v="0"/>
    <x v="0"/>
    <x v="1"/>
  </r>
  <r>
    <x v="7"/>
    <x v="0"/>
    <s v="２F 洋室A"/>
    <x v="1"/>
    <x v="2"/>
    <x v="2"/>
    <x v="3"/>
    <s v="2018年04月07日 (土曜日)"/>
    <x v="16"/>
    <n v="40019"/>
    <n v="3307"/>
    <s v="神保町一丁目北部町会"/>
    <x v="4"/>
    <x v="1"/>
    <n v="0"/>
    <n v="4200"/>
    <n v="0"/>
    <n v="0"/>
    <n v="0"/>
    <n v="0"/>
    <x v="0"/>
    <x v="0"/>
    <x v="0"/>
    <n v="0"/>
    <x v="0"/>
    <x v="1"/>
  </r>
  <r>
    <x v="7"/>
    <x v="0"/>
    <s v="２F 洋室C"/>
    <x v="1"/>
    <x v="2"/>
    <x v="2"/>
    <x v="3"/>
    <s v="2018年04月07日 (土曜日)"/>
    <x v="55"/>
    <n v="40020"/>
    <n v="17"/>
    <s v="社会福祉協議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60"/>
    <n v="28300"/>
    <n v="8200"/>
    <n v="8200"/>
    <n v="8200"/>
    <n v="8200"/>
    <x v="0"/>
    <x v="0"/>
    <x v="0"/>
    <n v="0"/>
    <x v="0"/>
    <x v="2"/>
  </r>
  <r>
    <x v="0"/>
    <x v="0"/>
    <s v="３F 和室A"/>
    <x v="0"/>
    <x v="0"/>
    <x v="2"/>
    <x v="3"/>
    <s v="2018年04月08日 (日曜日)"/>
    <x v="54"/>
    <n v="40021"/>
    <n v="10375"/>
    <s v="邦寿会"/>
    <x v="2"/>
    <x v="0"/>
    <n v="0"/>
    <n v="13000"/>
    <n v="13000"/>
    <n v="13000"/>
    <n v="13000"/>
    <n v="13000"/>
    <x v="0"/>
    <x v="0"/>
    <x v="0"/>
    <n v="0"/>
    <x v="0"/>
    <x v="0"/>
  </r>
  <r>
    <x v="0"/>
    <x v="0"/>
    <s v="３F 和室B"/>
    <x v="0"/>
    <x v="0"/>
    <x v="2"/>
    <x v="3"/>
    <s v="2018年04月08日 (日曜日)"/>
    <x v="53"/>
    <n v="40022"/>
    <n v="10375"/>
    <s v="邦寿会"/>
    <x v="2"/>
    <x v="0"/>
    <n v="0"/>
    <n v="5800"/>
    <n v="5800"/>
    <n v="5800"/>
    <n v="5800"/>
    <n v="5800"/>
    <x v="0"/>
    <x v="0"/>
    <x v="0"/>
    <n v="0"/>
    <x v="0"/>
    <x v="0"/>
  </r>
  <r>
    <x v="0"/>
    <x v="0"/>
    <s v="２F 洋室A・B"/>
    <x v="0"/>
    <x v="0"/>
    <x v="2"/>
    <x v="3"/>
    <s v="2018年04月08日 (日曜日)"/>
    <x v="51"/>
    <n v="40023"/>
    <n v="10375"/>
    <s v="邦寿会"/>
    <x v="2"/>
    <x v="0"/>
    <n v="0"/>
    <n v="14900"/>
    <n v="14900"/>
    <n v="14900"/>
    <n v="14900"/>
    <n v="14900"/>
    <x v="0"/>
    <x v="0"/>
    <x v="0"/>
    <n v="0"/>
    <x v="0"/>
    <x v="0"/>
  </r>
  <r>
    <x v="0"/>
    <x v="0"/>
    <s v="２F 洋室C"/>
    <x v="1"/>
    <x v="1"/>
    <x v="2"/>
    <x v="3"/>
    <s v="2018年04月08日 (日曜日)"/>
    <x v="55"/>
    <n v="40024"/>
    <n v="2501"/>
    <s v="ちよだボランティアセンター"/>
    <x v="6"/>
    <x v="1"/>
    <n v="0"/>
    <n v="7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0"/>
    <n v="40700"/>
    <n v="33700"/>
    <n v="33700"/>
    <n v="33700"/>
    <n v="33700"/>
    <x v="0"/>
    <x v="0"/>
    <x v="0"/>
    <n v="0"/>
    <x v="0"/>
    <x v="2"/>
  </r>
  <r>
    <x v="2"/>
    <x v="0"/>
    <s v="２F 洋室B"/>
    <x v="1"/>
    <x v="0"/>
    <x v="0"/>
    <x v="3"/>
    <s v="2018年04月09日 (月曜日)"/>
    <x v="20"/>
    <n v="40025"/>
    <n v="2501"/>
    <s v="ちよだボランティアセンター"/>
    <x v="0"/>
    <x v="1"/>
    <n v="0"/>
    <n v="1300"/>
    <n v="0"/>
    <n v="0"/>
    <n v="0"/>
    <n v="0"/>
    <x v="0"/>
    <x v="0"/>
    <x v="0"/>
    <n v="0"/>
    <x v="0"/>
    <x v="1"/>
  </r>
  <r>
    <x v="2"/>
    <x v="0"/>
    <s v="２F 洋室C"/>
    <x v="1"/>
    <x v="0"/>
    <x v="1"/>
    <x v="3"/>
    <s v="2018年04月09日 (月曜日)"/>
    <x v="55"/>
    <n v="40026"/>
    <n v="2501"/>
    <s v="ちよだボランティアセンター"/>
    <x v="1"/>
    <x v="1"/>
    <n v="0"/>
    <n v="4900"/>
    <n v="0"/>
    <n v="0"/>
    <n v="0"/>
    <n v="0"/>
    <x v="0"/>
    <x v="0"/>
    <x v="0"/>
    <n v="0"/>
    <x v="0"/>
    <x v="1"/>
  </r>
  <r>
    <x v="2"/>
    <x v="0"/>
    <s v="２F 洋室B"/>
    <x v="0"/>
    <x v="1"/>
    <x v="1"/>
    <x v="3"/>
    <s v="2018年04月09日 (月曜日)"/>
    <x v="20"/>
    <n v="40027"/>
    <n v="21479"/>
    <s v="桜友"/>
    <x v="3"/>
    <x v="0"/>
    <n v="0"/>
    <n v="1800"/>
    <n v="1800"/>
    <n v="1800"/>
    <n v="1800"/>
    <n v="1800"/>
    <x v="0"/>
    <x v="0"/>
    <x v="0"/>
    <n v="0"/>
    <x v="0"/>
    <x v="0"/>
  </r>
  <r>
    <x v="2"/>
    <x v="0"/>
    <s v="３F 和室B"/>
    <x v="0"/>
    <x v="1"/>
    <x v="1"/>
    <x v="3"/>
    <s v="2018年04月09日 (月曜日)"/>
    <x v="53"/>
    <n v="40028"/>
    <n v="23902"/>
    <s v="扇　小唄会"/>
    <x v="3"/>
    <x v="0"/>
    <n v="5"/>
    <n v="1800"/>
    <n v="1800"/>
    <n v="1800"/>
    <n v="1800"/>
    <n v="1800"/>
    <x v="0"/>
    <x v="0"/>
    <x v="0"/>
    <n v="0"/>
    <x v="0"/>
    <x v="0"/>
  </r>
  <r>
    <x v="2"/>
    <x v="0"/>
    <s v="２F 洋室A"/>
    <x v="3"/>
    <x v="1"/>
    <x v="1"/>
    <x v="3"/>
    <s v="2018年04月09日 (月曜日)"/>
    <x v="16"/>
    <n v="40030"/>
    <n v="24350"/>
    <s v="（企）キハラ株式会社"/>
    <x v="3"/>
    <x v="0"/>
    <n v="15"/>
    <n v="2800"/>
    <n v="2800"/>
    <n v="2800"/>
    <n v="2800"/>
    <n v="2800"/>
    <x v="0"/>
    <x v="0"/>
    <x v="0"/>
    <n v="0"/>
    <x v="0"/>
    <x v="0"/>
  </r>
  <r>
    <x v="2"/>
    <x v="0"/>
    <s v="２F 洋室B"/>
    <x v="0"/>
    <x v="2"/>
    <x v="2"/>
    <x v="3"/>
    <s v="2018年04月09日 (月曜日)"/>
    <x v="20"/>
    <n v="40031"/>
    <n v="24525"/>
    <s v="朋猷会"/>
    <x v="4"/>
    <x v="0"/>
    <n v="16"/>
    <n v="2700"/>
    <n v="2700"/>
    <n v="2700"/>
    <n v="2700"/>
    <n v="2700"/>
    <x v="0"/>
    <x v="0"/>
    <x v="0"/>
    <n v="0"/>
    <x v="0"/>
    <x v="0"/>
  </r>
  <r>
    <x v="2"/>
    <x v="0"/>
    <s v="２F 洋室A"/>
    <x v="0"/>
    <x v="2"/>
    <x v="2"/>
    <x v="3"/>
    <s v="2018年04月09日 (月曜日)"/>
    <x v="56"/>
    <n v="40032"/>
    <n v="24069"/>
    <s v="ＮＰＯ　知的資源イニシアティブ"/>
    <x v="4"/>
    <x v="0"/>
    <n v="1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46"/>
    <n v="19500"/>
    <n v="13300"/>
    <n v="13300"/>
    <n v="13300"/>
    <n v="13300"/>
    <x v="0"/>
    <x v="0"/>
    <x v="0"/>
    <n v="0"/>
    <x v="0"/>
    <x v="2"/>
  </r>
  <r>
    <x v="3"/>
    <x v="0"/>
    <s v="２F 洋室C"/>
    <x v="1"/>
    <x v="0"/>
    <x v="0"/>
    <x v="3"/>
    <s v="2018年04月10日 (火曜日)"/>
    <x v="55"/>
    <n v="40033"/>
    <n v="7145"/>
    <s v="ひまわりフラワークラス"/>
    <x v="0"/>
    <x v="1"/>
    <n v="20"/>
    <n v="2100"/>
    <n v="0"/>
    <n v="0"/>
    <n v="0"/>
    <n v="0"/>
    <x v="0"/>
    <x v="0"/>
    <x v="0"/>
    <n v="0"/>
    <x v="0"/>
    <x v="1"/>
  </r>
  <r>
    <x v="3"/>
    <x v="0"/>
    <s v="２F 洋室A"/>
    <x v="1"/>
    <x v="0"/>
    <x v="1"/>
    <x v="3"/>
    <s v="2018年04月10日 (火曜日)"/>
    <x v="16"/>
    <n v="40035"/>
    <n v="1678"/>
    <s v="神保町地区町会連合会理事会"/>
    <x v="1"/>
    <x v="1"/>
    <n v="0"/>
    <n v="4900"/>
    <n v="0"/>
    <n v="0"/>
    <n v="0"/>
    <n v="0"/>
    <x v="0"/>
    <x v="0"/>
    <x v="0"/>
    <n v="0"/>
    <x v="0"/>
    <x v="1"/>
  </r>
  <r>
    <x v="3"/>
    <x v="0"/>
    <s v="２F 洋室B"/>
    <x v="1"/>
    <x v="0"/>
    <x v="1"/>
    <x v="3"/>
    <s v="2018年04月10日 (火曜日)"/>
    <x v="20"/>
    <n v="40036"/>
    <n v="1678"/>
    <s v="神保町地区町会連合会理事会"/>
    <x v="1"/>
    <x v="1"/>
    <n v="0"/>
    <n v="3100"/>
    <n v="0"/>
    <n v="0"/>
    <n v="0"/>
    <n v="0"/>
    <x v="0"/>
    <x v="0"/>
    <x v="0"/>
    <n v="0"/>
    <x v="0"/>
    <x v="1"/>
  </r>
  <r>
    <x v="3"/>
    <x v="0"/>
    <s v="３F 和室A"/>
    <x v="1"/>
    <x v="1"/>
    <x v="1"/>
    <x v="3"/>
    <s v="2018年04月10日 (火曜日)"/>
    <x v="54"/>
    <n v="40037"/>
    <n v="1663"/>
    <s v="あやめ会"/>
    <x v="3"/>
    <x v="1"/>
    <n v="0"/>
    <n v="4000"/>
    <n v="0"/>
    <n v="0"/>
    <n v="0"/>
    <n v="0"/>
    <x v="0"/>
    <x v="0"/>
    <x v="0"/>
    <n v="0"/>
    <x v="0"/>
    <x v="1"/>
  </r>
  <r>
    <x v="3"/>
    <x v="0"/>
    <s v="３F 和室B"/>
    <x v="0"/>
    <x v="2"/>
    <x v="2"/>
    <x v="3"/>
    <s v="2018年04月10日 (火曜日)"/>
    <x v="53"/>
    <n v="40039"/>
    <n v="20815"/>
    <s v="ヨガと瞑想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B"/>
    <x v="0"/>
    <x v="2"/>
    <x v="2"/>
    <x v="3"/>
    <s v="2018年04月10日 (火曜日)"/>
    <x v="20"/>
    <n v="40040"/>
    <n v="8663"/>
    <s v="これからの社会を考える懇談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A"/>
    <x v="1"/>
    <x v="2"/>
    <x v="2"/>
    <x v="3"/>
    <s v="2018年04月10日 (火曜日)"/>
    <x v="57"/>
    <n v="40042"/>
    <n v="1788"/>
    <s v="神保町出張所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20"/>
    <n v="23700"/>
    <n v="5400"/>
    <n v="5400"/>
    <n v="5400"/>
    <n v="5400"/>
    <x v="0"/>
    <x v="0"/>
    <x v="0"/>
    <n v="0"/>
    <x v="0"/>
    <x v="2"/>
  </r>
  <r>
    <x v="4"/>
    <x v="0"/>
    <s v="２F 洋室B"/>
    <x v="0"/>
    <x v="0"/>
    <x v="0"/>
    <x v="3"/>
    <s v="2018年04月11日 (水曜日)"/>
    <x v="20"/>
    <n v="40043"/>
    <n v="24781"/>
    <s v="ＪＰＩＣ　坂の上読書会"/>
    <x v="0"/>
    <x v="0"/>
    <n v="0"/>
    <n v="1300"/>
    <n v="1300"/>
    <n v="1300"/>
    <n v="1300"/>
    <n v="1300"/>
    <x v="0"/>
    <x v="0"/>
    <x v="0"/>
    <n v="0"/>
    <x v="0"/>
    <x v="0"/>
  </r>
  <r>
    <x v="4"/>
    <x v="0"/>
    <s v="２F 洋室A"/>
    <x v="1"/>
    <x v="0"/>
    <x v="1"/>
    <x v="3"/>
    <s v="2018年04月11日 (水曜日)"/>
    <x v="16"/>
    <n v="40044"/>
    <n v="1679"/>
    <s v="神保町地区町会連合会婦人部長会"/>
    <x v="1"/>
    <x v="1"/>
    <n v="0"/>
    <n v="49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3"/>
    <s v="2018年04月11日 (水曜日)"/>
    <x v="20"/>
    <n v="40045"/>
    <n v="1679"/>
    <s v="神保町地区町会連合会婦人部長会"/>
    <x v="3"/>
    <x v="1"/>
    <n v="0"/>
    <n v="1800"/>
    <n v="0"/>
    <n v="0"/>
    <n v="0"/>
    <n v="0"/>
    <x v="0"/>
    <x v="0"/>
    <x v="0"/>
    <n v="0"/>
    <x v="0"/>
    <x v="1"/>
  </r>
  <r>
    <x v="4"/>
    <x v="0"/>
    <s v="３F 和室A"/>
    <x v="1"/>
    <x v="1"/>
    <x v="1"/>
    <x v="3"/>
    <s v="2018年04月11日 (水曜日)"/>
    <x v="54"/>
    <n v="40046"/>
    <n v="16"/>
    <s v="高齢介護課"/>
    <x v="3"/>
    <x v="1"/>
    <n v="0"/>
    <n v="4000"/>
    <n v="0"/>
    <n v="0"/>
    <n v="0"/>
    <n v="0"/>
    <x v="0"/>
    <x v="0"/>
    <x v="0"/>
    <n v="0"/>
    <x v="0"/>
    <x v="1"/>
  </r>
  <r>
    <x v="4"/>
    <x v="0"/>
    <s v="３F 和室B"/>
    <x v="0"/>
    <x v="1"/>
    <x v="1"/>
    <x v="3"/>
    <s v="2018年04月11日 (水曜日)"/>
    <x v="53"/>
    <n v="40047"/>
    <n v="21546"/>
    <s v="桜珠会"/>
    <x v="3"/>
    <x v="0"/>
    <n v="0"/>
    <n v="1800"/>
    <n v="1800"/>
    <n v="1800"/>
    <n v="1800"/>
    <n v="1800"/>
    <x v="0"/>
    <x v="0"/>
    <x v="0"/>
    <n v="0"/>
    <x v="0"/>
    <x v="0"/>
  </r>
  <r>
    <x v="4"/>
    <x v="0"/>
    <s v="３F 和室B"/>
    <x v="0"/>
    <x v="2"/>
    <x v="2"/>
    <x v="3"/>
    <s v="2018年04月11日 (水曜日)"/>
    <x v="53"/>
    <n v="40049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３F 和室A"/>
    <x v="0"/>
    <x v="2"/>
    <x v="2"/>
    <x v="3"/>
    <s v="2018年04月11日 (水曜日)"/>
    <x v="54"/>
    <n v="40050"/>
    <n v="20616"/>
    <s v="神田古武道研究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洋室B"/>
    <x v="0"/>
    <x v="2"/>
    <x v="2"/>
    <x v="3"/>
    <s v="2018年04月11日 (水曜日)"/>
    <x v="20"/>
    <n v="40051"/>
    <n v="1555"/>
    <s v="無煙社会をめざす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A"/>
    <x v="1"/>
    <x v="2"/>
    <x v="2"/>
    <x v="3"/>
    <s v="2018年04月11日 (水曜日)"/>
    <x v="16"/>
    <n v="40052"/>
    <n v="3131"/>
    <s v="神田猿楽町町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0"/>
    <n v="29400"/>
    <n v="14500"/>
    <n v="14500"/>
    <n v="14500"/>
    <n v="14500"/>
    <x v="0"/>
    <x v="0"/>
    <x v="0"/>
    <n v="0"/>
    <x v="0"/>
    <x v="2"/>
  </r>
  <r>
    <x v="5"/>
    <x v="0"/>
    <s v="３F 和室B"/>
    <x v="0"/>
    <x v="0"/>
    <x v="0"/>
    <x v="3"/>
    <s v="2018年04月12日 (木曜日)"/>
    <x v="53"/>
    <n v="40053"/>
    <n v="22379"/>
    <s v="ゆったりストレッチ"/>
    <x v="0"/>
    <x v="0"/>
    <n v="0"/>
    <n v="1300"/>
    <n v="1300"/>
    <n v="1300"/>
    <n v="1300"/>
    <n v="1300"/>
    <x v="0"/>
    <x v="0"/>
    <x v="0"/>
    <n v="0"/>
    <x v="0"/>
    <x v="0"/>
  </r>
  <r>
    <x v="5"/>
    <x v="0"/>
    <s v="２F 洋室A"/>
    <x v="0"/>
    <x v="0"/>
    <x v="0"/>
    <x v="3"/>
    <s v="2018年04月12日 (木曜日)"/>
    <x v="16"/>
    <n v="40054"/>
    <n v="24602"/>
    <s v="混元太極気功クラブ"/>
    <x v="0"/>
    <x v="0"/>
    <n v="8"/>
    <n v="2100"/>
    <n v="2100"/>
    <n v="2100"/>
    <n v="2100"/>
    <n v="2100"/>
    <x v="0"/>
    <x v="0"/>
    <x v="0"/>
    <n v="0"/>
    <x v="0"/>
    <x v="0"/>
  </r>
  <r>
    <x v="5"/>
    <x v="0"/>
    <s v="３F 和室A"/>
    <x v="1"/>
    <x v="0"/>
    <x v="0"/>
    <x v="3"/>
    <s v="2018年04月12日 (木曜日)"/>
    <x v="58"/>
    <n v="40055"/>
    <n v="6429"/>
    <s v="レッツ・シェイプ"/>
    <x v="0"/>
    <x v="1"/>
    <n v="0"/>
    <n v="3000"/>
    <n v="0"/>
    <n v="0"/>
    <n v="0"/>
    <n v="0"/>
    <x v="0"/>
    <x v="0"/>
    <x v="0"/>
    <n v="0"/>
    <x v="0"/>
    <x v="1"/>
  </r>
  <r>
    <x v="5"/>
    <x v="0"/>
    <s v="２F 洋室A"/>
    <x v="1"/>
    <x v="1"/>
    <x v="1"/>
    <x v="3"/>
    <s v="2018年04月12日 (木曜日)"/>
    <x v="16"/>
    <n v="40056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B"/>
    <x v="1"/>
    <x v="1"/>
    <x v="1"/>
    <x v="3"/>
    <s v="2018年04月12日 (木曜日)"/>
    <x v="20"/>
    <n v="40058"/>
    <n v="5033"/>
    <s v="さわらび"/>
    <x v="3"/>
    <x v="1"/>
    <n v="0"/>
    <n v="1800"/>
    <n v="0"/>
    <n v="0"/>
    <n v="0"/>
    <n v="0"/>
    <x v="0"/>
    <x v="0"/>
    <x v="0"/>
    <n v="0"/>
    <x v="0"/>
    <x v="1"/>
  </r>
  <r>
    <x v="5"/>
    <x v="0"/>
    <s v="２F 洋室A"/>
    <x v="1"/>
    <x v="2"/>
    <x v="2"/>
    <x v="3"/>
    <s v="2018年04月12日 (木曜日)"/>
    <x v="30"/>
    <n v="40059"/>
    <n v="21787"/>
    <s v="明日の千代田を語る会（内田直之区政報告会）"/>
    <x v="4"/>
    <x v="1"/>
    <n v="0"/>
    <n v="4200"/>
    <n v="0"/>
    <n v="0"/>
    <n v="0"/>
    <n v="0"/>
    <x v="0"/>
    <x v="0"/>
    <x v="0"/>
    <n v="0"/>
    <x v="0"/>
    <x v="1"/>
  </r>
  <r>
    <x v="5"/>
    <x v="0"/>
    <s v="２F 洋室B"/>
    <x v="1"/>
    <x v="2"/>
    <x v="2"/>
    <x v="3"/>
    <s v="2018年04月12日 (木曜日)"/>
    <x v="59"/>
    <n v="40060"/>
    <n v="21787"/>
    <s v="明日の千代田を語る会（内田直之区政報告会）"/>
    <x v="4"/>
    <x v="1"/>
    <n v="0"/>
    <n v="2700"/>
    <n v="0"/>
    <n v="0"/>
    <n v="0"/>
    <n v="0"/>
    <x v="0"/>
    <x v="0"/>
    <x v="0"/>
    <n v="0"/>
    <x v="0"/>
    <x v="1"/>
  </r>
  <r>
    <x v="5"/>
    <x v="0"/>
    <s v="３F 和室A"/>
    <x v="1"/>
    <x v="2"/>
    <x v="2"/>
    <x v="3"/>
    <s v="2018年04月12日 (木曜日)"/>
    <x v="54"/>
    <n v="40062"/>
    <n v="3307"/>
    <s v="神保町一丁目北部町会"/>
    <x v="4"/>
    <x v="1"/>
    <n v="0"/>
    <n v="6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8"/>
    <n v="23900"/>
    <n v="3400"/>
    <n v="3400"/>
    <n v="3400"/>
    <n v="3400"/>
    <x v="0"/>
    <x v="0"/>
    <x v="0"/>
    <n v="0"/>
    <x v="0"/>
    <x v="2"/>
  </r>
  <r>
    <x v="6"/>
    <x v="0"/>
    <s v="３F 和室A"/>
    <x v="0"/>
    <x v="0"/>
    <x v="0"/>
    <x v="3"/>
    <s v="2018年04月13日 (金曜日)"/>
    <x v="54"/>
    <n v="40064"/>
    <n v="0"/>
    <s v="サラマリナ　日本文化研究所"/>
    <x v="0"/>
    <x v="0"/>
    <n v="0"/>
    <n v="3000"/>
    <n v="3000"/>
    <n v="3000"/>
    <n v="3000"/>
    <n v="3000"/>
    <x v="0"/>
    <x v="0"/>
    <x v="0"/>
    <n v="0"/>
    <x v="0"/>
    <x v="0"/>
  </r>
  <r>
    <x v="6"/>
    <x v="0"/>
    <s v="２F 洋室B"/>
    <x v="3"/>
    <x v="0"/>
    <x v="1"/>
    <x v="3"/>
    <s v="2018年04月13日 (金曜日)"/>
    <x v="20"/>
    <n v="40065"/>
    <n v="24015"/>
    <s v="（企）㈱バイクブロス"/>
    <x v="1"/>
    <x v="0"/>
    <n v="0"/>
    <n v="3100"/>
    <n v="3100"/>
    <n v="3100"/>
    <n v="3100"/>
    <n v="3100"/>
    <x v="0"/>
    <x v="0"/>
    <x v="0"/>
    <n v="0"/>
    <x v="0"/>
    <x v="0"/>
  </r>
  <r>
    <x v="6"/>
    <x v="0"/>
    <s v="３F 和室A"/>
    <x v="1"/>
    <x v="1"/>
    <x v="2"/>
    <x v="3"/>
    <s v="2018年04月13日 (金曜日)"/>
    <x v="54"/>
    <n v="40066"/>
    <n v="2756"/>
    <s v="長寿会"/>
    <x v="6"/>
    <x v="1"/>
    <n v="0"/>
    <n v="10000"/>
    <n v="0"/>
    <n v="0"/>
    <n v="0"/>
    <n v="0"/>
    <x v="0"/>
    <x v="0"/>
    <x v="0"/>
    <n v="0"/>
    <x v="0"/>
    <x v="1"/>
  </r>
  <r>
    <x v="6"/>
    <x v="0"/>
    <s v="３F 和室B"/>
    <x v="1"/>
    <x v="1"/>
    <x v="2"/>
    <x v="3"/>
    <s v="2018年04月13日 (金曜日)"/>
    <x v="53"/>
    <n v="40067"/>
    <n v="2756"/>
    <s v="長寿会"/>
    <x v="6"/>
    <x v="1"/>
    <n v="0"/>
    <n v="4500"/>
    <n v="0"/>
    <n v="0"/>
    <n v="0"/>
    <n v="0"/>
    <x v="0"/>
    <x v="0"/>
    <x v="0"/>
    <n v="0"/>
    <x v="0"/>
    <x v="1"/>
  </r>
  <r>
    <x v="6"/>
    <x v="0"/>
    <s v="２F 洋室C"/>
    <x v="1"/>
    <x v="2"/>
    <x v="2"/>
    <x v="3"/>
    <s v="2018年04月13日 (金曜日)"/>
    <x v="55"/>
    <n v="40068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0"/>
    <n v="24800"/>
    <n v="6100"/>
    <n v="6100"/>
    <n v="6100"/>
    <n v="6100"/>
    <x v="0"/>
    <x v="0"/>
    <x v="0"/>
    <n v="0"/>
    <x v="0"/>
    <x v="2"/>
  </r>
  <r>
    <x v="7"/>
    <x v="0"/>
    <s v="２F 洋室B"/>
    <x v="1"/>
    <x v="0"/>
    <x v="0"/>
    <x v="3"/>
    <s v="2018年04月14日 (土曜日)"/>
    <x v="20"/>
    <n v="40070"/>
    <n v="14"/>
    <s v="高齢者活動センター"/>
    <x v="0"/>
    <x v="1"/>
    <n v="0"/>
    <n v="1300"/>
    <n v="0"/>
    <n v="0"/>
    <n v="0"/>
    <n v="0"/>
    <x v="0"/>
    <x v="0"/>
    <x v="0"/>
    <n v="0"/>
    <x v="0"/>
    <x v="1"/>
  </r>
  <r>
    <x v="7"/>
    <x v="0"/>
    <s v="２F 洋室A"/>
    <x v="1"/>
    <x v="0"/>
    <x v="0"/>
    <x v="3"/>
    <s v="2018年04月14日 (土曜日)"/>
    <x v="16"/>
    <n v="40072"/>
    <n v="189"/>
    <s v="千代田区ゲートボール協会"/>
    <x v="0"/>
    <x v="1"/>
    <n v="0"/>
    <n v="2100"/>
    <n v="0"/>
    <n v="0"/>
    <n v="0"/>
    <n v="0"/>
    <x v="0"/>
    <x v="0"/>
    <x v="0"/>
    <n v="0"/>
    <x v="0"/>
    <x v="1"/>
  </r>
  <r>
    <x v="7"/>
    <x v="0"/>
    <s v="２F 洋室C"/>
    <x v="1"/>
    <x v="0"/>
    <x v="1"/>
    <x v="3"/>
    <s v="2018年04月14日 (土曜日)"/>
    <x v="55"/>
    <n v="40073"/>
    <n v="14"/>
    <s v="高齢者活動センター"/>
    <x v="1"/>
    <x v="1"/>
    <n v="0"/>
    <n v="4900"/>
    <n v="0"/>
    <n v="0"/>
    <n v="0"/>
    <n v="0"/>
    <x v="0"/>
    <x v="0"/>
    <x v="0"/>
    <n v="0"/>
    <x v="0"/>
    <x v="1"/>
  </r>
  <r>
    <x v="7"/>
    <x v="0"/>
    <s v="３F 和室A"/>
    <x v="1"/>
    <x v="0"/>
    <x v="1"/>
    <x v="3"/>
    <s v="2018年04月14日 (土曜日)"/>
    <x v="54"/>
    <n v="40074"/>
    <n v="2756"/>
    <s v="長寿会"/>
    <x v="1"/>
    <x v="1"/>
    <n v="0"/>
    <n v="7000"/>
    <n v="0"/>
    <n v="0"/>
    <n v="0"/>
    <n v="0"/>
    <x v="0"/>
    <x v="0"/>
    <x v="0"/>
    <n v="0"/>
    <x v="0"/>
    <x v="1"/>
  </r>
  <r>
    <x v="7"/>
    <x v="0"/>
    <s v="３F 和室B"/>
    <x v="1"/>
    <x v="0"/>
    <x v="1"/>
    <x v="3"/>
    <s v="2018年04月14日 (土曜日)"/>
    <x v="53"/>
    <n v="40075"/>
    <n v="2756"/>
    <s v="長寿会"/>
    <x v="1"/>
    <x v="1"/>
    <n v="0"/>
    <n v="3100"/>
    <n v="0"/>
    <n v="0"/>
    <n v="0"/>
    <n v="0"/>
    <x v="0"/>
    <x v="0"/>
    <x v="0"/>
    <n v="0"/>
    <x v="0"/>
    <x v="1"/>
  </r>
  <r>
    <x v="7"/>
    <x v="0"/>
    <s v="２F 洋室A・B"/>
    <x v="0"/>
    <x v="1"/>
    <x v="1"/>
    <x v="3"/>
    <s v="2018年04月14日 (土曜日)"/>
    <x v="51"/>
    <n v="40076"/>
    <n v="8423"/>
    <s v="銀漢句会"/>
    <x v="3"/>
    <x v="0"/>
    <n v="0"/>
    <n v="4600"/>
    <n v="4600"/>
    <n v="4600"/>
    <n v="4600"/>
    <n v="4600"/>
    <x v="0"/>
    <x v="0"/>
    <x v="0"/>
    <n v="0"/>
    <x v="0"/>
    <x v="0"/>
  </r>
  <r>
    <x v="7"/>
    <x v="0"/>
    <s v="２F 洋室A"/>
    <x v="1"/>
    <x v="2"/>
    <x v="2"/>
    <x v="3"/>
    <s v="2018年04月14日 (土曜日)"/>
    <x v="16"/>
    <n v="40077"/>
    <n v="1683"/>
    <s v="神西町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0"/>
    <n v="27200"/>
    <n v="4600"/>
    <n v="4600"/>
    <n v="4600"/>
    <n v="4600"/>
    <x v="0"/>
    <x v="0"/>
    <x v="0"/>
    <n v="0"/>
    <x v="0"/>
    <x v="2"/>
  </r>
  <r>
    <x v="0"/>
    <x v="0"/>
    <s v="３F 和室B"/>
    <x v="0"/>
    <x v="0"/>
    <x v="0"/>
    <x v="3"/>
    <s v="2018年04月15日 (日曜日)"/>
    <x v="53"/>
    <n v="40078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２F 洋室A・B"/>
    <x v="0"/>
    <x v="1"/>
    <x v="1"/>
    <x v="3"/>
    <s v="2018年04月15日 (日曜日)"/>
    <x v="51"/>
    <n v="40080"/>
    <n v="9890"/>
    <s v="千代田区労働組合総連合"/>
    <x v="3"/>
    <x v="0"/>
    <n v="0"/>
    <n v="4600"/>
    <n v="4600"/>
    <n v="4600"/>
    <n v="4600"/>
    <n v="4600"/>
    <x v="0"/>
    <x v="0"/>
    <x v="0"/>
    <n v="0"/>
    <x v="0"/>
    <x v="0"/>
  </r>
  <r>
    <x v="0"/>
    <x v="0"/>
    <s v="３F 和室B"/>
    <x v="0"/>
    <x v="1"/>
    <x v="1"/>
    <x v="3"/>
    <s v="2018年04月15日 (日曜日)"/>
    <x v="53"/>
    <n v="40081"/>
    <n v="24290"/>
    <s v="ＮＰＯ　コミュニオン"/>
    <x v="3"/>
    <x v="0"/>
    <n v="15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15"/>
    <n v="7700"/>
    <n v="7700"/>
    <n v="7700"/>
    <n v="7700"/>
    <n v="7700"/>
    <x v="0"/>
    <x v="0"/>
    <x v="0"/>
    <n v="0"/>
    <x v="0"/>
    <x v="2"/>
  </r>
  <r>
    <x v="2"/>
    <x v="0"/>
    <s v="３F 和室B"/>
    <x v="1"/>
    <x v="1"/>
    <x v="1"/>
    <x v="3"/>
    <s v="2018年04月16日 (月曜日)"/>
    <x v="53"/>
    <n v="40083"/>
    <n v="1786"/>
    <s v="神保町出張所免除貸出用"/>
    <x v="3"/>
    <x v="1"/>
    <n v="0"/>
    <n v="1800"/>
    <n v="0"/>
    <n v="0"/>
    <n v="0"/>
    <n v="0"/>
    <x v="0"/>
    <x v="0"/>
    <x v="0"/>
    <n v="0"/>
    <x v="0"/>
    <x v="1"/>
  </r>
  <r>
    <x v="2"/>
    <x v="0"/>
    <s v="３F 和室A"/>
    <x v="3"/>
    <x v="1"/>
    <x v="1"/>
    <x v="3"/>
    <s v="2018年04月16日 (月曜日)"/>
    <x v="54"/>
    <n v="40084"/>
    <n v="10671"/>
    <s v="（企）株式会社　風讃社"/>
    <x v="3"/>
    <x v="0"/>
    <n v="0"/>
    <n v="4000"/>
    <n v="4000"/>
    <n v="4000"/>
    <n v="4000"/>
    <n v="4000"/>
    <x v="0"/>
    <x v="0"/>
    <x v="0"/>
    <n v="0"/>
    <x v="0"/>
    <x v="0"/>
  </r>
  <r>
    <x v="2"/>
    <x v="0"/>
    <s v="２F 洋室A"/>
    <x v="3"/>
    <x v="1"/>
    <x v="2"/>
    <x v="3"/>
    <s v="2018年04月16日 (月曜日)"/>
    <x v="16"/>
    <n v="40085"/>
    <n v="24039"/>
    <s v="（企）株式会社エスプール"/>
    <x v="6"/>
    <x v="0"/>
    <n v="0"/>
    <n v="7000"/>
    <n v="7000"/>
    <n v="7000"/>
    <n v="7000"/>
    <n v="7000"/>
    <x v="0"/>
    <x v="0"/>
    <x v="0"/>
    <n v="0"/>
    <x v="0"/>
    <x v="0"/>
  </r>
  <r>
    <x v="2"/>
    <x v="0"/>
    <s v="３F 和室B"/>
    <x v="0"/>
    <x v="2"/>
    <x v="2"/>
    <x v="3"/>
    <s v="2018年04月16日 (月曜日)"/>
    <x v="53"/>
    <n v="40087"/>
    <n v="23055"/>
    <s v="東京歯科大学茶道サークル"/>
    <x v="4"/>
    <x v="0"/>
    <n v="9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9"/>
    <n v="15500"/>
    <n v="13700"/>
    <n v="13700"/>
    <n v="13700"/>
    <n v="13700"/>
    <x v="0"/>
    <x v="0"/>
    <x v="0"/>
    <n v="0"/>
    <x v="0"/>
    <x v="2"/>
  </r>
  <r>
    <x v="3"/>
    <x v="0"/>
    <s v="２F 洋室A"/>
    <x v="1"/>
    <x v="1"/>
    <x v="1"/>
    <x v="3"/>
    <s v="2018年04月17日 (火曜日)"/>
    <x v="16"/>
    <n v="40092"/>
    <n v="1786"/>
    <s v="神保町出張所免除貸出用"/>
    <x v="3"/>
    <x v="1"/>
    <n v="0"/>
    <n v="2800"/>
    <n v="0"/>
    <n v="0"/>
    <n v="0"/>
    <n v="0"/>
    <x v="0"/>
    <x v="0"/>
    <x v="0"/>
    <n v="0"/>
    <x v="0"/>
    <x v="1"/>
  </r>
  <r>
    <x v="3"/>
    <x v="0"/>
    <s v="２F 洋室B"/>
    <x v="1"/>
    <x v="1"/>
    <x v="1"/>
    <x v="3"/>
    <s v="2018年04月17日 (火曜日)"/>
    <x v="20"/>
    <n v="40093"/>
    <n v="1786"/>
    <s v="神保町出張所免除貸出用"/>
    <x v="3"/>
    <x v="1"/>
    <n v="0"/>
    <n v="1800"/>
    <n v="0"/>
    <n v="0"/>
    <n v="0"/>
    <n v="0"/>
    <x v="0"/>
    <x v="0"/>
    <x v="0"/>
    <n v="0"/>
    <x v="0"/>
    <x v="1"/>
  </r>
  <r>
    <x v="3"/>
    <x v="0"/>
    <s v="２F 洋室C"/>
    <x v="1"/>
    <x v="1"/>
    <x v="1"/>
    <x v="3"/>
    <s v="2018年04月17日 (火曜日)"/>
    <x v="55"/>
    <n v="40096"/>
    <n v="4487"/>
    <s v="スタジオＩ"/>
    <x v="3"/>
    <x v="1"/>
    <n v="0"/>
    <n v="2800"/>
    <n v="0"/>
    <n v="0"/>
    <n v="0"/>
    <n v="0"/>
    <x v="0"/>
    <x v="0"/>
    <x v="0"/>
    <n v="0"/>
    <x v="0"/>
    <x v="1"/>
  </r>
  <r>
    <x v="3"/>
    <x v="0"/>
    <s v="３F 和室B"/>
    <x v="1"/>
    <x v="1"/>
    <x v="1"/>
    <x v="3"/>
    <s v="2018年04月17日 (火曜日)"/>
    <x v="53"/>
    <n v="40097"/>
    <n v="1786"/>
    <s v="神保町出張所免除貸出用"/>
    <x v="3"/>
    <x v="1"/>
    <n v="0"/>
    <n v="1800"/>
    <n v="0"/>
    <n v="0"/>
    <n v="0"/>
    <n v="0"/>
    <x v="0"/>
    <x v="0"/>
    <x v="0"/>
    <n v="0"/>
    <x v="0"/>
    <x v="1"/>
  </r>
  <r>
    <x v="3"/>
    <x v="0"/>
    <s v="２F 洋室A"/>
    <x v="0"/>
    <x v="2"/>
    <x v="2"/>
    <x v="3"/>
    <s v="2018年04月17日 (火曜日)"/>
    <x v="16"/>
    <n v="40098"/>
    <n v="5959"/>
    <s v="地方自治研究会"/>
    <x v="4"/>
    <x v="0"/>
    <n v="0"/>
    <n v="4200"/>
    <n v="4200"/>
    <n v="4200"/>
    <n v="4200"/>
    <n v="4200"/>
    <x v="0"/>
    <x v="0"/>
    <x v="0"/>
    <n v="0"/>
    <x v="0"/>
    <x v="0"/>
  </r>
  <r>
    <x v="3"/>
    <x v="0"/>
    <s v="３F 和室B"/>
    <x v="0"/>
    <x v="2"/>
    <x v="2"/>
    <x v="3"/>
    <s v="2018年04月17日 (火曜日)"/>
    <x v="53"/>
    <n v="40099"/>
    <n v="22379"/>
    <s v="ゆったりストレッチ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B"/>
    <x v="0"/>
    <x v="2"/>
    <x v="2"/>
    <x v="3"/>
    <s v="2018年04月17日 (火曜日)"/>
    <x v="20"/>
    <n v="40100"/>
    <n v="5959"/>
    <s v="地方自治研究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C"/>
    <x v="0"/>
    <x v="2"/>
    <x v="2"/>
    <x v="3"/>
    <s v="2018年04月17日 (火曜日)"/>
    <x v="60"/>
    <n v="40101"/>
    <n v="22420"/>
    <s v="トラベシア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0"/>
    <n v="23000"/>
    <n v="13800"/>
    <n v="13800"/>
    <n v="13800"/>
    <n v="13800"/>
    <x v="0"/>
    <x v="0"/>
    <x v="0"/>
    <n v="0"/>
    <x v="0"/>
    <x v="2"/>
  </r>
  <r>
    <x v="4"/>
    <x v="0"/>
    <s v="２F 洋室B"/>
    <x v="1"/>
    <x v="0"/>
    <x v="0"/>
    <x v="3"/>
    <s v="2018年04月18日 (水曜日)"/>
    <x v="20"/>
    <n v="40102"/>
    <n v="5033"/>
    <s v="さわらび"/>
    <x v="0"/>
    <x v="1"/>
    <n v="0"/>
    <n v="1300"/>
    <n v="0"/>
    <n v="0"/>
    <n v="0"/>
    <n v="0"/>
    <x v="0"/>
    <x v="0"/>
    <x v="0"/>
    <n v="0"/>
    <x v="0"/>
    <x v="1"/>
  </r>
  <r>
    <x v="4"/>
    <x v="0"/>
    <s v="２F 洋室A"/>
    <x v="1"/>
    <x v="1"/>
    <x v="1"/>
    <x v="3"/>
    <s v="2018年04月18日 (水曜日)"/>
    <x v="16"/>
    <n v="40103"/>
    <n v="16"/>
    <s v="高齢介護課"/>
    <x v="3"/>
    <x v="1"/>
    <n v="0"/>
    <n v="28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3"/>
    <s v="2018年04月18日 (水曜日)"/>
    <x v="20"/>
    <n v="40104"/>
    <n v="16"/>
    <s v="高齢介護課"/>
    <x v="3"/>
    <x v="1"/>
    <n v="0"/>
    <n v="1800"/>
    <n v="0"/>
    <n v="0"/>
    <n v="0"/>
    <n v="0"/>
    <x v="0"/>
    <x v="0"/>
    <x v="0"/>
    <n v="0"/>
    <x v="0"/>
    <x v="1"/>
  </r>
  <r>
    <x v="4"/>
    <x v="0"/>
    <s v="３F 和室A"/>
    <x v="0"/>
    <x v="1"/>
    <x v="1"/>
    <x v="3"/>
    <s v="2018年04月18日 (水曜日)"/>
    <x v="54"/>
    <n v="40105"/>
    <n v="2125"/>
    <s v="大江戸玉すだれ隊（千代田会）"/>
    <x v="3"/>
    <x v="0"/>
    <n v="0"/>
    <n v="4000"/>
    <n v="4000"/>
    <n v="4000"/>
    <n v="4000"/>
    <n v="4000"/>
    <x v="0"/>
    <x v="0"/>
    <x v="0"/>
    <n v="0"/>
    <x v="0"/>
    <x v="0"/>
  </r>
  <r>
    <x v="4"/>
    <x v="0"/>
    <s v="３F 和室B"/>
    <x v="2"/>
    <x v="1"/>
    <x v="1"/>
    <x v="3"/>
    <s v="2018年04月18日 (水曜日)"/>
    <x v="53"/>
    <n v="40107"/>
    <n v="22587"/>
    <s v="伝統的ヨーガを学ぶ会"/>
    <x v="3"/>
    <x v="2"/>
    <n v="12"/>
    <n v="1800"/>
    <n v="900"/>
    <n v="900"/>
    <n v="900"/>
    <n v="900"/>
    <x v="0"/>
    <x v="0"/>
    <x v="0"/>
    <n v="0"/>
    <x v="0"/>
    <x v="0"/>
  </r>
  <r>
    <x v="4"/>
    <x v="0"/>
    <s v="２F 洋室C"/>
    <x v="0"/>
    <x v="1"/>
    <x v="1"/>
    <x v="3"/>
    <s v="2018年04月18日 (水曜日)"/>
    <x v="55"/>
    <n v="40108"/>
    <n v="9419"/>
    <s v="千代田区労働組合協議会　（千代田区労協）"/>
    <x v="3"/>
    <x v="0"/>
    <n v="0"/>
    <n v="2800"/>
    <n v="2800"/>
    <n v="2800"/>
    <n v="2800"/>
    <n v="2800"/>
    <x v="0"/>
    <x v="0"/>
    <x v="0"/>
    <n v="0"/>
    <x v="0"/>
    <x v="0"/>
  </r>
  <r>
    <x v="4"/>
    <x v="0"/>
    <s v="３F 和室B"/>
    <x v="0"/>
    <x v="2"/>
    <x v="2"/>
    <x v="3"/>
    <s v="2018年04月18日 (水曜日)"/>
    <x v="53"/>
    <n v="40109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A"/>
    <x v="0"/>
    <x v="2"/>
    <x v="2"/>
    <x v="3"/>
    <s v="2018年04月18日 (水曜日)"/>
    <x v="16"/>
    <n v="40111"/>
    <n v="22509"/>
    <s v="沖縄・一坪反戦地主会関東ブロック"/>
    <x v="4"/>
    <x v="0"/>
    <n v="12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24"/>
    <n v="21400"/>
    <n v="14600"/>
    <n v="14600"/>
    <n v="14600"/>
    <n v="14600"/>
    <x v="0"/>
    <x v="0"/>
    <x v="0"/>
    <n v="0"/>
    <x v="0"/>
    <x v="2"/>
  </r>
  <r>
    <x v="5"/>
    <x v="0"/>
    <s v="２F 洋室A"/>
    <x v="0"/>
    <x v="0"/>
    <x v="0"/>
    <x v="3"/>
    <s v="2018年04月19日 (木曜日)"/>
    <x v="16"/>
    <n v="40112"/>
    <n v="24602"/>
    <s v="混元太極気功クラブ"/>
    <x v="0"/>
    <x v="0"/>
    <n v="8"/>
    <n v="2100"/>
    <n v="2100"/>
    <n v="2100"/>
    <n v="2100"/>
    <n v="2100"/>
    <x v="0"/>
    <x v="0"/>
    <x v="0"/>
    <n v="0"/>
    <x v="0"/>
    <x v="0"/>
  </r>
  <r>
    <x v="5"/>
    <x v="0"/>
    <s v="３F 和室A"/>
    <x v="1"/>
    <x v="0"/>
    <x v="0"/>
    <x v="3"/>
    <s v="2018年04月19日 (木曜日)"/>
    <x v="54"/>
    <n v="40115"/>
    <n v="1786"/>
    <s v="神保町出張所免除貸出用"/>
    <x v="0"/>
    <x v="1"/>
    <n v="0"/>
    <n v="3000"/>
    <n v="0"/>
    <n v="0"/>
    <n v="0"/>
    <n v="0"/>
    <x v="0"/>
    <x v="0"/>
    <x v="0"/>
    <n v="0"/>
    <x v="0"/>
    <x v="1"/>
  </r>
  <r>
    <x v="5"/>
    <x v="0"/>
    <s v="２F 洋室A"/>
    <x v="1"/>
    <x v="1"/>
    <x v="1"/>
    <x v="3"/>
    <s v="2018年04月19日 (木曜日)"/>
    <x v="16"/>
    <n v="40116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A・B"/>
    <x v="0"/>
    <x v="2"/>
    <x v="2"/>
    <x v="3"/>
    <s v="2018年04月19日 (木曜日)"/>
    <x v="51"/>
    <n v="40119"/>
    <n v="8423"/>
    <s v="銀漢句会"/>
    <x v="4"/>
    <x v="0"/>
    <n v="0"/>
    <n v="6900"/>
    <n v="6900"/>
    <n v="6900"/>
    <n v="6900"/>
    <n v="6900"/>
    <x v="0"/>
    <x v="0"/>
    <x v="0"/>
    <n v="0"/>
    <x v="0"/>
    <x v="0"/>
  </r>
  <r>
    <x v="5"/>
    <x v="0"/>
    <s v="３F 和室B"/>
    <x v="0"/>
    <x v="2"/>
    <x v="2"/>
    <x v="3"/>
    <s v="2018年04月19日 (木曜日)"/>
    <x v="53"/>
    <n v="40120"/>
    <n v="23055"/>
    <s v="東京歯科大学茶道サークル"/>
    <x v="4"/>
    <x v="0"/>
    <n v="9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7"/>
    <n v="17500"/>
    <n v="11700"/>
    <n v="11700"/>
    <n v="11700"/>
    <n v="11700"/>
    <x v="0"/>
    <x v="0"/>
    <x v="0"/>
    <n v="0"/>
    <x v="0"/>
    <x v="2"/>
  </r>
  <r>
    <x v="6"/>
    <x v="0"/>
    <s v="３F 和室A"/>
    <x v="1"/>
    <x v="0"/>
    <x v="0"/>
    <x v="3"/>
    <s v="2018年04月20日 (金曜日)"/>
    <x v="54"/>
    <n v="40121"/>
    <n v="6429"/>
    <s v="レッツ・シェイプ"/>
    <x v="0"/>
    <x v="1"/>
    <n v="0"/>
    <n v="3000"/>
    <n v="0"/>
    <n v="0"/>
    <n v="0"/>
    <n v="0"/>
    <x v="0"/>
    <x v="0"/>
    <x v="0"/>
    <n v="0"/>
    <x v="0"/>
    <x v="1"/>
  </r>
  <r>
    <x v="6"/>
    <x v="0"/>
    <s v="２F 洋室B"/>
    <x v="3"/>
    <x v="1"/>
    <x v="1"/>
    <x v="3"/>
    <s v="2018年04月20日 (金曜日)"/>
    <x v="20"/>
    <n v="40122"/>
    <n v="7975"/>
    <s v="（企）　㈱ライフボート"/>
    <x v="3"/>
    <x v="0"/>
    <n v="5"/>
    <n v="1800"/>
    <n v="1800"/>
    <n v="1800"/>
    <n v="1800"/>
    <n v="1800"/>
    <x v="0"/>
    <x v="0"/>
    <x v="0"/>
    <n v="0"/>
    <x v="0"/>
    <x v="0"/>
  </r>
  <r>
    <x v="6"/>
    <x v="0"/>
    <s v="３F 和室B"/>
    <x v="0"/>
    <x v="2"/>
    <x v="2"/>
    <x v="3"/>
    <s v="2018年04月20日 (金曜日)"/>
    <x v="53"/>
    <n v="40124"/>
    <n v="23762"/>
    <s v="ひたち茶道同好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C"/>
    <x v="1"/>
    <x v="2"/>
    <x v="2"/>
    <x v="3"/>
    <s v="2018年04月20日 (金曜日)"/>
    <x v="55"/>
    <n v="40125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6"/>
    <x v="0"/>
    <s v="２F 洋室B"/>
    <x v="0"/>
    <x v="2"/>
    <x v="2"/>
    <x v="3"/>
    <s v="2018年04月20日 (金曜日)"/>
    <x v="20"/>
    <n v="40126"/>
    <n v="24257"/>
    <s v="社労士会千代田支部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A"/>
    <x v="0"/>
    <x v="2"/>
    <x v="2"/>
    <x v="3"/>
    <s v="2018年04月20日 (金曜日)"/>
    <x v="16"/>
    <n v="40127"/>
    <n v="22509"/>
    <s v="沖縄・一坪反戦地主会関東ブロック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5"/>
    <n v="18600"/>
    <n v="11400"/>
    <n v="11400"/>
    <n v="11400"/>
    <n v="11400"/>
    <x v="0"/>
    <x v="0"/>
    <x v="0"/>
    <n v="0"/>
    <x v="0"/>
    <x v="2"/>
  </r>
  <r>
    <x v="7"/>
    <x v="0"/>
    <s v="２F 洋室B"/>
    <x v="1"/>
    <x v="0"/>
    <x v="0"/>
    <x v="3"/>
    <s v="2018年04月21日 (土曜日)"/>
    <x v="20"/>
    <n v="40128"/>
    <n v="14"/>
    <s v="高齢者活動センター"/>
    <x v="0"/>
    <x v="1"/>
    <n v="0"/>
    <n v="1300"/>
    <n v="0"/>
    <n v="0"/>
    <n v="0"/>
    <n v="0"/>
    <x v="0"/>
    <x v="0"/>
    <x v="0"/>
    <n v="0"/>
    <x v="0"/>
    <x v="1"/>
  </r>
  <r>
    <x v="7"/>
    <x v="0"/>
    <s v="３F 和室B"/>
    <x v="0"/>
    <x v="0"/>
    <x v="0"/>
    <x v="3"/>
    <s v="2018年04月21日 (土曜日)"/>
    <x v="53"/>
    <n v="40129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２F 洋室A"/>
    <x v="2"/>
    <x v="0"/>
    <x v="0"/>
    <x v="3"/>
    <s v="2018年04月21日 (土曜日)"/>
    <x v="16"/>
    <n v="40130"/>
    <n v="24191"/>
    <s v="ルジェンテ千代田神保町管理組合"/>
    <x v="0"/>
    <x v="2"/>
    <n v="0"/>
    <n v="2100"/>
    <n v="1050"/>
    <n v="1050"/>
    <n v="1050"/>
    <n v="1050"/>
    <x v="0"/>
    <x v="0"/>
    <x v="0"/>
    <n v="0"/>
    <x v="0"/>
    <x v="0"/>
  </r>
  <r>
    <x v="7"/>
    <x v="0"/>
    <s v="２F 洋室C"/>
    <x v="1"/>
    <x v="0"/>
    <x v="1"/>
    <x v="3"/>
    <s v="2018年04月21日 (土曜日)"/>
    <x v="55"/>
    <n v="40131"/>
    <n v="14"/>
    <s v="高齢者活動センター"/>
    <x v="1"/>
    <x v="1"/>
    <n v="0"/>
    <n v="4900"/>
    <n v="0"/>
    <n v="0"/>
    <n v="0"/>
    <n v="0"/>
    <x v="0"/>
    <x v="0"/>
    <x v="0"/>
    <n v="0"/>
    <x v="0"/>
    <x v="1"/>
  </r>
  <r>
    <x v="7"/>
    <x v="0"/>
    <s v="３F 和室A"/>
    <x v="0"/>
    <x v="0"/>
    <x v="2"/>
    <x v="3"/>
    <s v="2018年04月21日 (土曜日)"/>
    <x v="54"/>
    <n v="40132"/>
    <n v="2125"/>
    <s v="大江戸玉すだれ隊（千代田会）"/>
    <x v="2"/>
    <x v="0"/>
    <n v="0"/>
    <n v="13000"/>
    <n v="13000"/>
    <n v="13000"/>
    <n v="13000"/>
    <n v="13000"/>
    <x v="0"/>
    <x v="0"/>
    <x v="0"/>
    <n v="0"/>
    <x v="0"/>
    <x v="0"/>
  </r>
  <r>
    <x v="7"/>
    <x v="0"/>
    <s v="３F 和室B"/>
    <x v="0"/>
    <x v="1"/>
    <x v="1"/>
    <x v="3"/>
    <s v="2018年04月21日 (土曜日)"/>
    <x v="53"/>
    <n v="40133"/>
    <n v="23287"/>
    <s v="日本大学法学部社文研究会知恵造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A・B "/>
    <x v="0"/>
    <x v="1"/>
    <x v="1"/>
    <x v="3"/>
    <s v="2018年04月21日 (土曜日)"/>
    <x v="61"/>
    <n v="40135"/>
    <n v="0"/>
    <s v="千代田区観光協会"/>
    <x v="3"/>
    <x v="0"/>
    <n v="0"/>
    <n v="4600"/>
    <n v="4600"/>
    <n v="4600"/>
    <n v="4600"/>
    <n v="4600"/>
    <x v="0"/>
    <x v="0"/>
    <x v="0"/>
    <n v="0"/>
    <x v="0"/>
    <x v="0"/>
  </r>
  <r>
    <x v="7"/>
    <x v="0"/>
    <s v="２F 洋室B"/>
    <x v="2"/>
    <x v="2"/>
    <x v="2"/>
    <x v="3"/>
    <s v="2018年04月21日 (土曜日)"/>
    <x v="20"/>
    <n v="40136"/>
    <n v="20161"/>
    <s v="ダイナシティ神保町管理組合"/>
    <x v="4"/>
    <x v="2"/>
    <n v="0"/>
    <n v="2700"/>
    <n v="1350"/>
    <n v="1350"/>
    <n v="1350"/>
    <n v="1350"/>
    <x v="0"/>
    <x v="0"/>
    <x v="0"/>
    <n v="0"/>
    <x v="0"/>
    <x v="0"/>
  </r>
  <r>
    <x v="7"/>
    <x v="0"/>
    <s v="３F 和室B"/>
    <x v="0"/>
    <x v="2"/>
    <x v="2"/>
    <x v="3"/>
    <s v="2018年04月21日 (土曜日)"/>
    <x v="53"/>
    <n v="40137"/>
    <n v="24415"/>
    <s v="明治大学古武道研究会"/>
    <x v="4"/>
    <x v="0"/>
    <n v="6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6"/>
    <n v="34400"/>
    <n v="25800"/>
    <n v="25800"/>
    <n v="25800"/>
    <n v="25800"/>
    <x v="0"/>
    <x v="0"/>
    <x v="0"/>
    <n v="0"/>
    <x v="0"/>
    <x v="2"/>
  </r>
  <r>
    <x v="2"/>
    <x v="0"/>
    <s v="２F 洋室B"/>
    <x v="0"/>
    <x v="1"/>
    <x v="1"/>
    <x v="3"/>
    <s v="2018年04月23日 (月曜日)"/>
    <x v="20"/>
    <n v="40140"/>
    <n v="21479"/>
    <s v="桜友"/>
    <x v="3"/>
    <x v="0"/>
    <n v="0"/>
    <n v="1800"/>
    <n v="1800"/>
    <n v="1800"/>
    <n v="1800"/>
    <n v="1800"/>
    <x v="0"/>
    <x v="0"/>
    <x v="0"/>
    <n v="0"/>
    <x v="0"/>
    <x v="0"/>
  </r>
  <r>
    <x v="2"/>
    <x v="0"/>
    <s v="２F 洋室A"/>
    <x v="1"/>
    <x v="1"/>
    <x v="1"/>
    <x v="3"/>
    <s v="2018年04月23日 (月曜日)"/>
    <x v="16"/>
    <n v="40141"/>
    <n v="1666"/>
    <s v="あみもの・ひまわり会"/>
    <x v="3"/>
    <x v="1"/>
    <n v="0"/>
    <n v="2800"/>
    <n v="0"/>
    <n v="0"/>
    <n v="0"/>
    <n v="0"/>
    <x v="0"/>
    <x v="0"/>
    <x v="0"/>
    <n v="0"/>
    <x v="0"/>
    <x v="1"/>
  </r>
  <r>
    <x v="2"/>
    <x v="0"/>
    <s v="３F 和室B"/>
    <x v="0"/>
    <x v="2"/>
    <x v="2"/>
    <x v="3"/>
    <s v="2018年04月23日 (月曜日)"/>
    <x v="53"/>
    <n v="40142"/>
    <n v="23055"/>
    <s v="東京歯科大学茶道サークル"/>
    <x v="4"/>
    <x v="0"/>
    <n v="9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9"/>
    <n v="7300"/>
    <n v="4500"/>
    <n v="4500"/>
    <n v="4500"/>
    <n v="4500"/>
    <x v="0"/>
    <x v="0"/>
    <x v="0"/>
    <n v="0"/>
    <x v="0"/>
    <x v="2"/>
  </r>
  <r>
    <x v="3"/>
    <x v="0"/>
    <s v="２F 洋室C"/>
    <x v="1"/>
    <x v="0"/>
    <x v="0"/>
    <x v="3"/>
    <s v="2018年04月24日 (火曜日)"/>
    <x v="55"/>
    <n v="40144"/>
    <n v="7145"/>
    <s v="ひまわりフラワークラス"/>
    <x v="0"/>
    <x v="1"/>
    <n v="20"/>
    <n v="2100"/>
    <n v="0"/>
    <n v="0"/>
    <n v="0"/>
    <n v="0"/>
    <x v="0"/>
    <x v="0"/>
    <x v="0"/>
    <n v="0"/>
    <x v="0"/>
    <x v="1"/>
  </r>
  <r>
    <x v="3"/>
    <x v="0"/>
    <s v="２F 洋室B"/>
    <x v="0"/>
    <x v="1"/>
    <x v="1"/>
    <x v="3"/>
    <s v="2018年04月24日 (火曜日)"/>
    <x v="20"/>
    <n v="40147"/>
    <n v="8423"/>
    <s v="銀漢句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３F 和室A"/>
    <x v="1"/>
    <x v="1"/>
    <x v="1"/>
    <x v="3"/>
    <s v="2018年04月24日 (火曜日)"/>
    <x v="54"/>
    <n v="40148"/>
    <n v="1663"/>
    <s v="あやめ会"/>
    <x v="3"/>
    <x v="1"/>
    <n v="0"/>
    <n v="4000"/>
    <n v="0"/>
    <n v="0"/>
    <n v="0"/>
    <n v="0"/>
    <x v="0"/>
    <x v="0"/>
    <x v="0"/>
    <n v="0"/>
    <x v="0"/>
    <x v="1"/>
  </r>
  <r>
    <x v="3"/>
    <x v="0"/>
    <s v="２F 洋室A"/>
    <x v="2"/>
    <x v="1"/>
    <x v="1"/>
    <x v="3"/>
    <s v="2018年04月24日 (火曜日)"/>
    <x v="16"/>
    <n v="40149"/>
    <n v="24220"/>
    <s v="安田神保町マンション管理組合"/>
    <x v="3"/>
    <x v="2"/>
    <n v="0"/>
    <n v="2800"/>
    <n v="1400"/>
    <n v="1400"/>
    <n v="1400"/>
    <n v="1400"/>
    <x v="0"/>
    <x v="0"/>
    <x v="0"/>
    <n v="0"/>
    <x v="0"/>
    <x v="0"/>
  </r>
  <r>
    <x v="3"/>
    <x v="0"/>
    <s v="２F 洋室B"/>
    <x v="0"/>
    <x v="2"/>
    <x v="2"/>
    <x v="3"/>
    <s v="2018年04月24日 (火曜日)"/>
    <x v="20"/>
    <n v="40150"/>
    <n v="8423"/>
    <s v="銀漢句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３F 和室B"/>
    <x v="0"/>
    <x v="2"/>
    <x v="2"/>
    <x v="3"/>
    <s v="2018年04月24日 (火曜日)"/>
    <x v="53"/>
    <n v="40151"/>
    <n v="20815"/>
    <s v="ヨガと瞑想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A"/>
    <x v="0"/>
    <x v="2"/>
    <x v="2"/>
    <x v="3"/>
    <s v="2018年04月24日 (火曜日)"/>
    <x v="16"/>
    <n v="40152"/>
    <n v="318"/>
    <s v="千代田区教科書研究会"/>
    <x v="4"/>
    <x v="0"/>
    <n v="15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35"/>
    <n v="20300"/>
    <n v="12800"/>
    <n v="12800"/>
    <n v="12800"/>
    <n v="12800"/>
    <x v="0"/>
    <x v="0"/>
    <x v="0"/>
    <n v="0"/>
    <x v="0"/>
    <x v="2"/>
  </r>
  <r>
    <x v="4"/>
    <x v="0"/>
    <s v="３F 和室A"/>
    <x v="0"/>
    <x v="0"/>
    <x v="0"/>
    <x v="3"/>
    <s v="2018年04月25日 (水曜日)"/>
    <x v="54"/>
    <n v="40153"/>
    <n v="4705"/>
    <s v="エギク　ジャパニーズダンス　プロダクツ"/>
    <x v="0"/>
    <x v="0"/>
    <n v="0"/>
    <n v="3000"/>
    <n v="3000"/>
    <n v="3000"/>
    <n v="3000"/>
    <n v="3000"/>
    <x v="0"/>
    <x v="0"/>
    <x v="0"/>
    <n v="0"/>
    <x v="0"/>
    <x v="0"/>
  </r>
  <r>
    <x v="4"/>
    <x v="0"/>
    <s v="２F 洋室A"/>
    <x v="1"/>
    <x v="1"/>
    <x v="1"/>
    <x v="3"/>
    <s v="2018年04月25日 (水曜日)"/>
    <x v="16"/>
    <n v="40155"/>
    <n v="16"/>
    <s v="高齢介護課"/>
    <x v="3"/>
    <x v="1"/>
    <n v="0"/>
    <n v="28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3"/>
    <s v="2018年04月25日 (水曜日)"/>
    <x v="20"/>
    <n v="40156"/>
    <n v="16"/>
    <s v="高齢介護課"/>
    <x v="3"/>
    <x v="1"/>
    <n v="0"/>
    <n v="1800"/>
    <n v="0"/>
    <n v="0"/>
    <n v="0"/>
    <n v="0"/>
    <x v="0"/>
    <x v="0"/>
    <x v="0"/>
    <n v="0"/>
    <x v="0"/>
    <x v="1"/>
  </r>
  <r>
    <x v="4"/>
    <x v="0"/>
    <s v="３F 和室A"/>
    <x v="0"/>
    <x v="1"/>
    <x v="1"/>
    <x v="3"/>
    <s v="2018年04月25日 (水曜日)"/>
    <x v="54"/>
    <n v="40157"/>
    <n v="4705"/>
    <s v="エギク　ジャパニーズダンス　プロダクツ"/>
    <x v="3"/>
    <x v="0"/>
    <n v="0"/>
    <n v="4000"/>
    <n v="4000"/>
    <n v="4000"/>
    <n v="4000"/>
    <n v="4000"/>
    <x v="0"/>
    <x v="0"/>
    <x v="0"/>
    <n v="0"/>
    <x v="0"/>
    <x v="0"/>
  </r>
  <r>
    <x v="4"/>
    <x v="0"/>
    <s v="２F 洋室C"/>
    <x v="1"/>
    <x v="1"/>
    <x v="1"/>
    <x v="3"/>
    <s v="2018年04月25日 (水曜日)"/>
    <x v="55"/>
    <n v="40159"/>
    <n v="7145"/>
    <s v="ひまわりフラワークラス"/>
    <x v="3"/>
    <x v="1"/>
    <n v="20"/>
    <n v="2800"/>
    <n v="0"/>
    <n v="0"/>
    <n v="0"/>
    <n v="0"/>
    <x v="0"/>
    <x v="0"/>
    <x v="0"/>
    <n v="0"/>
    <x v="0"/>
    <x v="1"/>
  </r>
  <r>
    <x v="4"/>
    <x v="0"/>
    <s v="３F 和室B"/>
    <x v="0"/>
    <x v="1"/>
    <x v="1"/>
    <x v="3"/>
    <s v="2018年04月25日 (水曜日)"/>
    <x v="53"/>
    <n v="40161"/>
    <n v="21546"/>
    <s v="桜珠会"/>
    <x v="3"/>
    <x v="0"/>
    <n v="0"/>
    <n v="1800"/>
    <n v="1800"/>
    <n v="1800"/>
    <n v="1800"/>
    <n v="1800"/>
    <x v="0"/>
    <x v="0"/>
    <x v="0"/>
    <n v="0"/>
    <x v="0"/>
    <x v="0"/>
  </r>
  <r>
    <x v="4"/>
    <x v="0"/>
    <s v="３F 和室B"/>
    <x v="0"/>
    <x v="2"/>
    <x v="2"/>
    <x v="3"/>
    <s v="2018年04月25日 (水曜日)"/>
    <x v="53"/>
    <n v="40162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３F 和室A"/>
    <x v="0"/>
    <x v="2"/>
    <x v="2"/>
    <x v="3"/>
    <s v="2018年04月25日 (水曜日)"/>
    <x v="54"/>
    <n v="40163"/>
    <n v="20616"/>
    <s v="神田古武道研究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洋室A"/>
    <x v="1"/>
    <x v="2"/>
    <x v="2"/>
    <x v="3"/>
    <s v="2018年04月25日 (水曜日)"/>
    <x v="16"/>
    <n v="40165"/>
    <n v="0"/>
    <s v="岩佐りょう子　意見交換会"/>
    <x v="4"/>
    <x v="6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20"/>
    <n v="29100"/>
    <n v="17500"/>
    <n v="17500"/>
    <n v="17500"/>
    <n v="17500"/>
    <x v="0"/>
    <x v="0"/>
    <x v="0"/>
    <n v="0"/>
    <x v="0"/>
    <x v="2"/>
  </r>
  <r>
    <x v="5"/>
    <x v="0"/>
    <s v="３F 和室B"/>
    <x v="0"/>
    <x v="0"/>
    <x v="0"/>
    <x v="3"/>
    <s v="2018年04月26日 (木曜日)"/>
    <x v="53"/>
    <n v="40166"/>
    <n v="22379"/>
    <s v="ゆったりストレッチ"/>
    <x v="0"/>
    <x v="0"/>
    <n v="0"/>
    <n v="1300"/>
    <n v="1300"/>
    <n v="1300"/>
    <n v="1300"/>
    <n v="1300"/>
    <x v="0"/>
    <x v="0"/>
    <x v="0"/>
    <n v="0"/>
    <x v="0"/>
    <x v="0"/>
  </r>
  <r>
    <x v="5"/>
    <x v="0"/>
    <s v="２F 洋室A"/>
    <x v="0"/>
    <x v="0"/>
    <x v="0"/>
    <x v="3"/>
    <s v="2018年04月26日 (木曜日)"/>
    <x v="16"/>
    <n v="40167"/>
    <n v="24602"/>
    <s v="混元太極気功クラブ"/>
    <x v="0"/>
    <x v="0"/>
    <n v="8"/>
    <n v="2100"/>
    <n v="2100"/>
    <n v="2100"/>
    <n v="2100"/>
    <n v="2100"/>
    <x v="0"/>
    <x v="0"/>
    <x v="0"/>
    <n v="0"/>
    <x v="0"/>
    <x v="0"/>
  </r>
  <r>
    <x v="5"/>
    <x v="0"/>
    <s v="２F 洋室A"/>
    <x v="1"/>
    <x v="1"/>
    <x v="1"/>
    <x v="3"/>
    <s v="2018年04月26日 (木曜日)"/>
    <x v="16"/>
    <n v="40168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B"/>
    <x v="1"/>
    <x v="1"/>
    <x v="1"/>
    <x v="3"/>
    <s v="2018年04月26日 (木曜日)"/>
    <x v="20"/>
    <n v="40170"/>
    <n v="5033"/>
    <s v="さわらび"/>
    <x v="3"/>
    <x v="1"/>
    <n v="0"/>
    <n v="1800"/>
    <n v="0"/>
    <n v="0"/>
    <n v="0"/>
    <n v="0"/>
    <x v="0"/>
    <x v="0"/>
    <x v="0"/>
    <n v="0"/>
    <x v="0"/>
    <x v="1"/>
  </r>
  <r>
    <x v="5"/>
    <x v="0"/>
    <s v="３F 和室B"/>
    <x v="0"/>
    <x v="1"/>
    <x v="1"/>
    <x v="3"/>
    <s v="2018年04月26日 (木曜日)"/>
    <x v="53"/>
    <n v="40171"/>
    <n v="11176"/>
    <s v="長唄みすじ会"/>
    <x v="3"/>
    <x v="0"/>
    <n v="0"/>
    <n v="1800"/>
    <n v="1800"/>
    <n v="1800"/>
    <n v="1800"/>
    <n v="1800"/>
    <x v="0"/>
    <x v="0"/>
    <x v="0"/>
    <n v="0"/>
    <x v="0"/>
    <x v="0"/>
  </r>
  <r>
    <x v="5"/>
    <x v="0"/>
    <s v="２F 洋室A"/>
    <x v="0"/>
    <x v="2"/>
    <x v="2"/>
    <x v="3"/>
    <s v="2018年04月26日 (木曜日)"/>
    <x v="16"/>
    <n v="40172"/>
    <n v="5959"/>
    <s v="地方自治研究会"/>
    <x v="4"/>
    <x v="0"/>
    <n v="0"/>
    <n v="4200"/>
    <n v="4200"/>
    <n v="4200"/>
    <n v="4200"/>
    <n v="4200"/>
    <x v="0"/>
    <x v="0"/>
    <x v="0"/>
    <n v="0"/>
    <x v="0"/>
    <x v="0"/>
  </r>
  <r>
    <x v="5"/>
    <x v="0"/>
    <s v="２F 洋室B"/>
    <x v="1"/>
    <x v="2"/>
    <x v="2"/>
    <x v="3"/>
    <s v="2018年04月26日 (木曜日)"/>
    <x v="20"/>
    <n v="40173"/>
    <n v="11160"/>
    <s v="北神町会"/>
    <x v="4"/>
    <x v="1"/>
    <n v="0"/>
    <n v="2700"/>
    <n v="0"/>
    <n v="0"/>
    <n v="0"/>
    <n v="0"/>
    <x v="0"/>
    <x v="0"/>
    <x v="0"/>
    <n v="0"/>
    <x v="0"/>
    <x v="1"/>
  </r>
  <r>
    <x v="5"/>
    <x v="0"/>
    <s v="３F 和室B"/>
    <x v="0"/>
    <x v="2"/>
    <x v="2"/>
    <x v="3"/>
    <s v="2018年04月26日 (木曜日)"/>
    <x v="53"/>
    <n v="40175"/>
    <n v="24594"/>
    <s v="学生団体ワールドフット"/>
    <x v="4"/>
    <x v="0"/>
    <n v="20"/>
    <n v="2700"/>
    <n v="2700"/>
    <n v="2700"/>
    <n v="2700"/>
    <n v="2700"/>
    <x v="0"/>
    <x v="0"/>
    <x v="0"/>
    <n v="0"/>
    <x v="0"/>
    <x v="0"/>
  </r>
  <r>
    <x v="5"/>
    <x v="0"/>
    <s v="３F 和室A"/>
    <x v="0"/>
    <x v="2"/>
    <x v="2"/>
    <x v="3"/>
    <s v="2018年04月26日 (木曜日)"/>
    <x v="54"/>
    <n v="40176"/>
    <n v="2640"/>
    <s v="日中友好協会東京都連合会"/>
    <x v="4"/>
    <x v="0"/>
    <n v="50"/>
    <n v="6000"/>
    <n v="6000"/>
    <n v="6000"/>
    <n v="6000"/>
    <n v="6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78"/>
    <n v="25400"/>
    <n v="18100"/>
    <n v="18100"/>
    <n v="18100"/>
    <n v="18100"/>
    <x v="0"/>
    <x v="0"/>
    <x v="0"/>
    <n v="0"/>
    <x v="0"/>
    <x v="2"/>
  </r>
  <r>
    <x v="6"/>
    <x v="0"/>
    <s v="２F 洋室B"/>
    <x v="0"/>
    <x v="1"/>
    <x v="1"/>
    <x v="3"/>
    <s v="2018年04月27日 (金曜日)"/>
    <x v="20"/>
    <n v="40178"/>
    <n v="22488"/>
    <s v="憲法会議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２F 洋室A"/>
    <x v="2"/>
    <x v="1"/>
    <x v="1"/>
    <x v="3"/>
    <s v="2018年04月27日 (金曜日)"/>
    <x v="16"/>
    <n v="40179"/>
    <n v="9377"/>
    <s v="日建ビル管理組合"/>
    <x v="3"/>
    <x v="2"/>
    <n v="0"/>
    <n v="2800"/>
    <n v="1400"/>
    <n v="1400"/>
    <n v="1400"/>
    <n v="1400"/>
    <x v="0"/>
    <x v="0"/>
    <x v="0"/>
    <n v="0"/>
    <x v="0"/>
    <x v="0"/>
  </r>
  <r>
    <x v="6"/>
    <x v="0"/>
    <s v="２F 洋室C"/>
    <x v="1"/>
    <x v="1"/>
    <x v="2"/>
    <x v="3"/>
    <s v="2018年04月27日 (金曜日)"/>
    <x v="55"/>
    <n v="40180"/>
    <n v="3512"/>
    <s v="コスモス陶芸会"/>
    <x v="6"/>
    <x v="1"/>
    <n v="0"/>
    <n v="7000"/>
    <n v="0"/>
    <n v="0"/>
    <n v="0"/>
    <n v="0"/>
    <x v="0"/>
    <x v="0"/>
    <x v="0"/>
    <n v="0"/>
    <x v="0"/>
    <x v="1"/>
  </r>
  <r>
    <x v="6"/>
    <x v="0"/>
    <s v="２F 洋室A"/>
    <x v="1"/>
    <x v="2"/>
    <x v="2"/>
    <x v="3"/>
    <s v="2018年04月27日 (金曜日)"/>
    <x v="16"/>
    <n v="40181"/>
    <n v="0"/>
    <s v="総合窓口課"/>
    <x v="4"/>
    <x v="6"/>
    <n v="0"/>
    <n v="4200"/>
    <n v="0"/>
    <n v="0"/>
    <n v="0"/>
    <n v="0"/>
    <x v="0"/>
    <x v="0"/>
    <x v="0"/>
    <n v="0"/>
    <x v="0"/>
    <x v="1"/>
  </r>
  <r>
    <x v="6"/>
    <x v="0"/>
    <s v="３F 和室A"/>
    <x v="0"/>
    <x v="2"/>
    <x v="2"/>
    <x v="3"/>
    <s v="2018年04月27日 (金曜日)"/>
    <x v="54"/>
    <n v="40183"/>
    <n v="5959"/>
    <s v="地方自治研究会"/>
    <x v="4"/>
    <x v="0"/>
    <n v="0"/>
    <n v="6000"/>
    <n v="6000"/>
    <n v="6000"/>
    <n v="6000"/>
    <n v="6000"/>
    <x v="0"/>
    <x v="0"/>
    <x v="0"/>
    <n v="0"/>
    <x v="0"/>
    <x v="0"/>
  </r>
  <r>
    <x v="6"/>
    <x v="0"/>
    <s v="２F 洋室B"/>
    <x v="0"/>
    <x v="2"/>
    <x v="2"/>
    <x v="3"/>
    <s v="2018年04月27日 (金曜日)"/>
    <x v="20"/>
    <n v="40184"/>
    <n v="6082"/>
    <s v="水曜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３F 和室B"/>
    <x v="0"/>
    <x v="2"/>
    <x v="2"/>
    <x v="3"/>
    <s v="2018年04月27日 (金曜日)"/>
    <x v="53"/>
    <n v="40186"/>
    <n v="21880"/>
    <s v="歴史編集者懇談会"/>
    <x v="4"/>
    <x v="0"/>
    <n v="14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4"/>
    <n v="27200"/>
    <n v="14600"/>
    <n v="14600"/>
    <n v="14600"/>
    <n v="14600"/>
    <x v="0"/>
    <x v="0"/>
    <x v="0"/>
    <n v="0"/>
    <x v="0"/>
    <x v="2"/>
  </r>
  <r>
    <x v="7"/>
    <x v="0"/>
    <s v="２F 洋室A"/>
    <x v="1"/>
    <x v="0"/>
    <x v="0"/>
    <x v="3"/>
    <s v="2018年04月28日 (土曜日)"/>
    <x v="16"/>
    <n v="40187"/>
    <n v="2756"/>
    <s v="長寿会"/>
    <x v="0"/>
    <x v="1"/>
    <n v="0"/>
    <n v="2100"/>
    <n v="0"/>
    <n v="0"/>
    <n v="0"/>
    <n v="0"/>
    <x v="0"/>
    <x v="0"/>
    <x v="0"/>
    <n v="0"/>
    <x v="0"/>
    <x v="1"/>
  </r>
  <r>
    <x v="7"/>
    <x v="0"/>
    <s v="３F 和室B"/>
    <x v="0"/>
    <x v="0"/>
    <x v="0"/>
    <x v="3"/>
    <s v="2018年04月28日 (土曜日)"/>
    <x v="53"/>
    <n v="40188"/>
    <n v="24527"/>
    <s v="ヨガＦｒｉｅｎｄ"/>
    <x v="0"/>
    <x v="0"/>
    <n v="8"/>
    <n v="1300"/>
    <n v="1300"/>
    <n v="1300"/>
    <n v="1300"/>
    <n v="1300"/>
    <x v="0"/>
    <x v="0"/>
    <x v="0"/>
    <n v="0"/>
    <x v="0"/>
    <x v="0"/>
  </r>
  <r>
    <x v="7"/>
    <x v="0"/>
    <s v="２F 洋室B"/>
    <x v="0"/>
    <x v="0"/>
    <x v="0"/>
    <x v="3"/>
    <s v="2018年04月28日 (土曜日)"/>
    <x v="20"/>
    <n v="40189"/>
    <n v="23904"/>
    <s v="Ｂａｂｙ　Ｅｎｇｌｉｓｈ"/>
    <x v="0"/>
    <x v="0"/>
    <n v="10"/>
    <n v="1300"/>
    <n v="1300"/>
    <n v="1300"/>
    <n v="1300"/>
    <n v="1300"/>
    <x v="0"/>
    <x v="0"/>
    <x v="0"/>
    <n v="0"/>
    <x v="0"/>
    <x v="0"/>
  </r>
  <r>
    <x v="7"/>
    <x v="0"/>
    <s v="３F 和室B"/>
    <x v="0"/>
    <x v="1"/>
    <x v="1"/>
    <x v="3"/>
    <s v="2018年04月28日 (土曜日)"/>
    <x v="53"/>
    <n v="40191"/>
    <n v="20219"/>
    <s v="繙の会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A"/>
    <x v="0"/>
    <x v="1"/>
    <x v="1"/>
    <x v="3"/>
    <s v="2018年04月28日 (土曜日)"/>
    <x v="16"/>
    <n v="40193"/>
    <n v="21932"/>
    <s v="ＮＰＯ　しんぐるまざぁず・ふぉーらむ"/>
    <x v="3"/>
    <x v="0"/>
    <n v="15"/>
    <n v="2800"/>
    <n v="2800"/>
    <n v="2800"/>
    <n v="2800"/>
    <n v="2800"/>
    <x v="0"/>
    <x v="0"/>
    <x v="0"/>
    <n v="0"/>
    <x v="0"/>
    <x v="0"/>
  </r>
  <r>
    <x v="7"/>
    <x v="0"/>
    <s v="２F 洋室C"/>
    <x v="0"/>
    <x v="1"/>
    <x v="2"/>
    <x v="3"/>
    <s v="2018年04月28日 (土曜日)"/>
    <x v="55"/>
    <n v="40194"/>
    <n v="23287"/>
    <s v="日本大学法学部社文研究会知恵造"/>
    <x v="6"/>
    <x v="0"/>
    <n v="0"/>
    <n v="7000"/>
    <n v="7000"/>
    <n v="7000"/>
    <n v="7000"/>
    <n v="7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33"/>
    <n v="16300"/>
    <n v="14200"/>
    <n v="14200"/>
    <n v="14200"/>
    <n v="14200"/>
    <x v="0"/>
    <x v="0"/>
    <x v="0"/>
    <n v="0"/>
    <x v="0"/>
    <x v="2"/>
  </r>
  <r>
    <x v="0"/>
    <x v="0"/>
    <s v="３F 和室A"/>
    <x v="0"/>
    <x v="0"/>
    <x v="0"/>
    <x v="3"/>
    <s v="2018年04月29日 (日曜日)"/>
    <x v="54"/>
    <n v="40198"/>
    <n v="22674"/>
    <s v="りょうほう太極拳部"/>
    <x v="0"/>
    <x v="0"/>
    <n v="0"/>
    <n v="3000"/>
    <n v="3000"/>
    <n v="3000"/>
    <n v="3000"/>
    <n v="3000"/>
    <x v="0"/>
    <x v="0"/>
    <x v="0"/>
    <n v="0"/>
    <x v="0"/>
    <x v="0"/>
  </r>
  <r>
    <x v="0"/>
    <x v="0"/>
    <s v="３F 和室B"/>
    <x v="0"/>
    <x v="0"/>
    <x v="0"/>
    <x v="3"/>
    <s v="2018年04月29日 (日曜日)"/>
    <x v="53"/>
    <n v="40199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３F 和室A"/>
    <x v="0"/>
    <x v="1"/>
    <x v="1"/>
    <x v="3"/>
    <s v="2018年04月29日 (日曜日)"/>
    <x v="54"/>
    <n v="40201"/>
    <n v="8889"/>
    <s v="Ｈｉｒｏｋｏ’ｓ　Ｙｏｇａ"/>
    <x v="3"/>
    <x v="0"/>
    <n v="0"/>
    <n v="4000"/>
    <n v="4000"/>
    <n v="4000"/>
    <n v="4000"/>
    <n v="4000"/>
    <x v="0"/>
    <x v="0"/>
    <x v="0"/>
    <n v="0"/>
    <x v="0"/>
    <x v="0"/>
  </r>
  <r>
    <x v="0"/>
    <x v="0"/>
    <s v="３F 和室B"/>
    <x v="0"/>
    <x v="1"/>
    <x v="1"/>
    <x v="3"/>
    <s v="2018年04月29日 (日曜日)"/>
    <x v="53"/>
    <n v="40202"/>
    <n v="10419"/>
    <s v="美竹会"/>
    <x v="3"/>
    <x v="0"/>
    <n v="1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0"/>
    <n v="10100"/>
    <n v="10100"/>
    <n v="10100"/>
    <n v="10100"/>
    <n v="10100"/>
    <x v="0"/>
    <x v="0"/>
    <x v="0"/>
    <n v="0"/>
    <x v="0"/>
    <x v="2"/>
  </r>
  <r>
    <x v="2"/>
    <x v="0"/>
    <s v="２F 洋室A"/>
    <x v="1"/>
    <x v="0"/>
    <x v="0"/>
    <x v="3"/>
    <s v="2018年04月30日 (月曜日)"/>
    <x v="16"/>
    <n v="40203"/>
    <n v="4487"/>
    <s v="スタジオＩ"/>
    <x v="0"/>
    <x v="1"/>
    <n v="0"/>
    <n v="2100"/>
    <n v="0"/>
    <n v="0"/>
    <n v="0"/>
    <n v="0"/>
    <x v="0"/>
    <x v="0"/>
    <x v="0"/>
    <n v="0"/>
    <x v="0"/>
    <x v="1"/>
  </r>
  <r>
    <x v="2"/>
    <x v="0"/>
    <s v="３F 和室A"/>
    <x v="1"/>
    <x v="1"/>
    <x v="2"/>
    <x v="3"/>
    <s v="2018年04月30日 (月曜日)"/>
    <x v="54"/>
    <n v="40205"/>
    <n v="3307"/>
    <s v="神保町一丁目北部町会"/>
    <x v="6"/>
    <x v="1"/>
    <n v="0"/>
    <n v="10000"/>
    <n v="0"/>
    <n v="0"/>
    <n v="0"/>
    <n v="0"/>
    <x v="0"/>
    <x v="0"/>
    <x v="0"/>
    <n v="0"/>
    <x v="0"/>
    <x v="1"/>
  </r>
  <r>
    <x v="2"/>
    <x v="0"/>
    <s v="２F 洋室A"/>
    <x v="1"/>
    <x v="1"/>
    <x v="2"/>
    <x v="3"/>
    <s v="2018年04月30日 (月曜日)"/>
    <x v="16"/>
    <n v="40206"/>
    <n v="4487"/>
    <s v="スタジオＩ"/>
    <x v="6"/>
    <x v="1"/>
    <n v="8"/>
    <n v="7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5"/>
    <n v="8"/>
    <n v="19100"/>
    <n v="0"/>
    <n v="0"/>
    <n v="0"/>
    <n v="0"/>
    <x v="0"/>
    <x v="0"/>
    <x v="0"/>
    <n v="0"/>
    <x v="0"/>
    <x v="2"/>
  </r>
  <r>
    <x v="3"/>
    <x v="0"/>
    <s v="２F 洋室B"/>
    <x v="3"/>
    <x v="0"/>
    <x v="0"/>
    <x v="3"/>
    <s v="2018年05月01日 (火曜日)"/>
    <x v="20"/>
    <n v="43065"/>
    <n v="21651"/>
    <s v="（企）（株）ギップス"/>
    <x v="0"/>
    <x v="0"/>
    <n v="15"/>
    <n v="1300"/>
    <n v="1300"/>
    <n v="1300"/>
    <n v="1300"/>
    <n v="1300"/>
    <x v="0"/>
    <x v="0"/>
    <x v="0"/>
    <n v="0"/>
    <x v="0"/>
    <x v="0"/>
  </r>
  <r>
    <x v="3"/>
    <x v="0"/>
    <s v="３F 和室A"/>
    <x v="1"/>
    <x v="0"/>
    <x v="0"/>
    <x v="3"/>
    <s v="2018年05月01日 (火曜日)"/>
    <x v="58"/>
    <n v="43066"/>
    <n v="6429"/>
    <s v="レッツ・シェイプ"/>
    <x v="0"/>
    <x v="1"/>
    <n v="0"/>
    <n v="3000"/>
    <n v="0"/>
    <n v="0"/>
    <n v="0"/>
    <n v="0"/>
    <x v="0"/>
    <x v="0"/>
    <x v="0"/>
    <n v="0"/>
    <x v="0"/>
    <x v="1"/>
  </r>
  <r>
    <x v="3"/>
    <x v="0"/>
    <s v="２F 洋室B"/>
    <x v="0"/>
    <x v="1"/>
    <x v="1"/>
    <x v="3"/>
    <s v="2018年05月01日 (火曜日)"/>
    <x v="20"/>
    <n v="43068"/>
    <n v="4132"/>
    <s v="鹿火屋千代田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３F 和室A"/>
    <x v="1"/>
    <x v="1"/>
    <x v="1"/>
    <x v="3"/>
    <s v="2018年05月01日 (火曜日)"/>
    <x v="54"/>
    <n v="43069"/>
    <n v="1663"/>
    <s v="あやめ会"/>
    <x v="3"/>
    <x v="1"/>
    <n v="0"/>
    <n v="4000"/>
    <n v="0"/>
    <n v="0"/>
    <n v="0"/>
    <n v="0"/>
    <x v="0"/>
    <x v="0"/>
    <x v="0"/>
    <n v="0"/>
    <x v="0"/>
    <x v="1"/>
  </r>
  <r>
    <x v="3"/>
    <x v="0"/>
    <s v="３F 和室B"/>
    <x v="0"/>
    <x v="2"/>
    <x v="2"/>
    <x v="3"/>
    <s v="2018年05月01日 (火曜日)"/>
    <x v="53"/>
    <n v="43070"/>
    <n v="22379"/>
    <s v="ゆったりストレッチ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5"/>
    <n v="12800"/>
    <n v="5800"/>
    <n v="5800"/>
    <n v="5800"/>
    <n v="5800"/>
    <x v="0"/>
    <x v="0"/>
    <x v="0"/>
    <n v="0"/>
    <x v="0"/>
    <x v="2"/>
  </r>
  <r>
    <x v="4"/>
    <x v="0"/>
    <s v="２F 洋室C"/>
    <x v="1"/>
    <x v="0"/>
    <x v="2"/>
    <x v="3"/>
    <s v="2018年05月02日 (水曜日)"/>
    <x v="55"/>
    <n v="43071"/>
    <n v="4551"/>
    <s v="神保町三丁目町会"/>
    <x v="2"/>
    <x v="1"/>
    <n v="0"/>
    <n v="9100"/>
    <n v="0"/>
    <n v="0"/>
    <n v="0"/>
    <n v="0"/>
    <x v="0"/>
    <x v="0"/>
    <x v="0"/>
    <n v="0"/>
    <x v="0"/>
    <x v="1"/>
  </r>
  <r>
    <x v="4"/>
    <x v="0"/>
    <s v="２F 洋室A"/>
    <x v="1"/>
    <x v="1"/>
    <x v="1"/>
    <x v="3"/>
    <s v="2018年05月02日 (水曜日)"/>
    <x v="16"/>
    <n v="43072"/>
    <n v="16"/>
    <s v="高齢介護課"/>
    <x v="3"/>
    <x v="1"/>
    <n v="0"/>
    <n v="28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3"/>
    <s v="2018年05月02日 (水曜日)"/>
    <x v="20"/>
    <n v="43073"/>
    <n v="16"/>
    <s v="高齢介護課"/>
    <x v="3"/>
    <x v="1"/>
    <n v="0"/>
    <n v="1800"/>
    <n v="0"/>
    <n v="0"/>
    <n v="0"/>
    <n v="0"/>
    <x v="0"/>
    <x v="0"/>
    <x v="0"/>
    <n v="0"/>
    <x v="0"/>
    <x v="1"/>
  </r>
  <r>
    <x v="4"/>
    <x v="0"/>
    <s v="３F 和室B"/>
    <x v="0"/>
    <x v="1"/>
    <x v="1"/>
    <x v="3"/>
    <s v="2018年05月02日 (水曜日)"/>
    <x v="53"/>
    <n v="43074"/>
    <n v="21546"/>
    <s v="桜珠会"/>
    <x v="3"/>
    <x v="0"/>
    <n v="0"/>
    <n v="1800"/>
    <n v="1800"/>
    <n v="1800"/>
    <n v="1800"/>
    <n v="1800"/>
    <x v="0"/>
    <x v="0"/>
    <x v="0"/>
    <n v="0"/>
    <x v="0"/>
    <x v="0"/>
  </r>
  <r>
    <x v="4"/>
    <x v="0"/>
    <s v="３F 和室B"/>
    <x v="0"/>
    <x v="2"/>
    <x v="2"/>
    <x v="3"/>
    <s v="2018年05月02日 (水曜日)"/>
    <x v="53"/>
    <n v="43075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B"/>
    <x v="0"/>
    <x v="2"/>
    <x v="2"/>
    <x v="3"/>
    <s v="2018年05月02日 (水曜日)"/>
    <x v="20"/>
    <n v="43076"/>
    <n v="8423"/>
    <s v="銀漢句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A"/>
    <x v="0"/>
    <x v="2"/>
    <x v="2"/>
    <x v="3"/>
    <s v="2018年05月02日 (水曜日)"/>
    <x v="16"/>
    <n v="43077"/>
    <n v="8663"/>
    <s v="これからの社会を考える懇談会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0"/>
    <n v="25100"/>
    <n v="11400"/>
    <n v="11400"/>
    <n v="11400"/>
    <n v="11400"/>
    <x v="0"/>
    <x v="0"/>
    <x v="0"/>
    <n v="0"/>
    <x v="0"/>
    <x v="2"/>
  </r>
  <r>
    <x v="5"/>
    <x v="0"/>
    <s v="２F 洋室C"/>
    <x v="1"/>
    <x v="0"/>
    <x v="2"/>
    <x v="3"/>
    <s v="2018年05月03日 (木曜日)"/>
    <x v="55"/>
    <n v="43078"/>
    <n v="4551"/>
    <s v="神保町三丁目町会"/>
    <x v="2"/>
    <x v="1"/>
    <n v="0"/>
    <n v="9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0"/>
    <n v="9100"/>
    <n v="0"/>
    <n v="0"/>
    <n v="0"/>
    <n v="0"/>
    <x v="0"/>
    <x v="0"/>
    <x v="0"/>
    <n v="0"/>
    <x v="0"/>
    <x v="2"/>
  </r>
  <r>
    <x v="6"/>
    <x v="0"/>
    <s v="２F 洋室C"/>
    <x v="1"/>
    <x v="0"/>
    <x v="1"/>
    <x v="3"/>
    <s v="2018年05月04日 (金曜日)"/>
    <x v="55"/>
    <n v="43079"/>
    <n v="4551"/>
    <s v="神保町三丁目町会"/>
    <x v="1"/>
    <x v="1"/>
    <n v="0"/>
    <n v="4900"/>
    <n v="0"/>
    <n v="0"/>
    <n v="0"/>
    <n v="0"/>
    <x v="0"/>
    <x v="0"/>
    <x v="0"/>
    <n v="0"/>
    <x v="0"/>
    <x v="1"/>
  </r>
  <r>
    <x v="6"/>
    <x v="0"/>
    <s v="３F 和室B"/>
    <x v="1"/>
    <x v="0"/>
    <x v="1"/>
    <x v="3"/>
    <s v="2018年05月04日 (金曜日)"/>
    <x v="53"/>
    <n v="43080"/>
    <n v="4551"/>
    <s v="神保町三丁目町会"/>
    <x v="1"/>
    <x v="1"/>
    <n v="0"/>
    <n v="3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4"/>
    <n v="0"/>
    <n v="8000"/>
    <n v="0"/>
    <n v="0"/>
    <n v="0"/>
    <n v="0"/>
    <x v="0"/>
    <x v="0"/>
    <x v="0"/>
    <n v="0"/>
    <x v="0"/>
    <x v="2"/>
  </r>
  <r>
    <x v="7"/>
    <x v="0"/>
    <s v="２F 洋室C"/>
    <x v="1"/>
    <x v="1"/>
    <x v="2"/>
    <x v="3"/>
    <s v="2018年05月05日 (土曜日)"/>
    <x v="55"/>
    <n v="43083"/>
    <n v="14"/>
    <s v="高齢者活動センター"/>
    <x v="6"/>
    <x v="1"/>
    <n v="0"/>
    <n v="7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0"/>
    <n v="7000"/>
    <n v="0"/>
    <n v="0"/>
    <n v="0"/>
    <n v="0"/>
    <x v="0"/>
    <x v="0"/>
    <x v="0"/>
    <n v="0"/>
    <x v="0"/>
    <x v="2"/>
  </r>
  <r>
    <x v="0"/>
    <x v="0"/>
    <s v="３F 和室B"/>
    <x v="0"/>
    <x v="0"/>
    <x v="0"/>
    <x v="3"/>
    <s v="2018年05月06日 (日曜日)"/>
    <x v="53"/>
    <n v="43084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２F 洋室A"/>
    <x v="0"/>
    <x v="0"/>
    <x v="1"/>
    <x v="3"/>
    <s v="2018年05月06日 (日曜日)"/>
    <x v="16"/>
    <n v="43086"/>
    <n v="24531"/>
    <s v="文房印会"/>
    <x v="1"/>
    <x v="0"/>
    <n v="0"/>
    <n v="4900"/>
    <n v="4900"/>
    <n v="4900"/>
    <n v="4900"/>
    <n v="4900"/>
    <x v="0"/>
    <x v="0"/>
    <x v="0"/>
    <n v="0"/>
    <x v="0"/>
    <x v="0"/>
  </r>
  <r>
    <x v="0"/>
    <x v="0"/>
    <s v="２F 洋室B"/>
    <x v="0"/>
    <x v="0"/>
    <x v="1"/>
    <x v="3"/>
    <s v="2018年05月06日 (日曜日)"/>
    <x v="36"/>
    <n v="43087"/>
    <n v="24767"/>
    <s v="ＮＰＯ　ドットジェイピー"/>
    <x v="1"/>
    <x v="0"/>
    <n v="14"/>
    <n v="3100"/>
    <n v="3100"/>
    <n v="3100"/>
    <n v="3100"/>
    <n v="3100"/>
    <x v="0"/>
    <x v="0"/>
    <x v="0"/>
    <n v="0"/>
    <x v="0"/>
    <x v="0"/>
  </r>
  <r>
    <x v="0"/>
    <x v="0"/>
    <s v="３F 和室A"/>
    <x v="1"/>
    <x v="0"/>
    <x v="2"/>
    <x v="3"/>
    <s v="2018年05月06日 (日曜日)"/>
    <x v="54"/>
    <n v="43089"/>
    <n v="11160"/>
    <s v="北神町会"/>
    <x v="2"/>
    <x v="1"/>
    <n v="0"/>
    <n v="1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14"/>
    <n v="22300"/>
    <n v="9300"/>
    <n v="9300"/>
    <n v="9300"/>
    <n v="9300"/>
    <x v="0"/>
    <x v="0"/>
    <x v="0"/>
    <n v="0"/>
    <x v="0"/>
    <x v="2"/>
  </r>
  <r>
    <x v="2"/>
    <x v="0"/>
    <s v="２F 洋室A"/>
    <x v="1"/>
    <x v="1"/>
    <x v="1"/>
    <x v="3"/>
    <s v="2018年05月07日 (月曜日)"/>
    <x v="16"/>
    <n v="43090"/>
    <n v="1666"/>
    <s v="あみもの・ひまわり会"/>
    <x v="3"/>
    <x v="1"/>
    <n v="0"/>
    <n v="2800"/>
    <n v="0"/>
    <n v="0"/>
    <n v="0"/>
    <n v="0"/>
    <x v="0"/>
    <x v="0"/>
    <x v="0"/>
    <n v="0"/>
    <x v="0"/>
    <x v="1"/>
  </r>
  <r>
    <x v="2"/>
    <x v="0"/>
    <s v="３F 和室B"/>
    <x v="0"/>
    <x v="1"/>
    <x v="1"/>
    <x v="3"/>
    <s v="2018年05月07日 (月曜日)"/>
    <x v="53"/>
    <n v="43091"/>
    <n v="23902"/>
    <s v="扇　小唄会"/>
    <x v="3"/>
    <x v="0"/>
    <n v="5"/>
    <n v="1800"/>
    <n v="1800"/>
    <n v="1800"/>
    <n v="1800"/>
    <n v="1800"/>
    <x v="0"/>
    <x v="0"/>
    <x v="0"/>
    <n v="0"/>
    <x v="0"/>
    <x v="0"/>
  </r>
  <r>
    <x v="2"/>
    <x v="0"/>
    <s v="２F 洋室A"/>
    <x v="1"/>
    <x v="2"/>
    <x v="2"/>
    <x v="3"/>
    <s v="2018年05月07日 (月曜日)"/>
    <x v="16"/>
    <n v="43094"/>
    <n v="11160"/>
    <s v="北神町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5"/>
    <n v="5"/>
    <n v="8800"/>
    <n v="1800"/>
    <n v="1800"/>
    <n v="1800"/>
    <n v="1800"/>
    <x v="0"/>
    <x v="0"/>
    <x v="0"/>
    <n v="0"/>
    <x v="0"/>
    <x v="2"/>
  </r>
  <r>
    <x v="3"/>
    <x v="0"/>
    <s v="２F 洋室C"/>
    <x v="1"/>
    <x v="0"/>
    <x v="0"/>
    <x v="3"/>
    <s v="2018年05月08日 (火曜日)"/>
    <x v="55"/>
    <n v="43095"/>
    <n v="7145"/>
    <s v="ひまわりフラワークラス"/>
    <x v="0"/>
    <x v="1"/>
    <n v="20"/>
    <n v="2100"/>
    <n v="0"/>
    <n v="0"/>
    <n v="0"/>
    <n v="0"/>
    <x v="0"/>
    <x v="0"/>
    <x v="0"/>
    <n v="0"/>
    <x v="0"/>
    <x v="1"/>
  </r>
  <r>
    <x v="3"/>
    <x v="0"/>
    <s v="３F 和室A"/>
    <x v="1"/>
    <x v="0"/>
    <x v="0"/>
    <x v="3"/>
    <s v="2018年05月08日 (火曜日)"/>
    <x v="58"/>
    <n v="43096"/>
    <n v="6429"/>
    <s v="レッツ・シェイプ"/>
    <x v="0"/>
    <x v="1"/>
    <n v="0"/>
    <n v="3000"/>
    <n v="0"/>
    <n v="0"/>
    <n v="0"/>
    <n v="0"/>
    <x v="0"/>
    <x v="0"/>
    <x v="0"/>
    <n v="0"/>
    <x v="0"/>
    <x v="1"/>
  </r>
  <r>
    <x v="3"/>
    <x v="0"/>
    <s v="２F 洋室A"/>
    <x v="1"/>
    <x v="0"/>
    <x v="1"/>
    <x v="3"/>
    <s v="2018年05月08日 (火曜日)"/>
    <x v="16"/>
    <n v="43097"/>
    <n v="1678"/>
    <s v="神保町地区町会連合会理事会"/>
    <x v="1"/>
    <x v="1"/>
    <n v="0"/>
    <n v="4900"/>
    <n v="0"/>
    <n v="0"/>
    <n v="0"/>
    <n v="0"/>
    <x v="0"/>
    <x v="0"/>
    <x v="0"/>
    <n v="0"/>
    <x v="0"/>
    <x v="1"/>
  </r>
  <r>
    <x v="3"/>
    <x v="0"/>
    <s v="２F 洋室B"/>
    <x v="1"/>
    <x v="0"/>
    <x v="1"/>
    <x v="3"/>
    <s v="2018年05月08日 (火曜日)"/>
    <x v="20"/>
    <n v="43098"/>
    <n v="1678"/>
    <s v="神保町地区町会連合会理事会"/>
    <x v="1"/>
    <x v="1"/>
    <n v="0"/>
    <n v="3100"/>
    <n v="0"/>
    <n v="0"/>
    <n v="0"/>
    <n v="0"/>
    <x v="0"/>
    <x v="0"/>
    <x v="0"/>
    <n v="0"/>
    <x v="0"/>
    <x v="1"/>
  </r>
  <r>
    <x v="3"/>
    <x v="0"/>
    <s v="３F 和室A"/>
    <x v="1"/>
    <x v="1"/>
    <x v="1"/>
    <x v="3"/>
    <s v="2018年05月08日 (火曜日)"/>
    <x v="54"/>
    <n v="43099"/>
    <n v="1663"/>
    <s v="あやめ会"/>
    <x v="3"/>
    <x v="1"/>
    <n v="0"/>
    <n v="4000"/>
    <n v="0"/>
    <n v="0"/>
    <n v="0"/>
    <n v="0"/>
    <x v="0"/>
    <x v="0"/>
    <x v="0"/>
    <n v="0"/>
    <x v="0"/>
    <x v="1"/>
  </r>
  <r>
    <x v="3"/>
    <x v="0"/>
    <s v="２F 洋室A・B"/>
    <x v="0"/>
    <x v="2"/>
    <x v="2"/>
    <x v="3"/>
    <s v="2018年05月08日 (火曜日)"/>
    <x v="51"/>
    <n v="43100"/>
    <n v="5959"/>
    <s v="地方自治研究会"/>
    <x v="4"/>
    <x v="0"/>
    <n v="0"/>
    <n v="6900"/>
    <n v="6900"/>
    <n v="6900"/>
    <n v="6900"/>
    <n v="6900"/>
    <x v="0"/>
    <x v="0"/>
    <x v="0"/>
    <n v="0"/>
    <x v="0"/>
    <x v="0"/>
  </r>
  <r>
    <x v="3"/>
    <x v="0"/>
    <s v="３F 和室B"/>
    <x v="0"/>
    <x v="2"/>
    <x v="2"/>
    <x v="3"/>
    <s v="2018年05月08日 (火曜日)"/>
    <x v="53"/>
    <n v="43101"/>
    <n v="24864"/>
    <s v="まちこ’ｓ　ＹＯＧＡ＆メディテーション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C"/>
    <x v="1"/>
    <x v="2"/>
    <x v="2"/>
    <x v="3"/>
    <s v="2018年05月08日 (火曜日)"/>
    <x v="55"/>
    <n v="43102"/>
    <n v="3131"/>
    <s v="神田猿楽町町会"/>
    <x v="4"/>
    <x v="1"/>
    <n v="0"/>
    <n v="4200"/>
    <n v="0"/>
    <n v="0"/>
    <n v="0"/>
    <n v="0"/>
    <x v="0"/>
    <x v="0"/>
    <x v="0"/>
    <n v="0"/>
    <x v="0"/>
    <x v="1"/>
  </r>
  <r>
    <x v="3"/>
    <x v="0"/>
    <s v="３F 和室A"/>
    <x v="0"/>
    <x v="2"/>
    <x v="2"/>
    <x v="3"/>
    <s v="2018年05月08日 (火曜日)"/>
    <x v="54"/>
    <n v="43103"/>
    <n v="2640"/>
    <s v="日中友好協会東京都連合会"/>
    <x v="4"/>
    <x v="0"/>
    <n v="60"/>
    <n v="6000"/>
    <n v="6000"/>
    <n v="6000"/>
    <n v="6000"/>
    <n v="6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80"/>
    <n v="36900"/>
    <n v="15600"/>
    <n v="15600"/>
    <n v="15600"/>
    <n v="15600"/>
    <x v="0"/>
    <x v="0"/>
    <x v="0"/>
    <n v="0"/>
    <x v="0"/>
    <x v="2"/>
  </r>
  <r>
    <x v="4"/>
    <x v="0"/>
    <s v="２F 洋室A"/>
    <x v="1"/>
    <x v="0"/>
    <x v="1"/>
    <x v="3"/>
    <s v="2018年05月09日 (水曜日)"/>
    <x v="16"/>
    <n v="43104"/>
    <n v="1679"/>
    <s v="神保町地区町会連合会婦人部長会"/>
    <x v="1"/>
    <x v="1"/>
    <n v="0"/>
    <n v="4900"/>
    <n v="0"/>
    <n v="0"/>
    <n v="0"/>
    <n v="0"/>
    <x v="0"/>
    <x v="0"/>
    <x v="0"/>
    <n v="0"/>
    <x v="0"/>
    <x v="1"/>
  </r>
  <r>
    <x v="4"/>
    <x v="0"/>
    <s v="３F 和室A"/>
    <x v="1"/>
    <x v="1"/>
    <x v="1"/>
    <x v="3"/>
    <s v="2018年05月09日 (水曜日)"/>
    <x v="54"/>
    <n v="43105"/>
    <n v="16"/>
    <s v="高齢介護課"/>
    <x v="3"/>
    <x v="1"/>
    <n v="0"/>
    <n v="40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3"/>
    <s v="2018年05月09日 (水曜日)"/>
    <x v="20"/>
    <n v="43106"/>
    <n v="1679"/>
    <s v="神保町地区町会連合会婦人部長会"/>
    <x v="3"/>
    <x v="1"/>
    <n v="0"/>
    <n v="1800"/>
    <n v="0"/>
    <n v="0"/>
    <n v="0"/>
    <n v="0"/>
    <x v="0"/>
    <x v="0"/>
    <x v="0"/>
    <n v="0"/>
    <x v="0"/>
    <x v="1"/>
  </r>
  <r>
    <x v="4"/>
    <x v="0"/>
    <s v="３F 和室B"/>
    <x v="0"/>
    <x v="2"/>
    <x v="2"/>
    <x v="3"/>
    <s v="2018年05月09日 (水曜日)"/>
    <x v="53"/>
    <n v="43110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3400"/>
    <n v="2700"/>
    <n v="2700"/>
    <n v="2700"/>
    <n v="2700"/>
    <x v="0"/>
    <x v="0"/>
    <x v="0"/>
    <n v="0"/>
    <x v="0"/>
    <x v="2"/>
  </r>
  <r>
    <x v="5"/>
    <x v="0"/>
    <s v="３F 和室B"/>
    <x v="0"/>
    <x v="0"/>
    <x v="0"/>
    <x v="3"/>
    <s v="2018年05月10日 (木曜日)"/>
    <x v="53"/>
    <n v="43111"/>
    <n v="22379"/>
    <s v="ゆったりストレッチ"/>
    <x v="0"/>
    <x v="0"/>
    <n v="0"/>
    <n v="1300"/>
    <n v="1300"/>
    <n v="1300"/>
    <n v="1300"/>
    <n v="1300"/>
    <x v="0"/>
    <x v="0"/>
    <x v="0"/>
    <n v="0"/>
    <x v="0"/>
    <x v="0"/>
  </r>
  <r>
    <x v="5"/>
    <x v="0"/>
    <s v="２F 洋室A"/>
    <x v="0"/>
    <x v="0"/>
    <x v="0"/>
    <x v="3"/>
    <s v="2018年05月10日 (木曜日)"/>
    <x v="16"/>
    <n v="43112"/>
    <n v="24602"/>
    <s v="混元太極気功クラブ"/>
    <x v="0"/>
    <x v="0"/>
    <n v="8"/>
    <n v="2100"/>
    <n v="2100"/>
    <n v="2100"/>
    <n v="2100"/>
    <n v="2100"/>
    <x v="0"/>
    <x v="0"/>
    <x v="0"/>
    <n v="0"/>
    <x v="0"/>
    <x v="0"/>
  </r>
  <r>
    <x v="5"/>
    <x v="0"/>
    <s v="２F 洋室A"/>
    <x v="1"/>
    <x v="1"/>
    <x v="1"/>
    <x v="3"/>
    <s v="2018年05月10日 (木曜日)"/>
    <x v="16"/>
    <n v="43115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B"/>
    <x v="1"/>
    <x v="1"/>
    <x v="1"/>
    <x v="3"/>
    <s v="2018年05月10日 (木曜日)"/>
    <x v="20"/>
    <n v="43116"/>
    <n v="5033"/>
    <s v="さわらび"/>
    <x v="3"/>
    <x v="1"/>
    <n v="0"/>
    <n v="1800"/>
    <n v="0"/>
    <n v="0"/>
    <n v="0"/>
    <n v="0"/>
    <x v="0"/>
    <x v="0"/>
    <x v="0"/>
    <n v="0"/>
    <x v="0"/>
    <x v="1"/>
  </r>
  <r>
    <x v="5"/>
    <x v="0"/>
    <s v="３F 和室B"/>
    <x v="0"/>
    <x v="1"/>
    <x v="1"/>
    <x v="3"/>
    <s v="2018年05月10日 (木曜日)"/>
    <x v="53"/>
    <n v="43117"/>
    <n v="23110"/>
    <s v="新星堂ユニオン"/>
    <x v="3"/>
    <x v="0"/>
    <n v="9"/>
    <n v="1800"/>
    <n v="1800"/>
    <n v="1800"/>
    <n v="1800"/>
    <n v="1800"/>
    <x v="0"/>
    <x v="0"/>
    <x v="0"/>
    <n v="0"/>
    <x v="0"/>
    <x v="0"/>
  </r>
  <r>
    <x v="5"/>
    <x v="0"/>
    <s v="２F 洋室B"/>
    <x v="2"/>
    <x v="2"/>
    <x v="2"/>
    <x v="3"/>
    <s v="2018年05月10日 (木曜日)"/>
    <x v="20"/>
    <n v="43118"/>
    <n v="20788"/>
    <s v="レフィール神保町管理組合"/>
    <x v="4"/>
    <x v="2"/>
    <n v="0"/>
    <n v="2700"/>
    <n v="1350"/>
    <n v="1350"/>
    <n v="1350"/>
    <n v="1350"/>
    <x v="0"/>
    <x v="0"/>
    <x v="0"/>
    <n v="0"/>
    <x v="0"/>
    <x v="0"/>
  </r>
  <r>
    <x v="5"/>
    <x v="0"/>
    <s v="３F 和室B"/>
    <x v="0"/>
    <x v="2"/>
    <x v="2"/>
    <x v="3"/>
    <s v="2018年05月10日 (木曜日)"/>
    <x v="53"/>
    <n v="43119"/>
    <n v="23055"/>
    <s v="東京歯科大学茶道サークル"/>
    <x v="4"/>
    <x v="0"/>
    <n v="10"/>
    <n v="2700"/>
    <n v="2700"/>
    <n v="2700"/>
    <n v="2700"/>
    <n v="2700"/>
    <x v="0"/>
    <x v="0"/>
    <x v="0"/>
    <n v="0"/>
    <x v="0"/>
    <x v="0"/>
  </r>
  <r>
    <x v="5"/>
    <x v="0"/>
    <s v="２F 洋室A"/>
    <x v="0"/>
    <x v="2"/>
    <x v="2"/>
    <x v="3"/>
    <s v="2018年05月10日 (木曜日)"/>
    <x v="30"/>
    <n v="43120"/>
    <n v="22924"/>
    <s v="コンサル塾"/>
    <x v="4"/>
    <x v="0"/>
    <n v="12"/>
    <n v="4200"/>
    <n v="4200"/>
    <n v="4200"/>
    <n v="4200"/>
    <n v="4200"/>
    <x v="0"/>
    <x v="0"/>
    <x v="0"/>
    <n v="0"/>
    <x v="0"/>
    <x v="0"/>
  </r>
  <r>
    <x v="5"/>
    <x v="0"/>
    <s v="２F 洋室C"/>
    <x v="0"/>
    <x v="2"/>
    <x v="2"/>
    <x v="3"/>
    <s v="2018年05月10日 (木曜日)"/>
    <x v="55"/>
    <n v="43121"/>
    <n v="9984"/>
    <s v="Ｎａｔｕｒａｌ　Ｆｏｏｄ　Ｃｉｒｃｌｅ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39"/>
    <n v="23600"/>
    <n v="17650"/>
    <n v="17650"/>
    <n v="17650"/>
    <n v="17650"/>
    <x v="0"/>
    <x v="0"/>
    <x v="0"/>
    <n v="0"/>
    <x v="0"/>
    <x v="2"/>
  </r>
  <r>
    <x v="6"/>
    <x v="0"/>
    <s v="２F 洋室A・B"/>
    <x v="3"/>
    <x v="0"/>
    <x v="0"/>
    <x v="3"/>
    <s v="2018年05月11日 (金曜日)"/>
    <x v="51"/>
    <n v="43122"/>
    <n v="23853"/>
    <s v="（企）　㈱エージェントゲート"/>
    <x v="0"/>
    <x v="0"/>
    <n v="35"/>
    <n v="3400"/>
    <n v="3400"/>
    <n v="3400"/>
    <n v="3400"/>
    <n v="3400"/>
    <x v="0"/>
    <x v="0"/>
    <x v="0"/>
    <n v="0"/>
    <x v="0"/>
    <x v="0"/>
  </r>
  <r>
    <x v="6"/>
    <x v="0"/>
    <s v="２F 洋室A"/>
    <x v="1"/>
    <x v="1"/>
    <x v="1"/>
    <x v="3"/>
    <s v="2018年05月11日 (金曜日)"/>
    <x v="16"/>
    <n v="43125"/>
    <n v="4487"/>
    <s v="スタジオＩ"/>
    <x v="3"/>
    <x v="1"/>
    <n v="15"/>
    <n v="2800"/>
    <n v="0"/>
    <n v="0"/>
    <n v="0"/>
    <n v="0"/>
    <x v="0"/>
    <x v="0"/>
    <x v="0"/>
    <n v="0"/>
    <x v="0"/>
    <x v="1"/>
  </r>
  <r>
    <x v="6"/>
    <x v="0"/>
    <s v="３F 和室A"/>
    <x v="1"/>
    <x v="1"/>
    <x v="2"/>
    <x v="3"/>
    <s v="2018年05月11日 (金曜日)"/>
    <x v="54"/>
    <n v="43127"/>
    <n v="2756"/>
    <s v="長寿会"/>
    <x v="6"/>
    <x v="1"/>
    <n v="0"/>
    <n v="10000"/>
    <n v="0"/>
    <n v="0"/>
    <n v="0"/>
    <n v="0"/>
    <x v="0"/>
    <x v="0"/>
    <x v="0"/>
    <n v="0"/>
    <x v="0"/>
    <x v="1"/>
  </r>
  <r>
    <x v="6"/>
    <x v="0"/>
    <s v="３F 和室B"/>
    <x v="1"/>
    <x v="1"/>
    <x v="2"/>
    <x v="3"/>
    <s v="2018年05月11日 (金曜日)"/>
    <x v="53"/>
    <n v="43128"/>
    <n v="2756"/>
    <s v="長寿会"/>
    <x v="6"/>
    <x v="1"/>
    <n v="0"/>
    <n v="4500"/>
    <n v="0"/>
    <n v="0"/>
    <n v="0"/>
    <n v="0"/>
    <x v="0"/>
    <x v="0"/>
    <x v="0"/>
    <n v="0"/>
    <x v="0"/>
    <x v="1"/>
  </r>
  <r>
    <x v="6"/>
    <x v="0"/>
    <s v="２F 洋室C"/>
    <x v="1"/>
    <x v="2"/>
    <x v="2"/>
    <x v="3"/>
    <s v="2018年05月11日 (金曜日)"/>
    <x v="55"/>
    <n v="43129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6"/>
    <x v="0"/>
    <s v="２F 洋室A"/>
    <x v="0"/>
    <x v="2"/>
    <x v="2"/>
    <x v="3"/>
    <s v="2018年05月11日 (金曜日)"/>
    <x v="16"/>
    <n v="43130"/>
    <n v="24052"/>
    <s v="大倉句会"/>
    <x v="4"/>
    <x v="0"/>
    <n v="0"/>
    <n v="4200"/>
    <n v="4200"/>
    <n v="4200"/>
    <n v="4200"/>
    <n v="4200"/>
    <x v="0"/>
    <x v="0"/>
    <x v="0"/>
    <n v="0"/>
    <x v="0"/>
    <x v="0"/>
  </r>
  <r>
    <x v="6"/>
    <x v="0"/>
    <s v="２F 洋室B"/>
    <x v="0"/>
    <x v="2"/>
    <x v="2"/>
    <x v="3"/>
    <s v="2018年05月11日 (金曜日)"/>
    <x v="20"/>
    <n v="43132"/>
    <n v="24931"/>
    <s v="劇団アニマ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50"/>
    <n v="31800"/>
    <n v="10300"/>
    <n v="10300"/>
    <n v="10300"/>
    <n v="10300"/>
    <x v="0"/>
    <x v="0"/>
    <x v="0"/>
    <n v="0"/>
    <x v="0"/>
    <x v="2"/>
  </r>
  <r>
    <x v="7"/>
    <x v="0"/>
    <s v="２F 洋室B"/>
    <x v="1"/>
    <x v="0"/>
    <x v="0"/>
    <x v="3"/>
    <s v="2018年05月12日 (土曜日)"/>
    <x v="20"/>
    <n v="43133"/>
    <n v="14"/>
    <s v="高齢者活動センター"/>
    <x v="0"/>
    <x v="1"/>
    <n v="0"/>
    <n v="1300"/>
    <n v="0"/>
    <n v="0"/>
    <n v="0"/>
    <n v="0"/>
    <x v="0"/>
    <x v="0"/>
    <x v="0"/>
    <n v="0"/>
    <x v="0"/>
    <x v="1"/>
  </r>
  <r>
    <x v="7"/>
    <x v="0"/>
    <s v="２F 洋室A"/>
    <x v="0"/>
    <x v="0"/>
    <x v="0"/>
    <x v="3"/>
    <s v="2018年05月12日 (土曜日)"/>
    <x v="57"/>
    <n v="43134"/>
    <n v="24621"/>
    <s v="食育勉強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３F 和室A"/>
    <x v="1"/>
    <x v="0"/>
    <x v="1"/>
    <x v="3"/>
    <s v="2018年05月12日 (土曜日)"/>
    <x v="54"/>
    <n v="43135"/>
    <n v="2756"/>
    <s v="長寿会"/>
    <x v="1"/>
    <x v="1"/>
    <n v="0"/>
    <n v="7000"/>
    <n v="0"/>
    <n v="0"/>
    <n v="0"/>
    <n v="0"/>
    <x v="0"/>
    <x v="0"/>
    <x v="0"/>
    <n v="0"/>
    <x v="0"/>
    <x v="1"/>
  </r>
  <r>
    <x v="7"/>
    <x v="0"/>
    <s v="３F 和室B"/>
    <x v="1"/>
    <x v="0"/>
    <x v="1"/>
    <x v="3"/>
    <s v="2018年05月12日 (土曜日)"/>
    <x v="53"/>
    <n v="43136"/>
    <n v="2756"/>
    <s v="長寿会"/>
    <x v="1"/>
    <x v="1"/>
    <n v="0"/>
    <n v="3100"/>
    <n v="0"/>
    <n v="0"/>
    <n v="0"/>
    <n v="0"/>
    <x v="0"/>
    <x v="0"/>
    <x v="0"/>
    <n v="0"/>
    <x v="0"/>
    <x v="1"/>
  </r>
  <r>
    <x v="7"/>
    <x v="0"/>
    <s v="２F 洋室C"/>
    <x v="1"/>
    <x v="0"/>
    <x v="1"/>
    <x v="3"/>
    <s v="2018年05月12日 (土曜日)"/>
    <x v="55"/>
    <n v="43137"/>
    <n v="14"/>
    <s v="高齢者活動センター"/>
    <x v="1"/>
    <x v="1"/>
    <n v="0"/>
    <n v="4900"/>
    <n v="0"/>
    <n v="0"/>
    <n v="0"/>
    <n v="0"/>
    <x v="0"/>
    <x v="0"/>
    <x v="0"/>
    <n v="0"/>
    <x v="0"/>
    <x v="1"/>
  </r>
  <r>
    <x v="7"/>
    <x v="0"/>
    <s v="２F 洋室A・B"/>
    <x v="0"/>
    <x v="1"/>
    <x v="1"/>
    <x v="3"/>
    <s v="2018年05月12日 (土曜日)"/>
    <x v="51"/>
    <n v="43138"/>
    <n v="8423"/>
    <s v="銀漢句会"/>
    <x v="3"/>
    <x v="0"/>
    <n v="0"/>
    <n v="4600"/>
    <n v="4600"/>
    <n v="4600"/>
    <n v="4600"/>
    <n v="4600"/>
    <x v="0"/>
    <x v="0"/>
    <x v="0"/>
    <n v="0"/>
    <x v="0"/>
    <x v="0"/>
  </r>
  <r>
    <x v="7"/>
    <x v="0"/>
    <s v="２F 洋室C"/>
    <x v="1"/>
    <x v="2"/>
    <x v="2"/>
    <x v="3"/>
    <s v="2018年05月12日 (土曜日)"/>
    <x v="55"/>
    <n v="43140"/>
    <n v="1683"/>
    <s v="神西町会"/>
    <x v="4"/>
    <x v="1"/>
    <n v="0"/>
    <n v="4200"/>
    <n v="0"/>
    <n v="0"/>
    <n v="0"/>
    <n v="0"/>
    <x v="0"/>
    <x v="0"/>
    <x v="0"/>
    <n v="0"/>
    <x v="0"/>
    <x v="1"/>
  </r>
  <r>
    <x v="7"/>
    <x v="0"/>
    <s v="２F 洋室A"/>
    <x v="0"/>
    <x v="2"/>
    <x v="2"/>
    <x v="3"/>
    <s v="2018年05月12日 (土曜日)"/>
    <x v="16"/>
    <n v="43141"/>
    <n v="5853"/>
    <s v="中部交流会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0"/>
    <n v="31400"/>
    <n v="10900"/>
    <n v="10900"/>
    <n v="10900"/>
    <n v="10900"/>
    <x v="0"/>
    <x v="0"/>
    <x v="0"/>
    <n v="0"/>
    <x v="0"/>
    <x v="2"/>
  </r>
  <r>
    <x v="0"/>
    <x v="0"/>
    <s v="３F 和室A"/>
    <x v="0"/>
    <x v="0"/>
    <x v="0"/>
    <x v="3"/>
    <s v="2018年05月13日 (日曜日)"/>
    <x v="54"/>
    <n v="43142"/>
    <n v="22674"/>
    <s v="りょうほう太極拳部"/>
    <x v="0"/>
    <x v="0"/>
    <n v="0"/>
    <n v="3000"/>
    <n v="3000"/>
    <n v="3000"/>
    <n v="3000"/>
    <n v="3000"/>
    <x v="0"/>
    <x v="0"/>
    <x v="0"/>
    <n v="0"/>
    <x v="0"/>
    <x v="0"/>
  </r>
  <r>
    <x v="0"/>
    <x v="0"/>
    <s v="３F 和室B"/>
    <x v="0"/>
    <x v="0"/>
    <x v="0"/>
    <x v="3"/>
    <s v="2018年05月13日 (日曜日)"/>
    <x v="53"/>
    <n v="43143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３F 和室B"/>
    <x v="0"/>
    <x v="1"/>
    <x v="1"/>
    <x v="3"/>
    <s v="2018年05月13日 (日曜日)"/>
    <x v="53"/>
    <n v="43144"/>
    <n v="10419"/>
    <s v="美竹会"/>
    <x v="3"/>
    <x v="0"/>
    <n v="10"/>
    <n v="1800"/>
    <n v="1800"/>
    <n v="1800"/>
    <n v="1800"/>
    <n v="1800"/>
    <x v="0"/>
    <x v="0"/>
    <x v="0"/>
    <n v="0"/>
    <x v="0"/>
    <x v="0"/>
  </r>
  <r>
    <x v="0"/>
    <x v="0"/>
    <s v="２F 洋室C"/>
    <x v="1"/>
    <x v="1"/>
    <x v="2"/>
    <x v="3"/>
    <s v="2018年05月13日 (日曜日)"/>
    <x v="55"/>
    <n v="43146"/>
    <n v="2501"/>
    <s v="ちよだボランティアセンター"/>
    <x v="6"/>
    <x v="1"/>
    <n v="0"/>
    <n v="7000"/>
    <n v="0"/>
    <n v="0"/>
    <n v="0"/>
    <n v="0"/>
    <x v="0"/>
    <x v="0"/>
    <x v="0"/>
    <n v="0"/>
    <x v="0"/>
    <x v="1"/>
  </r>
  <r>
    <x v="0"/>
    <x v="0"/>
    <s v="２F 洋室A・B"/>
    <x v="1"/>
    <x v="1"/>
    <x v="2"/>
    <x v="3"/>
    <s v="2018年05月13日 (日曜日)"/>
    <x v="51"/>
    <n v="43147"/>
    <n v="1683"/>
    <s v="神西町会"/>
    <x v="6"/>
    <x v="1"/>
    <n v="0"/>
    <n v="11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10"/>
    <n v="24600"/>
    <n v="6100"/>
    <n v="6100"/>
    <n v="6100"/>
    <n v="6100"/>
    <x v="0"/>
    <x v="0"/>
    <x v="0"/>
    <n v="0"/>
    <x v="0"/>
    <x v="2"/>
  </r>
  <r>
    <x v="2"/>
    <x v="0"/>
    <s v="２F 洋室B"/>
    <x v="1"/>
    <x v="0"/>
    <x v="0"/>
    <x v="3"/>
    <s v="2018年05月14日 (月曜日)"/>
    <x v="20"/>
    <n v="43148"/>
    <n v="2501"/>
    <s v="ちよだボランティアセンター"/>
    <x v="0"/>
    <x v="1"/>
    <n v="0"/>
    <n v="1300"/>
    <n v="0"/>
    <n v="0"/>
    <n v="0"/>
    <n v="0"/>
    <x v="0"/>
    <x v="0"/>
    <x v="0"/>
    <n v="0"/>
    <x v="0"/>
    <x v="1"/>
  </r>
  <r>
    <x v="2"/>
    <x v="0"/>
    <s v="２F 洋室C"/>
    <x v="1"/>
    <x v="0"/>
    <x v="1"/>
    <x v="3"/>
    <s v="2018年05月14日 (月曜日)"/>
    <x v="55"/>
    <n v="43149"/>
    <n v="2501"/>
    <s v="ちよだボランティアセンター"/>
    <x v="1"/>
    <x v="1"/>
    <n v="0"/>
    <n v="4900"/>
    <n v="0"/>
    <n v="0"/>
    <n v="0"/>
    <n v="0"/>
    <x v="0"/>
    <x v="0"/>
    <x v="0"/>
    <n v="0"/>
    <x v="0"/>
    <x v="1"/>
  </r>
  <r>
    <x v="2"/>
    <x v="0"/>
    <s v="２F 洋室B"/>
    <x v="0"/>
    <x v="1"/>
    <x v="1"/>
    <x v="3"/>
    <s v="2018年05月14日 (月曜日)"/>
    <x v="20"/>
    <n v="43150"/>
    <n v="21479"/>
    <s v="桜友"/>
    <x v="3"/>
    <x v="0"/>
    <n v="0"/>
    <n v="1800"/>
    <n v="1800"/>
    <n v="1800"/>
    <n v="1800"/>
    <n v="1800"/>
    <x v="0"/>
    <x v="0"/>
    <x v="0"/>
    <n v="0"/>
    <x v="0"/>
    <x v="0"/>
  </r>
  <r>
    <x v="2"/>
    <x v="0"/>
    <s v="３F 和室B"/>
    <x v="0"/>
    <x v="1"/>
    <x v="1"/>
    <x v="3"/>
    <s v="2018年05月14日 (月曜日)"/>
    <x v="53"/>
    <n v="43151"/>
    <n v="23902"/>
    <s v="扇　小唄会"/>
    <x v="3"/>
    <x v="0"/>
    <n v="6"/>
    <n v="1800"/>
    <n v="1800"/>
    <n v="1800"/>
    <n v="1800"/>
    <n v="1800"/>
    <x v="0"/>
    <x v="0"/>
    <x v="0"/>
    <n v="0"/>
    <x v="0"/>
    <x v="0"/>
  </r>
  <r>
    <x v="2"/>
    <x v="0"/>
    <s v="３F 和室B"/>
    <x v="0"/>
    <x v="2"/>
    <x v="2"/>
    <x v="3"/>
    <s v="2018年05月14日 (月曜日)"/>
    <x v="53"/>
    <n v="43152"/>
    <n v="23055"/>
    <s v="東京歯科大学茶道サークル"/>
    <x v="4"/>
    <x v="0"/>
    <n v="10"/>
    <n v="2700"/>
    <n v="2700"/>
    <n v="2700"/>
    <n v="2700"/>
    <n v="2700"/>
    <x v="0"/>
    <x v="0"/>
    <x v="0"/>
    <n v="0"/>
    <x v="0"/>
    <x v="0"/>
  </r>
  <r>
    <x v="2"/>
    <x v="0"/>
    <s v="２F 洋室B"/>
    <x v="0"/>
    <x v="2"/>
    <x v="2"/>
    <x v="3"/>
    <s v="2018年05月14日 (月曜日)"/>
    <x v="20"/>
    <n v="43153"/>
    <n v="24864"/>
    <s v="まちこ’ｓ　ＹＯＧＡ＆メディテーション"/>
    <x v="4"/>
    <x v="0"/>
    <n v="8"/>
    <n v="2700"/>
    <n v="2700"/>
    <n v="2700"/>
    <n v="2700"/>
    <n v="2700"/>
    <x v="0"/>
    <x v="0"/>
    <x v="0"/>
    <n v="0"/>
    <x v="0"/>
    <x v="0"/>
  </r>
  <r>
    <x v="2"/>
    <x v="0"/>
    <s v="２F 洋室A"/>
    <x v="0"/>
    <x v="2"/>
    <x v="2"/>
    <x v="3"/>
    <s v="2018年05月14日 (月曜日)"/>
    <x v="16"/>
    <n v="43154"/>
    <n v="24069"/>
    <s v="ＮＰＯ　知的資源イニシアティブ"/>
    <x v="4"/>
    <x v="0"/>
    <n v="8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32"/>
    <n v="19400"/>
    <n v="13200"/>
    <n v="13200"/>
    <n v="13200"/>
    <n v="13200"/>
    <x v="0"/>
    <x v="0"/>
    <x v="0"/>
    <n v="0"/>
    <x v="0"/>
    <x v="2"/>
  </r>
  <r>
    <x v="3"/>
    <x v="0"/>
    <s v="２F 洋室B"/>
    <x v="0"/>
    <x v="2"/>
    <x v="2"/>
    <x v="3"/>
    <s v="2018年05月15日 (火曜日)"/>
    <x v="52"/>
    <n v="43156"/>
    <n v="22420"/>
    <s v="トラベシア"/>
    <x v="4"/>
    <x v="0"/>
    <n v="1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7"/>
    <n v="10"/>
    <n v="2700"/>
    <n v="2700"/>
    <n v="2700"/>
    <n v="2700"/>
    <n v="2700"/>
    <x v="0"/>
    <x v="0"/>
    <x v="0"/>
    <n v="0"/>
    <x v="0"/>
    <x v="2"/>
  </r>
  <r>
    <x v="4"/>
    <x v="0"/>
    <s v="２F 洋室A"/>
    <x v="1"/>
    <x v="1"/>
    <x v="1"/>
    <x v="3"/>
    <s v="2018年05月16日 (水曜日)"/>
    <x v="16"/>
    <n v="43157"/>
    <n v="16"/>
    <s v="高齢介護課"/>
    <x v="3"/>
    <x v="1"/>
    <n v="0"/>
    <n v="28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3"/>
    <s v="2018年05月16日 (水曜日)"/>
    <x v="20"/>
    <n v="43158"/>
    <n v="16"/>
    <s v="高齢介護課"/>
    <x v="3"/>
    <x v="1"/>
    <n v="0"/>
    <n v="1800"/>
    <n v="0"/>
    <n v="0"/>
    <n v="0"/>
    <n v="0"/>
    <x v="0"/>
    <x v="0"/>
    <x v="0"/>
    <n v="0"/>
    <x v="0"/>
    <x v="1"/>
  </r>
  <r>
    <x v="4"/>
    <x v="0"/>
    <s v="３F 和室A"/>
    <x v="0"/>
    <x v="1"/>
    <x v="1"/>
    <x v="3"/>
    <s v="2018年05月16日 (水曜日)"/>
    <x v="58"/>
    <n v="43159"/>
    <n v="2125"/>
    <s v="大江戸玉すだれ隊（千代田会）"/>
    <x v="3"/>
    <x v="0"/>
    <n v="0"/>
    <n v="4000"/>
    <n v="4000"/>
    <n v="4000"/>
    <n v="4000"/>
    <n v="4000"/>
    <x v="0"/>
    <x v="0"/>
    <x v="0"/>
    <n v="0"/>
    <x v="0"/>
    <x v="0"/>
  </r>
  <r>
    <x v="4"/>
    <x v="0"/>
    <s v="３F 和室B"/>
    <x v="0"/>
    <x v="1"/>
    <x v="1"/>
    <x v="3"/>
    <s v="2018年05月16日 (水曜日)"/>
    <x v="53"/>
    <n v="43160"/>
    <n v="24689"/>
    <s v="公益社団法人　日本青伸会　謡曲クラブ　「淡謡会」"/>
    <x v="3"/>
    <x v="0"/>
    <n v="0"/>
    <n v="1800"/>
    <n v="1800"/>
    <n v="1800"/>
    <n v="1800"/>
    <n v="1800"/>
    <x v="0"/>
    <x v="0"/>
    <x v="0"/>
    <n v="0"/>
    <x v="0"/>
    <x v="0"/>
  </r>
  <r>
    <x v="4"/>
    <x v="0"/>
    <s v="３F 和室B"/>
    <x v="0"/>
    <x v="2"/>
    <x v="2"/>
    <x v="3"/>
    <s v="2018年05月16日 (水曜日)"/>
    <x v="53"/>
    <n v="43162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３F 和室A"/>
    <x v="0"/>
    <x v="2"/>
    <x v="2"/>
    <x v="3"/>
    <s v="2018年05月16日 (水曜日)"/>
    <x v="54"/>
    <n v="43163"/>
    <n v="20616"/>
    <s v="神田古武道研究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洋室B"/>
    <x v="0"/>
    <x v="2"/>
    <x v="2"/>
    <x v="3"/>
    <s v="2018年05月16日 (水曜日)"/>
    <x v="20"/>
    <n v="43164"/>
    <n v="9419"/>
    <s v="千代田区労働組合協議会　（千代田区労協）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A"/>
    <x v="1"/>
    <x v="2"/>
    <x v="2"/>
    <x v="3"/>
    <s v="2018年05月16日 (水曜日)"/>
    <x v="16"/>
    <n v="43165"/>
    <n v="10513"/>
    <s v="木村　正明　　区政報告会"/>
    <x v="4"/>
    <x v="1"/>
    <n v="0"/>
    <n v="4200"/>
    <n v="0"/>
    <n v="0"/>
    <n v="0"/>
    <n v="0"/>
    <x v="0"/>
    <x v="0"/>
    <x v="0"/>
    <n v="0"/>
    <x v="0"/>
    <x v="1"/>
  </r>
  <r>
    <x v="4"/>
    <x v="0"/>
    <s v="２F 洋室C"/>
    <x v="1"/>
    <x v="1"/>
    <x v="1"/>
    <x v="3"/>
    <s v="2018年05月16日 (水曜日)"/>
    <x v="62"/>
    <n v="50624"/>
    <n v="1786"/>
    <s v="神保町出張所免除貸出用"/>
    <x v="3"/>
    <x v="1"/>
    <n v="0"/>
    <n v="2800"/>
    <n v="0"/>
    <n v="0"/>
    <n v="0"/>
    <n v="0"/>
    <x v="0"/>
    <x v="0"/>
    <x v="0"/>
    <n v="0"/>
    <x v="0"/>
    <x v="1"/>
  </r>
  <r>
    <x v="4"/>
    <x v="0"/>
    <s v="２F 洋室C"/>
    <x v="1"/>
    <x v="2"/>
    <x v="2"/>
    <x v="3"/>
    <s v="2018年05月16日 (水曜日)"/>
    <x v="63"/>
    <n v="50654"/>
    <n v="1786"/>
    <s v="神保町出張所免除貸出用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0"/>
    <n v="33000"/>
    <n v="17200"/>
    <n v="17200"/>
    <n v="17200"/>
    <n v="17200"/>
    <x v="0"/>
    <x v="0"/>
    <x v="0"/>
    <n v="0"/>
    <x v="0"/>
    <x v="2"/>
  </r>
  <r>
    <x v="5"/>
    <x v="0"/>
    <s v="２F 洋室A"/>
    <x v="0"/>
    <x v="0"/>
    <x v="0"/>
    <x v="3"/>
    <s v="2018年05月17日 (木曜日)"/>
    <x v="16"/>
    <n v="43166"/>
    <n v="24602"/>
    <s v="混元太極気功クラブ"/>
    <x v="0"/>
    <x v="0"/>
    <n v="8"/>
    <n v="2100"/>
    <n v="2100"/>
    <n v="2100"/>
    <n v="2100"/>
    <n v="2100"/>
    <x v="0"/>
    <x v="0"/>
    <x v="0"/>
    <n v="0"/>
    <x v="0"/>
    <x v="0"/>
  </r>
  <r>
    <x v="5"/>
    <x v="0"/>
    <s v="２F 洋室A"/>
    <x v="1"/>
    <x v="1"/>
    <x v="1"/>
    <x v="3"/>
    <s v="2018年05月17日 (木曜日)"/>
    <x v="16"/>
    <n v="43169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B"/>
    <x v="1"/>
    <x v="1"/>
    <x v="1"/>
    <x v="3"/>
    <s v="2018年05月17日 (木曜日)"/>
    <x v="20"/>
    <n v="43170"/>
    <n v="5033"/>
    <s v="さわらび"/>
    <x v="3"/>
    <x v="1"/>
    <n v="0"/>
    <n v="1800"/>
    <n v="0"/>
    <n v="0"/>
    <n v="0"/>
    <n v="0"/>
    <x v="0"/>
    <x v="0"/>
    <x v="0"/>
    <n v="0"/>
    <x v="0"/>
    <x v="1"/>
  </r>
  <r>
    <x v="5"/>
    <x v="0"/>
    <s v="２F 洋室A・B"/>
    <x v="0"/>
    <x v="2"/>
    <x v="2"/>
    <x v="3"/>
    <s v="2018年05月17日 (木曜日)"/>
    <x v="51"/>
    <n v="43171"/>
    <n v="8423"/>
    <s v="銀漢句会"/>
    <x v="4"/>
    <x v="0"/>
    <n v="0"/>
    <n v="6900"/>
    <n v="6900"/>
    <n v="6900"/>
    <n v="6900"/>
    <n v="6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8"/>
    <n v="13600"/>
    <n v="9000"/>
    <n v="9000"/>
    <n v="9000"/>
    <n v="9000"/>
    <x v="0"/>
    <x v="0"/>
    <x v="0"/>
    <n v="0"/>
    <x v="0"/>
    <x v="2"/>
  </r>
  <r>
    <x v="6"/>
    <x v="0"/>
    <s v="３F 和室B"/>
    <x v="3"/>
    <x v="0"/>
    <x v="0"/>
    <x v="3"/>
    <s v="2018年05月18日 (金曜日)"/>
    <x v="53"/>
    <n v="43173"/>
    <n v="24616"/>
    <s v="（企）城陽電子機器　株式会社"/>
    <x v="0"/>
    <x v="0"/>
    <n v="4"/>
    <n v="1300"/>
    <n v="1300"/>
    <n v="1300"/>
    <n v="1300"/>
    <n v="1300"/>
    <x v="0"/>
    <x v="0"/>
    <x v="0"/>
    <n v="0"/>
    <x v="0"/>
    <x v="0"/>
  </r>
  <r>
    <x v="6"/>
    <x v="0"/>
    <s v="３F 和室A"/>
    <x v="1"/>
    <x v="0"/>
    <x v="0"/>
    <x v="3"/>
    <s v="2018年05月18日 (金曜日)"/>
    <x v="58"/>
    <n v="43174"/>
    <n v="6429"/>
    <s v="レッツ・シェイプ"/>
    <x v="0"/>
    <x v="1"/>
    <n v="0"/>
    <n v="3000"/>
    <n v="0"/>
    <n v="0"/>
    <n v="0"/>
    <n v="0"/>
    <x v="0"/>
    <x v="0"/>
    <x v="0"/>
    <n v="0"/>
    <x v="0"/>
    <x v="1"/>
  </r>
  <r>
    <x v="6"/>
    <x v="0"/>
    <s v="２F 洋室B"/>
    <x v="0"/>
    <x v="1"/>
    <x v="1"/>
    <x v="3"/>
    <s v="2018年05月18日 (金曜日)"/>
    <x v="20"/>
    <n v="43176"/>
    <n v="9419"/>
    <s v="千代田区労働組合協議会　（千代田区労協）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３F 和室B"/>
    <x v="0"/>
    <x v="1"/>
    <x v="1"/>
    <x v="3"/>
    <s v="2018年05月18日 (金曜日)"/>
    <x v="53"/>
    <n v="43177"/>
    <n v="11176"/>
    <s v="長唄みすじ会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２F 洋室C"/>
    <x v="1"/>
    <x v="2"/>
    <x v="2"/>
    <x v="3"/>
    <s v="2018年05月18日 (金曜日)"/>
    <x v="55"/>
    <n v="43178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6"/>
    <x v="0"/>
    <s v="３F 和室B"/>
    <x v="0"/>
    <x v="2"/>
    <x v="2"/>
    <x v="3"/>
    <s v="2018年05月18日 (金曜日)"/>
    <x v="53"/>
    <n v="43179"/>
    <n v="23762"/>
    <s v="ひたち茶道同好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B"/>
    <x v="0"/>
    <x v="2"/>
    <x v="2"/>
    <x v="3"/>
    <s v="2018年05月18日 (金曜日)"/>
    <x v="20"/>
    <n v="43180"/>
    <n v="24814"/>
    <s v="特定非営利活動法人　大震災義援ウシトラ旅団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4"/>
    <n v="17500"/>
    <n v="10300"/>
    <n v="10300"/>
    <n v="10300"/>
    <n v="10300"/>
    <x v="0"/>
    <x v="0"/>
    <x v="0"/>
    <n v="0"/>
    <x v="0"/>
    <x v="2"/>
  </r>
  <r>
    <x v="7"/>
    <x v="0"/>
    <s v="２F 洋室B"/>
    <x v="1"/>
    <x v="0"/>
    <x v="0"/>
    <x v="3"/>
    <s v="2018年05月19日 (土曜日)"/>
    <x v="20"/>
    <n v="43182"/>
    <n v="14"/>
    <s v="高齢者活動センター"/>
    <x v="0"/>
    <x v="1"/>
    <n v="0"/>
    <n v="1300"/>
    <n v="0"/>
    <n v="0"/>
    <n v="0"/>
    <n v="0"/>
    <x v="0"/>
    <x v="0"/>
    <x v="0"/>
    <n v="0"/>
    <x v="0"/>
    <x v="1"/>
  </r>
  <r>
    <x v="7"/>
    <x v="0"/>
    <s v="３F 和室B"/>
    <x v="0"/>
    <x v="0"/>
    <x v="0"/>
    <x v="3"/>
    <s v="2018年05月19日 (土曜日)"/>
    <x v="53"/>
    <n v="43183"/>
    <n v="24527"/>
    <s v="ヨガＦｒｉｅｎｄ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２F 洋室A"/>
    <x v="2"/>
    <x v="0"/>
    <x v="0"/>
    <x v="3"/>
    <s v="2018年05月19日 (土曜日)"/>
    <x v="16"/>
    <n v="43184"/>
    <n v="6651"/>
    <s v="セントパレス西神田管理組合"/>
    <x v="0"/>
    <x v="2"/>
    <n v="10"/>
    <n v="2100"/>
    <n v="1050"/>
    <n v="1050"/>
    <n v="1050"/>
    <n v="1050"/>
    <x v="0"/>
    <x v="0"/>
    <x v="0"/>
    <n v="0"/>
    <x v="0"/>
    <x v="0"/>
  </r>
  <r>
    <x v="7"/>
    <x v="0"/>
    <s v="２F 洋室C"/>
    <x v="1"/>
    <x v="0"/>
    <x v="1"/>
    <x v="3"/>
    <s v="2018年05月19日 (土曜日)"/>
    <x v="55"/>
    <n v="43185"/>
    <n v="14"/>
    <s v="高齢者活動センター"/>
    <x v="1"/>
    <x v="1"/>
    <n v="0"/>
    <n v="4900"/>
    <n v="0"/>
    <n v="0"/>
    <n v="0"/>
    <n v="0"/>
    <x v="0"/>
    <x v="0"/>
    <x v="0"/>
    <n v="0"/>
    <x v="0"/>
    <x v="1"/>
  </r>
  <r>
    <x v="7"/>
    <x v="0"/>
    <s v="３F 和室A"/>
    <x v="0"/>
    <x v="0"/>
    <x v="2"/>
    <x v="3"/>
    <s v="2018年05月19日 (土曜日)"/>
    <x v="58"/>
    <n v="43186"/>
    <n v="2125"/>
    <s v="大江戸玉すだれ隊（千代田会）"/>
    <x v="2"/>
    <x v="0"/>
    <n v="0"/>
    <n v="13000"/>
    <n v="13000"/>
    <n v="13000"/>
    <n v="13000"/>
    <n v="13000"/>
    <x v="0"/>
    <x v="0"/>
    <x v="0"/>
    <n v="0"/>
    <x v="0"/>
    <x v="0"/>
  </r>
  <r>
    <x v="7"/>
    <x v="0"/>
    <s v="２F 洋室A"/>
    <x v="2"/>
    <x v="1"/>
    <x v="1"/>
    <x v="3"/>
    <s v="2018年05月19日 (土曜日)"/>
    <x v="16"/>
    <n v="43187"/>
    <n v="8251"/>
    <s v="東京小売酒販組合　神田支部"/>
    <x v="3"/>
    <x v="2"/>
    <n v="0"/>
    <n v="2800"/>
    <n v="1400"/>
    <n v="1400"/>
    <n v="1400"/>
    <n v="1400"/>
    <x v="0"/>
    <x v="0"/>
    <x v="0"/>
    <n v="0"/>
    <x v="0"/>
    <x v="0"/>
  </r>
  <r>
    <x v="7"/>
    <x v="0"/>
    <s v="２F 洋室B"/>
    <x v="0"/>
    <x v="1"/>
    <x v="1"/>
    <x v="3"/>
    <s v="2018年05月19日 (土曜日)"/>
    <x v="20"/>
    <n v="43188"/>
    <n v="24781"/>
    <s v="ＪＰＩＣ　坂の上読書会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３F 和室B"/>
    <x v="0"/>
    <x v="1"/>
    <x v="1"/>
    <x v="3"/>
    <s v="2018年05月19日 (土曜日)"/>
    <x v="53"/>
    <n v="43189"/>
    <n v="23287"/>
    <s v="日本大学法学部社文研究会知恵造"/>
    <x v="3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0"/>
    <n v="29000"/>
    <n v="20350"/>
    <n v="20350"/>
    <n v="20350"/>
    <n v="20350"/>
    <x v="0"/>
    <x v="0"/>
    <x v="0"/>
    <n v="0"/>
    <x v="0"/>
    <x v="2"/>
  </r>
  <r>
    <x v="0"/>
    <x v="0"/>
    <s v="３F 和室B"/>
    <x v="0"/>
    <x v="0"/>
    <x v="0"/>
    <x v="3"/>
    <s v="2018年05月20日 (日曜日)"/>
    <x v="53"/>
    <n v="43191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２F 洋室A"/>
    <x v="2"/>
    <x v="0"/>
    <x v="0"/>
    <x v="3"/>
    <s v="2018年05月20日 (日曜日)"/>
    <x v="16"/>
    <n v="43192"/>
    <n v="9412"/>
    <s v="リーガルタワー神保町管理組合"/>
    <x v="0"/>
    <x v="2"/>
    <n v="0"/>
    <n v="2100"/>
    <n v="1050"/>
    <n v="1050"/>
    <n v="1050"/>
    <n v="1050"/>
    <x v="0"/>
    <x v="0"/>
    <x v="0"/>
    <n v="0"/>
    <x v="0"/>
    <x v="0"/>
  </r>
  <r>
    <x v="0"/>
    <x v="0"/>
    <s v="３F 和室A"/>
    <x v="0"/>
    <x v="0"/>
    <x v="1"/>
    <x v="3"/>
    <s v="2018年05月20日 (日曜日)"/>
    <x v="54"/>
    <n v="43195"/>
    <n v="22674"/>
    <s v="りょうほう太極拳部"/>
    <x v="1"/>
    <x v="0"/>
    <n v="0"/>
    <n v="7000"/>
    <n v="7000"/>
    <n v="7000"/>
    <n v="7000"/>
    <n v="7000"/>
    <x v="0"/>
    <x v="0"/>
    <x v="0"/>
    <n v="0"/>
    <x v="0"/>
    <x v="0"/>
  </r>
  <r>
    <x v="0"/>
    <x v="0"/>
    <s v="２F 洋室C"/>
    <x v="0"/>
    <x v="0"/>
    <x v="1"/>
    <x v="3"/>
    <s v="2018年05月20日 (日曜日)"/>
    <x v="55"/>
    <n v="43196"/>
    <n v="9333"/>
    <s v="Ｃｈａｉ"/>
    <x v="1"/>
    <x v="0"/>
    <n v="0"/>
    <n v="4900"/>
    <n v="4900"/>
    <n v="4900"/>
    <n v="4900"/>
    <n v="4900"/>
    <x v="0"/>
    <x v="0"/>
    <x v="0"/>
    <n v="0"/>
    <x v="0"/>
    <x v="0"/>
  </r>
  <r>
    <x v="0"/>
    <x v="0"/>
    <s v="３F 和室B"/>
    <x v="0"/>
    <x v="1"/>
    <x v="1"/>
    <x v="3"/>
    <s v="2018年05月20日 (日曜日)"/>
    <x v="53"/>
    <n v="43197"/>
    <n v="24919"/>
    <s v="ＣＴＣ相互会茶道部"/>
    <x v="3"/>
    <x v="0"/>
    <n v="6"/>
    <n v="1800"/>
    <n v="1800"/>
    <n v="1800"/>
    <n v="1800"/>
    <n v="1800"/>
    <x v="0"/>
    <x v="0"/>
    <x v="0"/>
    <n v="0"/>
    <x v="0"/>
    <x v="0"/>
  </r>
  <r>
    <x v="0"/>
    <x v="0"/>
    <s v="２F 洋室A・B"/>
    <x v="1"/>
    <x v="1"/>
    <x v="2"/>
    <x v="3"/>
    <s v="2018年05月20日 (日曜日)"/>
    <x v="51"/>
    <n v="43198"/>
    <n v="1686"/>
    <s v="西神田町会"/>
    <x v="6"/>
    <x v="1"/>
    <n v="0"/>
    <n v="11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6"/>
    <n v="28600"/>
    <n v="16050"/>
    <n v="16050"/>
    <n v="16050"/>
    <n v="16050"/>
    <x v="0"/>
    <x v="0"/>
    <x v="0"/>
    <n v="0"/>
    <x v="0"/>
    <x v="2"/>
  </r>
  <r>
    <x v="2"/>
    <x v="0"/>
    <s v="２F 洋室A・B"/>
    <x v="1"/>
    <x v="0"/>
    <x v="1"/>
    <x v="3"/>
    <s v="2018年05月21日 (月曜日)"/>
    <x v="51"/>
    <n v="43200"/>
    <n v="1786"/>
    <s v="神保町出張所免除貸出用"/>
    <x v="1"/>
    <x v="1"/>
    <n v="0"/>
    <n v="8000"/>
    <n v="0"/>
    <n v="0"/>
    <n v="0"/>
    <n v="0"/>
    <x v="0"/>
    <x v="0"/>
    <x v="0"/>
    <n v="0"/>
    <x v="0"/>
    <x v="1"/>
  </r>
  <r>
    <x v="2"/>
    <x v="0"/>
    <s v="３F 和室B"/>
    <x v="1"/>
    <x v="1"/>
    <x v="1"/>
    <x v="3"/>
    <s v="2018年05月21日 (月曜日)"/>
    <x v="53"/>
    <n v="43201"/>
    <n v="1666"/>
    <s v="あみもの・ひまわり会"/>
    <x v="3"/>
    <x v="1"/>
    <n v="0"/>
    <n v="1800"/>
    <n v="0"/>
    <n v="0"/>
    <n v="0"/>
    <n v="0"/>
    <x v="0"/>
    <x v="0"/>
    <x v="0"/>
    <n v="0"/>
    <x v="0"/>
    <x v="1"/>
  </r>
  <r>
    <x v="2"/>
    <x v="0"/>
    <s v="３F 和室B"/>
    <x v="0"/>
    <x v="2"/>
    <x v="2"/>
    <x v="3"/>
    <s v="2018年05月21日 (月曜日)"/>
    <x v="53"/>
    <n v="43202"/>
    <n v="23055"/>
    <s v="東京歯科大学茶道サークル"/>
    <x v="4"/>
    <x v="0"/>
    <n v="10"/>
    <n v="2700"/>
    <n v="2700"/>
    <n v="2700"/>
    <n v="2700"/>
    <n v="2700"/>
    <x v="0"/>
    <x v="0"/>
    <x v="0"/>
    <n v="0"/>
    <x v="0"/>
    <x v="0"/>
  </r>
  <r>
    <x v="2"/>
    <x v="0"/>
    <s v="２F 洋室A・B "/>
    <x v="1"/>
    <x v="2"/>
    <x v="2"/>
    <x v="3"/>
    <s v="2018年05月21日 (月曜日)"/>
    <x v="64"/>
    <n v="43203"/>
    <n v="1788"/>
    <s v="神保町出張所"/>
    <x v="4"/>
    <x v="1"/>
    <n v="0"/>
    <n v="6900"/>
    <n v="0"/>
    <n v="0"/>
    <n v="0"/>
    <n v="0"/>
    <x v="0"/>
    <x v="0"/>
    <x v="0"/>
    <n v="0"/>
    <x v="0"/>
    <x v="1"/>
  </r>
  <r>
    <x v="2"/>
    <x v="0"/>
    <s v="３F 和室A"/>
    <x v="1"/>
    <x v="0"/>
    <x v="1"/>
    <x v="3"/>
    <s v="2018年05月21日 (月曜日)"/>
    <x v="54"/>
    <n v="50360"/>
    <n v="1786"/>
    <s v="神保町出張所免除貸出用"/>
    <x v="1"/>
    <x v="1"/>
    <n v="0"/>
    <n v="7000"/>
    <n v="0"/>
    <n v="0"/>
    <n v="0"/>
    <n v="0"/>
    <x v="0"/>
    <x v="0"/>
    <x v="0"/>
    <n v="0"/>
    <x v="0"/>
    <x v="1"/>
  </r>
  <r>
    <x v="2"/>
    <x v="0"/>
    <s v="３F 和室B"/>
    <x v="1"/>
    <x v="0"/>
    <x v="0"/>
    <x v="3"/>
    <s v="2018年05月21日 (月曜日)"/>
    <x v="53"/>
    <n v="50361"/>
    <n v="1786"/>
    <s v="神保町出張所免除貸出用"/>
    <x v="0"/>
    <x v="1"/>
    <n v="0"/>
    <n v="1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10"/>
    <n v="27700"/>
    <n v="2700"/>
    <n v="2700"/>
    <n v="2700"/>
    <n v="2700"/>
    <x v="0"/>
    <x v="0"/>
    <x v="0"/>
    <n v="0"/>
    <x v="0"/>
    <x v="2"/>
  </r>
  <r>
    <x v="3"/>
    <x v="0"/>
    <s v="２F 洋室C"/>
    <x v="1"/>
    <x v="0"/>
    <x v="0"/>
    <x v="3"/>
    <s v="2018年05月22日 (火曜日)"/>
    <x v="55"/>
    <n v="43204"/>
    <n v="7145"/>
    <s v="ひまわりフラワークラス"/>
    <x v="0"/>
    <x v="1"/>
    <n v="20"/>
    <n v="2100"/>
    <n v="0"/>
    <n v="0"/>
    <n v="0"/>
    <n v="0"/>
    <x v="0"/>
    <x v="0"/>
    <x v="0"/>
    <n v="0"/>
    <x v="0"/>
    <x v="1"/>
  </r>
  <r>
    <x v="3"/>
    <x v="0"/>
    <s v="３F 和室A"/>
    <x v="1"/>
    <x v="0"/>
    <x v="0"/>
    <x v="3"/>
    <s v="2018年05月22日 (火曜日)"/>
    <x v="58"/>
    <n v="43206"/>
    <n v="6429"/>
    <s v="レッツ・シェイプ"/>
    <x v="0"/>
    <x v="1"/>
    <n v="0"/>
    <n v="3000"/>
    <n v="0"/>
    <n v="0"/>
    <n v="0"/>
    <n v="0"/>
    <x v="0"/>
    <x v="0"/>
    <x v="0"/>
    <n v="0"/>
    <x v="0"/>
    <x v="1"/>
  </r>
  <r>
    <x v="3"/>
    <x v="0"/>
    <s v="２F 洋室A・B "/>
    <x v="1"/>
    <x v="0"/>
    <x v="1"/>
    <x v="3"/>
    <s v="2018年05月22日 (火曜日)"/>
    <x v="64"/>
    <n v="43207"/>
    <n v="1786"/>
    <s v="神保町出張所免除貸出用"/>
    <x v="1"/>
    <x v="1"/>
    <n v="0"/>
    <n v="8000"/>
    <n v="0"/>
    <n v="0"/>
    <n v="0"/>
    <n v="0"/>
    <x v="0"/>
    <x v="0"/>
    <x v="0"/>
    <n v="0"/>
    <x v="0"/>
    <x v="1"/>
  </r>
  <r>
    <x v="3"/>
    <x v="0"/>
    <s v="３F 和室B"/>
    <x v="0"/>
    <x v="1"/>
    <x v="1"/>
    <x v="3"/>
    <s v="2018年05月22日 (火曜日)"/>
    <x v="53"/>
    <n v="43208"/>
    <n v="8423"/>
    <s v="銀漢句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２F 洋室B"/>
    <x v="0"/>
    <x v="2"/>
    <x v="2"/>
    <x v="3"/>
    <s v="2018年05月22日 (火曜日)"/>
    <x v="20"/>
    <n v="43209"/>
    <n v="8423"/>
    <s v="銀漢句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A"/>
    <x v="3"/>
    <x v="2"/>
    <x v="2"/>
    <x v="3"/>
    <s v="2018年05月22日 (火曜日)"/>
    <x v="16"/>
    <n v="43210"/>
    <n v="23654"/>
    <s v="（企）ロイヤルホスト神田神保町店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20"/>
    <n v="21800"/>
    <n v="8700"/>
    <n v="8700"/>
    <n v="8700"/>
    <n v="8700"/>
    <x v="0"/>
    <x v="0"/>
    <x v="0"/>
    <n v="0"/>
    <x v="0"/>
    <x v="2"/>
  </r>
  <r>
    <x v="4"/>
    <x v="0"/>
    <s v="２F 洋室A"/>
    <x v="1"/>
    <x v="1"/>
    <x v="1"/>
    <x v="3"/>
    <s v="2018年05月23日 (水曜日)"/>
    <x v="16"/>
    <n v="43211"/>
    <n v="16"/>
    <s v="高齢介護課"/>
    <x v="3"/>
    <x v="1"/>
    <n v="0"/>
    <n v="28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3"/>
    <s v="2018年05月23日 (水曜日)"/>
    <x v="20"/>
    <n v="43212"/>
    <n v="16"/>
    <s v="高齢介護課"/>
    <x v="3"/>
    <x v="1"/>
    <n v="0"/>
    <n v="1800"/>
    <n v="0"/>
    <n v="0"/>
    <n v="0"/>
    <n v="0"/>
    <x v="0"/>
    <x v="0"/>
    <x v="0"/>
    <n v="0"/>
    <x v="0"/>
    <x v="1"/>
  </r>
  <r>
    <x v="4"/>
    <x v="0"/>
    <s v="３F 和室B"/>
    <x v="0"/>
    <x v="1"/>
    <x v="1"/>
    <x v="3"/>
    <s v="2018年05月23日 (水曜日)"/>
    <x v="53"/>
    <n v="43213"/>
    <n v="21546"/>
    <s v="桜珠会"/>
    <x v="3"/>
    <x v="0"/>
    <n v="0"/>
    <n v="1800"/>
    <n v="1800"/>
    <n v="1800"/>
    <n v="1800"/>
    <n v="1800"/>
    <x v="0"/>
    <x v="0"/>
    <x v="0"/>
    <n v="0"/>
    <x v="0"/>
    <x v="0"/>
  </r>
  <r>
    <x v="4"/>
    <x v="0"/>
    <s v="２F 洋室C"/>
    <x v="1"/>
    <x v="1"/>
    <x v="1"/>
    <x v="3"/>
    <s v="2018年05月23日 (水曜日)"/>
    <x v="55"/>
    <n v="43214"/>
    <n v="7145"/>
    <s v="ひまわりフラワークラス"/>
    <x v="3"/>
    <x v="1"/>
    <n v="20"/>
    <n v="2800"/>
    <n v="0"/>
    <n v="0"/>
    <n v="0"/>
    <n v="0"/>
    <x v="0"/>
    <x v="0"/>
    <x v="0"/>
    <n v="0"/>
    <x v="0"/>
    <x v="1"/>
  </r>
  <r>
    <x v="4"/>
    <x v="0"/>
    <s v="３F 和室B"/>
    <x v="0"/>
    <x v="2"/>
    <x v="2"/>
    <x v="3"/>
    <s v="2018年05月23日 (水曜日)"/>
    <x v="53"/>
    <n v="43216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３F 和室A"/>
    <x v="0"/>
    <x v="2"/>
    <x v="2"/>
    <x v="3"/>
    <s v="2018年05月23日 (水曜日)"/>
    <x v="54"/>
    <n v="43217"/>
    <n v="20616"/>
    <s v="神田古武道研究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３F 和室A"/>
    <x v="0"/>
    <x v="1"/>
    <x v="1"/>
    <x v="3"/>
    <s v="2018年05月23日 (水曜日)"/>
    <x v="54"/>
    <n v="50800"/>
    <n v="1784"/>
    <s v="神保町出張所　未登録団体貸出用"/>
    <x v="3"/>
    <x v="0"/>
    <n v="0"/>
    <n v="4000"/>
    <n v="4000"/>
    <n v="4000"/>
    <n v="4000"/>
    <n v="4000"/>
    <x v="0"/>
    <x v="0"/>
    <x v="0"/>
    <n v="0"/>
    <x v="0"/>
    <x v="0"/>
  </r>
  <r>
    <x v="4"/>
    <x v="0"/>
    <s v="３F 和室A"/>
    <x v="0"/>
    <x v="0"/>
    <x v="0"/>
    <x v="3"/>
    <s v="2018年05月23日 (水曜日)"/>
    <x v="54"/>
    <n v="51673"/>
    <n v="1784"/>
    <s v="神保町出張所　未登録団体貸出用"/>
    <x v="0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20"/>
    <n v="24900"/>
    <n v="17500"/>
    <n v="17500"/>
    <n v="17500"/>
    <n v="17500"/>
    <x v="0"/>
    <x v="0"/>
    <x v="0"/>
    <n v="0"/>
    <x v="0"/>
    <x v="2"/>
  </r>
  <r>
    <x v="5"/>
    <x v="0"/>
    <s v="３F 和室B"/>
    <x v="0"/>
    <x v="0"/>
    <x v="0"/>
    <x v="3"/>
    <s v="2018年05月24日 (木曜日)"/>
    <x v="53"/>
    <n v="43218"/>
    <n v="22379"/>
    <s v="ゆったりストレッチ"/>
    <x v="0"/>
    <x v="0"/>
    <n v="0"/>
    <n v="1300"/>
    <n v="1300"/>
    <n v="1300"/>
    <n v="1300"/>
    <n v="1300"/>
    <x v="0"/>
    <x v="0"/>
    <x v="0"/>
    <n v="0"/>
    <x v="0"/>
    <x v="0"/>
  </r>
  <r>
    <x v="5"/>
    <x v="0"/>
    <s v="３F 和室A"/>
    <x v="0"/>
    <x v="0"/>
    <x v="0"/>
    <x v="3"/>
    <s v="2018年05月24日 (木曜日)"/>
    <x v="54"/>
    <n v="43219"/>
    <n v="24602"/>
    <s v="混元太極気功クラブ"/>
    <x v="0"/>
    <x v="0"/>
    <n v="8"/>
    <n v="3000"/>
    <n v="3000"/>
    <n v="3000"/>
    <n v="3000"/>
    <n v="3000"/>
    <x v="0"/>
    <x v="0"/>
    <x v="0"/>
    <n v="0"/>
    <x v="0"/>
    <x v="0"/>
  </r>
  <r>
    <x v="5"/>
    <x v="0"/>
    <s v="３F 和室A"/>
    <x v="1"/>
    <x v="1"/>
    <x v="1"/>
    <x v="3"/>
    <s v="2018年05月24日 (木曜日)"/>
    <x v="54"/>
    <n v="43222"/>
    <n v="19"/>
    <s v="地域保健課"/>
    <x v="3"/>
    <x v="1"/>
    <n v="0"/>
    <n v="4000"/>
    <n v="0"/>
    <n v="0"/>
    <n v="0"/>
    <n v="0"/>
    <x v="0"/>
    <x v="0"/>
    <x v="0"/>
    <n v="0"/>
    <x v="0"/>
    <x v="1"/>
  </r>
  <r>
    <x v="5"/>
    <x v="0"/>
    <s v="３F 和室B"/>
    <x v="1"/>
    <x v="1"/>
    <x v="1"/>
    <x v="3"/>
    <s v="2018年05月24日 (木曜日)"/>
    <x v="53"/>
    <n v="43223"/>
    <n v="3131"/>
    <s v="神田猿楽町町会"/>
    <x v="3"/>
    <x v="1"/>
    <n v="0"/>
    <n v="1800"/>
    <n v="0"/>
    <n v="0"/>
    <n v="0"/>
    <n v="0"/>
    <x v="0"/>
    <x v="0"/>
    <x v="0"/>
    <n v="0"/>
    <x v="0"/>
    <x v="1"/>
  </r>
  <r>
    <x v="5"/>
    <x v="0"/>
    <s v="２F 洋室A・B"/>
    <x v="1"/>
    <x v="1"/>
    <x v="1"/>
    <x v="3"/>
    <s v="2018年05月24日 (木曜日)"/>
    <x v="51"/>
    <n v="43224"/>
    <n v="0"/>
    <s v="男女平等人権課"/>
    <x v="3"/>
    <x v="6"/>
    <n v="0"/>
    <n v="4600"/>
    <n v="0"/>
    <n v="0"/>
    <n v="0"/>
    <n v="0"/>
    <x v="0"/>
    <x v="0"/>
    <x v="0"/>
    <n v="0"/>
    <x v="0"/>
    <x v="1"/>
  </r>
  <r>
    <x v="5"/>
    <x v="0"/>
    <s v="２F 洋室A・B "/>
    <x v="1"/>
    <x v="2"/>
    <x v="2"/>
    <x v="3"/>
    <s v="2018年05月24日 (木曜日)"/>
    <x v="65"/>
    <n v="43225"/>
    <n v="0"/>
    <s v="男女平等人権課"/>
    <x v="4"/>
    <x v="6"/>
    <n v="0"/>
    <n v="6900"/>
    <n v="0"/>
    <n v="0"/>
    <n v="0"/>
    <n v="0"/>
    <x v="0"/>
    <x v="0"/>
    <x v="0"/>
    <n v="0"/>
    <x v="0"/>
    <x v="1"/>
  </r>
  <r>
    <x v="5"/>
    <x v="0"/>
    <s v="３F 和室B"/>
    <x v="0"/>
    <x v="2"/>
    <x v="2"/>
    <x v="3"/>
    <s v="2018年05月24日 (木曜日)"/>
    <x v="53"/>
    <n v="43226"/>
    <n v="5959"/>
    <s v="地方自治研究会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３F 和室A"/>
    <x v="0"/>
    <x v="2"/>
    <x v="2"/>
    <x v="3"/>
    <s v="2018年05月24日 (木曜日)"/>
    <x v="54"/>
    <n v="43227"/>
    <n v="1713"/>
    <s v="新内仲三郎の会"/>
    <x v="4"/>
    <x v="0"/>
    <n v="0"/>
    <n v="6000"/>
    <n v="6000"/>
    <n v="6000"/>
    <n v="6000"/>
    <n v="6000"/>
    <x v="0"/>
    <x v="0"/>
    <x v="0"/>
    <n v="0"/>
    <x v="0"/>
    <x v="0"/>
  </r>
  <r>
    <x v="5"/>
    <x v="0"/>
    <s v="２F 洋室C"/>
    <x v="3"/>
    <x v="0"/>
    <x v="2"/>
    <x v="3"/>
    <s v="2018年05月24日 (木曜日)"/>
    <x v="55"/>
    <n v="50419"/>
    <n v="24036"/>
    <s v="（企）ロイヤルホスト秋葉原店"/>
    <x v="2"/>
    <x v="0"/>
    <n v="0"/>
    <n v="9100"/>
    <n v="9100"/>
    <n v="9100"/>
    <n v="9100"/>
    <n v="9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8"/>
    <n v="39400"/>
    <n v="22100"/>
    <n v="22100"/>
    <n v="22100"/>
    <n v="22100"/>
    <x v="0"/>
    <x v="0"/>
    <x v="0"/>
    <n v="0"/>
    <x v="0"/>
    <x v="2"/>
  </r>
  <r>
    <x v="6"/>
    <x v="0"/>
    <s v="２F 洋室A・B"/>
    <x v="1"/>
    <x v="2"/>
    <x v="2"/>
    <x v="3"/>
    <s v="2018年05月25日 (金曜日)"/>
    <x v="51"/>
    <n v="43233"/>
    <n v="3131"/>
    <s v="神田猿楽町町会"/>
    <x v="4"/>
    <x v="1"/>
    <n v="0"/>
    <n v="6900"/>
    <n v="0"/>
    <n v="0"/>
    <n v="0"/>
    <n v="0"/>
    <x v="0"/>
    <x v="0"/>
    <x v="0"/>
    <n v="0"/>
    <x v="0"/>
    <x v="1"/>
  </r>
  <r>
    <x v="6"/>
    <x v="0"/>
    <s v="２F 洋室C"/>
    <x v="1"/>
    <x v="2"/>
    <x v="2"/>
    <x v="3"/>
    <s v="2018年05月25日 (金曜日)"/>
    <x v="55"/>
    <n v="43234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6"/>
    <x v="0"/>
    <s v="３F 和室B"/>
    <x v="0"/>
    <x v="2"/>
    <x v="2"/>
    <x v="3"/>
    <s v="2018年05月25日 (金曜日)"/>
    <x v="53"/>
    <n v="43235"/>
    <n v="23762"/>
    <s v="ひたち茶道同好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A"/>
    <x v="3"/>
    <x v="1"/>
    <x v="1"/>
    <x v="3"/>
    <s v="2018年05月25日 (金曜日)"/>
    <x v="66"/>
    <n v="50622"/>
    <n v="24780"/>
    <s v="（企）株式会社ＦＲＥＥ　ＷＥＢ　ＨＯＰＥ"/>
    <x v="3"/>
    <x v="0"/>
    <n v="0"/>
    <n v="2800"/>
    <n v="2800"/>
    <n v="2800"/>
    <n v="2800"/>
    <n v="2800"/>
    <x v="0"/>
    <x v="0"/>
    <x v="0"/>
    <n v="0"/>
    <x v="0"/>
    <x v="0"/>
  </r>
  <r>
    <x v="6"/>
    <x v="0"/>
    <s v="３F 和室A"/>
    <x v="2"/>
    <x v="2"/>
    <x v="2"/>
    <x v="3"/>
    <s v="2018年05月25日 (金曜日)"/>
    <x v="54"/>
    <n v="50814"/>
    <n v="10379"/>
    <s v="ダイアパレス水道橋管理組合"/>
    <x v="4"/>
    <x v="2"/>
    <n v="0"/>
    <n v="6000"/>
    <n v="3000"/>
    <n v="3000"/>
    <n v="3000"/>
    <n v="3000"/>
    <x v="0"/>
    <x v="0"/>
    <x v="0"/>
    <n v="0"/>
    <x v="0"/>
    <x v="0"/>
  </r>
  <r>
    <x v="6"/>
    <x v="0"/>
    <s v="２F 洋室B"/>
    <x v="3"/>
    <x v="0"/>
    <x v="0"/>
    <x v="3"/>
    <s v="2018年05月25日 (金曜日)"/>
    <x v="20"/>
    <n v="50999"/>
    <n v="24616"/>
    <s v="（企）城陽電子機器　株式会社"/>
    <x v="0"/>
    <x v="0"/>
    <n v="4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4"/>
    <n v="23900"/>
    <n v="9800"/>
    <n v="9800"/>
    <n v="9800"/>
    <n v="9800"/>
    <x v="0"/>
    <x v="0"/>
    <x v="0"/>
    <n v="0"/>
    <x v="0"/>
    <x v="2"/>
  </r>
  <r>
    <x v="7"/>
    <x v="0"/>
    <s v="２F 洋室A"/>
    <x v="1"/>
    <x v="0"/>
    <x v="0"/>
    <x v="3"/>
    <s v="2018年05月26日 (土曜日)"/>
    <x v="16"/>
    <n v="43237"/>
    <n v="2756"/>
    <s v="長寿会"/>
    <x v="0"/>
    <x v="1"/>
    <n v="0"/>
    <n v="2100"/>
    <n v="0"/>
    <n v="0"/>
    <n v="0"/>
    <n v="0"/>
    <x v="0"/>
    <x v="0"/>
    <x v="0"/>
    <n v="0"/>
    <x v="0"/>
    <x v="1"/>
  </r>
  <r>
    <x v="7"/>
    <x v="0"/>
    <s v="２F 洋室B"/>
    <x v="1"/>
    <x v="0"/>
    <x v="0"/>
    <x v="3"/>
    <s v="2018年05月26日 (土曜日)"/>
    <x v="20"/>
    <n v="43238"/>
    <n v="14"/>
    <s v="高齢者活動センター"/>
    <x v="0"/>
    <x v="1"/>
    <n v="0"/>
    <n v="1300"/>
    <n v="0"/>
    <n v="0"/>
    <n v="0"/>
    <n v="0"/>
    <x v="0"/>
    <x v="0"/>
    <x v="0"/>
    <n v="0"/>
    <x v="0"/>
    <x v="1"/>
  </r>
  <r>
    <x v="7"/>
    <x v="0"/>
    <s v="３F 和室B"/>
    <x v="0"/>
    <x v="0"/>
    <x v="0"/>
    <x v="3"/>
    <s v="2018年05月26日 (土曜日)"/>
    <x v="53"/>
    <n v="43239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３F 和室A"/>
    <x v="0"/>
    <x v="0"/>
    <x v="0"/>
    <x v="3"/>
    <s v="2018年05月26日 (土曜日)"/>
    <x v="54"/>
    <n v="43240"/>
    <n v="23492"/>
    <s v="スクライブポイント"/>
    <x v="0"/>
    <x v="0"/>
    <n v="5"/>
    <n v="3000"/>
    <n v="3000"/>
    <n v="3000"/>
    <n v="3000"/>
    <n v="3000"/>
    <x v="0"/>
    <x v="0"/>
    <x v="0"/>
    <n v="0"/>
    <x v="0"/>
    <x v="0"/>
  </r>
  <r>
    <x v="7"/>
    <x v="0"/>
    <s v="２F 洋室C"/>
    <x v="1"/>
    <x v="0"/>
    <x v="1"/>
    <x v="3"/>
    <s v="2018年05月26日 (土曜日)"/>
    <x v="55"/>
    <n v="43241"/>
    <n v="14"/>
    <s v="高齢者活動センター"/>
    <x v="1"/>
    <x v="1"/>
    <n v="0"/>
    <n v="4900"/>
    <n v="0"/>
    <n v="0"/>
    <n v="0"/>
    <n v="0"/>
    <x v="0"/>
    <x v="0"/>
    <x v="0"/>
    <n v="0"/>
    <x v="0"/>
    <x v="1"/>
  </r>
  <r>
    <x v="7"/>
    <x v="0"/>
    <s v="３F 和室B"/>
    <x v="0"/>
    <x v="1"/>
    <x v="1"/>
    <x v="3"/>
    <s v="2018年05月26日 (土曜日)"/>
    <x v="53"/>
    <n v="43242"/>
    <n v="23287"/>
    <s v="日本大学法学部社文研究会知恵造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B"/>
    <x v="0"/>
    <x v="1"/>
    <x v="1"/>
    <x v="3"/>
    <s v="2018年05月26日 (土曜日)"/>
    <x v="59"/>
    <n v="43243"/>
    <n v="24367"/>
    <s v="スロベニア語学習会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３F 和室A"/>
    <x v="0"/>
    <x v="1"/>
    <x v="1"/>
    <x v="3"/>
    <s v="2018年05月26日 (土曜日)"/>
    <x v="67"/>
    <n v="43244"/>
    <n v="0"/>
    <s v="２１世紀冒険隊"/>
    <x v="3"/>
    <x v="0"/>
    <n v="0"/>
    <n v="4000"/>
    <n v="4000"/>
    <n v="4000"/>
    <n v="4000"/>
    <n v="4000"/>
    <x v="0"/>
    <x v="0"/>
    <x v="0"/>
    <n v="0"/>
    <x v="0"/>
    <x v="0"/>
  </r>
  <r>
    <x v="7"/>
    <x v="0"/>
    <s v="２F 洋室A"/>
    <x v="0"/>
    <x v="1"/>
    <x v="1"/>
    <x v="3"/>
    <s v="2018年05月26日 (土曜日)"/>
    <x v="16"/>
    <n v="43245"/>
    <n v="24290"/>
    <s v="ＮＰＯ　コミュニオン"/>
    <x v="3"/>
    <x v="0"/>
    <n v="20"/>
    <n v="2800"/>
    <n v="2800"/>
    <n v="2800"/>
    <n v="2800"/>
    <n v="2800"/>
    <x v="0"/>
    <x v="0"/>
    <x v="0"/>
    <n v="0"/>
    <x v="0"/>
    <x v="0"/>
  </r>
  <r>
    <x v="7"/>
    <x v="0"/>
    <s v="３F 和室B"/>
    <x v="0"/>
    <x v="2"/>
    <x v="2"/>
    <x v="3"/>
    <s v="2018年05月26日 (土曜日)"/>
    <x v="53"/>
    <n v="43246"/>
    <n v="24415"/>
    <s v="明治大学古武道研究会"/>
    <x v="4"/>
    <x v="0"/>
    <n v="6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31"/>
    <n v="25700"/>
    <n v="17400"/>
    <n v="17400"/>
    <n v="17400"/>
    <n v="17400"/>
    <x v="0"/>
    <x v="0"/>
    <x v="0"/>
    <n v="0"/>
    <x v="0"/>
    <x v="2"/>
  </r>
  <r>
    <x v="2"/>
    <x v="0"/>
    <s v="３F 和室B"/>
    <x v="0"/>
    <x v="1"/>
    <x v="1"/>
    <x v="3"/>
    <s v="2018年05月28日 (月曜日)"/>
    <x v="53"/>
    <n v="43248"/>
    <n v="21479"/>
    <s v="桜友"/>
    <x v="3"/>
    <x v="0"/>
    <n v="0"/>
    <n v="1800"/>
    <n v="1800"/>
    <n v="1800"/>
    <n v="1800"/>
    <n v="1800"/>
    <x v="0"/>
    <x v="0"/>
    <x v="0"/>
    <n v="0"/>
    <x v="0"/>
    <x v="0"/>
  </r>
  <r>
    <x v="2"/>
    <x v="0"/>
    <s v="２F 洋室C"/>
    <x v="0"/>
    <x v="1"/>
    <x v="1"/>
    <x v="3"/>
    <s v="2018年05月28日 (月曜日)"/>
    <x v="55"/>
    <n v="43249"/>
    <n v="22795"/>
    <s v="家庭栄養研究会"/>
    <x v="3"/>
    <x v="0"/>
    <n v="0"/>
    <n v="2800"/>
    <n v="2800"/>
    <n v="2800"/>
    <n v="2800"/>
    <n v="2800"/>
    <x v="0"/>
    <x v="0"/>
    <x v="0"/>
    <n v="0"/>
    <x v="0"/>
    <x v="0"/>
  </r>
  <r>
    <x v="2"/>
    <x v="0"/>
    <s v="３F 和室B"/>
    <x v="0"/>
    <x v="2"/>
    <x v="2"/>
    <x v="3"/>
    <s v="2018年05月28日 (月曜日)"/>
    <x v="53"/>
    <n v="43250"/>
    <n v="23055"/>
    <s v="東京歯科大学茶道サークル"/>
    <x v="4"/>
    <x v="0"/>
    <n v="10"/>
    <n v="2700"/>
    <n v="2700"/>
    <n v="2700"/>
    <n v="2700"/>
    <n v="2700"/>
    <x v="0"/>
    <x v="0"/>
    <x v="0"/>
    <n v="0"/>
    <x v="0"/>
    <x v="0"/>
  </r>
  <r>
    <x v="2"/>
    <x v="0"/>
    <s v="２F 洋室A"/>
    <x v="1"/>
    <x v="2"/>
    <x v="2"/>
    <x v="3"/>
    <s v="2018年05月28日 (月曜日)"/>
    <x v="16"/>
    <n v="43251"/>
    <n v="11160"/>
    <s v="北神町会"/>
    <x v="4"/>
    <x v="1"/>
    <n v="0"/>
    <n v="4200"/>
    <n v="0"/>
    <n v="0"/>
    <n v="0"/>
    <n v="0"/>
    <x v="0"/>
    <x v="0"/>
    <x v="0"/>
    <n v="0"/>
    <x v="0"/>
    <x v="1"/>
  </r>
  <r>
    <x v="2"/>
    <x v="0"/>
    <s v="３F 和室A"/>
    <x v="1"/>
    <x v="0"/>
    <x v="0"/>
    <x v="3"/>
    <s v="2018年05月28日 (月曜日)"/>
    <x v="54"/>
    <n v="52566"/>
    <n v="1786"/>
    <s v="神保町出張所免除貸出用"/>
    <x v="0"/>
    <x v="1"/>
    <n v="0"/>
    <n v="3000"/>
    <n v="0"/>
    <n v="0"/>
    <n v="0"/>
    <n v="0"/>
    <x v="0"/>
    <x v="0"/>
    <x v="0"/>
    <n v="0"/>
    <x v="0"/>
    <x v="1"/>
  </r>
  <r>
    <x v="2"/>
    <x v="0"/>
    <s v="３F 和室B"/>
    <x v="1"/>
    <x v="0"/>
    <x v="0"/>
    <x v="3"/>
    <s v="2018年05月28日 (月曜日)"/>
    <x v="53"/>
    <n v="52567"/>
    <n v="1786"/>
    <s v="神保町出張所免除貸出用"/>
    <x v="0"/>
    <x v="1"/>
    <n v="0"/>
    <n v="1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10"/>
    <n v="15800"/>
    <n v="7300"/>
    <n v="7300"/>
    <n v="7300"/>
    <n v="7300"/>
    <x v="0"/>
    <x v="0"/>
    <x v="0"/>
    <n v="0"/>
    <x v="0"/>
    <x v="2"/>
  </r>
  <r>
    <x v="3"/>
    <x v="0"/>
    <s v="３F 和室A"/>
    <x v="1"/>
    <x v="0"/>
    <x v="0"/>
    <x v="3"/>
    <s v="2018年05月29日 (火曜日)"/>
    <x v="58"/>
    <n v="43253"/>
    <n v="6429"/>
    <s v="レッツ・シェイプ"/>
    <x v="0"/>
    <x v="1"/>
    <n v="0"/>
    <n v="3000"/>
    <n v="0"/>
    <n v="0"/>
    <n v="0"/>
    <n v="0"/>
    <x v="0"/>
    <x v="0"/>
    <x v="0"/>
    <n v="0"/>
    <x v="0"/>
    <x v="1"/>
  </r>
  <r>
    <x v="3"/>
    <x v="0"/>
    <s v="２F 洋室A"/>
    <x v="3"/>
    <x v="0"/>
    <x v="1"/>
    <x v="3"/>
    <s v="2018年05月29日 (火曜日)"/>
    <x v="56"/>
    <n v="43255"/>
    <n v="23794"/>
    <s v="（企）株式会社キデイランド"/>
    <x v="1"/>
    <x v="0"/>
    <n v="0"/>
    <n v="4900"/>
    <n v="4900"/>
    <n v="4900"/>
    <n v="4900"/>
    <n v="4900"/>
    <x v="0"/>
    <x v="0"/>
    <x v="0"/>
    <n v="0"/>
    <x v="0"/>
    <x v="0"/>
  </r>
  <r>
    <x v="3"/>
    <x v="0"/>
    <s v="２F 洋室B"/>
    <x v="3"/>
    <x v="0"/>
    <x v="1"/>
    <x v="3"/>
    <s v="2018年05月29日 (火曜日)"/>
    <x v="68"/>
    <n v="43256"/>
    <n v="21400"/>
    <s v="（企）㈱保健同人社"/>
    <x v="1"/>
    <x v="0"/>
    <n v="10"/>
    <n v="3100"/>
    <n v="3100"/>
    <n v="3100"/>
    <n v="3100"/>
    <n v="3100"/>
    <x v="0"/>
    <x v="0"/>
    <x v="0"/>
    <n v="0"/>
    <x v="0"/>
    <x v="0"/>
  </r>
  <r>
    <x v="3"/>
    <x v="0"/>
    <s v="３F 和室B"/>
    <x v="2"/>
    <x v="1"/>
    <x v="1"/>
    <x v="3"/>
    <s v="2018年05月29日 (火曜日)"/>
    <x v="53"/>
    <n v="43257"/>
    <n v="24220"/>
    <s v="安田神保町マンション管理組合"/>
    <x v="3"/>
    <x v="2"/>
    <n v="0"/>
    <n v="1800"/>
    <n v="900"/>
    <n v="900"/>
    <n v="900"/>
    <n v="900"/>
    <x v="0"/>
    <x v="0"/>
    <x v="0"/>
    <n v="0"/>
    <x v="0"/>
    <x v="0"/>
  </r>
  <r>
    <x v="3"/>
    <x v="0"/>
    <s v="３F 和室A"/>
    <x v="1"/>
    <x v="1"/>
    <x v="1"/>
    <x v="3"/>
    <s v="2018年05月29日 (火曜日)"/>
    <x v="54"/>
    <n v="43258"/>
    <n v="1663"/>
    <s v="あやめ会"/>
    <x v="3"/>
    <x v="1"/>
    <n v="0"/>
    <n v="4000"/>
    <n v="0"/>
    <n v="0"/>
    <n v="0"/>
    <n v="0"/>
    <x v="0"/>
    <x v="0"/>
    <x v="0"/>
    <n v="0"/>
    <x v="0"/>
    <x v="1"/>
  </r>
  <r>
    <x v="3"/>
    <x v="0"/>
    <s v="３F 和室B"/>
    <x v="0"/>
    <x v="2"/>
    <x v="2"/>
    <x v="3"/>
    <s v="2018年05月29日 (火曜日)"/>
    <x v="53"/>
    <n v="43259"/>
    <n v="22379"/>
    <s v="ゆったりストレッチ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B"/>
    <x v="0"/>
    <x v="2"/>
    <x v="2"/>
    <x v="3"/>
    <s v="2018年05月29日 (火曜日)"/>
    <x v="20"/>
    <n v="43260"/>
    <n v="24207"/>
    <s v="ベトナム枯れ葉剤問題を考える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A"/>
    <x v="1"/>
    <x v="2"/>
    <x v="2"/>
    <x v="3"/>
    <s v="2018年05月29日 (火曜日)"/>
    <x v="16"/>
    <n v="43262"/>
    <n v="0"/>
    <s v="岩佐りょう子区議意見交換会"/>
    <x v="4"/>
    <x v="6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10"/>
    <n v="26400"/>
    <n v="14300"/>
    <n v="14300"/>
    <n v="14300"/>
    <n v="14300"/>
    <x v="0"/>
    <x v="0"/>
    <x v="0"/>
    <n v="0"/>
    <x v="0"/>
    <x v="2"/>
  </r>
  <r>
    <x v="4"/>
    <x v="0"/>
    <s v="２F 洋室A"/>
    <x v="1"/>
    <x v="1"/>
    <x v="1"/>
    <x v="3"/>
    <s v="2018年05月30日 (水曜日)"/>
    <x v="16"/>
    <n v="43264"/>
    <n v="16"/>
    <s v="高齢介護課"/>
    <x v="3"/>
    <x v="1"/>
    <n v="0"/>
    <n v="28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3"/>
    <s v="2018年05月30日 (水曜日)"/>
    <x v="20"/>
    <n v="43265"/>
    <n v="16"/>
    <s v="高齢介護課"/>
    <x v="3"/>
    <x v="1"/>
    <n v="0"/>
    <n v="1800"/>
    <n v="0"/>
    <n v="0"/>
    <n v="0"/>
    <n v="0"/>
    <x v="0"/>
    <x v="0"/>
    <x v="0"/>
    <n v="0"/>
    <x v="0"/>
    <x v="1"/>
  </r>
  <r>
    <x v="4"/>
    <x v="0"/>
    <s v="２F 洋室C"/>
    <x v="0"/>
    <x v="1"/>
    <x v="1"/>
    <x v="3"/>
    <s v="2018年05月30日 (水曜日)"/>
    <x v="55"/>
    <n v="43266"/>
    <n v="22488"/>
    <s v="憲法会議"/>
    <x v="3"/>
    <x v="0"/>
    <n v="0"/>
    <n v="2800"/>
    <n v="2800"/>
    <n v="2800"/>
    <n v="2800"/>
    <n v="2800"/>
    <x v="0"/>
    <x v="0"/>
    <x v="0"/>
    <n v="0"/>
    <x v="0"/>
    <x v="0"/>
  </r>
  <r>
    <x v="4"/>
    <x v="0"/>
    <s v="２F 洋室A・B "/>
    <x v="0"/>
    <x v="2"/>
    <x v="2"/>
    <x v="3"/>
    <s v="2018年05月30日 (水曜日)"/>
    <x v="69"/>
    <n v="43268"/>
    <n v="5959"/>
    <s v="地方自治研究会"/>
    <x v="4"/>
    <x v="0"/>
    <n v="0"/>
    <n v="6900"/>
    <n v="6900"/>
    <n v="6900"/>
    <n v="6900"/>
    <n v="6900"/>
    <x v="0"/>
    <x v="0"/>
    <x v="0"/>
    <n v="0"/>
    <x v="0"/>
    <x v="0"/>
  </r>
  <r>
    <x v="4"/>
    <x v="0"/>
    <s v="３F 和室B"/>
    <x v="0"/>
    <x v="2"/>
    <x v="2"/>
    <x v="3"/>
    <s v="2018年05月30日 (水曜日)"/>
    <x v="53"/>
    <n v="43269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３F 和室A"/>
    <x v="0"/>
    <x v="2"/>
    <x v="2"/>
    <x v="3"/>
    <s v="2018年05月30日 (水曜日)"/>
    <x v="54"/>
    <n v="43270"/>
    <n v="20616"/>
    <s v="神田古武道研究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洋室B"/>
    <x v="3"/>
    <x v="0"/>
    <x v="0"/>
    <x v="3"/>
    <s v="2018年05月30日 (水曜日)"/>
    <x v="20"/>
    <n v="53030"/>
    <n v="24616"/>
    <s v="（企）城陽電子機器　株式会社"/>
    <x v="0"/>
    <x v="0"/>
    <n v="3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3"/>
    <n v="24300"/>
    <n v="19700"/>
    <n v="19700"/>
    <n v="19700"/>
    <n v="19700"/>
    <x v="0"/>
    <x v="0"/>
    <x v="0"/>
    <n v="0"/>
    <x v="0"/>
    <x v="2"/>
  </r>
  <r>
    <x v="5"/>
    <x v="0"/>
    <s v="２F 洋室A"/>
    <x v="0"/>
    <x v="0"/>
    <x v="0"/>
    <x v="3"/>
    <s v="2018年05月31日 (木曜日)"/>
    <x v="16"/>
    <n v="43271"/>
    <n v="24602"/>
    <s v="混元太極気功クラブ"/>
    <x v="0"/>
    <x v="0"/>
    <n v="8"/>
    <n v="2100"/>
    <n v="2100"/>
    <n v="2100"/>
    <n v="2100"/>
    <n v="2100"/>
    <x v="0"/>
    <x v="0"/>
    <x v="0"/>
    <n v="0"/>
    <x v="0"/>
    <x v="0"/>
  </r>
  <r>
    <x v="5"/>
    <x v="0"/>
    <s v="２F 洋室B"/>
    <x v="1"/>
    <x v="1"/>
    <x v="1"/>
    <x v="3"/>
    <s v="2018年05月31日 (木曜日)"/>
    <x v="20"/>
    <n v="43272"/>
    <n v="5033"/>
    <s v="さわらび"/>
    <x v="3"/>
    <x v="1"/>
    <n v="0"/>
    <n v="1800"/>
    <n v="0"/>
    <n v="0"/>
    <n v="0"/>
    <n v="0"/>
    <x v="0"/>
    <x v="0"/>
    <x v="0"/>
    <n v="0"/>
    <x v="0"/>
    <x v="1"/>
  </r>
  <r>
    <x v="5"/>
    <x v="0"/>
    <s v="２F 洋室A"/>
    <x v="2"/>
    <x v="1"/>
    <x v="1"/>
    <x v="3"/>
    <s v="2018年05月31日 (木曜日)"/>
    <x v="16"/>
    <n v="43273"/>
    <n v="9377"/>
    <s v="日建ビル管理組合"/>
    <x v="3"/>
    <x v="2"/>
    <n v="0"/>
    <n v="2800"/>
    <n v="1400"/>
    <n v="1400"/>
    <n v="1400"/>
    <n v="1400"/>
    <x v="0"/>
    <x v="0"/>
    <x v="0"/>
    <n v="0"/>
    <x v="0"/>
    <x v="0"/>
  </r>
  <r>
    <x v="5"/>
    <x v="0"/>
    <s v="３F 和室B"/>
    <x v="0"/>
    <x v="1"/>
    <x v="1"/>
    <x v="3"/>
    <s v="2018年05月31日 (木曜日)"/>
    <x v="53"/>
    <n v="43274"/>
    <n v="11176"/>
    <s v="長唄みすじ会"/>
    <x v="3"/>
    <x v="0"/>
    <n v="0"/>
    <n v="1800"/>
    <n v="1800"/>
    <n v="1800"/>
    <n v="1800"/>
    <n v="1800"/>
    <x v="0"/>
    <x v="0"/>
    <x v="0"/>
    <n v="0"/>
    <x v="0"/>
    <x v="0"/>
  </r>
  <r>
    <x v="5"/>
    <x v="0"/>
    <s v="２F 洋室A"/>
    <x v="1"/>
    <x v="2"/>
    <x v="2"/>
    <x v="3"/>
    <s v="2018年05月31日 (木曜日)"/>
    <x v="16"/>
    <n v="43275"/>
    <n v="0"/>
    <s v="総合窓口課"/>
    <x v="4"/>
    <x v="6"/>
    <n v="0"/>
    <n v="4200"/>
    <n v="0"/>
    <n v="0"/>
    <n v="0"/>
    <n v="0"/>
    <x v="0"/>
    <x v="0"/>
    <x v="0"/>
    <n v="0"/>
    <x v="0"/>
    <x v="1"/>
  </r>
  <r>
    <x v="5"/>
    <x v="0"/>
    <s v="２F 洋室B"/>
    <x v="3"/>
    <x v="2"/>
    <x v="2"/>
    <x v="3"/>
    <s v="2018年05月31日 (木曜日)"/>
    <x v="20"/>
    <n v="43276"/>
    <n v="23304"/>
    <s v="（企）公益社団法人東京公共嘱託登記司法書士協会千代田地区"/>
    <x v="4"/>
    <x v="0"/>
    <n v="25"/>
    <n v="2700"/>
    <n v="2700"/>
    <n v="2700"/>
    <n v="2700"/>
    <n v="2700"/>
    <x v="0"/>
    <x v="0"/>
    <x v="0"/>
    <n v="0"/>
    <x v="0"/>
    <x v="0"/>
  </r>
  <r>
    <x v="5"/>
    <x v="0"/>
    <s v="３F 和室B"/>
    <x v="0"/>
    <x v="2"/>
    <x v="2"/>
    <x v="3"/>
    <s v="2018年05月31日 (木曜日)"/>
    <x v="53"/>
    <n v="43277"/>
    <n v="23055"/>
    <s v="東京歯科大学茶道サークル"/>
    <x v="4"/>
    <x v="0"/>
    <n v="10"/>
    <n v="2700"/>
    <n v="2700"/>
    <n v="2700"/>
    <n v="2700"/>
    <n v="2700"/>
    <x v="0"/>
    <x v="0"/>
    <x v="0"/>
    <n v="0"/>
    <x v="0"/>
    <x v="0"/>
  </r>
  <r>
    <x v="5"/>
    <x v="0"/>
    <s v="３F 和室A"/>
    <x v="0"/>
    <x v="2"/>
    <x v="2"/>
    <x v="3"/>
    <s v="2018年05月31日 (木曜日)"/>
    <x v="70"/>
    <n v="43278"/>
    <n v="21010"/>
    <s v="明後日を描き今日行動する会　　（略称：明後日の会）"/>
    <x v="4"/>
    <x v="0"/>
    <n v="30"/>
    <n v="6000"/>
    <n v="6000"/>
    <n v="6000"/>
    <n v="6000"/>
    <n v="6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73"/>
    <n v="24100"/>
    <n v="16700"/>
    <n v="16700"/>
    <n v="16700"/>
    <n v="16700"/>
    <x v="0"/>
    <x v="0"/>
    <x v="0"/>
    <n v="0"/>
    <x v="0"/>
    <x v="2"/>
  </r>
  <r>
    <x v="6"/>
    <x v="0"/>
    <s v="２F 洋室A"/>
    <x v="3"/>
    <x v="0"/>
    <x v="0"/>
    <x v="3"/>
    <s v="2018年06月01日 (金曜日)"/>
    <x v="16"/>
    <n v="43279"/>
    <n v="21651"/>
    <s v="（企）（株）ギップス"/>
    <x v="0"/>
    <x v="0"/>
    <n v="15"/>
    <n v="2100"/>
    <n v="2100"/>
    <n v="2100"/>
    <n v="2100"/>
    <n v="2100"/>
    <x v="0"/>
    <x v="0"/>
    <x v="0"/>
    <n v="0"/>
    <x v="0"/>
    <x v="0"/>
  </r>
  <r>
    <x v="6"/>
    <x v="0"/>
    <s v="２F 洋室C"/>
    <x v="1"/>
    <x v="2"/>
    <x v="2"/>
    <x v="3"/>
    <s v="2018年06月01日 (金曜日)"/>
    <x v="55"/>
    <n v="50312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6"/>
    <x v="0"/>
    <s v="２F 洋室A"/>
    <x v="1"/>
    <x v="2"/>
    <x v="2"/>
    <x v="3"/>
    <s v="2018年06月01日 (金曜日)"/>
    <x v="16"/>
    <n v="50777"/>
    <n v="3307"/>
    <s v="神保町一丁目北部町会"/>
    <x v="4"/>
    <x v="1"/>
    <n v="0"/>
    <n v="4200"/>
    <n v="0"/>
    <n v="0"/>
    <n v="0"/>
    <n v="0"/>
    <x v="0"/>
    <x v="0"/>
    <x v="0"/>
    <n v="0"/>
    <x v="0"/>
    <x v="1"/>
  </r>
  <r>
    <x v="6"/>
    <x v="0"/>
    <s v="２F 洋室A"/>
    <x v="0"/>
    <x v="1"/>
    <x v="1"/>
    <x v="3"/>
    <s v="2018年06月01日 (金曜日)"/>
    <x v="16"/>
    <n v="50829"/>
    <n v="5959"/>
    <s v="地方自治研究会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5"/>
    <n v="13300"/>
    <n v="4900"/>
    <n v="4900"/>
    <n v="4900"/>
    <n v="4900"/>
    <x v="0"/>
    <x v="0"/>
    <x v="0"/>
    <n v="0"/>
    <x v="0"/>
    <x v="2"/>
  </r>
  <r>
    <x v="7"/>
    <x v="0"/>
    <s v="２F 洋室B"/>
    <x v="1"/>
    <x v="0"/>
    <x v="0"/>
    <x v="3"/>
    <s v="2018年06月02日 (土曜日)"/>
    <x v="20"/>
    <n v="43281"/>
    <n v="14"/>
    <s v="高齢者活動センター"/>
    <x v="0"/>
    <x v="1"/>
    <n v="0"/>
    <n v="1300"/>
    <n v="0"/>
    <n v="0"/>
    <n v="0"/>
    <n v="0"/>
    <x v="0"/>
    <x v="0"/>
    <x v="0"/>
    <n v="0"/>
    <x v="0"/>
    <x v="1"/>
  </r>
  <r>
    <x v="7"/>
    <x v="0"/>
    <s v="２F 洋室C"/>
    <x v="1"/>
    <x v="0"/>
    <x v="1"/>
    <x v="3"/>
    <s v="2018年06月02日 (土曜日)"/>
    <x v="55"/>
    <n v="43283"/>
    <n v="14"/>
    <s v="高齢者活動センター"/>
    <x v="1"/>
    <x v="1"/>
    <n v="0"/>
    <n v="4900"/>
    <n v="0"/>
    <n v="0"/>
    <n v="0"/>
    <n v="0"/>
    <x v="0"/>
    <x v="0"/>
    <x v="0"/>
    <n v="0"/>
    <x v="0"/>
    <x v="1"/>
  </r>
  <r>
    <x v="7"/>
    <x v="0"/>
    <s v="２F 洋室A"/>
    <x v="0"/>
    <x v="0"/>
    <x v="1"/>
    <x v="3"/>
    <s v="2018年06月02日 (土曜日)"/>
    <x v="16"/>
    <n v="43284"/>
    <n v="24290"/>
    <s v="ＮＰＯ　コミュニオン"/>
    <x v="1"/>
    <x v="0"/>
    <n v="25"/>
    <n v="4900"/>
    <n v="4900"/>
    <n v="4900"/>
    <n v="4900"/>
    <n v="4900"/>
    <x v="0"/>
    <x v="0"/>
    <x v="0"/>
    <n v="0"/>
    <x v="0"/>
    <x v="0"/>
  </r>
  <r>
    <x v="7"/>
    <x v="0"/>
    <s v="３F 和室B"/>
    <x v="0"/>
    <x v="1"/>
    <x v="1"/>
    <x v="3"/>
    <s v="2018年06月02日 (土曜日)"/>
    <x v="53"/>
    <n v="43285"/>
    <n v="23287"/>
    <s v="日本大学法学部社文研究会知恵造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B"/>
    <x v="0"/>
    <x v="1"/>
    <x v="1"/>
    <x v="3"/>
    <s v="2018年06月02日 (土曜日)"/>
    <x v="20"/>
    <n v="50891"/>
    <n v="23492"/>
    <s v="スクライブポイント"/>
    <x v="3"/>
    <x v="0"/>
    <n v="7"/>
    <n v="1800"/>
    <n v="1800"/>
    <n v="1800"/>
    <n v="1800"/>
    <n v="1800"/>
    <x v="0"/>
    <x v="0"/>
    <x v="0"/>
    <n v="0"/>
    <x v="0"/>
    <x v="0"/>
  </r>
  <r>
    <x v="7"/>
    <x v="0"/>
    <s v="３F 和室A"/>
    <x v="0"/>
    <x v="1"/>
    <x v="1"/>
    <x v="3"/>
    <s v="2018年06月02日 (土曜日)"/>
    <x v="54"/>
    <n v="53761"/>
    <n v="1784"/>
    <s v="神保町出張所　未登録団体貸出用"/>
    <x v="3"/>
    <x v="0"/>
    <n v="0"/>
    <n v="4000"/>
    <n v="4000"/>
    <n v="4000"/>
    <n v="4000"/>
    <n v="4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32"/>
    <n v="18700"/>
    <n v="12500"/>
    <n v="12500"/>
    <n v="12500"/>
    <n v="12500"/>
    <x v="0"/>
    <x v="0"/>
    <x v="0"/>
    <n v="0"/>
    <x v="0"/>
    <x v="2"/>
  </r>
  <r>
    <x v="0"/>
    <x v="0"/>
    <s v="３F 和室B"/>
    <x v="0"/>
    <x v="0"/>
    <x v="0"/>
    <x v="3"/>
    <s v="2018年06月03日 (日曜日)"/>
    <x v="53"/>
    <n v="43286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２F 洋室A"/>
    <x v="0"/>
    <x v="0"/>
    <x v="1"/>
    <x v="3"/>
    <s v="2018年06月03日 (日曜日)"/>
    <x v="66"/>
    <n v="43287"/>
    <n v="23073"/>
    <s v="ＮＰＯ法人アクティブ・シニア・クラブ"/>
    <x v="1"/>
    <x v="0"/>
    <n v="0"/>
    <n v="4900"/>
    <n v="4900"/>
    <n v="4900"/>
    <n v="4900"/>
    <n v="4900"/>
    <x v="0"/>
    <x v="0"/>
    <x v="0"/>
    <n v="0"/>
    <x v="0"/>
    <x v="0"/>
  </r>
  <r>
    <x v="0"/>
    <x v="0"/>
    <s v="３F 和室B"/>
    <x v="0"/>
    <x v="1"/>
    <x v="1"/>
    <x v="3"/>
    <s v="2018年06月03日 (日曜日)"/>
    <x v="71"/>
    <n v="43290"/>
    <n v="10419"/>
    <s v="美竹会"/>
    <x v="3"/>
    <x v="0"/>
    <n v="10"/>
    <n v="1800"/>
    <n v="1800"/>
    <n v="1800"/>
    <n v="1800"/>
    <n v="1800"/>
    <x v="0"/>
    <x v="0"/>
    <x v="0"/>
    <n v="0"/>
    <x v="0"/>
    <x v="0"/>
  </r>
  <r>
    <x v="0"/>
    <x v="0"/>
    <s v="３F 和室A"/>
    <x v="0"/>
    <x v="0"/>
    <x v="0"/>
    <x v="3"/>
    <s v="2018年06月03日 (日曜日)"/>
    <x v="54"/>
    <n v="50853"/>
    <n v="4720"/>
    <s v="グループ竹の子"/>
    <x v="0"/>
    <x v="0"/>
    <n v="0"/>
    <n v="3000"/>
    <n v="3000"/>
    <n v="3000"/>
    <n v="3000"/>
    <n v="3000"/>
    <x v="0"/>
    <x v="0"/>
    <x v="0"/>
    <n v="0"/>
    <x v="0"/>
    <x v="0"/>
  </r>
  <r>
    <x v="0"/>
    <x v="0"/>
    <s v="３F 和室A"/>
    <x v="0"/>
    <x v="1"/>
    <x v="1"/>
    <x v="3"/>
    <s v="2018年06月03日 (日曜日)"/>
    <x v="54"/>
    <n v="50854"/>
    <n v="4720"/>
    <s v="グループ竹の子"/>
    <x v="3"/>
    <x v="0"/>
    <n v="0"/>
    <n v="4000"/>
    <n v="4000"/>
    <n v="4000"/>
    <n v="4000"/>
    <n v="4000"/>
    <x v="0"/>
    <x v="0"/>
    <x v="0"/>
    <n v="0"/>
    <x v="0"/>
    <x v="0"/>
  </r>
  <r>
    <x v="0"/>
    <x v="0"/>
    <s v="２F 洋室C"/>
    <x v="0"/>
    <x v="1"/>
    <x v="1"/>
    <x v="3"/>
    <s v="2018年06月03日 (日曜日)"/>
    <x v="55"/>
    <n v="51070"/>
    <n v="23550"/>
    <s v="千代田料理交流会"/>
    <x v="3"/>
    <x v="0"/>
    <n v="1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20"/>
    <n v="17800"/>
    <n v="17800"/>
    <n v="17800"/>
    <n v="17800"/>
    <n v="17800"/>
    <x v="0"/>
    <x v="0"/>
    <x v="0"/>
    <n v="0"/>
    <x v="0"/>
    <x v="2"/>
  </r>
  <r>
    <x v="2"/>
    <x v="0"/>
    <s v="２F 洋室B"/>
    <x v="3"/>
    <x v="0"/>
    <x v="0"/>
    <x v="3"/>
    <s v="2018年06月04日 (月曜日)"/>
    <x v="72"/>
    <n v="43291"/>
    <n v="22848"/>
    <s v="（企）アイジー工業株式会社"/>
    <x v="0"/>
    <x v="0"/>
    <n v="0"/>
    <n v="1300"/>
    <n v="1300"/>
    <n v="1300"/>
    <n v="1300"/>
    <n v="1300"/>
    <x v="0"/>
    <x v="0"/>
    <x v="0"/>
    <n v="0"/>
    <x v="0"/>
    <x v="0"/>
  </r>
  <r>
    <x v="2"/>
    <x v="0"/>
    <s v="２F 洋室B"/>
    <x v="0"/>
    <x v="2"/>
    <x v="2"/>
    <x v="3"/>
    <s v="2018年06月04日 (月曜日)"/>
    <x v="20"/>
    <n v="43292"/>
    <n v="9419"/>
    <s v="千代田区労働組合協議会　（千代田区労協）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３F 和室B"/>
    <x v="0"/>
    <x v="2"/>
    <x v="2"/>
    <x v="3"/>
    <s v="2018年06月04日 (月曜日)"/>
    <x v="53"/>
    <n v="43293"/>
    <n v="23055"/>
    <s v="東京歯科大学茶道サークル"/>
    <x v="4"/>
    <x v="0"/>
    <n v="10"/>
    <n v="2700"/>
    <n v="2700"/>
    <n v="2700"/>
    <n v="2700"/>
    <n v="2700"/>
    <x v="0"/>
    <x v="0"/>
    <x v="0"/>
    <n v="0"/>
    <x v="0"/>
    <x v="0"/>
  </r>
  <r>
    <x v="2"/>
    <x v="0"/>
    <s v="２F 洋室B"/>
    <x v="3"/>
    <x v="1"/>
    <x v="1"/>
    <x v="3"/>
    <s v="2018年06月04日 (月曜日)"/>
    <x v="20"/>
    <n v="53820"/>
    <n v="22848"/>
    <s v="（企）アイジー工業株式会社"/>
    <x v="3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0"/>
    <n v="8500"/>
    <n v="8500"/>
    <n v="8500"/>
    <n v="8500"/>
    <n v="8500"/>
    <x v="0"/>
    <x v="0"/>
    <x v="0"/>
    <n v="0"/>
    <x v="0"/>
    <x v="2"/>
  </r>
  <r>
    <x v="3"/>
    <x v="0"/>
    <s v="３F 和室A"/>
    <x v="1"/>
    <x v="0"/>
    <x v="0"/>
    <x v="3"/>
    <s v="2018年06月05日 (火曜日)"/>
    <x v="73"/>
    <n v="43294"/>
    <n v="6429"/>
    <s v="レッツ・シェイプ"/>
    <x v="0"/>
    <x v="1"/>
    <n v="0"/>
    <n v="3000"/>
    <n v="0"/>
    <n v="0"/>
    <n v="0"/>
    <n v="0"/>
    <x v="0"/>
    <x v="0"/>
    <x v="0"/>
    <n v="0"/>
    <x v="0"/>
    <x v="1"/>
  </r>
  <r>
    <x v="3"/>
    <x v="0"/>
    <s v="３F 和室A"/>
    <x v="1"/>
    <x v="1"/>
    <x v="1"/>
    <x v="3"/>
    <s v="2018年06月05日 (火曜日)"/>
    <x v="54"/>
    <n v="43295"/>
    <n v="1663"/>
    <s v="あやめ会"/>
    <x v="3"/>
    <x v="1"/>
    <n v="0"/>
    <n v="4000"/>
    <n v="0"/>
    <n v="0"/>
    <n v="0"/>
    <n v="0"/>
    <x v="0"/>
    <x v="0"/>
    <x v="0"/>
    <n v="0"/>
    <x v="0"/>
    <x v="1"/>
  </r>
  <r>
    <x v="3"/>
    <x v="0"/>
    <s v="２F 洋室B"/>
    <x v="0"/>
    <x v="1"/>
    <x v="1"/>
    <x v="3"/>
    <s v="2018年06月05日 (火曜日)"/>
    <x v="20"/>
    <n v="43296"/>
    <n v="4132"/>
    <s v="鹿火屋千代田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３F 和室B"/>
    <x v="0"/>
    <x v="2"/>
    <x v="2"/>
    <x v="3"/>
    <s v="2018年06月05日 (火曜日)"/>
    <x v="53"/>
    <n v="43297"/>
    <n v="24864"/>
    <s v="まちこ’ｓ　ＹＯＧＡ＆メディテーション"/>
    <x v="4"/>
    <x v="0"/>
    <n v="10"/>
    <n v="2700"/>
    <n v="2700"/>
    <n v="2700"/>
    <n v="2700"/>
    <n v="2700"/>
    <x v="0"/>
    <x v="0"/>
    <x v="0"/>
    <n v="0"/>
    <x v="0"/>
    <x v="0"/>
  </r>
  <r>
    <x v="3"/>
    <x v="0"/>
    <s v="２F 洋室C"/>
    <x v="1"/>
    <x v="0"/>
    <x v="0"/>
    <x v="3"/>
    <s v="2018年06月05日 (火曜日)"/>
    <x v="55"/>
    <n v="54925"/>
    <n v="0"/>
    <s v="神保町出張所"/>
    <x v="0"/>
    <x v="6"/>
    <n v="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10"/>
    <n v="13600"/>
    <n v="4500"/>
    <n v="4500"/>
    <n v="4500"/>
    <n v="4500"/>
    <x v="0"/>
    <x v="0"/>
    <x v="0"/>
    <n v="0"/>
    <x v="0"/>
    <x v="2"/>
  </r>
  <r>
    <x v="4"/>
    <x v="0"/>
    <s v="２F 洋室A"/>
    <x v="1"/>
    <x v="1"/>
    <x v="1"/>
    <x v="3"/>
    <s v="2018年06月06日 (水曜日)"/>
    <x v="16"/>
    <n v="43298"/>
    <n v="4"/>
    <s v="保健福祉部"/>
    <x v="3"/>
    <x v="1"/>
    <n v="0"/>
    <n v="28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3"/>
    <s v="2018年06月06日 (水曜日)"/>
    <x v="20"/>
    <n v="43299"/>
    <n v="4"/>
    <s v="保健福祉部"/>
    <x v="3"/>
    <x v="1"/>
    <n v="0"/>
    <n v="1800"/>
    <n v="0"/>
    <n v="0"/>
    <n v="0"/>
    <n v="0"/>
    <x v="0"/>
    <x v="0"/>
    <x v="0"/>
    <n v="0"/>
    <x v="0"/>
    <x v="1"/>
  </r>
  <r>
    <x v="4"/>
    <x v="0"/>
    <s v="３F 和室B"/>
    <x v="0"/>
    <x v="1"/>
    <x v="1"/>
    <x v="3"/>
    <s v="2018年06月06日 (水曜日)"/>
    <x v="74"/>
    <n v="43300"/>
    <n v="21546"/>
    <s v="桜珠会"/>
    <x v="3"/>
    <x v="0"/>
    <n v="0"/>
    <n v="1800"/>
    <n v="1800"/>
    <n v="1800"/>
    <n v="1800"/>
    <n v="0"/>
    <x v="0"/>
    <x v="0"/>
    <x v="0"/>
    <n v="1800"/>
    <x v="0"/>
    <x v="0"/>
  </r>
  <r>
    <x v="4"/>
    <x v="0"/>
    <s v="２F 洋室A"/>
    <x v="1"/>
    <x v="2"/>
    <x v="2"/>
    <x v="3"/>
    <s v="2018年06月06日 (水曜日)"/>
    <x v="16"/>
    <n v="43301"/>
    <n v="11160"/>
    <s v="北神町会"/>
    <x v="4"/>
    <x v="1"/>
    <n v="0"/>
    <n v="4200"/>
    <n v="0"/>
    <n v="0"/>
    <n v="0"/>
    <n v="0"/>
    <x v="0"/>
    <x v="0"/>
    <x v="0"/>
    <n v="0"/>
    <x v="0"/>
    <x v="1"/>
  </r>
  <r>
    <x v="4"/>
    <x v="0"/>
    <s v="２F 洋室B"/>
    <x v="0"/>
    <x v="2"/>
    <x v="2"/>
    <x v="3"/>
    <s v="2018年06月06日 (水曜日)"/>
    <x v="20"/>
    <n v="43303"/>
    <n v="8423"/>
    <s v="銀漢句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３F 和室B"/>
    <x v="0"/>
    <x v="2"/>
    <x v="2"/>
    <x v="3"/>
    <s v="2018年06月06日 (水曜日)"/>
    <x v="53"/>
    <n v="43304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３F 和室A"/>
    <x v="0"/>
    <x v="2"/>
    <x v="2"/>
    <x v="3"/>
    <s v="2018年06月06日 (水曜日)"/>
    <x v="54"/>
    <n v="50660"/>
    <n v="20616"/>
    <s v="神田古武道研究会"/>
    <x v="4"/>
    <x v="0"/>
    <n v="0"/>
    <n v="6000"/>
    <n v="6000"/>
    <n v="6000"/>
    <n v="6000"/>
    <n v="6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0"/>
    <n v="22000"/>
    <n v="13200"/>
    <n v="13200"/>
    <n v="13200"/>
    <n v="11400"/>
    <x v="0"/>
    <x v="0"/>
    <x v="0"/>
    <n v="1800"/>
    <x v="0"/>
    <x v="2"/>
  </r>
  <r>
    <x v="5"/>
    <x v="0"/>
    <s v="３F 和室B"/>
    <x v="0"/>
    <x v="0"/>
    <x v="0"/>
    <x v="3"/>
    <s v="2018年06月07日 (木曜日)"/>
    <x v="53"/>
    <n v="43305"/>
    <n v="22379"/>
    <s v="ゆったりストレッチ"/>
    <x v="0"/>
    <x v="0"/>
    <n v="0"/>
    <n v="1300"/>
    <n v="1300"/>
    <n v="1300"/>
    <n v="1300"/>
    <n v="1300"/>
    <x v="0"/>
    <x v="0"/>
    <x v="0"/>
    <n v="0"/>
    <x v="0"/>
    <x v="0"/>
  </r>
  <r>
    <x v="5"/>
    <x v="0"/>
    <s v="２F 洋室B"/>
    <x v="3"/>
    <x v="0"/>
    <x v="0"/>
    <x v="3"/>
    <s v="2018年06月07日 (木曜日)"/>
    <x v="20"/>
    <n v="43306"/>
    <n v="9520"/>
    <s v="（企）（株）食品化学新聞社"/>
    <x v="0"/>
    <x v="0"/>
    <n v="7"/>
    <n v="1300"/>
    <n v="1300"/>
    <n v="1300"/>
    <n v="1300"/>
    <n v="1300"/>
    <x v="0"/>
    <x v="0"/>
    <x v="0"/>
    <n v="0"/>
    <x v="0"/>
    <x v="0"/>
  </r>
  <r>
    <x v="5"/>
    <x v="0"/>
    <s v="２F 洋室A"/>
    <x v="0"/>
    <x v="0"/>
    <x v="0"/>
    <x v="3"/>
    <s v="2018年06月07日 (木曜日)"/>
    <x v="16"/>
    <n v="43307"/>
    <n v="24602"/>
    <s v="混元太極気功クラブ"/>
    <x v="0"/>
    <x v="0"/>
    <n v="8"/>
    <n v="2100"/>
    <n v="2100"/>
    <n v="2100"/>
    <n v="2100"/>
    <n v="2100"/>
    <x v="0"/>
    <x v="0"/>
    <x v="0"/>
    <n v="0"/>
    <x v="0"/>
    <x v="0"/>
  </r>
  <r>
    <x v="5"/>
    <x v="0"/>
    <s v="２F 洋室A"/>
    <x v="1"/>
    <x v="1"/>
    <x v="1"/>
    <x v="3"/>
    <s v="2018年06月07日 (木曜日)"/>
    <x v="16"/>
    <n v="43308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B"/>
    <x v="1"/>
    <x v="1"/>
    <x v="1"/>
    <x v="3"/>
    <s v="2018年06月07日 (木曜日)"/>
    <x v="20"/>
    <n v="43309"/>
    <n v="5033"/>
    <s v="さわらび"/>
    <x v="3"/>
    <x v="1"/>
    <n v="0"/>
    <n v="1800"/>
    <n v="0"/>
    <n v="0"/>
    <n v="0"/>
    <n v="0"/>
    <x v="0"/>
    <x v="0"/>
    <x v="0"/>
    <n v="0"/>
    <x v="0"/>
    <x v="1"/>
  </r>
  <r>
    <x v="5"/>
    <x v="0"/>
    <s v="３F 和室B"/>
    <x v="0"/>
    <x v="2"/>
    <x v="2"/>
    <x v="3"/>
    <s v="2018年06月07日 (木曜日)"/>
    <x v="53"/>
    <n v="43310"/>
    <n v="23055"/>
    <s v="東京歯科大学茶道サークル"/>
    <x v="4"/>
    <x v="0"/>
    <n v="10"/>
    <n v="2700"/>
    <n v="2700"/>
    <n v="2700"/>
    <n v="2700"/>
    <n v="2700"/>
    <x v="0"/>
    <x v="0"/>
    <x v="0"/>
    <n v="0"/>
    <x v="0"/>
    <x v="0"/>
  </r>
  <r>
    <x v="5"/>
    <x v="0"/>
    <s v="２F 洋室B"/>
    <x v="0"/>
    <x v="2"/>
    <x v="2"/>
    <x v="3"/>
    <s v="2018年06月07日 (木曜日)"/>
    <x v="20"/>
    <n v="51272"/>
    <n v="1555"/>
    <s v="無煙社会をめざす会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２F 洋室C"/>
    <x v="0"/>
    <x v="2"/>
    <x v="2"/>
    <x v="3"/>
    <s v="2018年06月07日 (木曜日)"/>
    <x v="55"/>
    <n v="53432"/>
    <n v="9984"/>
    <s v="Ｎａｔｕｒａｌ　Ｆｏｏｄ　Ｃｉｒｃｌｅ"/>
    <x v="4"/>
    <x v="0"/>
    <n v="0"/>
    <n v="4200"/>
    <n v="4200"/>
    <n v="4200"/>
    <n v="4200"/>
    <n v="4200"/>
    <x v="0"/>
    <x v="0"/>
    <x v="0"/>
    <n v="0"/>
    <x v="0"/>
    <x v="0"/>
  </r>
  <r>
    <x v="5"/>
    <x v="0"/>
    <s v="２F 洋室A"/>
    <x v="2"/>
    <x v="2"/>
    <x v="2"/>
    <x v="3"/>
    <s v="2018年06月07日 (木曜日)"/>
    <x v="16"/>
    <n v="54808"/>
    <n v="9222"/>
    <s v="カーサ神保町管理組合"/>
    <x v="4"/>
    <x v="2"/>
    <n v="0"/>
    <n v="42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25"/>
    <n v="23100"/>
    <n v="16400"/>
    <n v="16400"/>
    <n v="16400"/>
    <n v="16400"/>
    <x v="0"/>
    <x v="0"/>
    <x v="0"/>
    <n v="0"/>
    <x v="0"/>
    <x v="2"/>
  </r>
  <r>
    <x v="6"/>
    <x v="0"/>
    <s v="２F 洋室A・B "/>
    <x v="0"/>
    <x v="0"/>
    <x v="1"/>
    <x v="3"/>
    <s v="2018年06月08日 (金曜日)"/>
    <x v="75"/>
    <n v="43311"/>
    <n v="23110"/>
    <s v="新星堂ユニオン"/>
    <x v="1"/>
    <x v="0"/>
    <n v="0"/>
    <n v="8000"/>
    <n v="8000"/>
    <n v="8000"/>
    <n v="8000"/>
    <n v="8000"/>
    <x v="0"/>
    <x v="0"/>
    <x v="0"/>
    <n v="0"/>
    <x v="0"/>
    <x v="0"/>
  </r>
  <r>
    <x v="6"/>
    <x v="0"/>
    <s v="２F 洋室C"/>
    <x v="0"/>
    <x v="1"/>
    <x v="1"/>
    <x v="3"/>
    <s v="2018年06月08日 (金曜日)"/>
    <x v="55"/>
    <n v="43312"/>
    <n v="23110"/>
    <s v="新星堂ユニオン"/>
    <x v="3"/>
    <x v="0"/>
    <n v="15"/>
    <n v="2800"/>
    <n v="2800"/>
    <n v="2800"/>
    <n v="2800"/>
    <n v="2800"/>
    <x v="0"/>
    <x v="0"/>
    <x v="0"/>
    <n v="0"/>
    <x v="0"/>
    <x v="0"/>
  </r>
  <r>
    <x v="6"/>
    <x v="0"/>
    <s v="３F 和室A"/>
    <x v="1"/>
    <x v="1"/>
    <x v="2"/>
    <x v="3"/>
    <s v="2018年06月08日 (金曜日)"/>
    <x v="54"/>
    <n v="43313"/>
    <n v="2756"/>
    <s v="長寿会"/>
    <x v="6"/>
    <x v="1"/>
    <n v="0"/>
    <n v="10000"/>
    <n v="0"/>
    <n v="0"/>
    <n v="0"/>
    <n v="0"/>
    <x v="0"/>
    <x v="0"/>
    <x v="0"/>
    <n v="0"/>
    <x v="0"/>
    <x v="1"/>
  </r>
  <r>
    <x v="6"/>
    <x v="0"/>
    <s v="３F 和室B"/>
    <x v="1"/>
    <x v="1"/>
    <x v="2"/>
    <x v="3"/>
    <s v="2018年06月08日 (金曜日)"/>
    <x v="53"/>
    <n v="43314"/>
    <n v="2756"/>
    <s v="長寿会"/>
    <x v="6"/>
    <x v="1"/>
    <n v="0"/>
    <n v="4500"/>
    <n v="0"/>
    <n v="0"/>
    <n v="0"/>
    <n v="0"/>
    <x v="0"/>
    <x v="0"/>
    <x v="0"/>
    <n v="0"/>
    <x v="0"/>
    <x v="1"/>
  </r>
  <r>
    <x v="6"/>
    <x v="0"/>
    <s v="２F 洋室A"/>
    <x v="0"/>
    <x v="2"/>
    <x v="2"/>
    <x v="3"/>
    <s v="2018年06月08日 (金曜日)"/>
    <x v="16"/>
    <n v="43315"/>
    <n v="24052"/>
    <s v="大倉句会"/>
    <x v="4"/>
    <x v="0"/>
    <n v="0"/>
    <n v="4200"/>
    <n v="4200"/>
    <n v="4200"/>
    <n v="4200"/>
    <n v="4200"/>
    <x v="0"/>
    <x v="0"/>
    <x v="0"/>
    <n v="0"/>
    <x v="0"/>
    <x v="0"/>
  </r>
  <r>
    <x v="6"/>
    <x v="0"/>
    <s v="２F 洋室B"/>
    <x v="0"/>
    <x v="2"/>
    <x v="2"/>
    <x v="3"/>
    <s v="2018年06月08日 (金曜日)"/>
    <x v="20"/>
    <n v="43316"/>
    <n v="5853"/>
    <s v="中部交流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C"/>
    <x v="1"/>
    <x v="2"/>
    <x v="2"/>
    <x v="3"/>
    <s v="2018年06月08日 (金曜日)"/>
    <x v="55"/>
    <n v="50318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15"/>
    <n v="36400"/>
    <n v="17700"/>
    <n v="17700"/>
    <n v="17700"/>
    <n v="17700"/>
    <x v="0"/>
    <x v="0"/>
    <x v="0"/>
    <n v="0"/>
    <x v="0"/>
    <x v="2"/>
  </r>
  <r>
    <x v="7"/>
    <x v="0"/>
    <s v="２F 洋室B"/>
    <x v="1"/>
    <x v="0"/>
    <x v="0"/>
    <x v="3"/>
    <s v="2018年06月09日 (土曜日)"/>
    <x v="20"/>
    <n v="43317"/>
    <n v="14"/>
    <s v="高齢者活動センター"/>
    <x v="0"/>
    <x v="1"/>
    <n v="0"/>
    <n v="1300"/>
    <n v="0"/>
    <n v="0"/>
    <n v="0"/>
    <n v="0"/>
    <x v="0"/>
    <x v="0"/>
    <x v="0"/>
    <n v="0"/>
    <x v="0"/>
    <x v="1"/>
  </r>
  <r>
    <x v="7"/>
    <x v="0"/>
    <s v="３F 和室A"/>
    <x v="1"/>
    <x v="0"/>
    <x v="1"/>
    <x v="3"/>
    <s v="2018年06月09日 (土曜日)"/>
    <x v="54"/>
    <n v="43318"/>
    <n v="2756"/>
    <s v="長寿会"/>
    <x v="1"/>
    <x v="1"/>
    <n v="0"/>
    <n v="7000"/>
    <n v="0"/>
    <n v="0"/>
    <n v="0"/>
    <n v="0"/>
    <x v="0"/>
    <x v="0"/>
    <x v="0"/>
    <n v="0"/>
    <x v="0"/>
    <x v="1"/>
  </r>
  <r>
    <x v="7"/>
    <x v="0"/>
    <s v="３F 和室B"/>
    <x v="1"/>
    <x v="0"/>
    <x v="1"/>
    <x v="3"/>
    <s v="2018年06月09日 (土曜日)"/>
    <x v="53"/>
    <n v="43319"/>
    <n v="2756"/>
    <s v="長寿会"/>
    <x v="1"/>
    <x v="1"/>
    <n v="0"/>
    <n v="3100"/>
    <n v="0"/>
    <n v="0"/>
    <n v="0"/>
    <n v="0"/>
    <x v="0"/>
    <x v="0"/>
    <x v="0"/>
    <n v="0"/>
    <x v="0"/>
    <x v="1"/>
  </r>
  <r>
    <x v="7"/>
    <x v="0"/>
    <s v="２F 洋室C"/>
    <x v="1"/>
    <x v="0"/>
    <x v="1"/>
    <x v="3"/>
    <s v="2018年06月09日 (土曜日)"/>
    <x v="55"/>
    <n v="43320"/>
    <n v="14"/>
    <s v="高齢者活動センター"/>
    <x v="1"/>
    <x v="1"/>
    <n v="0"/>
    <n v="4900"/>
    <n v="0"/>
    <n v="0"/>
    <n v="0"/>
    <n v="0"/>
    <x v="0"/>
    <x v="0"/>
    <x v="0"/>
    <n v="0"/>
    <x v="0"/>
    <x v="1"/>
  </r>
  <r>
    <x v="7"/>
    <x v="0"/>
    <s v="２F 洋室A"/>
    <x v="1"/>
    <x v="0"/>
    <x v="2"/>
    <x v="3"/>
    <s v="2018年06月09日 (土曜日)"/>
    <x v="16"/>
    <n v="43321"/>
    <n v="11160"/>
    <s v="北神町会"/>
    <x v="2"/>
    <x v="1"/>
    <n v="0"/>
    <n v="9100"/>
    <n v="0"/>
    <n v="0"/>
    <n v="0"/>
    <n v="0"/>
    <x v="0"/>
    <x v="0"/>
    <x v="0"/>
    <n v="0"/>
    <x v="0"/>
    <x v="1"/>
  </r>
  <r>
    <x v="7"/>
    <x v="0"/>
    <s v="２F 洋室B"/>
    <x v="0"/>
    <x v="1"/>
    <x v="1"/>
    <x v="3"/>
    <s v="2018年06月09日 (土曜日)"/>
    <x v="72"/>
    <n v="52038"/>
    <n v="8663"/>
    <s v="これからの社会を考える懇談会"/>
    <x v="3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7200"/>
    <n v="1800"/>
    <n v="1800"/>
    <n v="1800"/>
    <n v="1800"/>
    <x v="0"/>
    <x v="0"/>
    <x v="0"/>
    <n v="0"/>
    <x v="0"/>
    <x v="2"/>
  </r>
  <r>
    <x v="0"/>
    <x v="0"/>
    <s v="３F 和室B"/>
    <x v="0"/>
    <x v="0"/>
    <x v="0"/>
    <x v="3"/>
    <s v="2018年06月10日 (日曜日)"/>
    <x v="53"/>
    <n v="43323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２F 洋室B"/>
    <x v="0"/>
    <x v="0"/>
    <x v="0"/>
    <x v="3"/>
    <s v="2018年06月10日 (日曜日)"/>
    <x v="20"/>
    <n v="43324"/>
    <n v="24211"/>
    <s v="モンゴル文化サークルノタック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２F 洋室A"/>
    <x v="0"/>
    <x v="0"/>
    <x v="0"/>
    <x v="3"/>
    <s v="2018年06月10日 (日曜日)"/>
    <x v="57"/>
    <n v="43325"/>
    <n v="24621"/>
    <s v="食育勉強会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３F 和室A"/>
    <x v="0"/>
    <x v="0"/>
    <x v="1"/>
    <x v="3"/>
    <s v="2018年06月10日 (日曜日)"/>
    <x v="54"/>
    <n v="43326"/>
    <n v="22674"/>
    <s v="りょうほう太極拳部"/>
    <x v="1"/>
    <x v="0"/>
    <n v="0"/>
    <n v="7000"/>
    <n v="7000"/>
    <n v="7000"/>
    <n v="7000"/>
    <n v="7000"/>
    <x v="0"/>
    <x v="0"/>
    <x v="0"/>
    <n v="0"/>
    <x v="0"/>
    <x v="0"/>
  </r>
  <r>
    <x v="0"/>
    <x v="0"/>
    <s v="２F 洋室B"/>
    <x v="2"/>
    <x v="1"/>
    <x v="1"/>
    <x v="3"/>
    <s v="2018年06月10日 (日曜日)"/>
    <x v="20"/>
    <n v="43327"/>
    <n v="3164"/>
    <s v="九段アビタシオン管理組合理事会"/>
    <x v="3"/>
    <x v="2"/>
    <n v="0"/>
    <n v="1800"/>
    <n v="900"/>
    <n v="900"/>
    <n v="900"/>
    <n v="900"/>
    <x v="0"/>
    <x v="0"/>
    <x v="0"/>
    <n v="0"/>
    <x v="0"/>
    <x v="0"/>
  </r>
  <r>
    <x v="0"/>
    <x v="0"/>
    <s v="３F 和室B"/>
    <x v="0"/>
    <x v="1"/>
    <x v="1"/>
    <x v="3"/>
    <s v="2018年06月10日 (日曜日)"/>
    <x v="76"/>
    <n v="43329"/>
    <n v="24211"/>
    <s v="モンゴル文化サークルノタック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C"/>
    <x v="1"/>
    <x v="1"/>
    <x v="2"/>
    <x v="3"/>
    <s v="2018年06月10日 (日曜日)"/>
    <x v="55"/>
    <n v="43330"/>
    <n v="2501"/>
    <s v="ちよだボランティアセンター"/>
    <x v="6"/>
    <x v="1"/>
    <n v="0"/>
    <n v="7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0"/>
    <n v="22300"/>
    <n v="14400"/>
    <n v="14400"/>
    <n v="14400"/>
    <n v="14400"/>
    <x v="0"/>
    <x v="0"/>
    <x v="0"/>
    <n v="0"/>
    <x v="0"/>
    <x v="2"/>
  </r>
  <r>
    <x v="2"/>
    <x v="0"/>
    <s v="２F 洋室B"/>
    <x v="1"/>
    <x v="0"/>
    <x v="0"/>
    <x v="3"/>
    <s v="2018年06月11日 (月曜日)"/>
    <x v="20"/>
    <n v="43331"/>
    <n v="2501"/>
    <s v="ちよだボランティアセンター"/>
    <x v="0"/>
    <x v="1"/>
    <n v="0"/>
    <n v="1300"/>
    <n v="0"/>
    <n v="0"/>
    <n v="0"/>
    <n v="0"/>
    <x v="0"/>
    <x v="0"/>
    <x v="0"/>
    <n v="0"/>
    <x v="0"/>
    <x v="1"/>
  </r>
  <r>
    <x v="2"/>
    <x v="0"/>
    <s v="２F 洋室C"/>
    <x v="1"/>
    <x v="0"/>
    <x v="1"/>
    <x v="3"/>
    <s v="2018年06月11日 (月曜日)"/>
    <x v="55"/>
    <n v="43332"/>
    <n v="2501"/>
    <s v="ちよだボランティアセンター"/>
    <x v="1"/>
    <x v="1"/>
    <n v="0"/>
    <n v="4900"/>
    <n v="0"/>
    <n v="0"/>
    <n v="0"/>
    <n v="0"/>
    <x v="0"/>
    <x v="0"/>
    <x v="0"/>
    <n v="0"/>
    <x v="0"/>
    <x v="1"/>
  </r>
  <r>
    <x v="2"/>
    <x v="0"/>
    <s v="２F 洋室A"/>
    <x v="1"/>
    <x v="1"/>
    <x v="1"/>
    <x v="3"/>
    <s v="2018年06月11日 (月曜日)"/>
    <x v="16"/>
    <n v="43333"/>
    <n v="1666"/>
    <s v="あみもの・ひまわり会"/>
    <x v="3"/>
    <x v="1"/>
    <n v="0"/>
    <n v="2800"/>
    <n v="0"/>
    <n v="0"/>
    <n v="0"/>
    <n v="0"/>
    <x v="0"/>
    <x v="0"/>
    <x v="0"/>
    <n v="0"/>
    <x v="0"/>
    <x v="1"/>
  </r>
  <r>
    <x v="2"/>
    <x v="0"/>
    <s v="２F 洋室B"/>
    <x v="0"/>
    <x v="1"/>
    <x v="1"/>
    <x v="3"/>
    <s v="2018年06月11日 (月曜日)"/>
    <x v="20"/>
    <n v="43334"/>
    <n v="21479"/>
    <s v="桜友"/>
    <x v="3"/>
    <x v="0"/>
    <n v="0"/>
    <n v="1800"/>
    <n v="1800"/>
    <n v="1800"/>
    <n v="1800"/>
    <n v="1800"/>
    <x v="0"/>
    <x v="0"/>
    <x v="0"/>
    <n v="0"/>
    <x v="0"/>
    <x v="0"/>
  </r>
  <r>
    <x v="2"/>
    <x v="0"/>
    <s v="３F 和室B"/>
    <x v="0"/>
    <x v="1"/>
    <x v="1"/>
    <x v="3"/>
    <s v="2018年06月11日 (月曜日)"/>
    <x v="53"/>
    <n v="43335"/>
    <n v="23902"/>
    <s v="扇　小唄会"/>
    <x v="3"/>
    <x v="0"/>
    <n v="5"/>
    <n v="1800"/>
    <n v="1800"/>
    <n v="1800"/>
    <n v="1800"/>
    <n v="1800"/>
    <x v="0"/>
    <x v="0"/>
    <x v="0"/>
    <n v="0"/>
    <x v="0"/>
    <x v="0"/>
  </r>
  <r>
    <x v="2"/>
    <x v="0"/>
    <s v="２F 洋室B"/>
    <x v="0"/>
    <x v="2"/>
    <x v="2"/>
    <x v="3"/>
    <s v="2018年06月11日 (月曜日)"/>
    <x v="20"/>
    <n v="43337"/>
    <n v="5853"/>
    <s v="中部交流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２F 洋室A"/>
    <x v="1"/>
    <x v="2"/>
    <x v="2"/>
    <x v="3"/>
    <s v="2018年06月11日 (月曜日)"/>
    <x v="16"/>
    <n v="53746"/>
    <n v="23410"/>
    <s v="千代田区サッカー協会"/>
    <x v="4"/>
    <x v="1"/>
    <n v="1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15"/>
    <n v="19500"/>
    <n v="6300"/>
    <n v="6300"/>
    <n v="6300"/>
    <n v="6300"/>
    <x v="0"/>
    <x v="0"/>
    <x v="0"/>
    <n v="0"/>
    <x v="0"/>
    <x v="2"/>
  </r>
  <r>
    <x v="3"/>
    <x v="0"/>
    <s v="３F 和室A"/>
    <x v="1"/>
    <x v="0"/>
    <x v="0"/>
    <x v="3"/>
    <s v="2018年06月12日 (火曜日)"/>
    <x v="73"/>
    <n v="43338"/>
    <n v="6429"/>
    <s v="レッツ・シェイプ"/>
    <x v="0"/>
    <x v="1"/>
    <n v="0"/>
    <n v="3000"/>
    <n v="0"/>
    <n v="0"/>
    <n v="0"/>
    <n v="0"/>
    <x v="0"/>
    <x v="0"/>
    <x v="0"/>
    <n v="0"/>
    <x v="0"/>
    <x v="1"/>
  </r>
  <r>
    <x v="3"/>
    <x v="0"/>
    <s v="２F 洋室C"/>
    <x v="1"/>
    <x v="0"/>
    <x v="0"/>
    <x v="3"/>
    <s v="2018年06月12日 (火曜日)"/>
    <x v="55"/>
    <n v="43339"/>
    <n v="7145"/>
    <s v="ひまわりフラワークラス"/>
    <x v="0"/>
    <x v="1"/>
    <n v="20"/>
    <n v="2100"/>
    <n v="0"/>
    <n v="0"/>
    <n v="0"/>
    <n v="0"/>
    <x v="0"/>
    <x v="0"/>
    <x v="0"/>
    <n v="0"/>
    <x v="0"/>
    <x v="1"/>
  </r>
  <r>
    <x v="3"/>
    <x v="0"/>
    <s v="２F 洋室A"/>
    <x v="1"/>
    <x v="0"/>
    <x v="1"/>
    <x v="3"/>
    <s v="2018年06月12日 (火曜日)"/>
    <x v="16"/>
    <n v="43340"/>
    <n v="1678"/>
    <s v="神保町地区町会連合会理事会"/>
    <x v="1"/>
    <x v="1"/>
    <n v="0"/>
    <n v="4900"/>
    <n v="0"/>
    <n v="0"/>
    <n v="0"/>
    <n v="0"/>
    <x v="0"/>
    <x v="0"/>
    <x v="0"/>
    <n v="0"/>
    <x v="0"/>
    <x v="1"/>
  </r>
  <r>
    <x v="3"/>
    <x v="0"/>
    <s v="２F 洋室B"/>
    <x v="1"/>
    <x v="0"/>
    <x v="1"/>
    <x v="3"/>
    <s v="2018年06月12日 (火曜日)"/>
    <x v="20"/>
    <n v="43341"/>
    <n v="1678"/>
    <s v="神保町地区町会連合会理事会"/>
    <x v="1"/>
    <x v="1"/>
    <n v="0"/>
    <n v="3100"/>
    <n v="0"/>
    <n v="0"/>
    <n v="0"/>
    <n v="0"/>
    <x v="0"/>
    <x v="0"/>
    <x v="0"/>
    <n v="0"/>
    <x v="0"/>
    <x v="1"/>
  </r>
  <r>
    <x v="3"/>
    <x v="0"/>
    <s v="３F 和室A"/>
    <x v="1"/>
    <x v="1"/>
    <x v="1"/>
    <x v="3"/>
    <s v="2018年06月12日 (火曜日)"/>
    <x v="54"/>
    <n v="43342"/>
    <n v="1663"/>
    <s v="あやめ会"/>
    <x v="3"/>
    <x v="1"/>
    <n v="0"/>
    <n v="4000"/>
    <n v="0"/>
    <n v="0"/>
    <n v="0"/>
    <n v="0"/>
    <x v="0"/>
    <x v="0"/>
    <x v="0"/>
    <n v="0"/>
    <x v="0"/>
    <x v="1"/>
  </r>
  <r>
    <x v="3"/>
    <x v="0"/>
    <s v="２F 洋室B"/>
    <x v="1"/>
    <x v="2"/>
    <x v="2"/>
    <x v="3"/>
    <s v="2018年06月12日 (火曜日)"/>
    <x v="36"/>
    <n v="43344"/>
    <n v="3131"/>
    <s v="神田猿楽町町会"/>
    <x v="4"/>
    <x v="1"/>
    <n v="0"/>
    <n v="2700"/>
    <n v="0"/>
    <n v="0"/>
    <n v="0"/>
    <n v="0"/>
    <x v="0"/>
    <x v="0"/>
    <x v="0"/>
    <n v="0"/>
    <x v="0"/>
    <x v="1"/>
  </r>
  <r>
    <x v="3"/>
    <x v="0"/>
    <s v="３F 和室B"/>
    <x v="0"/>
    <x v="2"/>
    <x v="2"/>
    <x v="3"/>
    <s v="2018年06月12日 (火曜日)"/>
    <x v="53"/>
    <n v="43345"/>
    <n v="22379"/>
    <s v="ゆったりストレッチ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３F 和室B"/>
    <x v="0"/>
    <x v="1"/>
    <x v="1"/>
    <x v="3"/>
    <s v="2018年06月12日 (火曜日)"/>
    <x v="53"/>
    <n v="52278"/>
    <n v="21595"/>
    <s v="ＮＰＯ　江戸城天守を再建する会"/>
    <x v="3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20"/>
    <n v="24300"/>
    <n v="4500"/>
    <n v="4500"/>
    <n v="4500"/>
    <n v="4500"/>
    <x v="0"/>
    <x v="0"/>
    <x v="0"/>
    <n v="0"/>
    <x v="0"/>
    <x v="2"/>
  </r>
  <r>
    <x v="4"/>
    <x v="0"/>
    <s v="２F 洋室A"/>
    <x v="1"/>
    <x v="0"/>
    <x v="1"/>
    <x v="3"/>
    <s v="2018年06月13日 (水曜日)"/>
    <x v="16"/>
    <n v="43346"/>
    <n v="1679"/>
    <s v="神保町地区町会連合会婦人部長会"/>
    <x v="1"/>
    <x v="1"/>
    <n v="0"/>
    <n v="4900"/>
    <n v="0"/>
    <n v="0"/>
    <n v="0"/>
    <n v="0"/>
    <x v="0"/>
    <x v="0"/>
    <x v="0"/>
    <n v="0"/>
    <x v="0"/>
    <x v="1"/>
  </r>
  <r>
    <x v="4"/>
    <x v="0"/>
    <s v="３F 和室A"/>
    <x v="1"/>
    <x v="1"/>
    <x v="1"/>
    <x v="3"/>
    <s v="2018年06月13日 (水曜日)"/>
    <x v="54"/>
    <n v="43347"/>
    <n v="4"/>
    <s v="保健福祉部"/>
    <x v="3"/>
    <x v="1"/>
    <n v="0"/>
    <n v="40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3"/>
    <s v="2018年06月13日 (水曜日)"/>
    <x v="20"/>
    <n v="43348"/>
    <n v="1679"/>
    <s v="神保町地区町会連合会婦人部長会"/>
    <x v="3"/>
    <x v="1"/>
    <n v="0"/>
    <n v="1800"/>
    <n v="0"/>
    <n v="0"/>
    <n v="0"/>
    <n v="0"/>
    <x v="0"/>
    <x v="0"/>
    <x v="0"/>
    <n v="0"/>
    <x v="0"/>
    <x v="1"/>
  </r>
  <r>
    <x v="4"/>
    <x v="0"/>
    <s v="３F 和室B"/>
    <x v="0"/>
    <x v="2"/>
    <x v="2"/>
    <x v="3"/>
    <s v="2018年06月13日 (水曜日)"/>
    <x v="53"/>
    <n v="43352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B"/>
    <x v="0"/>
    <x v="2"/>
    <x v="2"/>
    <x v="3"/>
    <s v="2018年06月13日 (水曜日)"/>
    <x v="20"/>
    <n v="43353"/>
    <n v="8663"/>
    <s v="これからの社会を考える懇談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３F 和室A"/>
    <x v="0"/>
    <x v="2"/>
    <x v="2"/>
    <x v="3"/>
    <s v="2018年06月13日 (水曜日)"/>
    <x v="54"/>
    <n v="50661"/>
    <n v="20616"/>
    <s v="神田古武道研究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洋室C"/>
    <x v="0"/>
    <x v="0"/>
    <x v="1"/>
    <x v="3"/>
    <s v="2018年06月13日 (水曜日)"/>
    <x v="55"/>
    <n v="53773"/>
    <n v="22488"/>
    <s v="憲法会議"/>
    <x v="1"/>
    <x v="0"/>
    <n v="0"/>
    <n v="4900"/>
    <n v="4900"/>
    <n v="4900"/>
    <n v="4900"/>
    <n v="4900"/>
    <x v="0"/>
    <x v="0"/>
    <x v="0"/>
    <n v="0"/>
    <x v="0"/>
    <x v="0"/>
  </r>
  <r>
    <x v="4"/>
    <x v="0"/>
    <s v="２F 洋室A"/>
    <x v="0"/>
    <x v="2"/>
    <x v="2"/>
    <x v="3"/>
    <s v="2018年06月13日 (水曜日)"/>
    <x v="16"/>
    <n v="55316"/>
    <n v="5959"/>
    <s v="地方自治研究会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0"/>
    <n v="31200"/>
    <n v="20500"/>
    <n v="20500"/>
    <n v="20500"/>
    <n v="20500"/>
    <x v="0"/>
    <x v="0"/>
    <x v="0"/>
    <n v="0"/>
    <x v="0"/>
    <x v="2"/>
  </r>
  <r>
    <x v="5"/>
    <x v="0"/>
    <s v="２F 洋室A"/>
    <x v="0"/>
    <x v="0"/>
    <x v="0"/>
    <x v="3"/>
    <s v="2018年06月14日 (木曜日)"/>
    <x v="16"/>
    <n v="43354"/>
    <n v="24602"/>
    <s v="混元太極気功クラブ"/>
    <x v="0"/>
    <x v="0"/>
    <n v="8"/>
    <n v="2100"/>
    <n v="2100"/>
    <n v="2100"/>
    <n v="2100"/>
    <n v="2100"/>
    <x v="0"/>
    <x v="0"/>
    <x v="0"/>
    <n v="0"/>
    <x v="0"/>
    <x v="0"/>
  </r>
  <r>
    <x v="5"/>
    <x v="0"/>
    <s v="２F 洋室A"/>
    <x v="1"/>
    <x v="1"/>
    <x v="1"/>
    <x v="3"/>
    <s v="2018年06月14日 (木曜日)"/>
    <x v="16"/>
    <n v="43355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B"/>
    <x v="1"/>
    <x v="1"/>
    <x v="1"/>
    <x v="3"/>
    <s v="2018年06月14日 (木曜日)"/>
    <x v="20"/>
    <n v="43356"/>
    <n v="5033"/>
    <s v="さわらび"/>
    <x v="3"/>
    <x v="1"/>
    <n v="0"/>
    <n v="1800"/>
    <n v="0"/>
    <n v="0"/>
    <n v="0"/>
    <n v="0"/>
    <x v="0"/>
    <x v="0"/>
    <x v="0"/>
    <n v="0"/>
    <x v="0"/>
    <x v="1"/>
  </r>
  <r>
    <x v="5"/>
    <x v="0"/>
    <s v="２F 洋室A・B"/>
    <x v="1"/>
    <x v="2"/>
    <x v="2"/>
    <x v="3"/>
    <s v="2018年06月14日 (木曜日)"/>
    <x v="51"/>
    <n v="43357"/>
    <n v="23410"/>
    <s v="千代田区サッカー協会"/>
    <x v="4"/>
    <x v="1"/>
    <n v="0"/>
    <n v="6900"/>
    <n v="0"/>
    <n v="0"/>
    <n v="0"/>
    <n v="0"/>
    <x v="0"/>
    <x v="0"/>
    <x v="0"/>
    <n v="0"/>
    <x v="0"/>
    <x v="1"/>
  </r>
  <r>
    <x v="5"/>
    <x v="0"/>
    <s v="３F 和室B"/>
    <x v="2"/>
    <x v="2"/>
    <x v="2"/>
    <x v="3"/>
    <s v="2018年06月14日 (木曜日)"/>
    <x v="53"/>
    <n v="43358"/>
    <n v="7355"/>
    <s v="アーバンクリスタル九段下管理組合"/>
    <x v="4"/>
    <x v="2"/>
    <n v="0"/>
    <n v="2700"/>
    <n v="1350"/>
    <n v="1350"/>
    <n v="1350"/>
    <n v="1350"/>
    <x v="0"/>
    <x v="0"/>
    <x v="0"/>
    <n v="0"/>
    <x v="0"/>
    <x v="0"/>
  </r>
  <r>
    <x v="5"/>
    <x v="0"/>
    <s v="３F 和室B"/>
    <x v="0"/>
    <x v="1"/>
    <x v="1"/>
    <x v="3"/>
    <s v="2018年06月14日 (木曜日)"/>
    <x v="53"/>
    <n v="54849"/>
    <n v="11176"/>
    <s v="長唄みすじ会"/>
    <x v="3"/>
    <x v="0"/>
    <n v="0"/>
    <n v="1800"/>
    <n v="1800"/>
    <n v="1800"/>
    <n v="1800"/>
    <n v="1800"/>
    <x v="0"/>
    <x v="0"/>
    <x v="0"/>
    <n v="0"/>
    <x v="0"/>
    <x v="0"/>
  </r>
  <r>
    <x v="5"/>
    <x v="0"/>
    <s v="３F 和室A"/>
    <x v="3"/>
    <x v="2"/>
    <x v="2"/>
    <x v="3"/>
    <s v="2018年06月14日 (木曜日)"/>
    <x v="54"/>
    <n v="55457"/>
    <n v="24618"/>
    <s v="（企）一般社団法人　日本図書設計家協会"/>
    <x v="4"/>
    <x v="0"/>
    <n v="0"/>
    <n v="6000"/>
    <n v="6000"/>
    <n v="6000"/>
    <n v="6000"/>
    <n v="6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8"/>
    <n v="24100"/>
    <n v="11250"/>
    <n v="11250"/>
    <n v="11250"/>
    <n v="11250"/>
    <x v="0"/>
    <x v="0"/>
    <x v="0"/>
    <n v="0"/>
    <x v="0"/>
    <x v="2"/>
  </r>
  <r>
    <x v="6"/>
    <x v="0"/>
    <s v="３F 和室B"/>
    <x v="0"/>
    <x v="2"/>
    <x v="2"/>
    <x v="3"/>
    <s v="2018年06月15日 (金曜日)"/>
    <x v="53"/>
    <n v="43360"/>
    <n v="23762"/>
    <s v="ひたち茶道同好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A・B"/>
    <x v="1"/>
    <x v="2"/>
    <x v="2"/>
    <x v="3"/>
    <s v="2018年06月15日 (金曜日)"/>
    <x v="51"/>
    <n v="43361"/>
    <n v="3307"/>
    <s v="神保町一丁目北部町会"/>
    <x v="4"/>
    <x v="1"/>
    <n v="0"/>
    <n v="6900"/>
    <n v="0"/>
    <n v="0"/>
    <n v="0"/>
    <n v="0"/>
    <x v="0"/>
    <x v="0"/>
    <x v="0"/>
    <n v="0"/>
    <x v="0"/>
    <x v="1"/>
  </r>
  <r>
    <x v="6"/>
    <x v="0"/>
    <s v="２F 洋室C"/>
    <x v="1"/>
    <x v="2"/>
    <x v="2"/>
    <x v="3"/>
    <s v="2018年06月15日 (金曜日)"/>
    <x v="55"/>
    <n v="50314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6"/>
    <x v="0"/>
    <s v="２F 洋室A"/>
    <x v="3"/>
    <x v="0"/>
    <x v="1"/>
    <x v="3"/>
    <s v="2018年06月15日 (金曜日)"/>
    <x v="30"/>
    <n v="50852"/>
    <n v="10967"/>
    <s v="（企）株式会社　内藤ハウス"/>
    <x v="1"/>
    <x v="0"/>
    <n v="30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30"/>
    <n v="18700"/>
    <n v="7600"/>
    <n v="7600"/>
    <n v="7600"/>
    <n v="7600"/>
    <x v="0"/>
    <x v="0"/>
    <x v="0"/>
    <n v="0"/>
    <x v="0"/>
    <x v="2"/>
  </r>
  <r>
    <x v="7"/>
    <x v="0"/>
    <s v="２F 洋室B"/>
    <x v="1"/>
    <x v="0"/>
    <x v="0"/>
    <x v="3"/>
    <s v="2018年06月16日 (土曜日)"/>
    <x v="20"/>
    <n v="43362"/>
    <n v="14"/>
    <s v="高齢者活動センター"/>
    <x v="0"/>
    <x v="1"/>
    <n v="0"/>
    <n v="1300"/>
    <n v="0"/>
    <n v="0"/>
    <n v="0"/>
    <n v="0"/>
    <x v="0"/>
    <x v="0"/>
    <x v="0"/>
    <n v="0"/>
    <x v="0"/>
    <x v="1"/>
  </r>
  <r>
    <x v="7"/>
    <x v="0"/>
    <s v="２F 洋室C"/>
    <x v="1"/>
    <x v="0"/>
    <x v="1"/>
    <x v="3"/>
    <s v="2018年06月16日 (土曜日)"/>
    <x v="55"/>
    <n v="43364"/>
    <n v="14"/>
    <s v="高齢者活動センター"/>
    <x v="1"/>
    <x v="1"/>
    <n v="0"/>
    <n v="4900"/>
    <n v="0"/>
    <n v="0"/>
    <n v="0"/>
    <n v="0"/>
    <x v="0"/>
    <x v="0"/>
    <x v="0"/>
    <n v="0"/>
    <x v="0"/>
    <x v="1"/>
  </r>
  <r>
    <x v="7"/>
    <x v="0"/>
    <s v="３F 和室A"/>
    <x v="0"/>
    <x v="0"/>
    <x v="2"/>
    <x v="3"/>
    <s v="2018年06月16日 (土曜日)"/>
    <x v="54"/>
    <n v="43365"/>
    <n v="4720"/>
    <s v="グループ竹の子"/>
    <x v="2"/>
    <x v="0"/>
    <n v="0"/>
    <n v="13000"/>
    <n v="13000"/>
    <n v="13000"/>
    <n v="13000"/>
    <n v="13000"/>
    <x v="0"/>
    <x v="0"/>
    <x v="0"/>
    <n v="0"/>
    <x v="0"/>
    <x v="0"/>
  </r>
  <r>
    <x v="7"/>
    <x v="0"/>
    <s v="３F 和室B"/>
    <x v="0"/>
    <x v="1"/>
    <x v="1"/>
    <x v="3"/>
    <s v="2018年06月16日 (土曜日)"/>
    <x v="53"/>
    <n v="43366"/>
    <n v="23287"/>
    <s v="日本大学法学部社文研究会知恵造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B"/>
    <x v="0"/>
    <x v="1"/>
    <x v="1"/>
    <x v="3"/>
    <s v="2018年06月16日 (土曜日)"/>
    <x v="77"/>
    <n v="43368"/>
    <n v="24767"/>
    <s v="ＮＰＯ　ドットジェイピー"/>
    <x v="3"/>
    <x v="0"/>
    <n v="16"/>
    <n v="1800"/>
    <n v="1800"/>
    <n v="1800"/>
    <n v="1800"/>
    <n v="1800"/>
    <x v="0"/>
    <x v="0"/>
    <x v="0"/>
    <n v="0"/>
    <x v="0"/>
    <x v="0"/>
  </r>
  <r>
    <x v="7"/>
    <x v="0"/>
    <s v="２F 洋室A"/>
    <x v="0"/>
    <x v="1"/>
    <x v="1"/>
    <x v="3"/>
    <s v="2018年06月16日 (土曜日)"/>
    <x v="78"/>
    <n v="51789"/>
    <n v="1784"/>
    <s v="神保町出張所　未登録団体貸出用"/>
    <x v="3"/>
    <x v="0"/>
    <n v="19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35"/>
    <n v="25600"/>
    <n v="19400"/>
    <n v="19400"/>
    <n v="19400"/>
    <n v="19400"/>
    <x v="0"/>
    <x v="0"/>
    <x v="0"/>
    <n v="0"/>
    <x v="0"/>
    <x v="2"/>
  </r>
  <r>
    <x v="0"/>
    <x v="0"/>
    <s v="３F 和室B"/>
    <x v="0"/>
    <x v="0"/>
    <x v="0"/>
    <x v="3"/>
    <s v="2018年06月17日 (日曜日)"/>
    <x v="53"/>
    <n v="43370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３F 和室A"/>
    <x v="0"/>
    <x v="0"/>
    <x v="0"/>
    <x v="3"/>
    <s v="2018年06月17日 (日曜日)"/>
    <x v="54"/>
    <n v="43371"/>
    <n v="22674"/>
    <s v="りょうほう太極拳部"/>
    <x v="0"/>
    <x v="0"/>
    <n v="0"/>
    <n v="3000"/>
    <n v="3000"/>
    <n v="3000"/>
    <n v="3000"/>
    <n v="3000"/>
    <x v="0"/>
    <x v="0"/>
    <x v="0"/>
    <n v="0"/>
    <x v="0"/>
    <x v="0"/>
  </r>
  <r>
    <x v="0"/>
    <x v="0"/>
    <s v="２F 洋室B"/>
    <x v="0"/>
    <x v="0"/>
    <x v="1"/>
    <x v="3"/>
    <s v="2018年06月17日 (日曜日)"/>
    <x v="77"/>
    <n v="43372"/>
    <n v="24767"/>
    <s v="ＮＰＯ　ドットジェイピー"/>
    <x v="1"/>
    <x v="0"/>
    <n v="16"/>
    <n v="3100"/>
    <n v="3100"/>
    <n v="3100"/>
    <n v="3100"/>
    <n v="3100"/>
    <x v="0"/>
    <x v="0"/>
    <x v="0"/>
    <n v="0"/>
    <x v="0"/>
    <x v="0"/>
  </r>
  <r>
    <x v="0"/>
    <x v="0"/>
    <s v="２F 洋室A"/>
    <x v="1"/>
    <x v="1"/>
    <x v="1"/>
    <x v="3"/>
    <s v="2018年06月17日 (日曜日)"/>
    <x v="16"/>
    <n v="50627"/>
    <n v="24946"/>
    <s v="池田　とものり区議会議員"/>
    <x v="3"/>
    <x v="1"/>
    <n v="0"/>
    <n v="2800"/>
    <n v="0"/>
    <n v="0"/>
    <n v="0"/>
    <n v="0"/>
    <x v="0"/>
    <x v="0"/>
    <x v="0"/>
    <n v="0"/>
    <x v="0"/>
    <x v="1"/>
  </r>
  <r>
    <x v="0"/>
    <x v="0"/>
    <s v="３F 和室A"/>
    <x v="0"/>
    <x v="1"/>
    <x v="1"/>
    <x v="3"/>
    <s v="2018年06月17日 (日曜日)"/>
    <x v="54"/>
    <n v="53502"/>
    <n v="22874"/>
    <s v="楢ノ木会"/>
    <x v="3"/>
    <x v="0"/>
    <n v="7"/>
    <n v="4000"/>
    <n v="4000"/>
    <n v="4000"/>
    <n v="4000"/>
    <n v="4000"/>
    <x v="0"/>
    <x v="0"/>
    <x v="0"/>
    <n v="0"/>
    <x v="0"/>
    <x v="0"/>
  </r>
  <r>
    <x v="0"/>
    <x v="0"/>
    <s v="２F 洋室A"/>
    <x v="0"/>
    <x v="0"/>
    <x v="0"/>
    <x v="3"/>
    <s v="2018年06月17日 (日曜日)"/>
    <x v="16"/>
    <n v="53503"/>
    <n v="22874"/>
    <s v="楢ノ木会"/>
    <x v="0"/>
    <x v="0"/>
    <n v="5"/>
    <n v="2100"/>
    <n v="2100"/>
    <n v="2100"/>
    <n v="2100"/>
    <n v="2100"/>
    <x v="0"/>
    <x v="0"/>
    <x v="0"/>
    <n v="0"/>
    <x v="0"/>
    <x v="0"/>
  </r>
  <r>
    <x v="0"/>
    <x v="0"/>
    <s v="３F 和室B"/>
    <x v="0"/>
    <x v="2"/>
    <x v="2"/>
    <x v="3"/>
    <s v="2018年06月17日 (日曜日)"/>
    <x v="53"/>
    <n v="53528"/>
    <n v="22874"/>
    <s v="楢ノ木会"/>
    <x v="4"/>
    <x v="0"/>
    <n v="5"/>
    <n v="2700"/>
    <n v="2700"/>
    <n v="2700"/>
    <n v="2700"/>
    <n v="2700"/>
    <x v="0"/>
    <x v="0"/>
    <x v="0"/>
    <n v="0"/>
    <x v="0"/>
    <x v="0"/>
  </r>
  <r>
    <x v="0"/>
    <x v="0"/>
    <s v="３F 和室B"/>
    <x v="0"/>
    <x v="1"/>
    <x v="1"/>
    <x v="3"/>
    <s v="2018年06月17日 (日曜日)"/>
    <x v="53"/>
    <n v="54959"/>
    <n v="8663"/>
    <s v="これからの社会を考える懇談会"/>
    <x v="3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33"/>
    <n v="20800"/>
    <n v="18000"/>
    <n v="18000"/>
    <n v="18000"/>
    <n v="18000"/>
    <x v="0"/>
    <x v="0"/>
    <x v="0"/>
    <n v="0"/>
    <x v="0"/>
    <x v="2"/>
  </r>
  <r>
    <x v="2"/>
    <x v="0"/>
    <s v="２F 洋室A"/>
    <x v="1"/>
    <x v="1"/>
    <x v="1"/>
    <x v="3"/>
    <s v="2018年06月18日 (月曜日)"/>
    <x v="16"/>
    <n v="43375"/>
    <n v="1666"/>
    <s v="あみもの・ひまわり会"/>
    <x v="3"/>
    <x v="1"/>
    <n v="0"/>
    <n v="2800"/>
    <n v="0"/>
    <n v="0"/>
    <n v="0"/>
    <n v="0"/>
    <x v="0"/>
    <x v="0"/>
    <x v="0"/>
    <n v="0"/>
    <x v="0"/>
    <x v="1"/>
  </r>
  <r>
    <x v="2"/>
    <x v="0"/>
    <s v="３F 和室B"/>
    <x v="0"/>
    <x v="1"/>
    <x v="1"/>
    <x v="3"/>
    <s v="2018年06月18日 (月曜日)"/>
    <x v="53"/>
    <n v="43376"/>
    <n v="23902"/>
    <s v="扇　小唄会"/>
    <x v="3"/>
    <x v="0"/>
    <n v="6"/>
    <n v="1800"/>
    <n v="1800"/>
    <n v="1800"/>
    <n v="1800"/>
    <n v="1800"/>
    <x v="0"/>
    <x v="0"/>
    <x v="0"/>
    <n v="0"/>
    <x v="0"/>
    <x v="0"/>
  </r>
  <r>
    <x v="2"/>
    <x v="0"/>
    <s v="２F 洋室B"/>
    <x v="0"/>
    <x v="1"/>
    <x v="1"/>
    <x v="3"/>
    <s v="2018年06月18日 (月曜日)"/>
    <x v="52"/>
    <n v="55781"/>
    <n v="23492"/>
    <s v="スクライブポイント"/>
    <x v="3"/>
    <x v="0"/>
    <n v="5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11"/>
    <n v="6400"/>
    <n v="3600"/>
    <n v="3600"/>
    <n v="3600"/>
    <n v="3600"/>
    <x v="0"/>
    <x v="0"/>
    <x v="0"/>
    <n v="0"/>
    <x v="0"/>
    <x v="2"/>
  </r>
  <r>
    <x v="3"/>
    <x v="0"/>
    <s v="２F 洋室A"/>
    <x v="1"/>
    <x v="1"/>
    <x v="1"/>
    <x v="3"/>
    <s v="2018年06月19日 (火曜日)"/>
    <x v="16"/>
    <n v="43378"/>
    <n v="17"/>
    <s v="社会福祉協議会"/>
    <x v="3"/>
    <x v="1"/>
    <n v="30"/>
    <n v="2800"/>
    <n v="0"/>
    <n v="0"/>
    <n v="0"/>
    <n v="0"/>
    <x v="0"/>
    <x v="0"/>
    <x v="0"/>
    <n v="0"/>
    <x v="0"/>
    <x v="1"/>
  </r>
  <r>
    <x v="3"/>
    <x v="0"/>
    <s v="２F 洋室B"/>
    <x v="1"/>
    <x v="1"/>
    <x v="1"/>
    <x v="3"/>
    <s v="2018年06月19日 (火曜日)"/>
    <x v="20"/>
    <n v="43379"/>
    <n v="17"/>
    <s v="社会福祉協議会"/>
    <x v="3"/>
    <x v="1"/>
    <n v="0"/>
    <n v="1800"/>
    <n v="0"/>
    <n v="0"/>
    <n v="0"/>
    <n v="0"/>
    <x v="0"/>
    <x v="0"/>
    <x v="0"/>
    <n v="0"/>
    <x v="0"/>
    <x v="1"/>
  </r>
  <r>
    <x v="3"/>
    <x v="0"/>
    <s v="２F 洋室A"/>
    <x v="1"/>
    <x v="2"/>
    <x v="2"/>
    <x v="3"/>
    <s v="2018年06月19日 (火曜日)"/>
    <x v="16"/>
    <n v="43380"/>
    <n v="1786"/>
    <s v="神保町出張所免除貸出用"/>
    <x v="4"/>
    <x v="1"/>
    <n v="0"/>
    <n v="4200"/>
    <n v="0"/>
    <n v="0"/>
    <n v="0"/>
    <n v="0"/>
    <x v="0"/>
    <x v="0"/>
    <x v="0"/>
    <n v="0"/>
    <x v="0"/>
    <x v="1"/>
  </r>
  <r>
    <x v="3"/>
    <x v="0"/>
    <s v="３F 和室B"/>
    <x v="0"/>
    <x v="2"/>
    <x v="2"/>
    <x v="3"/>
    <s v="2018年06月19日 (火曜日)"/>
    <x v="53"/>
    <n v="43381"/>
    <n v="24864"/>
    <s v="まちこ’ｓ　ＹＯＧＡ＆メディテーション"/>
    <x v="4"/>
    <x v="0"/>
    <n v="10"/>
    <n v="2700"/>
    <n v="2700"/>
    <n v="2700"/>
    <n v="2700"/>
    <n v="2700"/>
    <x v="0"/>
    <x v="0"/>
    <x v="0"/>
    <n v="0"/>
    <x v="0"/>
    <x v="0"/>
  </r>
  <r>
    <x v="3"/>
    <x v="0"/>
    <s v="２F 洋室B"/>
    <x v="0"/>
    <x v="2"/>
    <x v="2"/>
    <x v="3"/>
    <s v="2018年06月19日 (火曜日)"/>
    <x v="20"/>
    <n v="43382"/>
    <n v="22420"/>
    <s v="トラベシア"/>
    <x v="4"/>
    <x v="0"/>
    <n v="10"/>
    <n v="2700"/>
    <n v="2700"/>
    <n v="2700"/>
    <n v="2700"/>
    <n v="2700"/>
    <x v="0"/>
    <x v="0"/>
    <x v="0"/>
    <n v="0"/>
    <x v="0"/>
    <x v="0"/>
  </r>
  <r>
    <x v="3"/>
    <x v="0"/>
    <s v="２F 洋室C"/>
    <x v="0"/>
    <x v="1"/>
    <x v="1"/>
    <x v="3"/>
    <s v="2018年06月19日 (火曜日)"/>
    <x v="55"/>
    <n v="50855"/>
    <n v="9419"/>
    <s v="千代田区労働組合協議会　（千代田区労協）"/>
    <x v="3"/>
    <x v="0"/>
    <n v="0"/>
    <n v="2800"/>
    <n v="2800"/>
    <n v="2800"/>
    <n v="2800"/>
    <n v="2800"/>
    <x v="0"/>
    <x v="0"/>
    <x v="0"/>
    <n v="0"/>
    <x v="0"/>
    <x v="0"/>
  </r>
  <r>
    <x v="3"/>
    <x v="0"/>
    <s v="２F 洋室A"/>
    <x v="1"/>
    <x v="0"/>
    <x v="0"/>
    <x v="3"/>
    <s v="2018年06月19日 (火曜日)"/>
    <x v="16"/>
    <n v="51038"/>
    <n v="17"/>
    <s v="社会福祉協議会"/>
    <x v="0"/>
    <x v="1"/>
    <n v="30"/>
    <n v="2100"/>
    <n v="0"/>
    <n v="0"/>
    <n v="0"/>
    <n v="0"/>
    <x v="0"/>
    <x v="0"/>
    <x v="0"/>
    <n v="0"/>
    <x v="0"/>
    <x v="1"/>
  </r>
  <r>
    <x v="3"/>
    <x v="0"/>
    <s v="２F 洋室B"/>
    <x v="1"/>
    <x v="0"/>
    <x v="0"/>
    <x v="3"/>
    <s v="2018年06月19日 (火曜日)"/>
    <x v="20"/>
    <n v="51039"/>
    <n v="17"/>
    <s v="社会福祉協議会"/>
    <x v="0"/>
    <x v="1"/>
    <n v="0"/>
    <n v="1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80"/>
    <n v="20400"/>
    <n v="8200"/>
    <n v="8200"/>
    <n v="8200"/>
    <n v="8200"/>
    <x v="0"/>
    <x v="0"/>
    <x v="0"/>
    <n v="0"/>
    <x v="0"/>
    <x v="2"/>
  </r>
  <r>
    <x v="4"/>
    <x v="0"/>
    <s v="２F 洋室A"/>
    <x v="1"/>
    <x v="1"/>
    <x v="1"/>
    <x v="3"/>
    <s v="2018年06月20日 (水曜日)"/>
    <x v="16"/>
    <n v="43383"/>
    <n v="4"/>
    <s v="保健福祉部"/>
    <x v="3"/>
    <x v="1"/>
    <n v="0"/>
    <n v="28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3"/>
    <s v="2018年06月20日 (水曜日)"/>
    <x v="20"/>
    <n v="43384"/>
    <n v="4"/>
    <s v="保健福祉部"/>
    <x v="3"/>
    <x v="1"/>
    <n v="0"/>
    <n v="1800"/>
    <n v="0"/>
    <n v="0"/>
    <n v="0"/>
    <n v="0"/>
    <x v="0"/>
    <x v="0"/>
    <x v="0"/>
    <n v="0"/>
    <x v="0"/>
    <x v="1"/>
  </r>
  <r>
    <x v="4"/>
    <x v="0"/>
    <s v="３F 和室A"/>
    <x v="0"/>
    <x v="1"/>
    <x v="1"/>
    <x v="3"/>
    <s v="2018年06月20日 (水曜日)"/>
    <x v="58"/>
    <n v="43385"/>
    <n v="2125"/>
    <s v="大江戸玉すだれ隊（千代田会）"/>
    <x v="3"/>
    <x v="0"/>
    <n v="0"/>
    <n v="4000"/>
    <n v="4000"/>
    <n v="4000"/>
    <n v="4000"/>
    <n v="4000"/>
    <x v="0"/>
    <x v="0"/>
    <x v="0"/>
    <n v="0"/>
    <x v="0"/>
    <x v="0"/>
  </r>
  <r>
    <x v="4"/>
    <x v="0"/>
    <s v="３F 和室B"/>
    <x v="0"/>
    <x v="1"/>
    <x v="1"/>
    <x v="3"/>
    <s v="2018年06月20日 (水曜日)"/>
    <x v="74"/>
    <n v="43386"/>
    <n v="21546"/>
    <s v="桜珠会"/>
    <x v="3"/>
    <x v="0"/>
    <n v="0"/>
    <n v="1800"/>
    <n v="1800"/>
    <n v="1800"/>
    <n v="1800"/>
    <n v="1800"/>
    <x v="0"/>
    <x v="0"/>
    <x v="0"/>
    <n v="0"/>
    <x v="0"/>
    <x v="0"/>
  </r>
  <r>
    <x v="4"/>
    <x v="0"/>
    <s v="３F 和室B"/>
    <x v="0"/>
    <x v="2"/>
    <x v="2"/>
    <x v="3"/>
    <s v="2018年06月20日 (水曜日)"/>
    <x v="53"/>
    <n v="43388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C"/>
    <x v="1"/>
    <x v="2"/>
    <x v="2"/>
    <x v="3"/>
    <s v="2018年06月20日 (水曜日)"/>
    <x v="55"/>
    <n v="50317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4"/>
    <x v="0"/>
    <s v="２F 洋室B"/>
    <x v="3"/>
    <x v="0"/>
    <x v="0"/>
    <x v="3"/>
    <s v="2018年06月20日 (水曜日)"/>
    <x v="77"/>
    <n v="54328"/>
    <n v="24616"/>
    <s v="（企）城陽電子機器　株式会社"/>
    <x v="0"/>
    <x v="0"/>
    <n v="7"/>
    <n v="1300"/>
    <n v="1300"/>
    <n v="1300"/>
    <n v="1300"/>
    <n v="1300"/>
    <x v="0"/>
    <x v="0"/>
    <x v="0"/>
    <n v="0"/>
    <x v="0"/>
    <x v="0"/>
  </r>
  <r>
    <x v="4"/>
    <x v="0"/>
    <s v="２F 洋室A"/>
    <x v="0"/>
    <x v="2"/>
    <x v="2"/>
    <x v="3"/>
    <s v="2018年06月20日 (水曜日)"/>
    <x v="16"/>
    <n v="55681"/>
    <n v="22509"/>
    <s v="沖縄・一坪反戦地主会関東ブロック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２F 洋室B"/>
    <x v="0"/>
    <x v="2"/>
    <x v="2"/>
    <x v="3"/>
    <s v="2018年06月20日 (水曜日)"/>
    <x v="20"/>
    <n v="55737"/>
    <n v="5959"/>
    <s v="地方自治研究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7"/>
    <n v="25500"/>
    <n v="16700"/>
    <n v="16700"/>
    <n v="16700"/>
    <n v="16700"/>
    <x v="0"/>
    <x v="0"/>
    <x v="0"/>
    <n v="0"/>
    <x v="0"/>
    <x v="2"/>
  </r>
  <r>
    <x v="5"/>
    <x v="0"/>
    <s v="３F 和室B"/>
    <x v="0"/>
    <x v="0"/>
    <x v="0"/>
    <x v="3"/>
    <s v="2018年06月21日 (木曜日)"/>
    <x v="53"/>
    <n v="43389"/>
    <n v="22379"/>
    <s v="ゆったりストレッチ"/>
    <x v="0"/>
    <x v="0"/>
    <n v="0"/>
    <n v="1300"/>
    <n v="1300"/>
    <n v="1300"/>
    <n v="1300"/>
    <n v="1300"/>
    <x v="0"/>
    <x v="0"/>
    <x v="0"/>
    <n v="0"/>
    <x v="0"/>
    <x v="0"/>
  </r>
  <r>
    <x v="5"/>
    <x v="0"/>
    <s v="２F 洋室A"/>
    <x v="0"/>
    <x v="0"/>
    <x v="0"/>
    <x v="3"/>
    <s v="2018年06月21日 (木曜日)"/>
    <x v="16"/>
    <n v="43390"/>
    <n v="24602"/>
    <s v="混元太極気功クラブ"/>
    <x v="0"/>
    <x v="0"/>
    <n v="8"/>
    <n v="2100"/>
    <n v="2100"/>
    <n v="2100"/>
    <n v="2100"/>
    <n v="2100"/>
    <x v="0"/>
    <x v="0"/>
    <x v="0"/>
    <n v="0"/>
    <x v="0"/>
    <x v="0"/>
  </r>
  <r>
    <x v="5"/>
    <x v="0"/>
    <s v="２F 洋室A"/>
    <x v="1"/>
    <x v="1"/>
    <x v="1"/>
    <x v="3"/>
    <s v="2018年06月21日 (木曜日)"/>
    <x v="16"/>
    <n v="43391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B"/>
    <x v="1"/>
    <x v="1"/>
    <x v="1"/>
    <x v="3"/>
    <s v="2018年06月21日 (木曜日)"/>
    <x v="20"/>
    <n v="43392"/>
    <n v="5033"/>
    <s v="さわらび"/>
    <x v="3"/>
    <x v="1"/>
    <n v="0"/>
    <n v="1800"/>
    <n v="0"/>
    <n v="0"/>
    <n v="0"/>
    <n v="0"/>
    <x v="0"/>
    <x v="0"/>
    <x v="0"/>
    <n v="0"/>
    <x v="0"/>
    <x v="1"/>
  </r>
  <r>
    <x v="5"/>
    <x v="0"/>
    <s v="２F 洋室A"/>
    <x v="1"/>
    <x v="2"/>
    <x v="2"/>
    <x v="3"/>
    <s v="2018年06月21日 (木曜日)"/>
    <x v="16"/>
    <n v="43393"/>
    <n v="11160"/>
    <s v="北神町会"/>
    <x v="4"/>
    <x v="1"/>
    <n v="0"/>
    <n v="4200"/>
    <n v="0"/>
    <n v="0"/>
    <n v="0"/>
    <n v="0"/>
    <x v="0"/>
    <x v="0"/>
    <x v="0"/>
    <n v="0"/>
    <x v="0"/>
    <x v="1"/>
  </r>
  <r>
    <x v="5"/>
    <x v="0"/>
    <s v="３F 和室A"/>
    <x v="0"/>
    <x v="2"/>
    <x v="2"/>
    <x v="3"/>
    <s v="2018年06月21日 (木曜日)"/>
    <x v="54"/>
    <n v="43394"/>
    <n v="8423"/>
    <s v="銀漢句会"/>
    <x v="4"/>
    <x v="0"/>
    <n v="0"/>
    <n v="6000"/>
    <n v="6000"/>
    <n v="6000"/>
    <n v="6000"/>
    <n v="6000"/>
    <x v="0"/>
    <x v="0"/>
    <x v="0"/>
    <n v="0"/>
    <x v="0"/>
    <x v="0"/>
  </r>
  <r>
    <x v="5"/>
    <x v="0"/>
    <s v="３F 和室B"/>
    <x v="0"/>
    <x v="2"/>
    <x v="2"/>
    <x v="3"/>
    <s v="2018年06月21日 (木曜日)"/>
    <x v="53"/>
    <n v="43396"/>
    <n v="23055"/>
    <s v="東京歯科大学茶道サークル"/>
    <x v="4"/>
    <x v="0"/>
    <n v="10"/>
    <n v="2700"/>
    <n v="2700"/>
    <n v="2700"/>
    <n v="2700"/>
    <n v="2700"/>
    <x v="0"/>
    <x v="0"/>
    <x v="0"/>
    <n v="0"/>
    <x v="0"/>
    <x v="0"/>
  </r>
  <r>
    <x v="5"/>
    <x v="0"/>
    <s v="２F 洋室C"/>
    <x v="0"/>
    <x v="2"/>
    <x v="2"/>
    <x v="3"/>
    <s v="2018年06月21日 (木曜日)"/>
    <x v="55"/>
    <n v="55743"/>
    <n v="9984"/>
    <s v="Ｎａｔｕｒａｌ　Ｆｏｏｄ　Ｃｉｒｃｌｅ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8"/>
    <n v="25100"/>
    <n v="16300"/>
    <n v="16300"/>
    <n v="16300"/>
    <n v="16300"/>
    <x v="0"/>
    <x v="0"/>
    <x v="0"/>
    <n v="0"/>
    <x v="0"/>
    <x v="2"/>
  </r>
  <r>
    <x v="6"/>
    <x v="0"/>
    <s v="２F 洋室A・B"/>
    <x v="1"/>
    <x v="0"/>
    <x v="2"/>
    <x v="3"/>
    <s v="2018年06月22日 (金曜日)"/>
    <x v="51"/>
    <n v="43397"/>
    <n v="19"/>
    <s v="地域保健課"/>
    <x v="2"/>
    <x v="1"/>
    <n v="0"/>
    <n v="14900"/>
    <n v="0"/>
    <n v="0"/>
    <n v="0"/>
    <n v="0"/>
    <x v="0"/>
    <x v="0"/>
    <x v="0"/>
    <n v="0"/>
    <x v="0"/>
    <x v="1"/>
  </r>
  <r>
    <x v="6"/>
    <x v="0"/>
    <s v="２F 洋室C"/>
    <x v="1"/>
    <x v="0"/>
    <x v="2"/>
    <x v="3"/>
    <s v="2018年06月22日 (金曜日)"/>
    <x v="55"/>
    <n v="43398"/>
    <n v="19"/>
    <s v="地域保健課"/>
    <x v="2"/>
    <x v="1"/>
    <n v="0"/>
    <n v="9100"/>
    <n v="0"/>
    <n v="0"/>
    <n v="0"/>
    <n v="0"/>
    <x v="0"/>
    <x v="0"/>
    <x v="0"/>
    <n v="0"/>
    <x v="0"/>
    <x v="1"/>
  </r>
  <r>
    <x v="6"/>
    <x v="0"/>
    <s v="３F 和室B"/>
    <x v="0"/>
    <x v="2"/>
    <x v="2"/>
    <x v="3"/>
    <s v="2018年06月22日 (金曜日)"/>
    <x v="53"/>
    <n v="43399"/>
    <n v="23762"/>
    <s v="ひたち茶道同好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３F 和室A"/>
    <x v="0"/>
    <x v="2"/>
    <x v="2"/>
    <x v="3"/>
    <s v="2018年06月22日 (金曜日)"/>
    <x v="67"/>
    <n v="53403"/>
    <n v="5853"/>
    <s v="中部交流会"/>
    <x v="4"/>
    <x v="0"/>
    <n v="0"/>
    <n v="6000"/>
    <n v="6000"/>
    <n v="6000"/>
    <n v="6000"/>
    <n v="6000"/>
    <x v="0"/>
    <x v="0"/>
    <x v="0"/>
    <n v="0"/>
    <x v="0"/>
    <x v="0"/>
  </r>
  <r>
    <x v="6"/>
    <x v="0"/>
    <s v="３F 和室B"/>
    <x v="0"/>
    <x v="1"/>
    <x v="1"/>
    <x v="3"/>
    <s v="2018年06月22日 (金曜日)"/>
    <x v="53"/>
    <n v="54851"/>
    <n v="11176"/>
    <s v="長唄みすじ会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３F 和室A"/>
    <x v="1"/>
    <x v="0"/>
    <x v="1"/>
    <x v="3"/>
    <s v="2018年06月22日 (金曜日)"/>
    <x v="54"/>
    <n v="56490"/>
    <n v="1786"/>
    <s v="神保町出張所免除貸出用"/>
    <x v="1"/>
    <x v="1"/>
    <n v="0"/>
    <n v="7000"/>
    <n v="0"/>
    <n v="0"/>
    <n v="0"/>
    <n v="0"/>
    <x v="0"/>
    <x v="0"/>
    <x v="0"/>
    <n v="0"/>
    <x v="0"/>
    <x v="1"/>
  </r>
  <r>
    <x v="6"/>
    <x v="0"/>
    <s v="３F 和室B"/>
    <x v="1"/>
    <x v="0"/>
    <x v="0"/>
    <x v="3"/>
    <s v="2018年06月22日 (金曜日)"/>
    <x v="53"/>
    <n v="56491"/>
    <n v="1786"/>
    <s v="神保町出張所免除貸出用"/>
    <x v="0"/>
    <x v="1"/>
    <n v="0"/>
    <n v="1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0"/>
    <n v="42800"/>
    <n v="10500"/>
    <n v="10500"/>
    <n v="10500"/>
    <n v="10500"/>
    <x v="0"/>
    <x v="0"/>
    <x v="0"/>
    <n v="0"/>
    <x v="0"/>
    <x v="2"/>
  </r>
  <r>
    <x v="7"/>
    <x v="0"/>
    <s v="２F 洋室A"/>
    <x v="1"/>
    <x v="0"/>
    <x v="0"/>
    <x v="3"/>
    <s v="2018年06月23日 (土曜日)"/>
    <x v="16"/>
    <n v="43401"/>
    <n v="2756"/>
    <s v="長寿会"/>
    <x v="0"/>
    <x v="1"/>
    <n v="0"/>
    <n v="2100"/>
    <n v="0"/>
    <n v="0"/>
    <n v="0"/>
    <n v="0"/>
    <x v="0"/>
    <x v="0"/>
    <x v="0"/>
    <n v="0"/>
    <x v="0"/>
    <x v="1"/>
  </r>
  <r>
    <x v="7"/>
    <x v="0"/>
    <s v="３F 和室B"/>
    <x v="0"/>
    <x v="0"/>
    <x v="0"/>
    <x v="3"/>
    <s v="2018年06月23日 (土曜日)"/>
    <x v="53"/>
    <n v="43402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２F 洋室B"/>
    <x v="0"/>
    <x v="0"/>
    <x v="0"/>
    <x v="3"/>
    <s v="2018年06月23日 (土曜日)"/>
    <x v="20"/>
    <n v="43403"/>
    <n v="24527"/>
    <s v="ヨガＦｒｉｅｎｄ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３F 和室A"/>
    <x v="0"/>
    <x v="1"/>
    <x v="1"/>
    <x v="3"/>
    <s v="2018年06月23日 (土曜日)"/>
    <x v="79"/>
    <n v="43405"/>
    <n v="23287"/>
    <s v="日本大学法学部社文研究会知恵造"/>
    <x v="3"/>
    <x v="0"/>
    <n v="0"/>
    <n v="4000"/>
    <n v="4000"/>
    <n v="4000"/>
    <n v="4000"/>
    <n v="4000"/>
    <x v="0"/>
    <x v="0"/>
    <x v="0"/>
    <n v="0"/>
    <x v="0"/>
    <x v="0"/>
  </r>
  <r>
    <x v="7"/>
    <x v="0"/>
    <s v="２F 洋室A"/>
    <x v="0"/>
    <x v="1"/>
    <x v="1"/>
    <x v="3"/>
    <s v="2018年06月23日 (土曜日)"/>
    <x v="16"/>
    <n v="43406"/>
    <n v="24161"/>
    <s v="（ＮＰＯ）全国美術デザイン教育振興会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２F 洋室B"/>
    <x v="2"/>
    <x v="1"/>
    <x v="1"/>
    <x v="3"/>
    <s v="2018年06月23日 (土曜日)"/>
    <x v="20"/>
    <n v="43407"/>
    <n v="20726"/>
    <s v="パークリュクス御茶ノ水管理組合"/>
    <x v="3"/>
    <x v="2"/>
    <n v="0"/>
    <n v="1800"/>
    <n v="900"/>
    <n v="900"/>
    <n v="900"/>
    <n v="900"/>
    <x v="0"/>
    <x v="0"/>
    <x v="0"/>
    <n v="0"/>
    <x v="0"/>
    <x v="0"/>
  </r>
  <r>
    <x v="7"/>
    <x v="0"/>
    <s v="２F 洋室C"/>
    <x v="1"/>
    <x v="1"/>
    <x v="1"/>
    <x v="3"/>
    <s v="2018年06月23日 (土曜日)"/>
    <x v="55"/>
    <n v="43408"/>
    <n v="1683"/>
    <s v="神西町会"/>
    <x v="3"/>
    <x v="1"/>
    <n v="0"/>
    <n v="2800"/>
    <n v="0"/>
    <n v="0"/>
    <n v="0"/>
    <n v="0"/>
    <x v="0"/>
    <x v="0"/>
    <x v="0"/>
    <n v="0"/>
    <x v="0"/>
    <x v="1"/>
  </r>
  <r>
    <x v="7"/>
    <x v="0"/>
    <s v="２F 洋室A"/>
    <x v="1"/>
    <x v="2"/>
    <x v="2"/>
    <x v="3"/>
    <s v="2018年06月23日 (土曜日)"/>
    <x v="16"/>
    <n v="43409"/>
    <n v="1683"/>
    <s v="神西町会"/>
    <x v="4"/>
    <x v="1"/>
    <n v="0"/>
    <n v="4200"/>
    <n v="0"/>
    <n v="0"/>
    <n v="0"/>
    <n v="0"/>
    <x v="0"/>
    <x v="0"/>
    <x v="0"/>
    <n v="0"/>
    <x v="0"/>
    <x v="1"/>
  </r>
  <r>
    <x v="7"/>
    <x v="0"/>
    <s v="２F 洋室B"/>
    <x v="1"/>
    <x v="2"/>
    <x v="2"/>
    <x v="3"/>
    <s v="2018年06月23日 (土曜日)"/>
    <x v="20"/>
    <n v="43410"/>
    <n v="1683"/>
    <s v="神西町会"/>
    <x v="4"/>
    <x v="1"/>
    <n v="0"/>
    <n v="2700"/>
    <n v="0"/>
    <n v="0"/>
    <n v="0"/>
    <n v="0"/>
    <x v="0"/>
    <x v="0"/>
    <x v="0"/>
    <n v="0"/>
    <x v="0"/>
    <x v="1"/>
  </r>
  <r>
    <x v="7"/>
    <x v="0"/>
    <s v="２F 洋室C"/>
    <x v="1"/>
    <x v="2"/>
    <x v="2"/>
    <x v="3"/>
    <s v="2018年06月23日 (土曜日)"/>
    <x v="55"/>
    <n v="43411"/>
    <n v="1683"/>
    <s v="神西町会"/>
    <x v="4"/>
    <x v="1"/>
    <n v="0"/>
    <n v="4200"/>
    <n v="0"/>
    <n v="0"/>
    <n v="0"/>
    <n v="0"/>
    <x v="0"/>
    <x v="0"/>
    <x v="0"/>
    <n v="0"/>
    <x v="0"/>
    <x v="1"/>
  </r>
  <r>
    <x v="7"/>
    <x v="0"/>
    <s v="３F 和室B"/>
    <x v="0"/>
    <x v="2"/>
    <x v="2"/>
    <x v="3"/>
    <s v="2018年06月23日 (土曜日)"/>
    <x v="53"/>
    <n v="54883"/>
    <n v="24415"/>
    <s v="明治大学古武道研究会"/>
    <x v="4"/>
    <x v="0"/>
    <n v="4"/>
    <n v="2700"/>
    <n v="2700"/>
    <n v="2700"/>
    <n v="2700"/>
    <n v="2700"/>
    <x v="0"/>
    <x v="0"/>
    <x v="0"/>
    <n v="0"/>
    <x v="0"/>
    <x v="0"/>
  </r>
  <r>
    <x v="7"/>
    <x v="0"/>
    <s v="３F 和室B"/>
    <x v="0"/>
    <x v="1"/>
    <x v="1"/>
    <x v="3"/>
    <s v="2018年06月23日 (土曜日)"/>
    <x v="53"/>
    <n v="54930"/>
    <n v="22509"/>
    <s v="沖縄・一坪反戦地主会関東ブロック"/>
    <x v="3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4"/>
    <n v="31700"/>
    <n v="14800"/>
    <n v="14800"/>
    <n v="14800"/>
    <n v="14800"/>
    <x v="0"/>
    <x v="0"/>
    <x v="0"/>
    <n v="0"/>
    <x v="0"/>
    <x v="2"/>
  </r>
  <r>
    <x v="0"/>
    <x v="0"/>
    <s v="２F 洋室B"/>
    <x v="0"/>
    <x v="1"/>
    <x v="2"/>
    <x v="3"/>
    <s v="2018年06月24日 (日曜日)"/>
    <x v="20"/>
    <n v="56607"/>
    <n v="23892"/>
    <s v="千代田金曜会"/>
    <x v="6"/>
    <x v="0"/>
    <n v="13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7"/>
    <n v="13"/>
    <n v="4500"/>
    <n v="4500"/>
    <n v="4500"/>
    <n v="4500"/>
    <n v="4500"/>
    <x v="0"/>
    <x v="0"/>
    <x v="0"/>
    <n v="0"/>
    <x v="0"/>
    <x v="2"/>
  </r>
  <r>
    <x v="2"/>
    <x v="0"/>
    <s v="２F 洋室B"/>
    <x v="0"/>
    <x v="0"/>
    <x v="0"/>
    <x v="3"/>
    <s v="2018年06月25日 (月曜日)"/>
    <x v="20"/>
    <n v="43412"/>
    <n v="22488"/>
    <s v="憲法会議"/>
    <x v="0"/>
    <x v="0"/>
    <n v="0"/>
    <n v="1300"/>
    <n v="1300"/>
    <n v="1300"/>
    <n v="1300"/>
    <n v="1300"/>
    <x v="0"/>
    <x v="0"/>
    <x v="0"/>
    <n v="0"/>
    <x v="0"/>
    <x v="0"/>
  </r>
  <r>
    <x v="2"/>
    <x v="0"/>
    <s v="２F 洋室B"/>
    <x v="0"/>
    <x v="1"/>
    <x v="1"/>
    <x v="3"/>
    <s v="2018年06月25日 (月曜日)"/>
    <x v="20"/>
    <n v="43413"/>
    <n v="21479"/>
    <s v="桜友"/>
    <x v="3"/>
    <x v="0"/>
    <n v="0"/>
    <n v="1800"/>
    <n v="1800"/>
    <n v="1800"/>
    <n v="1800"/>
    <n v="1800"/>
    <x v="0"/>
    <x v="0"/>
    <x v="0"/>
    <n v="0"/>
    <x v="0"/>
    <x v="0"/>
  </r>
  <r>
    <x v="2"/>
    <x v="0"/>
    <s v="２F 洋室C"/>
    <x v="0"/>
    <x v="2"/>
    <x v="2"/>
    <x v="3"/>
    <s v="2018年06月25日 (月曜日)"/>
    <x v="55"/>
    <n v="54705"/>
    <n v="22775"/>
    <s v="ＩＬＥ"/>
    <x v="4"/>
    <x v="0"/>
    <n v="20"/>
    <n v="4200"/>
    <n v="4200"/>
    <n v="4200"/>
    <n v="4200"/>
    <n v="4200"/>
    <x v="0"/>
    <x v="0"/>
    <x v="0"/>
    <n v="0"/>
    <x v="0"/>
    <x v="0"/>
  </r>
  <r>
    <x v="2"/>
    <x v="0"/>
    <s v="２F 洋室A・B "/>
    <x v="0"/>
    <x v="2"/>
    <x v="2"/>
    <x v="3"/>
    <s v="2018年06月25日 (月曜日)"/>
    <x v="80"/>
    <n v="55418"/>
    <n v="0"/>
    <s v="（仮称）神田神保町一丁目計画新築工事説明会"/>
    <x v="4"/>
    <x v="0"/>
    <n v="0"/>
    <n v="6900"/>
    <n v="6900"/>
    <n v="6900"/>
    <n v="6900"/>
    <n v="6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20"/>
    <n v="14200"/>
    <n v="14200"/>
    <n v="14200"/>
    <n v="14200"/>
    <n v="14200"/>
    <x v="0"/>
    <x v="0"/>
    <x v="0"/>
    <n v="0"/>
    <x v="0"/>
    <x v="2"/>
  </r>
  <r>
    <x v="3"/>
    <x v="0"/>
    <s v="３F 和室A"/>
    <x v="1"/>
    <x v="0"/>
    <x v="0"/>
    <x v="3"/>
    <s v="2018年06月26日 (火曜日)"/>
    <x v="73"/>
    <n v="43414"/>
    <n v="6429"/>
    <s v="レッツ・シェイプ"/>
    <x v="0"/>
    <x v="1"/>
    <n v="0"/>
    <n v="3000"/>
    <n v="0"/>
    <n v="0"/>
    <n v="0"/>
    <n v="0"/>
    <x v="0"/>
    <x v="0"/>
    <x v="0"/>
    <n v="0"/>
    <x v="0"/>
    <x v="1"/>
  </r>
  <r>
    <x v="3"/>
    <x v="0"/>
    <s v="２F 洋室C"/>
    <x v="1"/>
    <x v="0"/>
    <x v="0"/>
    <x v="3"/>
    <s v="2018年06月26日 (火曜日)"/>
    <x v="55"/>
    <n v="43415"/>
    <n v="7145"/>
    <s v="ひまわりフラワークラス"/>
    <x v="0"/>
    <x v="1"/>
    <n v="20"/>
    <n v="2100"/>
    <n v="0"/>
    <n v="0"/>
    <n v="0"/>
    <n v="0"/>
    <x v="0"/>
    <x v="0"/>
    <x v="0"/>
    <n v="0"/>
    <x v="0"/>
    <x v="1"/>
  </r>
  <r>
    <x v="3"/>
    <x v="0"/>
    <s v="３F 和室A"/>
    <x v="1"/>
    <x v="1"/>
    <x v="1"/>
    <x v="3"/>
    <s v="2018年06月26日 (火曜日)"/>
    <x v="54"/>
    <n v="43417"/>
    <n v="1663"/>
    <s v="あやめ会"/>
    <x v="3"/>
    <x v="1"/>
    <n v="0"/>
    <n v="4000"/>
    <n v="0"/>
    <n v="0"/>
    <n v="0"/>
    <n v="0"/>
    <x v="0"/>
    <x v="0"/>
    <x v="0"/>
    <n v="0"/>
    <x v="0"/>
    <x v="1"/>
  </r>
  <r>
    <x v="3"/>
    <x v="0"/>
    <s v="２F 洋室B"/>
    <x v="0"/>
    <x v="1"/>
    <x v="1"/>
    <x v="3"/>
    <s v="2018年06月26日 (火曜日)"/>
    <x v="20"/>
    <n v="43418"/>
    <n v="8423"/>
    <s v="銀漢句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２F 洋室A"/>
    <x v="3"/>
    <x v="1"/>
    <x v="1"/>
    <x v="3"/>
    <s v="2018年06月26日 (火曜日)"/>
    <x v="16"/>
    <n v="43419"/>
    <n v="7975"/>
    <s v="（企）　㈱ライフボート"/>
    <x v="3"/>
    <x v="0"/>
    <n v="5"/>
    <n v="2800"/>
    <n v="2800"/>
    <n v="2800"/>
    <n v="2800"/>
    <n v="2800"/>
    <x v="0"/>
    <x v="0"/>
    <x v="0"/>
    <n v="0"/>
    <x v="0"/>
    <x v="0"/>
  </r>
  <r>
    <x v="3"/>
    <x v="0"/>
    <s v="２F 洋室B"/>
    <x v="0"/>
    <x v="2"/>
    <x v="2"/>
    <x v="3"/>
    <s v="2018年06月26日 (火曜日)"/>
    <x v="20"/>
    <n v="43420"/>
    <n v="8423"/>
    <s v="銀漢句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A"/>
    <x v="2"/>
    <x v="2"/>
    <x v="2"/>
    <x v="3"/>
    <s v="2018年06月26日 (火曜日)"/>
    <x v="16"/>
    <n v="43421"/>
    <n v="8828"/>
    <s v="千代田三信ビル管理組合"/>
    <x v="4"/>
    <x v="2"/>
    <n v="0"/>
    <n v="4200"/>
    <n v="2100"/>
    <n v="2100"/>
    <n v="2100"/>
    <n v="2100"/>
    <x v="0"/>
    <x v="0"/>
    <x v="0"/>
    <n v="0"/>
    <x v="0"/>
    <x v="0"/>
  </r>
  <r>
    <x v="3"/>
    <x v="0"/>
    <s v="３F 和室B"/>
    <x v="0"/>
    <x v="2"/>
    <x v="2"/>
    <x v="3"/>
    <s v="2018年06月26日 (火曜日)"/>
    <x v="53"/>
    <n v="43422"/>
    <n v="22379"/>
    <s v="ゆったりストレッチ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C"/>
    <x v="0"/>
    <x v="2"/>
    <x v="2"/>
    <x v="3"/>
    <s v="2018年06月26日 (火曜日)"/>
    <x v="55"/>
    <n v="43423"/>
    <n v="24207"/>
    <s v="ベトナム枯れ葉剤問題を考える会"/>
    <x v="4"/>
    <x v="0"/>
    <n v="0"/>
    <n v="4200"/>
    <n v="4200"/>
    <n v="4200"/>
    <n v="4200"/>
    <n v="4200"/>
    <x v="0"/>
    <x v="0"/>
    <x v="0"/>
    <n v="0"/>
    <x v="0"/>
    <x v="0"/>
  </r>
  <r>
    <x v="3"/>
    <x v="0"/>
    <s v="３F 和室A"/>
    <x v="1"/>
    <x v="2"/>
    <x v="2"/>
    <x v="3"/>
    <s v="2018年06月26日 (火曜日)"/>
    <x v="54"/>
    <n v="55960"/>
    <n v="0"/>
    <s v="岩佐りょうこ区議　意見交換会"/>
    <x v="4"/>
    <x v="6"/>
    <n v="0"/>
    <n v="6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25"/>
    <n v="33500"/>
    <n v="16300"/>
    <n v="16300"/>
    <n v="16300"/>
    <n v="16300"/>
    <x v="0"/>
    <x v="0"/>
    <x v="0"/>
    <n v="0"/>
    <x v="0"/>
    <x v="2"/>
  </r>
  <r>
    <x v="4"/>
    <x v="0"/>
    <s v="２F 洋室A"/>
    <x v="1"/>
    <x v="1"/>
    <x v="1"/>
    <x v="3"/>
    <s v="2018年06月27日 (水曜日)"/>
    <x v="16"/>
    <n v="43424"/>
    <n v="4"/>
    <s v="保健福祉部"/>
    <x v="3"/>
    <x v="1"/>
    <n v="0"/>
    <n v="28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3"/>
    <s v="2018年06月27日 (水曜日)"/>
    <x v="20"/>
    <n v="43425"/>
    <n v="4"/>
    <s v="保健福祉部"/>
    <x v="3"/>
    <x v="1"/>
    <n v="0"/>
    <n v="1800"/>
    <n v="0"/>
    <n v="0"/>
    <n v="0"/>
    <n v="0"/>
    <x v="0"/>
    <x v="0"/>
    <x v="0"/>
    <n v="0"/>
    <x v="0"/>
    <x v="1"/>
  </r>
  <r>
    <x v="4"/>
    <x v="0"/>
    <s v="２F 洋室C"/>
    <x v="1"/>
    <x v="1"/>
    <x v="1"/>
    <x v="3"/>
    <s v="2018年06月27日 (水曜日)"/>
    <x v="55"/>
    <n v="43427"/>
    <n v="7145"/>
    <s v="ひまわりフラワークラス"/>
    <x v="3"/>
    <x v="1"/>
    <n v="20"/>
    <n v="2800"/>
    <n v="0"/>
    <n v="0"/>
    <n v="0"/>
    <n v="0"/>
    <x v="0"/>
    <x v="0"/>
    <x v="0"/>
    <n v="0"/>
    <x v="0"/>
    <x v="1"/>
  </r>
  <r>
    <x v="4"/>
    <x v="0"/>
    <s v="３F 和室B"/>
    <x v="0"/>
    <x v="2"/>
    <x v="2"/>
    <x v="3"/>
    <s v="2018年06月27日 (水曜日)"/>
    <x v="53"/>
    <n v="43428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B"/>
    <x v="0"/>
    <x v="2"/>
    <x v="2"/>
    <x v="3"/>
    <s v="2018年06月27日 (水曜日)"/>
    <x v="20"/>
    <n v="43429"/>
    <n v="318"/>
    <s v="千代田区教科書研究会"/>
    <x v="4"/>
    <x v="0"/>
    <n v="20"/>
    <n v="2700"/>
    <n v="2700"/>
    <n v="2700"/>
    <n v="2700"/>
    <n v="2700"/>
    <x v="0"/>
    <x v="0"/>
    <x v="0"/>
    <n v="0"/>
    <x v="0"/>
    <x v="0"/>
  </r>
  <r>
    <x v="4"/>
    <x v="0"/>
    <s v="３F 和室A"/>
    <x v="0"/>
    <x v="2"/>
    <x v="2"/>
    <x v="3"/>
    <s v="2018年06月27日 (水曜日)"/>
    <x v="54"/>
    <n v="50662"/>
    <n v="20616"/>
    <s v="神田古武道研究会"/>
    <x v="4"/>
    <x v="0"/>
    <n v="0"/>
    <n v="6000"/>
    <n v="6000"/>
    <n v="6000"/>
    <n v="6000"/>
    <n v="6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40"/>
    <n v="18800"/>
    <n v="11400"/>
    <n v="11400"/>
    <n v="11400"/>
    <n v="11400"/>
    <x v="0"/>
    <x v="0"/>
    <x v="0"/>
    <n v="0"/>
    <x v="0"/>
    <x v="2"/>
  </r>
  <r>
    <x v="5"/>
    <x v="0"/>
    <s v="２F 洋室A"/>
    <x v="0"/>
    <x v="0"/>
    <x v="0"/>
    <x v="3"/>
    <s v="2018年06月28日 (木曜日)"/>
    <x v="16"/>
    <n v="43430"/>
    <n v="24602"/>
    <s v="混元太極気功クラブ"/>
    <x v="0"/>
    <x v="0"/>
    <n v="8"/>
    <n v="2100"/>
    <n v="2100"/>
    <n v="2100"/>
    <n v="2100"/>
    <n v="2100"/>
    <x v="0"/>
    <x v="0"/>
    <x v="0"/>
    <n v="0"/>
    <x v="0"/>
    <x v="0"/>
  </r>
  <r>
    <x v="5"/>
    <x v="0"/>
    <s v="２F 洋室A"/>
    <x v="1"/>
    <x v="1"/>
    <x v="1"/>
    <x v="3"/>
    <s v="2018年06月28日 (木曜日)"/>
    <x v="16"/>
    <n v="43431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３F 和室B"/>
    <x v="0"/>
    <x v="2"/>
    <x v="2"/>
    <x v="3"/>
    <s v="2018年06月28日 (木曜日)"/>
    <x v="53"/>
    <n v="43432"/>
    <n v="23055"/>
    <s v="東京歯科大学茶道サークル"/>
    <x v="4"/>
    <x v="0"/>
    <n v="10"/>
    <n v="2700"/>
    <n v="2700"/>
    <n v="2700"/>
    <n v="2700"/>
    <n v="2700"/>
    <x v="0"/>
    <x v="0"/>
    <x v="0"/>
    <n v="0"/>
    <x v="0"/>
    <x v="0"/>
  </r>
  <r>
    <x v="5"/>
    <x v="0"/>
    <s v="２F 洋室B"/>
    <x v="0"/>
    <x v="2"/>
    <x v="2"/>
    <x v="3"/>
    <s v="2018年06月28日 (木曜日)"/>
    <x v="20"/>
    <n v="53957"/>
    <n v="5959"/>
    <s v="地方自治研究会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２F 洋室A"/>
    <x v="2"/>
    <x v="2"/>
    <x v="2"/>
    <x v="3"/>
    <s v="2018年06月28日 (木曜日)"/>
    <x v="16"/>
    <n v="55356"/>
    <n v="9222"/>
    <s v="カーサ神保町管理組合"/>
    <x v="4"/>
    <x v="2"/>
    <n v="0"/>
    <n v="4200"/>
    <n v="2100"/>
    <n v="2100"/>
    <n v="2100"/>
    <n v="2100"/>
    <x v="0"/>
    <x v="0"/>
    <x v="0"/>
    <n v="0"/>
    <x v="0"/>
    <x v="0"/>
  </r>
  <r>
    <x v="5"/>
    <x v="0"/>
    <s v="３F 和室A"/>
    <x v="1"/>
    <x v="1"/>
    <x v="1"/>
    <x v="3"/>
    <s v="2018年06月28日 (木曜日)"/>
    <x v="54"/>
    <n v="57707"/>
    <n v="1786"/>
    <s v="神保町出張所免除貸出用"/>
    <x v="3"/>
    <x v="1"/>
    <n v="0"/>
    <n v="4000"/>
    <n v="0"/>
    <n v="0"/>
    <n v="0"/>
    <n v="0"/>
    <x v="0"/>
    <x v="0"/>
    <x v="0"/>
    <n v="0"/>
    <x v="0"/>
    <x v="1"/>
  </r>
  <r>
    <x v="5"/>
    <x v="0"/>
    <s v="３F 和室B"/>
    <x v="1"/>
    <x v="1"/>
    <x v="1"/>
    <x v="3"/>
    <s v="2018年06月28日 (木曜日)"/>
    <x v="53"/>
    <n v="57708"/>
    <n v="1786"/>
    <s v="神保町出張所免除貸出用"/>
    <x v="3"/>
    <x v="1"/>
    <n v="0"/>
    <n v="1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18"/>
    <n v="20300"/>
    <n v="9600"/>
    <n v="9600"/>
    <n v="9600"/>
    <n v="9600"/>
    <x v="0"/>
    <x v="0"/>
    <x v="0"/>
    <n v="0"/>
    <x v="0"/>
    <x v="2"/>
  </r>
  <r>
    <x v="6"/>
    <x v="0"/>
    <s v="２F 洋室B"/>
    <x v="0"/>
    <x v="1"/>
    <x v="1"/>
    <x v="3"/>
    <s v="2018年06月29日 (金曜日)"/>
    <x v="20"/>
    <n v="43433"/>
    <n v="24232"/>
    <s v="トーコー水道橋マンション管理組合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２F 洋室A"/>
    <x v="1"/>
    <x v="2"/>
    <x v="2"/>
    <x v="3"/>
    <s v="2018年06月29日 (金曜日)"/>
    <x v="16"/>
    <n v="43434"/>
    <n v="3"/>
    <s v="地域振興部　"/>
    <x v="4"/>
    <x v="1"/>
    <n v="0"/>
    <n v="4200"/>
    <n v="0"/>
    <n v="0"/>
    <n v="0"/>
    <n v="0"/>
    <x v="0"/>
    <x v="0"/>
    <x v="0"/>
    <n v="0"/>
    <x v="0"/>
    <x v="1"/>
  </r>
  <r>
    <x v="6"/>
    <x v="0"/>
    <s v="２F 洋室C"/>
    <x v="1"/>
    <x v="0"/>
    <x v="2"/>
    <x v="3"/>
    <s v="2018年06月29日 (金曜日)"/>
    <x v="81"/>
    <n v="50316"/>
    <n v="3512"/>
    <s v="コスモス陶芸会"/>
    <x v="2"/>
    <x v="1"/>
    <n v="0"/>
    <n v="12600"/>
    <n v="3500"/>
    <n v="3500"/>
    <n v="3500"/>
    <n v="3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8600"/>
    <n v="5300"/>
    <n v="5300"/>
    <n v="5300"/>
    <n v="5300"/>
    <x v="0"/>
    <x v="0"/>
    <x v="0"/>
    <n v="0"/>
    <x v="0"/>
    <x v="2"/>
  </r>
  <r>
    <x v="7"/>
    <x v="0"/>
    <s v="２F 洋室C"/>
    <x v="2"/>
    <x v="0"/>
    <x v="0"/>
    <x v="3"/>
    <s v="2018年06月30日 (土曜日)"/>
    <x v="55"/>
    <n v="43439"/>
    <n v="23739"/>
    <s v="シティインデックス千代田神保町管理組合"/>
    <x v="0"/>
    <x v="2"/>
    <n v="0"/>
    <n v="2100"/>
    <n v="1050"/>
    <n v="1050"/>
    <n v="1050"/>
    <n v="1050"/>
    <x v="0"/>
    <x v="0"/>
    <x v="0"/>
    <n v="0"/>
    <x v="0"/>
    <x v="0"/>
  </r>
  <r>
    <x v="7"/>
    <x v="0"/>
    <s v="２F 洋室A・B"/>
    <x v="1"/>
    <x v="0"/>
    <x v="1"/>
    <x v="3"/>
    <s v="2018年06月30日 (土曜日)"/>
    <x v="51"/>
    <n v="43440"/>
    <n v="1690"/>
    <s v="神田一橋会"/>
    <x v="1"/>
    <x v="1"/>
    <n v="0"/>
    <n v="8000"/>
    <n v="0"/>
    <n v="0"/>
    <n v="0"/>
    <n v="0"/>
    <x v="0"/>
    <x v="0"/>
    <x v="0"/>
    <n v="0"/>
    <x v="0"/>
    <x v="1"/>
  </r>
  <r>
    <x v="7"/>
    <x v="0"/>
    <s v="３F 和室A"/>
    <x v="0"/>
    <x v="0"/>
    <x v="2"/>
    <x v="3"/>
    <s v="2018年06月30日 (土曜日)"/>
    <x v="54"/>
    <n v="43442"/>
    <n v="4720"/>
    <s v="グループ竹の子"/>
    <x v="2"/>
    <x v="0"/>
    <n v="0"/>
    <n v="13000"/>
    <n v="13000"/>
    <n v="13000"/>
    <n v="13000"/>
    <n v="13000"/>
    <x v="0"/>
    <x v="0"/>
    <x v="0"/>
    <n v="0"/>
    <x v="0"/>
    <x v="0"/>
  </r>
  <r>
    <x v="7"/>
    <x v="0"/>
    <s v="３F 和室B"/>
    <x v="0"/>
    <x v="1"/>
    <x v="1"/>
    <x v="3"/>
    <s v="2018年06月30日 (土曜日)"/>
    <x v="53"/>
    <n v="43443"/>
    <n v="23287"/>
    <s v="日本大学法学部社文研究会知恵造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A・B "/>
    <x v="0"/>
    <x v="2"/>
    <x v="2"/>
    <x v="3"/>
    <s v="2018年06月30日 (土曜日)"/>
    <x v="82"/>
    <n v="53281"/>
    <n v="23921"/>
    <s v="ＮＰＯ　アジア太平洋資料センター"/>
    <x v="4"/>
    <x v="0"/>
    <n v="50"/>
    <n v="6900"/>
    <n v="6900"/>
    <n v="6900"/>
    <n v="6900"/>
    <n v="6900"/>
    <x v="0"/>
    <x v="0"/>
    <x v="0"/>
    <n v="0"/>
    <x v="0"/>
    <x v="0"/>
  </r>
  <r>
    <x v="7"/>
    <x v="0"/>
    <s v="３F 和室B"/>
    <x v="0"/>
    <x v="2"/>
    <x v="2"/>
    <x v="3"/>
    <s v="2018年06月30日 (土曜日)"/>
    <x v="53"/>
    <n v="53461"/>
    <n v="22140"/>
    <s v="生活科学研究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50"/>
    <n v="34500"/>
    <n v="25450"/>
    <n v="25450"/>
    <n v="25450"/>
    <n v="25450"/>
    <x v="0"/>
    <x v="0"/>
    <x v="0"/>
    <n v="0"/>
    <x v="0"/>
    <x v="2"/>
  </r>
  <r>
    <x v="0"/>
    <x v="0"/>
    <s v="３F 和室B"/>
    <x v="0"/>
    <x v="0"/>
    <x v="0"/>
    <x v="3"/>
    <s v="2018年07月01日 (日曜日)"/>
    <x v="53"/>
    <n v="53919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３F 和室A"/>
    <x v="0"/>
    <x v="0"/>
    <x v="1"/>
    <x v="3"/>
    <s v="2018年07月01日 (日曜日)"/>
    <x v="54"/>
    <n v="53931"/>
    <n v="22674"/>
    <s v="りょうほう太極拳部"/>
    <x v="1"/>
    <x v="0"/>
    <n v="0"/>
    <n v="7000"/>
    <n v="7000"/>
    <n v="7000"/>
    <n v="7000"/>
    <n v="7000"/>
    <x v="0"/>
    <x v="0"/>
    <x v="0"/>
    <n v="0"/>
    <x v="0"/>
    <x v="0"/>
  </r>
  <r>
    <x v="0"/>
    <x v="0"/>
    <s v="３F 和室B"/>
    <x v="0"/>
    <x v="1"/>
    <x v="1"/>
    <x v="3"/>
    <s v="2018年07月01日 (日曜日)"/>
    <x v="53"/>
    <n v="54573"/>
    <n v="22140"/>
    <s v="生活科学研究会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A"/>
    <x v="0"/>
    <x v="0"/>
    <x v="0"/>
    <x v="3"/>
    <s v="2018年07月01日 (日曜日)"/>
    <x v="16"/>
    <n v="54738"/>
    <n v="22570"/>
    <s v="意拳練功一得会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２F 洋室B"/>
    <x v="0"/>
    <x v="0"/>
    <x v="0"/>
    <x v="3"/>
    <s v="2018年07月01日 (日曜日)"/>
    <x v="20"/>
    <n v="55702"/>
    <n v="24525"/>
    <s v="朋猷会"/>
    <x v="0"/>
    <x v="0"/>
    <n v="16"/>
    <n v="1300"/>
    <n v="1300"/>
    <n v="1300"/>
    <n v="1300"/>
    <n v="1300"/>
    <x v="0"/>
    <x v="0"/>
    <x v="0"/>
    <n v="0"/>
    <x v="0"/>
    <x v="0"/>
  </r>
  <r>
    <x v="0"/>
    <x v="0"/>
    <s v="２F 洋室C"/>
    <x v="0"/>
    <x v="0"/>
    <x v="0"/>
    <x v="3"/>
    <s v="2018年07月01日 (日曜日)"/>
    <x v="55"/>
    <n v="55929"/>
    <n v="21871"/>
    <s v="つくりびと"/>
    <x v="0"/>
    <x v="0"/>
    <n v="8"/>
    <n v="2100"/>
    <n v="2100"/>
    <n v="2100"/>
    <n v="2100"/>
    <n v="2100"/>
    <x v="0"/>
    <x v="0"/>
    <x v="0"/>
    <n v="0"/>
    <x v="0"/>
    <x v="0"/>
  </r>
  <r>
    <x v="0"/>
    <x v="0"/>
    <s v="２F 洋室C"/>
    <x v="0"/>
    <x v="1"/>
    <x v="1"/>
    <x v="3"/>
    <s v="2018年07月01日 (日曜日)"/>
    <x v="55"/>
    <n v="57787"/>
    <n v="0"/>
    <s v="明治大学料理同好会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24"/>
    <n v="18400"/>
    <n v="18400"/>
    <n v="18400"/>
    <n v="18400"/>
    <n v="18400"/>
    <x v="0"/>
    <x v="0"/>
    <x v="0"/>
    <n v="0"/>
    <x v="0"/>
    <x v="2"/>
  </r>
  <r>
    <x v="2"/>
    <x v="0"/>
    <s v="２F 洋室A・B"/>
    <x v="0"/>
    <x v="1"/>
    <x v="1"/>
    <x v="3"/>
    <s v="2018年07月02日 (月曜日)"/>
    <x v="51"/>
    <n v="54375"/>
    <n v="1581"/>
    <s v="安全を学ぶ会"/>
    <x v="3"/>
    <x v="0"/>
    <n v="0"/>
    <n v="4600"/>
    <n v="4600"/>
    <n v="4600"/>
    <n v="4600"/>
    <n v="4600"/>
    <x v="0"/>
    <x v="0"/>
    <x v="0"/>
    <n v="0"/>
    <x v="0"/>
    <x v="0"/>
  </r>
  <r>
    <x v="2"/>
    <x v="0"/>
    <s v="３F 和室B"/>
    <x v="2"/>
    <x v="1"/>
    <x v="1"/>
    <x v="3"/>
    <s v="2018年07月02日 (月曜日)"/>
    <x v="53"/>
    <n v="54783"/>
    <n v="9377"/>
    <s v="日建ビル管理組合"/>
    <x v="3"/>
    <x v="2"/>
    <n v="0"/>
    <n v="1800"/>
    <n v="900"/>
    <n v="900"/>
    <n v="900"/>
    <n v="900"/>
    <x v="0"/>
    <x v="0"/>
    <x v="0"/>
    <n v="0"/>
    <x v="0"/>
    <x v="0"/>
  </r>
  <r>
    <x v="2"/>
    <x v="0"/>
    <s v="２F 洋室A"/>
    <x v="3"/>
    <x v="0"/>
    <x v="0"/>
    <x v="3"/>
    <s v="2018年07月02日 (月曜日)"/>
    <x v="16"/>
    <n v="55006"/>
    <n v="21651"/>
    <s v="（企）（株）ギップス"/>
    <x v="0"/>
    <x v="0"/>
    <n v="15"/>
    <n v="2100"/>
    <n v="2100"/>
    <n v="2100"/>
    <n v="2100"/>
    <n v="2100"/>
    <x v="0"/>
    <x v="0"/>
    <x v="0"/>
    <n v="0"/>
    <x v="0"/>
    <x v="0"/>
  </r>
  <r>
    <x v="2"/>
    <x v="0"/>
    <s v="２F 洋室B"/>
    <x v="0"/>
    <x v="2"/>
    <x v="2"/>
    <x v="3"/>
    <s v="2018年07月02日 (月曜日)"/>
    <x v="20"/>
    <n v="55659"/>
    <n v="5853"/>
    <s v="中部交流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２F 洋室B"/>
    <x v="3"/>
    <x v="0"/>
    <x v="0"/>
    <x v="3"/>
    <s v="2018年07月02日 (月曜日)"/>
    <x v="72"/>
    <n v="57844"/>
    <n v="22848"/>
    <s v="（企）アイジー工業株式会社"/>
    <x v="0"/>
    <x v="0"/>
    <n v="14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29"/>
    <n v="12500"/>
    <n v="11600"/>
    <n v="11600"/>
    <n v="11600"/>
    <n v="11600"/>
    <x v="0"/>
    <x v="0"/>
    <x v="0"/>
    <n v="0"/>
    <x v="0"/>
    <x v="2"/>
  </r>
  <r>
    <x v="3"/>
    <x v="0"/>
    <s v="２F 洋室B"/>
    <x v="0"/>
    <x v="1"/>
    <x v="1"/>
    <x v="3"/>
    <s v="2018年07月03日 (火曜日)"/>
    <x v="20"/>
    <n v="54013"/>
    <n v="4132"/>
    <s v="鹿火屋千代田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３F 和室A"/>
    <x v="1"/>
    <x v="1"/>
    <x v="1"/>
    <x v="3"/>
    <s v="2018年07月03日 (火曜日)"/>
    <x v="54"/>
    <n v="54027"/>
    <n v="1663"/>
    <s v="あやめ会"/>
    <x v="3"/>
    <x v="1"/>
    <n v="0"/>
    <n v="4000"/>
    <n v="0"/>
    <n v="0"/>
    <n v="0"/>
    <n v="0"/>
    <x v="0"/>
    <x v="0"/>
    <x v="0"/>
    <n v="0"/>
    <x v="0"/>
    <x v="1"/>
  </r>
  <r>
    <x v="3"/>
    <x v="0"/>
    <s v="２F 洋室B"/>
    <x v="0"/>
    <x v="2"/>
    <x v="2"/>
    <x v="3"/>
    <s v="2018年07月03日 (火曜日)"/>
    <x v="20"/>
    <n v="54797"/>
    <n v="9419"/>
    <s v="千代田区労働組合協議会　（千代田区労協）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３F 和室B"/>
    <x v="0"/>
    <x v="2"/>
    <x v="2"/>
    <x v="3"/>
    <s v="2018年07月03日 (火曜日)"/>
    <x v="71"/>
    <n v="55438"/>
    <n v="24864"/>
    <s v="まちこ’ｓ　ＹＯＧＡ＆メディテーション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A"/>
    <x v="0"/>
    <x v="2"/>
    <x v="2"/>
    <x v="3"/>
    <s v="2018年07月03日 (火曜日)"/>
    <x v="16"/>
    <n v="56458"/>
    <n v="24570"/>
    <s v="東京都社会保険労務士会千代田統括支部厚生委員会"/>
    <x v="4"/>
    <x v="0"/>
    <n v="1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0"/>
    <n v="15400"/>
    <n v="11400"/>
    <n v="11400"/>
    <n v="11400"/>
    <n v="11400"/>
    <x v="0"/>
    <x v="0"/>
    <x v="0"/>
    <n v="0"/>
    <x v="0"/>
    <x v="2"/>
  </r>
  <r>
    <x v="4"/>
    <x v="0"/>
    <s v="２F 洋室A"/>
    <x v="1"/>
    <x v="1"/>
    <x v="1"/>
    <x v="3"/>
    <s v="2018年07月04日 (水曜日)"/>
    <x v="16"/>
    <n v="53199"/>
    <n v="16"/>
    <s v="高齢介護課"/>
    <x v="3"/>
    <x v="1"/>
    <n v="0"/>
    <n v="28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3"/>
    <s v="2018年07月04日 (水曜日)"/>
    <x v="20"/>
    <n v="53200"/>
    <n v="16"/>
    <s v="高齢介護課"/>
    <x v="3"/>
    <x v="1"/>
    <n v="0"/>
    <n v="1800"/>
    <n v="0"/>
    <n v="0"/>
    <n v="0"/>
    <n v="0"/>
    <x v="0"/>
    <x v="0"/>
    <x v="0"/>
    <n v="0"/>
    <x v="0"/>
    <x v="1"/>
  </r>
  <r>
    <x v="4"/>
    <x v="0"/>
    <s v="３F 和室B"/>
    <x v="0"/>
    <x v="2"/>
    <x v="2"/>
    <x v="3"/>
    <s v="2018年07月04日 (水曜日)"/>
    <x v="53"/>
    <n v="53991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B"/>
    <x v="0"/>
    <x v="2"/>
    <x v="2"/>
    <x v="3"/>
    <s v="2018年07月04日 (水曜日)"/>
    <x v="20"/>
    <n v="54306"/>
    <n v="8423"/>
    <s v="銀漢句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３F 和室A"/>
    <x v="0"/>
    <x v="2"/>
    <x v="2"/>
    <x v="3"/>
    <s v="2018年07月04日 (水曜日)"/>
    <x v="54"/>
    <n v="55755"/>
    <n v="20616"/>
    <s v="神田古武道研究会"/>
    <x v="4"/>
    <x v="0"/>
    <n v="10"/>
    <n v="6000"/>
    <n v="6000"/>
    <n v="6000"/>
    <n v="6000"/>
    <n v="6000"/>
    <x v="0"/>
    <x v="0"/>
    <x v="0"/>
    <n v="0"/>
    <x v="0"/>
    <x v="0"/>
  </r>
  <r>
    <x v="4"/>
    <x v="0"/>
    <s v="２F 洋室C"/>
    <x v="3"/>
    <x v="1"/>
    <x v="1"/>
    <x v="3"/>
    <s v="2018年07月04日 (水曜日)"/>
    <x v="83"/>
    <n v="58650"/>
    <n v="22848"/>
    <s v="（企）アイジー工業株式会社"/>
    <x v="3"/>
    <x v="0"/>
    <n v="0"/>
    <n v="2800"/>
    <n v="2800"/>
    <n v="2800"/>
    <n v="2800"/>
    <n v="2800"/>
    <x v="0"/>
    <x v="0"/>
    <x v="0"/>
    <n v="0"/>
    <x v="0"/>
    <x v="0"/>
  </r>
  <r>
    <x v="4"/>
    <x v="0"/>
    <s v="３F 和室B"/>
    <x v="0"/>
    <x v="1"/>
    <x v="1"/>
    <x v="3"/>
    <s v="2018年07月04日 (水曜日)"/>
    <x v="53"/>
    <n v="62374"/>
    <n v="21546"/>
    <s v="桜珠会"/>
    <x v="3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0"/>
    <n v="20600"/>
    <n v="16000"/>
    <n v="16000"/>
    <n v="16000"/>
    <n v="16000"/>
    <x v="0"/>
    <x v="0"/>
    <x v="0"/>
    <n v="0"/>
    <x v="0"/>
    <x v="2"/>
  </r>
  <r>
    <x v="5"/>
    <x v="0"/>
    <s v="２F 洋室A"/>
    <x v="1"/>
    <x v="1"/>
    <x v="1"/>
    <x v="3"/>
    <s v="2018年07月05日 (木曜日)"/>
    <x v="16"/>
    <n v="53201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B"/>
    <x v="1"/>
    <x v="1"/>
    <x v="1"/>
    <x v="3"/>
    <s v="2018年07月05日 (木曜日)"/>
    <x v="20"/>
    <n v="54562"/>
    <n v="5033"/>
    <s v="さわらび"/>
    <x v="3"/>
    <x v="1"/>
    <n v="0"/>
    <n v="1800"/>
    <n v="0"/>
    <n v="0"/>
    <n v="0"/>
    <n v="0"/>
    <x v="0"/>
    <x v="0"/>
    <x v="0"/>
    <n v="0"/>
    <x v="0"/>
    <x v="1"/>
  </r>
  <r>
    <x v="5"/>
    <x v="0"/>
    <s v="２F 洋室C"/>
    <x v="0"/>
    <x v="1"/>
    <x v="1"/>
    <x v="3"/>
    <s v="2018年07月05日 (木曜日)"/>
    <x v="62"/>
    <n v="54840"/>
    <n v="21595"/>
    <s v="ＮＰＯ　江戸城天守を再建する会"/>
    <x v="3"/>
    <x v="0"/>
    <n v="0"/>
    <n v="2800"/>
    <n v="2800"/>
    <n v="2800"/>
    <n v="2800"/>
    <n v="2800"/>
    <x v="0"/>
    <x v="0"/>
    <x v="0"/>
    <n v="0"/>
    <x v="0"/>
    <x v="0"/>
  </r>
  <r>
    <x v="5"/>
    <x v="0"/>
    <s v="３F 和室B"/>
    <x v="0"/>
    <x v="0"/>
    <x v="0"/>
    <x v="3"/>
    <s v="2018年07月05日 (木曜日)"/>
    <x v="53"/>
    <n v="54908"/>
    <n v="22379"/>
    <s v="ゆったりストレッチ"/>
    <x v="0"/>
    <x v="0"/>
    <n v="0"/>
    <n v="1300"/>
    <n v="1300"/>
    <n v="1300"/>
    <n v="1300"/>
    <n v="1300"/>
    <x v="0"/>
    <x v="0"/>
    <x v="0"/>
    <n v="0"/>
    <x v="0"/>
    <x v="0"/>
  </r>
  <r>
    <x v="5"/>
    <x v="0"/>
    <s v="２F 洋室B"/>
    <x v="2"/>
    <x v="2"/>
    <x v="2"/>
    <x v="3"/>
    <s v="2018年07月05日 (木曜日)"/>
    <x v="20"/>
    <n v="54919"/>
    <n v="20788"/>
    <s v="レフィール神保町管理組合"/>
    <x v="4"/>
    <x v="2"/>
    <n v="0"/>
    <n v="2700"/>
    <n v="1350"/>
    <n v="1350"/>
    <n v="1350"/>
    <n v="1350"/>
    <x v="0"/>
    <x v="0"/>
    <x v="0"/>
    <n v="0"/>
    <x v="0"/>
    <x v="0"/>
  </r>
  <r>
    <x v="5"/>
    <x v="0"/>
    <s v="２F 洋室B"/>
    <x v="3"/>
    <x v="0"/>
    <x v="0"/>
    <x v="3"/>
    <s v="2018年07月05日 (木曜日)"/>
    <x v="20"/>
    <n v="55120"/>
    <n v="9520"/>
    <s v="（企）（株）食品化学新聞社"/>
    <x v="0"/>
    <x v="0"/>
    <n v="7"/>
    <n v="1300"/>
    <n v="1300"/>
    <n v="1300"/>
    <n v="1300"/>
    <n v="1300"/>
    <x v="0"/>
    <x v="0"/>
    <x v="0"/>
    <n v="0"/>
    <x v="0"/>
    <x v="0"/>
  </r>
  <r>
    <x v="5"/>
    <x v="0"/>
    <s v="３F 和室B"/>
    <x v="0"/>
    <x v="2"/>
    <x v="2"/>
    <x v="3"/>
    <s v="2018年07月05日 (木曜日)"/>
    <x v="53"/>
    <n v="55141"/>
    <n v="23055"/>
    <s v="東京歯科大学茶道サークル"/>
    <x v="4"/>
    <x v="0"/>
    <n v="9"/>
    <n v="2700"/>
    <n v="2700"/>
    <n v="2700"/>
    <n v="2700"/>
    <n v="2700"/>
    <x v="0"/>
    <x v="0"/>
    <x v="0"/>
    <n v="0"/>
    <x v="0"/>
    <x v="0"/>
  </r>
  <r>
    <x v="5"/>
    <x v="0"/>
    <s v="２F 洋室A"/>
    <x v="0"/>
    <x v="0"/>
    <x v="0"/>
    <x v="3"/>
    <s v="2018年07月05日 (木曜日)"/>
    <x v="16"/>
    <n v="55147"/>
    <n v="24602"/>
    <s v="混元太極気功クラブ"/>
    <x v="0"/>
    <x v="0"/>
    <n v="8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24"/>
    <n v="17500"/>
    <n v="11550"/>
    <n v="11550"/>
    <n v="11550"/>
    <n v="11550"/>
    <x v="0"/>
    <x v="0"/>
    <x v="0"/>
    <n v="0"/>
    <x v="0"/>
    <x v="2"/>
  </r>
  <r>
    <x v="6"/>
    <x v="0"/>
    <s v="３F 和室B"/>
    <x v="0"/>
    <x v="2"/>
    <x v="2"/>
    <x v="3"/>
    <s v="2018年07月06日 (金曜日)"/>
    <x v="74"/>
    <n v="54000"/>
    <n v="23762"/>
    <s v="ひたち茶道同好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C"/>
    <x v="1"/>
    <x v="2"/>
    <x v="2"/>
    <x v="3"/>
    <s v="2018年07月06日 (金曜日)"/>
    <x v="55"/>
    <n v="54017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6"/>
    <x v="0"/>
    <s v="３F 和室B"/>
    <x v="2"/>
    <x v="1"/>
    <x v="1"/>
    <x v="3"/>
    <s v="2018年07月06日 (金曜日)"/>
    <x v="53"/>
    <n v="54915"/>
    <n v="1785"/>
    <s v="神保町出張所　一見団体　　　　　　　　　　　　　　　　　　　"/>
    <x v="3"/>
    <x v="2"/>
    <n v="0"/>
    <n v="1800"/>
    <n v="900"/>
    <n v="900"/>
    <n v="900"/>
    <n v="900"/>
    <x v="0"/>
    <x v="0"/>
    <x v="0"/>
    <n v="0"/>
    <x v="0"/>
    <x v="0"/>
  </r>
  <r>
    <x v="6"/>
    <x v="0"/>
    <s v="２F 洋室A"/>
    <x v="3"/>
    <x v="1"/>
    <x v="1"/>
    <x v="3"/>
    <s v="2018年07月06日 (金曜日)"/>
    <x v="57"/>
    <n v="55304"/>
    <n v="22909"/>
    <s v="（企）㈱シークエンス"/>
    <x v="3"/>
    <x v="0"/>
    <n v="0"/>
    <n v="2800"/>
    <n v="2800"/>
    <n v="2800"/>
    <n v="2800"/>
    <n v="2800"/>
    <x v="0"/>
    <x v="0"/>
    <x v="0"/>
    <n v="0"/>
    <x v="0"/>
    <x v="0"/>
  </r>
  <r>
    <x v="6"/>
    <x v="0"/>
    <s v="２F 洋室B"/>
    <x v="3"/>
    <x v="0"/>
    <x v="1"/>
    <x v="3"/>
    <s v="2018年07月06日 (金曜日)"/>
    <x v="20"/>
    <n v="58679"/>
    <n v="7975"/>
    <s v="（企）　㈱ライフボート"/>
    <x v="1"/>
    <x v="0"/>
    <n v="0"/>
    <n v="3100"/>
    <n v="3100"/>
    <n v="3100"/>
    <n v="3100"/>
    <n v="3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14600"/>
    <n v="9500"/>
    <n v="9500"/>
    <n v="9500"/>
    <n v="9500"/>
    <x v="0"/>
    <x v="0"/>
    <x v="0"/>
    <n v="0"/>
    <x v="0"/>
    <x v="2"/>
  </r>
  <r>
    <x v="7"/>
    <x v="0"/>
    <s v="２F 洋室B"/>
    <x v="1"/>
    <x v="0"/>
    <x v="0"/>
    <x v="3"/>
    <s v="2018年07月07日 (土曜日)"/>
    <x v="20"/>
    <n v="53210"/>
    <n v="14"/>
    <s v="高齢者活動センター"/>
    <x v="0"/>
    <x v="1"/>
    <n v="0"/>
    <n v="1300"/>
    <n v="0"/>
    <n v="0"/>
    <n v="0"/>
    <n v="0"/>
    <x v="0"/>
    <x v="0"/>
    <x v="0"/>
    <n v="0"/>
    <x v="0"/>
    <x v="1"/>
  </r>
  <r>
    <x v="7"/>
    <x v="0"/>
    <s v="２F 洋室C"/>
    <x v="1"/>
    <x v="0"/>
    <x v="0"/>
    <x v="3"/>
    <s v="2018年07月07日 (土曜日)"/>
    <x v="55"/>
    <n v="53216"/>
    <n v="14"/>
    <s v="高齢者活動センター"/>
    <x v="0"/>
    <x v="1"/>
    <n v="0"/>
    <n v="2100"/>
    <n v="0"/>
    <n v="0"/>
    <n v="0"/>
    <n v="0"/>
    <x v="0"/>
    <x v="0"/>
    <x v="0"/>
    <n v="0"/>
    <x v="0"/>
    <x v="1"/>
  </r>
  <r>
    <x v="7"/>
    <x v="0"/>
    <s v="２F 洋室C"/>
    <x v="1"/>
    <x v="1"/>
    <x v="1"/>
    <x v="3"/>
    <s v="2018年07月07日 (土曜日)"/>
    <x v="55"/>
    <n v="53217"/>
    <n v="14"/>
    <s v="高齢者活動センター"/>
    <x v="3"/>
    <x v="1"/>
    <n v="0"/>
    <n v="2800"/>
    <n v="0"/>
    <n v="0"/>
    <n v="0"/>
    <n v="0"/>
    <x v="0"/>
    <x v="0"/>
    <x v="0"/>
    <n v="0"/>
    <x v="0"/>
    <x v="1"/>
  </r>
  <r>
    <x v="7"/>
    <x v="0"/>
    <s v="３F 和室B"/>
    <x v="0"/>
    <x v="1"/>
    <x v="1"/>
    <x v="3"/>
    <s v="2018年07月07日 (土曜日)"/>
    <x v="53"/>
    <n v="53972"/>
    <n v="23287"/>
    <s v="日本大学法学部社文研究会知恵造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３F 和室A"/>
    <x v="0"/>
    <x v="0"/>
    <x v="2"/>
    <x v="3"/>
    <s v="2018年07月07日 (土曜日)"/>
    <x v="58"/>
    <n v="54307"/>
    <n v="2125"/>
    <s v="大江戸玉すだれ隊（千代田会）"/>
    <x v="2"/>
    <x v="0"/>
    <n v="0"/>
    <n v="13000"/>
    <n v="13000"/>
    <n v="13000"/>
    <n v="13000"/>
    <n v="13000"/>
    <x v="0"/>
    <x v="0"/>
    <x v="0"/>
    <n v="0"/>
    <x v="0"/>
    <x v="0"/>
  </r>
  <r>
    <x v="7"/>
    <x v="0"/>
    <s v="２F 洋室C"/>
    <x v="1"/>
    <x v="2"/>
    <x v="2"/>
    <x v="3"/>
    <s v="2018年07月07日 (土曜日)"/>
    <x v="55"/>
    <n v="56519"/>
    <n v="17"/>
    <s v="社会福祉協議会"/>
    <x v="4"/>
    <x v="1"/>
    <n v="0"/>
    <n v="4200"/>
    <n v="0"/>
    <n v="0"/>
    <n v="0"/>
    <n v="0"/>
    <x v="0"/>
    <x v="0"/>
    <x v="0"/>
    <n v="0"/>
    <x v="0"/>
    <x v="1"/>
  </r>
  <r>
    <x v="7"/>
    <x v="0"/>
    <s v="２F 洋室B"/>
    <x v="3"/>
    <x v="2"/>
    <x v="2"/>
    <x v="3"/>
    <s v="2018年07月07日 (土曜日)"/>
    <x v="20"/>
    <n v="57811"/>
    <n v="9462"/>
    <s v="（企）（有）大弘建設"/>
    <x v="4"/>
    <x v="0"/>
    <n v="0"/>
    <n v="2700"/>
    <n v="2700"/>
    <n v="2700"/>
    <n v="2700"/>
    <n v="2700"/>
    <x v="0"/>
    <x v="0"/>
    <x v="0"/>
    <n v="0"/>
    <x v="0"/>
    <x v="0"/>
  </r>
  <r>
    <x v="7"/>
    <x v="0"/>
    <s v="３F 和室B"/>
    <x v="0"/>
    <x v="0"/>
    <x v="0"/>
    <x v="3"/>
    <s v="2018年07月07日 (土曜日)"/>
    <x v="53"/>
    <n v="58352"/>
    <n v="24527"/>
    <s v="ヨガＦｒｉｅｎｄ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２F 洋室A・B"/>
    <x v="1"/>
    <x v="1"/>
    <x v="1"/>
    <x v="3"/>
    <s v="2018年07月07日 (土曜日)"/>
    <x v="51"/>
    <n v="58614"/>
    <n v="0"/>
    <s v="飯島議員　区政報告会"/>
    <x v="3"/>
    <x v="6"/>
    <n v="0"/>
    <n v="4600"/>
    <n v="0"/>
    <n v="0"/>
    <n v="0"/>
    <n v="0"/>
    <x v="0"/>
    <x v="0"/>
    <x v="0"/>
    <n v="0"/>
    <x v="0"/>
    <x v="1"/>
  </r>
  <r>
    <x v="7"/>
    <x v="0"/>
    <s v="２F 洋室A"/>
    <x v="1"/>
    <x v="0"/>
    <x v="0"/>
    <x v="3"/>
    <s v="2018年07月07日 (土曜日)"/>
    <x v="78"/>
    <n v="58963"/>
    <n v="0"/>
    <s v="岩佐りょう子　意見交換会"/>
    <x v="0"/>
    <x v="6"/>
    <n v="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0"/>
    <n v="35900"/>
    <n v="18800"/>
    <n v="18800"/>
    <n v="18800"/>
    <n v="18800"/>
    <x v="0"/>
    <x v="0"/>
    <x v="0"/>
    <n v="0"/>
    <x v="0"/>
    <x v="2"/>
  </r>
  <r>
    <x v="0"/>
    <x v="0"/>
    <s v="２F 洋室C"/>
    <x v="1"/>
    <x v="1"/>
    <x v="2"/>
    <x v="3"/>
    <s v="2018年07月08日 (日曜日)"/>
    <x v="55"/>
    <n v="53218"/>
    <n v="2501"/>
    <s v="ちよだボランティアセンター"/>
    <x v="6"/>
    <x v="1"/>
    <n v="0"/>
    <n v="7000"/>
    <n v="0"/>
    <n v="0"/>
    <n v="0"/>
    <n v="0"/>
    <x v="0"/>
    <x v="0"/>
    <x v="0"/>
    <n v="0"/>
    <x v="0"/>
    <x v="1"/>
  </r>
  <r>
    <x v="0"/>
    <x v="0"/>
    <s v="３F 和室B"/>
    <x v="0"/>
    <x v="0"/>
    <x v="0"/>
    <x v="3"/>
    <s v="2018年07月08日 (日曜日)"/>
    <x v="53"/>
    <n v="53920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３F 和室A"/>
    <x v="0"/>
    <x v="0"/>
    <x v="0"/>
    <x v="3"/>
    <s v="2018年07月08日 (日曜日)"/>
    <x v="54"/>
    <n v="53938"/>
    <n v="22674"/>
    <s v="りょうほう太極拳部"/>
    <x v="0"/>
    <x v="0"/>
    <n v="0"/>
    <n v="3000"/>
    <n v="3000"/>
    <n v="3000"/>
    <n v="3000"/>
    <n v="3000"/>
    <x v="0"/>
    <x v="0"/>
    <x v="0"/>
    <n v="0"/>
    <x v="0"/>
    <x v="0"/>
  </r>
  <r>
    <x v="0"/>
    <x v="0"/>
    <s v="２F 洋室B"/>
    <x v="2"/>
    <x v="0"/>
    <x v="0"/>
    <x v="3"/>
    <s v="2018年07月08日 (日曜日)"/>
    <x v="20"/>
    <n v="54509"/>
    <n v="9412"/>
    <s v="リーガルタワー神保町管理組合"/>
    <x v="0"/>
    <x v="2"/>
    <n v="0"/>
    <n v="1300"/>
    <n v="650"/>
    <n v="650"/>
    <n v="650"/>
    <n v="650"/>
    <x v="0"/>
    <x v="0"/>
    <x v="0"/>
    <n v="0"/>
    <x v="0"/>
    <x v="0"/>
  </r>
  <r>
    <x v="0"/>
    <x v="0"/>
    <s v="３F 和室A"/>
    <x v="0"/>
    <x v="1"/>
    <x v="2"/>
    <x v="3"/>
    <s v="2018年07月08日 (日曜日)"/>
    <x v="54"/>
    <n v="54774"/>
    <n v="4720"/>
    <s v="グループ竹の子"/>
    <x v="6"/>
    <x v="0"/>
    <n v="0"/>
    <n v="10000"/>
    <n v="10000"/>
    <n v="10000"/>
    <n v="10000"/>
    <n v="10000"/>
    <x v="0"/>
    <x v="0"/>
    <x v="0"/>
    <n v="0"/>
    <x v="0"/>
    <x v="0"/>
  </r>
  <r>
    <x v="0"/>
    <x v="0"/>
    <s v="２F 洋室A"/>
    <x v="0"/>
    <x v="0"/>
    <x v="1"/>
    <x v="3"/>
    <s v="2018年07月08日 (日曜日)"/>
    <x v="56"/>
    <n v="55167"/>
    <n v="24767"/>
    <s v="ＮＰＯ　ドットジェイピー"/>
    <x v="1"/>
    <x v="0"/>
    <n v="20"/>
    <n v="4900"/>
    <n v="4900"/>
    <n v="4900"/>
    <n v="4900"/>
    <n v="4900"/>
    <x v="0"/>
    <x v="0"/>
    <x v="0"/>
    <n v="0"/>
    <x v="0"/>
    <x v="0"/>
  </r>
  <r>
    <x v="0"/>
    <x v="0"/>
    <s v="３F 和室B"/>
    <x v="0"/>
    <x v="1"/>
    <x v="1"/>
    <x v="3"/>
    <s v="2018年07月08日 (日曜日)"/>
    <x v="71"/>
    <n v="55651"/>
    <n v="10419"/>
    <s v="美竹会"/>
    <x v="3"/>
    <x v="0"/>
    <n v="1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30"/>
    <n v="29300"/>
    <n v="21650"/>
    <n v="21650"/>
    <n v="21650"/>
    <n v="21650"/>
    <x v="0"/>
    <x v="0"/>
    <x v="0"/>
    <n v="0"/>
    <x v="0"/>
    <x v="2"/>
  </r>
  <r>
    <x v="2"/>
    <x v="0"/>
    <s v="３F 和室A"/>
    <x v="1"/>
    <x v="1"/>
    <x v="1"/>
    <x v="3"/>
    <s v="2018年07月09日 (月曜日)"/>
    <x v="54"/>
    <n v="53219"/>
    <n v="2756"/>
    <s v="長寿会"/>
    <x v="3"/>
    <x v="1"/>
    <n v="0"/>
    <n v="4000"/>
    <n v="0"/>
    <n v="0"/>
    <n v="0"/>
    <n v="0"/>
    <x v="0"/>
    <x v="0"/>
    <x v="0"/>
    <n v="0"/>
    <x v="0"/>
    <x v="1"/>
  </r>
  <r>
    <x v="2"/>
    <x v="0"/>
    <s v="３F 和室B"/>
    <x v="1"/>
    <x v="1"/>
    <x v="1"/>
    <x v="3"/>
    <s v="2018年07月09日 (月曜日)"/>
    <x v="53"/>
    <n v="53220"/>
    <n v="2756"/>
    <s v="長寿会"/>
    <x v="3"/>
    <x v="1"/>
    <n v="0"/>
    <n v="1800"/>
    <n v="0"/>
    <n v="0"/>
    <n v="0"/>
    <n v="0"/>
    <x v="0"/>
    <x v="0"/>
    <x v="0"/>
    <n v="0"/>
    <x v="0"/>
    <x v="1"/>
  </r>
  <r>
    <x v="2"/>
    <x v="0"/>
    <s v="２F 洋室B"/>
    <x v="1"/>
    <x v="0"/>
    <x v="0"/>
    <x v="3"/>
    <s v="2018年07月09日 (月曜日)"/>
    <x v="20"/>
    <n v="53222"/>
    <n v="2501"/>
    <s v="ちよだボランティアセンター"/>
    <x v="0"/>
    <x v="1"/>
    <n v="0"/>
    <n v="1300"/>
    <n v="0"/>
    <n v="0"/>
    <n v="0"/>
    <n v="0"/>
    <x v="0"/>
    <x v="0"/>
    <x v="0"/>
    <n v="0"/>
    <x v="0"/>
    <x v="1"/>
  </r>
  <r>
    <x v="2"/>
    <x v="0"/>
    <s v="２F 洋室C"/>
    <x v="1"/>
    <x v="0"/>
    <x v="1"/>
    <x v="3"/>
    <s v="2018年07月09日 (月曜日)"/>
    <x v="55"/>
    <n v="53223"/>
    <n v="2501"/>
    <s v="ちよだボランティアセンター"/>
    <x v="1"/>
    <x v="1"/>
    <n v="0"/>
    <n v="4900"/>
    <n v="0"/>
    <n v="0"/>
    <n v="0"/>
    <n v="0"/>
    <x v="0"/>
    <x v="0"/>
    <x v="0"/>
    <n v="0"/>
    <x v="0"/>
    <x v="1"/>
  </r>
  <r>
    <x v="2"/>
    <x v="0"/>
    <s v="２F 洋室A"/>
    <x v="1"/>
    <x v="1"/>
    <x v="1"/>
    <x v="3"/>
    <s v="2018年07月09日 (月曜日)"/>
    <x v="16"/>
    <n v="54094"/>
    <n v="1666"/>
    <s v="あみもの・ひまわり会"/>
    <x v="3"/>
    <x v="1"/>
    <n v="0"/>
    <n v="2800"/>
    <n v="0"/>
    <n v="0"/>
    <n v="0"/>
    <n v="0"/>
    <x v="0"/>
    <x v="0"/>
    <x v="0"/>
    <n v="0"/>
    <x v="0"/>
    <x v="1"/>
  </r>
  <r>
    <x v="2"/>
    <x v="0"/>
    <s v="２F 洋室B"/>
    <x v="0"/>
    <x v="1"/>
    <x v="1"/>
    <x v="3"/>
    <s v="2018年07月09日 (月曜日)"/>
    <x v="20"/>
    <n v="54732"/>
    <n v="21479"/>
    <s v="桜友"/>
    <x v="3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16600"/>
    <n v="1800"/>
    <n v="1800"/>
    <n v="1800"/>
    <n v="1800"/>
    <x v="0"/>
    <x v="0"/>
    <x v="0"/>
    <n v="0"/>
    <x v="0"/>
    <x v="2"/>
  </r>
  <r>
    <x v="3"/>
    <x v="0"/>
    <s v="２F 洋室A"/>
    <x v="1"/>
    <x v="0"/>
    <x v="1"/>
    <x v="3"/>
    <s v="2018年07月10日 (火曜日)"/>
    <x v="16"/>
    <n v="53224"/>
    <n v="1678"/>
    <s v="神保町地区町会連合会理事会"/>
    <x v="1"/>
    <x v="1"/>
    <n v="0"/>
    <n v="4900"/>
    <n v="0"/>
    <n v="0"/>
    <n v="0"/>
    <n v="0"/>
    <x v="0"/>
    <x v="0"/>
    <x v="0"/>
    <n v="0"/>
    <x v="0"/>
    <x v="1"/>
  </r>
  <r>
    <x v="3"/>
    <x v="0"/>
    <s v="２F 洋室B"/>
    <x v="1"/>
    <x v="0"/>
    <x v="1"/>
    <x v="3"/>
    <s v="2018年07月10日 (火曜日)"/>
    <x v="20"/>
    <n v="53225"/>
    <n v="1678"/>
    <s v="神保町地区町会連合会理事会"/>
    <x v="1"/>
    <x v="1"/>
    <n v="0"/>
    <n v="3100"/>
    <n v="0"/>
    <n v="0"/>
    <n v="0"/>
    <n v="0"/>
    <x v="0"/>
    <x v="0"/>
    <x v="0"/>
    <n v="0"/>
    <x v="0"/>
    <x v="1"/>
  </r>
  <r>
    <x v="3"/>
    <x v="0"/>
    <s v="３F 和室A"/>
    <x v="1"/>
    <x v="1"/>
    <x v="1"/>
    <x v="3"/>
    <s v="2018年07月10日 (火曜日)"/>
    <x v="54"/>
    <n v="54031"/>
    <n v="1663"/>
    <s v="あやめ会"/>
    <x v="3"/>
    <x v="1"/>
    <n v="0"/>
    <n v="4000"/>
    <n v="0"/>
    <n v="0"/>
    <n v="0"/>
    <n v="0"/>
    <x v="0"/>
    <x v="0"/>
    <x v="0"/>
    <n v="0"/>
    <x v="0"/>
    <x v="1"/>
  </r>
  <r>
    <x v="3"/>
    <x v="0"/>
    <s v="３F 和室B"/>
    <x v="0"/>
    <x v="2"/>
    <x v="2"/>
    <x v="3"/>
    <s v="2018年07月10日 (火曜日)"/>
    <x v="53"/>
    <n v="54909"/>
    <n v="22379"/>
    <s v="ゆったりストレッチ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３F 和室A"/>
    <x v="1"/>
    <x v="0"/>
    <x v="0"/>
    <x v="3"/>
    <s v="2018年07月10日 (火曜日)"/>
    <x v="84"/>
    <n v="54933"/>
    <n v="6429"/>
    <s v="レッツ・シェイプ"/>
    <x v="0"/>
    <x v="1"/>
    <n v="0"/>
    <n v="3000"/>
    <n v="0"/>
    <n v="0"/>
    <n v="0"/>
    <n v="0"/>
    <x v="0"/>
    <x v="0"/>
    <x v="0"/>
    <n v="0"/>
    <x v="0"/>
    <x v="1"/>
  </r>
  <r>
    <x v="3"/>
    <x v="0"/>
    <s v="２F 洋室C"/>
    <x v="1"/>
    <x v="0"/>
    <x v="0"/>
    <x v="3"/>
    <s v="2018年07月10日 (火曜日)"/>
    <x v="55"/>
    <n v="55641"/>
    <n v="7145"/>
    <s v="ひまわりフラワークラス"/>
    <x v="0"/>
    <x v="1"/>
    <n v="0"/>
    <n v="2100"/>
    <n v="0"/>
    <n v="0"/>
    <n v="0"/>
    <n v="0"/>
    <x v="0"/>
    <x v="0"/>
    <x v="0"/>
    <n v="0"/>
    <x v="0"/>
    <x v="1"/>
  </r>
  <r>
    <x v="3"/>
    <x v="0"/>
    <s v="２F 洋室B"/>
    <x v="0"/>
    <x v="2"/>
    <x v="2"/>
    <x v="3"/>
    <s v="2018年07月10日 (火曜日)"/>
    <x v="20"/>
    <n v="55790"/>
    <n v="8663"/>
    <s v="これからの社会を考える懇談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0"/>
    <n v="22500"/>
    <n v="5400"/>
    <n v="5400"/>
    <n v="5400"/>
    <n v="5400"/>
    <x v="0"/>
    <x v="0"/>
    <x v="0"/>
    <n v="0"/>
    <x v="0"/>
    <x v="2"/>
  </r>
  <r>
    <x v="4"/>
    <x v="0"/>
    <s v="３F 和室A"/>
    <x v="1"/>
    <x v="1"/>
    <x v="1"/>
    <x v="3"/>
    <s v="2018年07月11日 (水曜日)"/>
    <x v="54"/>
    <n v="53226"/>
    <n v="16"/>
    <s v="高齢介護課"/>
    <x v="3"/>
    <x v="1"/>
    <n v="0"/>
    <n v="4000"/>
    <n v="0"/>
    <n v="0"/>
    <n v="0"/>
    <n v="0"/>
    <x v="0"/>
    <x v="0"/>
    <x v="0"/>
    <n v="0"/>
    <x v="0"/>
    <x v="1"/>
  </r>
  <r>
    <x v="4"/>
    <x v="0"/>
    <s v="２F 洋室A"/>
    <x v="1"/>
    <x v="0"/>
    <x v="1"/>
    <x v="3"/>
    <s v="2018年07月11日 (水曜日)"/>
    <x v="16"/>
    <n v="53227"/>
    <n v="1679"/>
    <s v="神保町地区町会連合会婦人部長会"/>
    <x v="1"/>
    <x v="1"/>
    <n v="0"/>
    <n v="4900"/>
    <n v="0"/>
    <n v="0"/>
    <n v="0"/>
    <n v="0"/>
    <x v="0"/>
    <x v="0"/>
    <x v="0"/>
    <n v="0"/>
    <x v="0"/>
    <x v="1"/>
  </r>
  <r>
    <x v="4"/>
    <x v="0"/>
    <s v="２F 洋室A"/>
    <x v="1"/>
    <x v="2"/>
    <x v="2"/>
    <x v="3"/>
    <s v="2018年07月11日 (水曜日)"/>
    <x v="16"/>
    <n v="53228"/>
    <n v="3131"/>
    <s v="神田猿楽町町会"/>
    <x v="4"/>
    <x v="1"/>
    <n v="0"/>
    <n v="42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3"/>
    <s v="2018年07月11日 (水曜日)"/>
    <x v="20"/>
    <n v="53229"/>
    <n v="1679"/>
    <s v="神保町地区町会連合会婦人部長会"/>
    <x v="3"/>
    <x v="1"/>
    <n v="0"/>
    <n v="1800"/>
    <n v="0"/>
    <n v="0"/>
    <n v="0"/>
    <n v="0"/>
    <x v="0"/>
    <x v="0"/>
    <x v="0"/>
    <n v="0"/>
    <x v="0"/>
    <x v="1"/>
  </r>
  <r>
    <x v="4"/>
    <x v="0"/>
    <s v="２F 洋室B"/>
    <x v="1"/>
    <x v="2"/>
    <x v="2"/>
    <x v="3"/>
    <s v="2018年07月11日 (水曜日)"/>
    <x v="20"/>
    <n v="53230"/>
    <n v="3131"/>
    <s v="神田猿楽町町会"/>
    <x v="4"/>
    <x v="1"/>
    <n v="0"/>
    <n v="2700"/>
    <n v="0"/>
    <n v="0"/>
    <n v="0"/>
    <n v="0"/>
    <x v="0"/>
    <x v="0"/>
    <x v="0"/>
    <n v="0"/>
    <x v="0"/>
    <x v="1"/>
  </r>
  <r>
    <x v="4"/>
    <x v="0"/>
    <s v="３F 和室B"/>
    <x v="0"/>
    <x v="2"/>
    <x v="2"/>
    <x v="3"/>
    <s v="2018年07月11日 (水曜日)"/>
    <x v="53"/>
    <n v="53992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３F 和室B"/>
    <x v="0"/>
    <x v="1"/>
    <x v="1"/>
    <x v="3"/>
    <s v="2018年07月11日 (水曜日)"/>
    <x v="53"/>
    <n v="54864"/>
    <n v="21546"/>
    <s v="桜珠会"/>
    <x v="3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0"/>
    <n v="22100"/>
    <n v="4500"/>
    <n v="4500"/>
    <n v="4500"/>
    <n v="4500"/>
    <x v="0"/>
    <x v="0"/>
    <x v="0"/>
    <n v="0"/>
    <x v="0"/>
    <x v="2"/>
  </r>
  <r>
    <x v="5"/>
    <x v="0"/>
    <s v="２F 洋室A"/>
    <x v="1"/>
    <x v="1"/>
    <x v="1"/>
    <x v="3"/>
    <s v="2018年07月12日 (木曜日)"/>
    <x v="16"/>
    <n v="53236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B"/>
    <x v="1"/>
    <x v="1"/>
    <x v="1"/>
    <x v="3"/>
    <s v="2018年07月12日 (木曜日)"/>
    <x v="20"/>
    <n v="54565"/>
    <n v="5033"/>
    <s v="さわらび"/>
    <x v="3"/>
    <x v="1"/>
    <n v="5"/>
    <n v="1800"/>
    <n v="0"/>
    <n v="0"/>
    <n v="0"/>
    <n v="0"/>
    <x v="0"/>
    <x v="0"/>
    <x v="0"/>
    <n v="0"/>
    <x v="0"/>
    <x v="1"/>
  </r>
  <r>
    <x v="5"/>
    <x v="0"/>
    <s v="３F 和室B"/>
    <x v="0"/>
    <x v="2"/>
    <x v="2"/>
    <x v="3"/>
    <s v="2018年07月12日 (木曜日)"/>
    <x v="53"/>
    <n v="55142"/>
    <n v="23055"/>
    <s v="東京歯科大学茶道サークル"/>
    <x v="4"/>
    <x v="0"/>
    <n v="9"/>
    <n v="2700"/>
    <n v="2700"/>
    <n v="2700"/>
    <n v="2700"/>
    <n v="2700"/>
    <x v="0"/>
    <x v="0"/>
    <x v="0"/>
    <n v="0"/>
    <x v="0"/>
    <x v="0"/>
  </r>
  <r>
    <x v="5"/>
    <x v="0"/>
    <s v="３F 和室B"/>
    <x v="0"/>
    <x v="0"/>
    <x v="0"/>
    <x v="3"/>
    <s v="2018年07月12日 (木曜日)"/>
    <x v="53"/>
    <n v="55150"/>
    <n v="24602"/>
    <s v="混元太極気功クラブ"/>
    <x v="0"/>
    <x v="0"/>
    <n v="8"/>
    <n v="1300"/>
    <n v="1300"/>
    <n v="1300"/>
    <n v="1300"/>
    <n v="1300"/>
    <x v="0"/>
    <x v="0"/>
    <x v="0"/>
    <n v="0"/>
    <x v="0"/>
    <x v="0"/>
  </r>
  <r>
    <x v="5"/>
    <x v="0"/>
    <s v="２F 洋室A"/>
    <x v="1"/>
    <x v="2"/>
    <x v="2"/>
    <x v="3"/>
    <s v="2018年07月12日 (木曜日)"/>
    <x v="16"/>
    <n v="57977"/>
    <n v="3307"/>
    <s v="神保町一丁目北部町会"/>
    <x v="4"/>
    <x v="1"/>
    <n v="0"/>
    <n v="4200"/>
    <n v="0"/>
    <n v="0"/>
    <n v="0"/>
    <n v="0"/>
    <x v="0"/>
    <x v="0"/>
    <x v="0"/>
    <n v="0"/>
    <x v="0"/>
    <x v="1"/>
  </r>
  <r>
    <x v="5"/>
    <x v="0"/>
    <s v="２F 洋室A"/>
    <x v="0"/>
    <x v="0"/>
    <x v="0"/>
    <x v="3"/>
    <s v="2018年07月12日 (木曜日)"/>
    <x v="16"/>
    <n v="59115"/>
    <n v="24781"/>
    <s v="ＪＰＩＣ　坂の上読書会"/>
    <x v="0"/>
    <x v="0"/>
    <n v="0"/>
    <n v="2100"/>
    <n v="2100"/>
    <n v="2100"/>
    <n v="2100"/>
    <n v="800"/>
    <x v="0"/>
    <x v="0"/>
    <x v="0"/>
    <n v="1300"/>
    <x v="0"/>
    <x v="0"/>
  </r>
  <r>
    <x v="1"/>
    <x v="0"/>
    <m/>
    <x v="0"/>
    <x v="3"/>
    <x v="3"/>
    <x v="1"/>
    <m/>
    <x v="5"/>
    <m/>
    <m/>
    <m/>
    <x v="5"/>
    <x v="9"/>
    <n v="22"/>
    <n v="14900"/>
    <n v="6100"/>
    <n v="6100"/>
    <n v="6100"/>
    <n v="4800"/>
    <x v="0"/>
    <x v="0"/>
    <x v="0"/>
    <n v="1300"/>
    <x v="0"/>
    <x v="2"/>
  </r>
  <r>
    <x v="6"/>
    <x v="0"/>
    <s v="３F 和室A"/>
    <x v="1"/>
    <x v="1"/>
    <x v="2"/>
    <x v="3"/>
    <s v="2018年07月13日 (金曜日)"/>
    <x v="54"/>
    <n v="53237"/>
    <n v="2756"/>
    <s v="長寿会"/>
    <x v="6"/>
    <x v="1"/>
    <n v="0"/>
    <n v="10000"/>
    <n v="0"/>
    <n v="0"/>
    <n v="0"/>
    <n v="0"/>
    <x v="0"/>
    <x v="0"/>
    <x v="0"/>
    <n v="0"/>
    <x v="0"/>
    <x v="1"/>
  </r>
  <r>
    <x v="6"/>
    <x v="0"/>
    <s v="３F 和室B"/>
    <x v="1"/>
    <x v="1"/>
    <x v="2"/>
    <x v="3"/>
    <s v="2018年07月13日 (金曜日)"/>
    <x v="53"/>
    <n v="53238"/>
    <n v="2756"/>
    <s v="長寿会"/>
    <x v="6"/>
    <x v="1"/>
    <n v="0"/>
    <n v="4500"/>
    <n v="0"/>
    <n v="0"/>
    <n v="0"/>
    <n v="0"/>
    <x v="0"/>
    <x v="0"/>
    <x v="0"/>
    <n v="0"/>
    <x v="0"/>
    <x v="1"/>
  </r>
  <r>
    <x v="6"/>
    <x v="0"/>
    <s v="２F 洋室C"/>
    <x v="1"/>
    <x v="2"/>
    <x v="2"/>
    <x v="3"/>
    <s v="2018年07月13日 (金曜日)"/>
    <x v="55"/>
    <n v="54019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6"/>
    <x v="0"/>
    <s v="２F 洋室B"/>
    <x v="3"/>
    <x v="0"/>
    <x v="1"/>
    <x v="3"/>
    <s v="2018年07月13日 (金曜日)"/>
    <x v="72"/>
    <n v="54964"/>
    <n v="24015"/>
    <s v="（企）㈱バイクブロス"/>
    <x v="1"/>
    <x v="0"/>
    <n v="0"/>
    <n v="3100"/>
    <n v="3100"/>
    <n v="3100"/>
    <n v="3100"/>
    <n v="3100"/>
    <x v="0"/>
    <x v="0"/>
    <x v="0"/>
    <n v="0"/>
    <x v="0"/>
    <x v="0"/>
  </r>
  <r>
    <x v="6"/>
    <x v="0"/>
    <s v="２F 洋室A"/>
    <x v="3"/>
    <x v="0"/>
    <x v="1"/>
    <x v="3"/>
    <s v="2018年07月13日 (金曜日)"/>
    <x v="16"/>
    <n v="55093"/>
    <n v="24603"/>
    <s v="（企）株式会社ブリッジ千代田支店"/>
    <x v="1"/>
    <x v="0"/>
    <n v="0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26700"/>
    <n v="8000"/>
    <n v="8000"/>
    <n v="8000"/>
    <n v="8000"/>
    <x v="0"/>
    <x v="0"/>
    <x v="0"/>
    <n v="0"/>
    <x v="0"/>
    <x v="2"/>
  </r>
  <r>
    <x v="7"/>
    <x v="0"/>
    <s v="３F 和室A"/>
    <x v="1"/>
    <x v="0"/>
    <x v="1"/>
    <x v="3"/>
    <s v="2018年07月14日 (土曜日)"/>
    <x v="54"/>
    <n v="53239"/>
    <n v="2756"/>
    <s v="長寿会"/>
    <x v="1"/>
    <x v="1"/>
    <n v="0"/>
    <n v="7000"/>
    <n v="0"/>
    <n v="0"/>
    <n v="0"/>
    <n v="0"/>
    <x v="0"/>
    <x v="0"/>
    <x v="0"/>
    <n v="0"/>
    <x v="0"/>
    <x v="1"/>
  </r>
  <r>
    <x v="7"/>
    <x v="0"/>
    <s v="３F 和室B"/>
    <x v="1"/>
    <x v="0"/>
    <x v="1"/>
    <x v="3"/>
    <s v="2018年07月14日 (土曜日)"/>
    <x v="53"/>
    <n v="53240"/>
    <n v="2756"/>
    <s v="長寿会"/>
    <x v="1"/>
    <x v="1"/>
    <n v="0"/>
    <n v="3100"/>
    <n v="0"/>
    <n v="0"/>
    <n v="0"/>
    <n v="0"/>
    <x v="0"/>
    <x v="0"/>
    <x v="0"/>
    <n v="0"/>
    <x v="0"/>
    <x v="1"/>
  </r>
  <r>
    <x v="7"/>
    <x v="0"/>
    <s v="２F 洋室A"/>
    <x v="1"/>
    <x v="0"/>
    <x v="0"/>
    <x v="3"/>
    <s v="2018年07月14日 (土曜日)"/>
    <x v="16"/>
    <n v="53241"/>
    <n v="2756"/>
    <s v="長寿会"/>
    <x v="0"/>
    <x v="1"/>
    <n v="0"/>
    <n v="2100"/>
    <n v="0"/>
    <n v="0"/>
    <n v="0"/>
    <n v="0"/>
    <x v="0"/>
    <x v="0"/>
    <x v="0"/>
    <n v="0"/>
    <x v="0"/>
    <x v="1"/>
  </r>
  <r>
    <x v="7"/>
    <x v="0"/>
    <s v="２F 洋室A"/>
    <x v="1"/>
    <x v="2"/>
    <x v="2"/>
    <x v="3"/>
    <s v="2018年07月14日 (土曜日)"/>
    <x v="16"/>
    <n v="53242"/>
    <n v="1683"/>
    <s v="神西町会"/>
    <x v="4"/>
    <x v="1"/>
    <n v="0"/>
    <n v="4200"/>
    <n v="0"/>
    <n v="0"/>
    <n v="0"/>
    <n v="0"/>
    <x v="0"/>
    <x v="0"/>
    <x v="0"/>
    <n v="0"/>
    <x v="0"/>
    <x v="1"/>
  </r>
  <r>
    <x v="7"/>
    <x v="0"/>
    <s v="２F 洋室B"/>
    <x v="1"/>
    <x v="0"/>
    <x v="0"/>
    <x v="3"/>
    <s v="2018年07月14日 (土曜日)"/>
    <x v="20"/>
    <n v="53243"/>
    <n v="14"/>
    <s v="高齢者活動センター"/>
    <x v="0"/>
    <x v="1"/>
    <n v="0"/>
    <n v="1300"/>
    <n v="0"/>
    <n v="0"/>
    <n v="0"/>
    <n v="0"/>
    <x v="0"/>
    <x v="0"/>
    <x v="0"/>
    <n v="0"/>
    <x v="0"/>
    <x v="1"/>
  </r>
  <r>
    <x v="7"/>
    <x v="0"/>
    <s v="２F 洋室C"/>
    <x v="1"/>
    <x v="0"/>
    <x v="1"/>
    <x v="3"/>
    <s v="2018年07月14日 (土曜日)"/>
    <x v="55"/>
    <n v="53244"/>
    <n v="14"/>
    <s v="高齢者活動センター"/>
    <x v="1"/>
    <x v="1"/>
    <n v="0"/>
    <n v="4900"/>
    <n v="0"/>
    <n v="0"/>
    <n v="0"/>
    <n v="0"/>
    <x v="0"/>
    <x v="0"/>
    <x v="0"/>
    <n v="0"/>
    <x v="0"/>
    <x v="1"/>
  </r>
  <r>
    <x v="7"/>
    <x v="0"/>
    <s v="２F 洋室A・B"/>
    <x v="0"/>
    <x v="1"/>
    <x v="1"/>
    <x v="3"/>
    <s v="2018年07月14日 (土曜日)"/>
    <x v="51"/>
    <n v="53913"/>
    <n v="8423"/>
    <s v="銀漢句会"/>
    <x v="3"/>
    <x v="0"/>
    <n v="0"/>
    <n v="4600"/>
    <n v="4600"/>
    <n v="4600"/>
    <n v="4600"/>
    <n v="4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0"/>
    <n v="27200"/>
    <n v="4600"/>
    <n v="4600"/>
    <n v="4600"/>
    <n v="4600"/>
    <x v="0"/>
    <x v="0"/>
    <x v="0"/>
    <n v="0"/>
    <x v="0"/>
    <x v="2"/>
  </r>
  <r>
    <x v="0"/>
    <x v="0"/>
    <s v="３F 和室B"/>
    <x v="0"/>
    <x v="0"/>
    <x v="0"/>
    <x v="3"/>
    <s v="2018年07月15日 (日曜日)"/>
    <x v="53"/>
    <n v="53922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２F 洋室A"/>
    <x v="0"/>
    <x v="1"/>
    <x v="1"/>
    <x v="3"/>
    <s v="2018年07月15日 (日曜日)"/>
    <x v="16"/>
    <n v="54047"/>
    <n v="24781"/>
    <s v="ＪＰＩＣ　坂の上読書会"/>
    <x v="3"/>
    <x v="0"/>
    <n v="0"/>
    <n v="2800"/>
    <n v="2800"/>
    <n v="2800"/>
    <n v="2800"/>
    <n v="2800"/>
    <x v="0"/>
    <x v="0"/>
    <x v="0"/>
    <n v="0"/>
    <x v="0"/>
    <x v="0"/>
  </r>
  <r>
    <x v="0"/>
    <x v="0"/>
    <s v="３F 和室B"/>
    <x v="0"/>
    <x v="1"/>
    <x v="1"/>
    <x v="3"/>
    <s v="2018年07月15日 (日曜日)"/>
    <x v="71"/>
    <n v="55652"/>
    <n v="10419"/>
    <s v="美竹会"/>
    <x v="3"/>
    <x v="0"/>
    <n v="10"/>
    <n v="1800"/>
    <n v="1800"/>
    <n v="1800"/>
    <n v="1800"/>
    <n v="1800"/>
    <x v="0"/>
    <x v="0"/>
    <x v="0"/>
    <n v="0"/>
    <x v="0"/>
    <x v="0"/>
  </r>
  <r>
    <x v="0"/>
    <x v="0"/>
    <s v="２F 洋室B"/>
    <x v="0"/>
    <x v="0"/>
    <x v="0"/>
    <x v="3"/>
    <s v="2018年07月15日 (日曜日)"/>
    <x v="77"/>
    <n v="55730"/>
    <n v="24621"/>
    <s v="食育勉強会"/>
    <x v="0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0"/>
    <n v="7200"/>
    <n v="7200"/>
    <n v="7200"/>
    <n v="7200"/>
    <n v="7200"/>
    <x v="0"/>
    <x v="0"/>
    <x v="0"/>
    <n v="0"/>
    <x v="0"/>
    <x v="2"/>
  </r>
  <r>
    <x v="2"/>
    <x v="0"/>
    <s v="２F 洋室B"/>
    <x v="0"/>
    <x v="1"/>
    <x v="1"/>
    <x v="3"/>
    <s v="2018年07月16日 (月曜日)"/>
    <x v="20"/>
    <n v="54968"/>
    <n v="5853"/>
    <s v="中部交流会"/>
    <x v="3"/>
    <x v="0"/>
    <n v="0"/>
    <n v="1800"/>
    <n v="1800"/>
    <n v="1800"/>
    <n v="1800"/>
    <n v="1800"/>
    <x v="0"/>
    <x v="0"/>
    <x v="0"/>
    <n v="0"/>
    <x v="0"/>
    <x v="0"/>
  </r>
  <r>
    <x v="2"/>
    <x v="0"/>
    <s v="２F 洋室A"/>
    <x v="3"/>
    <x v="1"/>
    <x v="1"/>
    <x v="3"/>
    <s v="2018年07月16日 (月曜日)"/>
    <x v="30"/>
    <n v="58517"/>
    <n v="20477"/>
    <s v="（企）（株）キャリアコンサルティング"/>
    <x v="3"/>
    <x v="0"/>
    <n v="18"/>
    <n v="2800"/>
    <n v="2800"/>
    <n v="2800"/>
    <n v="2800"/>
    <n v="2800"/>
    <x v="0"/>
    <x v="0"/>
    <x v="0"/>
    <n v="0"/>
    <x v="0"/>
    <x v="0"/>
  </r>
  <r>
    <x v="2"/>
    <x v="0"/>
    <s v="２F 洋室B"/>
    <x v="0"/>
    <x v="0"/>
    <x v="0"/>
    <x v="3"/>
    <s v="2018年07月16日 (月曜日)"/>
    <x v="20"/>
    <n v="58634"/>
    <n v="5853"/>
    <s v="中部交流会"/>
    <x v="0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18"/>
    <n v="5900"/>
    <n v="5900"/>
    <n v="5900"/>
    <n v="5900"/>
    <n v="5900"/>
    <x v="0"/>
    <x v="0"/>
    <x v="0"/>
    <n v="0"/>
    <x v="0"/>
    <x v="2"/>
  </r>
  <r>
    <x v="3"/>
    <x v="0"/>
    <s v="３F 和室A"/>
    <x v="1"/>
    <x v="0"/>
    <x v="0"/>
    <x v="3"/>
    <s v="2018年07月17日 (火曜日)"/>
    <x v="84"/>
    <n v="54934"/>
    <n v="6429"/>
    <s v="レッツ・シェイプ"/>
    <x v="0"/>
    <x v="1"/>
    <n v="0"/>
    <n v="3000"/>
    <n v="0"/>
    <n v="0"/>
    <n v="0"/>
    <n v="0"/>
    <x v="0"/>
    <x v="0"/>
    <x v="0"/>
    <n v="0"/>
    <x v="0"/>
    <x v="1"/>
  </r>
  <r>
    <x v="3"/>
    <x v="0"/>
    <s v="２F 洋室B"/>
    <x v="3"/>
    <x v="0"/>
    <x v="0"/>
    <x v="3"/>
    <s v="2018年07月17日 (火曜日)"/>
    <x v="20"/>
    <n v="55015"/>
    <n v="21983"/>
    <s v="（企）（株）アネシス"/>
    <x v="0"/>
    <x v="0"/>
    <n v="0"/>
    <n v="1300"/>
    <n v="1300"/>
    <n v="1300"/>
    <n v="1300"/>
    <n v="1300"/>
    <x v="0"/>
    <x v="0"/>
    <x v="0"/>
    <n v="0"/>
    <x v="0"/>
    <x v="0"/>
  </r>
  <r>
    <x v="3"/>
    <x v="0"/>
    <s v="２F 洋室B"/>
    <x v="0"/>
    <x v="2"/>
    <x v="2"/>
    <x v="3"/>
    <s v="2018年07月17日 (火曜日)"/>
    <x v="52"/>
    <n v="55272"/>
    <n v="22420"/>
    <s v="トラベシア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A"/>
    <x v="3"/>
    <x v="1"/>
    <x v="1"/>
    <x v="3"/>
    <s v="2018年07月17日 (火曜日)"/>
    <x v="16"/>
    <n v="55305"/>
    <n v="22909"/>
    <s v="（企）㈱シークエンス"/>
    <x v="3"/>
    <x v="0"/>
    <n v="0"/>
    <n v="2800"/>
    <n v="2800"/>
    <n v="2800"/>
    <n v="2800"/>
    <n v="2800"/>
    <x v="0"/>
    <x v="0"/>
    <x v="0"/>
    <n v="0"/>
    <x v="0"/>
    <x v="0"/>
  </r>
  <r>
    <x v="3"/>
    <x v="0"/>
    <s v="３F 和室B"/>
    <x v="0"/>
    <x v="2"/>
    <x v="2"/>
    <x v="3"/>
    <s v="2018年07月17日 (火曜日)"/>
    <x v="71"/>
    <n v="55439"/>
    <n v="24864"/>
    <s v="まちこ’ｓ　ＹＯＧＡ＆メディテーション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A"/>
    <x v="0"/>
    <x v="2"/>
    <x v="2"/>
    <x v="3"/>
    <s v="2018年07月17日 (火曜日)"/>
    <x v="16"/>
    <n v="56696"/>
    <n v="24662"/>
    <s v="一般社団法人　全日本船舶職員協会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16700"/>
    <n v="13700"/>
    <n v="13700"/>
    <n v="13700"/>
    <n v="13700"/>
    <x v="0"/>
    <x v="0"/>
    <x v="0"/>
    <n v="0"/>
    <x v="0"/>
    <x v="2"/>
  </r>
  <r>
    <x v="4"/>
    <x v="0"/>
    <s v="２F 洋室A"/>
    <x v="1"/>
    <x v="1"/>
    <x v="1"/>
    <x v="3"/>
    <s v="2018年07月18日 (水曜日)"/>
    <x v="16"/>
    <n v="53245"/>
    <n v="16"/>
    <s v="高齢介護課"/>
    <x v="3"/>
    <x v="1"/>
    <n v="0"/>
    <n v="2800"/>
    <n v="0"/>
    <n v="0"/>
    <n v="0"/>
    <n v="0"/>
    <x v="0"/>
    <x v="0"/>
    <x v="0"/>
    <n v="0"/>
    <x v="0"/>
    <x v="1"/>
  </r>
  <r>
    <x v="4"/>
    <x v="0"/>
    <s v="３F 和室B"/>
    <x v="0"/>
    <x v="2"/>
    <x v="2"/>
    <x v="3"/>
    <s v="2018年07月18日 (水曜日)"/>
    <x v="53"/>
    <n v="53993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３F 和室A"/>
    <x v="0"/>
    <x v="1"/>
    <x v="1"/>
    <x v="3"/>
    <s v="2018年07月18日 (水曜日)"/>
    <x v="54"/>
    <n v="54167"/>
    <n v="24689"/>
    <s v="公益社団法人　日本青伸会　謡曲クラブ　「淡謡会」"/>
    <x v="3"/>
    <x v="0"/>
    <n v="0"/>
    <n v="4000"/>
    <n v="4000"/>
    <n v="4000"/>
    <n v="4000"/>
    <n v="4000"/>
    <x v="0"/>
    <x v="0"/>
    <x v="0"/>
    <n v="0"/>
    <x v="0"/>
    <x v="0"/>
  </r>
  <r>
    <x v="4"/>
    <x v="0"/>
    <s v="２F 洋室A"/>
    <x v="0"/>
    <x v="0"/>
    <x v="0"/>
    <x v="3"/>
    <s v="2018年07月18日 (水曜日)"/>
    <x v="16"/>
    <n v="54765"/>
    <n v="22488"/>
    <s v="憲法会議"/>
    <x v="0"/>
    <x v="0"/>
    <n v="0"/>
    <n v="2100"/>
    <n v="2100"/>
    <n v="2100"/>
    <n v="2100"/>
    <n v="2100"/>
    <x v="0"/>
    <x v="0"/>
    <x v="0"/>
    <n v="0"/>
    <x v="0"/>
    <x v="0"/>
  </r>
  <r>
    <x v="4"/>
    <x v="0"/>
    <s v="２F 洋室B"/>
    <x v="0"/>
    <x v="2"/>
    <x v="2"/>
    <x v="3"/>
    <s v="2018年07月18日 (水曜日)"/>
    <x v="20"/>
    <n v="54798"/>
    <n v="9419"/>
    <s v="千代田区労働組合協議会　（千代田区労協）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３F 和室A"/>
    <x v="0"/>
    <x v="2"/>
    <x v="2"/>
    <x v="3"/>
    <s v="2018年07月18日 (水曜日)"/>
    <x v="54"/>
    <n v="55756"/>
    <n v="20616"/>
    <s v="神田古武道研究会"/>
    <x v="4"/>
    <x v="0"/>
    <n v="10"/>
    <n v="6000"/>
    <n v="6000"/>
    <n v="6000"/>
    <n v="6000"/>
    <n v="6000"/>
    <x v="0"/>
    <x v="0"/>
    <x v="0"/>
    <n v="0"/>
    <x v="0"/>
    <x v="0"/>
  </r>
  <r>
    <x v="4"/>
    <x v="0"/>
    <s v="２F 洋室C"/>
    <x v="0"/>
    <x v="2"/>
    <x v="2"/>
    <x v="3"/>
    <s v="2018年07月18日 (水曜日)"/>
    <x v="63"/>
    <n v="57684"/>
    <n v="6082"/>
    <s v="水曜会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２F 洋室B"/>
    <x v="1"/>
    <x v="1"/>
    <x v="1"/>
    <x v="3"/>
    <s v="2018年07月18日 (水曜日)"/>
    <x v="20"/>
    <n v="59701"/>
    <n v="16"/>
    <s v="高齢介護課"/>
    <x v="3"/>
    <x v="1"/>
    <n v="0"/>
    <n v="1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10"/>
    <n v="26300"/>
    <n v="21700"/>
    <n v="21700"/>
    <n v="21700"/>
    <n v="21700"/>
    <x v="0"/>
    <x v="0"/>
    <x v="0"/>
    <n v="0"/>
    <x v="0"/>
    <x v="2"/>
  </r>
  <r>
    <x v="5"/>
    <x v="0"/>
    <s v="２F 洋室A"/>
    <x v="1"/>
    <x v="1"/>
    <x v="1"/>
    <x v="3"/>
    <s v="2018年07月19日 (木曜日)"/>
    <x v="16"/>
    <n v="53247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A・B"/>
    <x v="0"/>
    <x v="2"/>
    <x v="2"/>
    <x v="3"/>
    <s v="2018年07月19日 (木曜日)"/>
    <x v="51"/>
    <n v="53915"/>
    <n v="8423"/>
    <s v="銀漢句会"/>
    <x v="4"/>
    <x v="0"/>
    <n v="0"/>
    <n v="6900"/>
    <n v="6900"/>
    <n v="6900"/>
    <n v="6900"/>
    <n v="6900"/>
    <x v="0"/>
    <x v="0"/>
    <x v="0"/>
    <n v="0"/>
    <x v="0"/>
    <x v="0"/>
  </r>
  <r>
    <x v="5"/>
    <x v="0"/>
    <s v="２F 洋室B"/>
    <x v="1"/>
    <x v="1"/>
    <x v="1"/>
    <x v="3"/>
    <s v="2018年07月19日 (木曜日)"/>
    <x v="20"/>
    <n v="54563"/>
    <n v="5033"/>
    <s v="さわらび"/>
    <x v="3"/>
    <x v="1"/>
    <n v="0"/>
    <n v="1800"/>
    <n v="0"/>
    <n v="0"/>
    <n v="0"/>
    <n v="0"/>
    <x v="0"/>
    <x v="0"/>
    <x v="0"/>
    <n v="0"/>
    <x v="0"/>
    <x v="1"/>
  </r>
  <r>
    <x v="5"/>
    <x v="0"/>
    <s v="３F 和室B"/>
    <x v="0"/>
    <x v="0"/>
    <x v="0"/>
    <x v="3"/>
    <s v="2018年07月19日 (木曜日)"/>
    <x v="53"/>
    <n v="54910"/>
    <n v="22379"/>
    <s v="ゆったりストレッチ"/>
    <x v="0"/>
    <x v="0"/>
    <n v="0"/>
    <n v="1300"/>
    <n v="1300"/>
    <n v="1300"/>
    <n v="1300"/>
    <n v="1300"/>
    <x v="0"/>
    <x v="0"/>
    <x v="0"/>
    <n v="0"/>
    <x v="0"/>
    <x v="0"/>
  </r>
  <r>
    <x v="5"/>
    <x v="0"/>
    <s v="２F 洋室A"/>
    <x v="0"/>
    <x v="0"/>
    <x v="0"/>
    <x v="3"/>
    <s v="2018年07月19日 (木曜日)"/>
    <x v="16"/>
    <n v="55148"/>
    <n v="24602"/>
    <s v="混元太極気功クラブ"/>
    <x v="0"/>
    <x v="0"/>
    <n v="8"/>
    <n v="2100"/>
    <n v="2100"/>
    <n v="2100"/>
    <n v="2100"/>
    <n v="2100"/>
    <x v="0"/>
    <x v="0"/>
    <x v="0"/>
    <n v="0"/>
    <x v="0"/>
    <x v="0"/>
  </r>
  <r>
    <x v="5"/>
    <x v="0"/>
    <s v="３F 和室B"/>
    <x v="3"/>
    <x v="1"/>
    <x v="1"/>
    <x v="3"/>
    <s v="2018年07月19日 (木曜日)"/>
    <x v="53"/>
    <n v="55306"/>
    <n v="22909"/>
    <s v="（企）㈱シークエンス"/>
    <x v="3"/>
    <x v="0"/>
    <n v="0"/>
    <n v="1800"/>
    <n v="1800"/>
    <n v="1800"/>
    <n v="1800"/>
    <n v="1800"/>
    <x v="0"/>
    <x v="0"/>
    <x v="0"/>
    <n v="0"/>
    <x v="0"/>
    <x v="0"/>
  </r>
  <r>
    <x v="5"/>
    <x v="0"/>
    <s v="２F 洋室B"/>
    <x v="0"/>
    <x v="0"/>
    <x v="0"/>
    <x v="3"/>
    <s v="2018年07月19日 (木曜日)"/>
    <x v="20"/>
    <n v="59439"/>
    <n v="5959"/>
    <s v="地方自治研究会"/>
    <x v="0"/>
    <x v="0"/>
    <n v="1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8"/>
    <n v="18000"/>
    <n v="13400"/>
    <n v="13400"/>
    <n v="13400"/>
    <n v="13400"/>
    <x v="0"/>
    <x v="0"/>
    <x v="0"/>
    <n v="0"/>
    <x v="0"/>
    <x v="2"/>
  </r>
  <r>
    <x v="6"/>
    <x v="0"/>
    <s v="３F 和室B"/>
    <x v="0"/>
    <x v="2"/>
    <x v="2"/>
    <x v="3"/>
    <s v="2018年07月20日 (金曜日)"/>
    <x v="74"/>
    <n v="54006"/>
    <n v="23762"/>
    <s v="ひたち茶道同好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C"/>
    <x v="1"/>
    <x v="2"/>
    <x v="2"/>
    <x v="3"/>
    <s v="2018年07月20日 (金曜日)"/>
    <x v="55"/>
    <n v="54020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6"/>
    <x v="0"/>
    <s v="２F 洋室B"/>
    <x v="3"/>
    <x v="1"/>
    <x v="1"/>
    <x v="3"/>
    <s v="2018年07月20日 (金曜日)"/>
    <x v="20"/>
    <n v="55016"/>
    <n v="21983"/>
    <s v="（企）（株）アネシス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２F 洋室A"/>
    <x v="3"/>
    <x v="1"/>
    <x v="1"/>
    <x v="3"/>
    <s v="2018年07月20日 (金曜日)"/>
    <x v="16"/>
    <n v="55026"/>
    <n v="7975"/>
    <s v="（企）　㈱ライフボート"/>
    <x v="3"/>
    <x v="0"/>
    <n v="0"/>
    <n v="2800"/>
    <n v="2800"/>
    <n v="2800"/>
    <n v="2800"/>
    <n v="2800"/>
    <x v="0"/>
    <x v="0"/>
    <x v="0"/>
    <n v="0"/>
    <x v="0"/>
    <x v="0"/>
  </r>
  <r>
    <x v="6"/>
    <x v="0"/>
    <s v="２F 洋室A"/>
    <x v="3"/>
    <x v="0"/>
    <x v="0"/>
    <x v="3"/>
    <s v="2018年07月20日 (金曜日)"/>
    <x v="85"/>
    <n v="56432"/>
    <n v="10671"/>
    <s v="（企）株式会社　風讃社"/>
    <x v="0"/>
    <x v="0"/>
    <n v="0"/>
    <n v="2100"/>
    <n v="2100"/>
    <n v="2100"/>
    <n v="3400"/>
    <n v="3400"/>
    <x v="0"/>
    <x v="0"/>
    <x v="0"/>
    <n v="0"/>
    <x v="0"/>
    <x v="5"/>
  </r>
  <r>
    <x v="1"/>
    <x v="0"/>
    <m/>
    <x v="0"/>
    <x v="3"/>
    <x v="3"/>
    <x v="1"/>
    <m/>
    <x v="5"/>
    <m/>
    <m/>
    <m/>
    <x v="5"/>
    <x v="16"/>
    <n v="0"/>
    <n v="13600"/>
    <n v="9400"/>
    <n v="9400"/>
    <n v="10700"/>
    <n v="10700"/>
    <x v="0"/>
    <x v="0"/>
    <x v="0"/>
    <n v="0"/>
    <x v="0"/>
    <x v="2"/>
  </r>
  <r>
    <x v="7"/>
    <x v="0"/>
    <s v="２F 洋室B"/>
    <x v="1"/>
    <x v="0"/>
    <x v="0"/>
    <x v="3"/>
    <s v="2018年07月21日 (土曜日)"/>
    <x v="20"/>
    <n v="53250"/>
    <n v="14"/>
    <s v="高齢者活動センター"/>
    <x v="0"/>
    <x v="1"/>
    <n v="0"/>
    <n v="1300"/>
    <n v="0"/>
    <n v="0"/>
    <n v="0"/>
    <n v="0"/>
    <x v="0"/>
    <x v="0"/>
    <x v="0"/>
    <n v="0"/>
    <x v="0"/>
    <x v="1"/>
  </r>
  <r>
    <x v="7"/>
    <x v="0"/>
    <s v="２F 洋室C"/>
    <x v="1"/>
    <x v="0"/>
    <x v="1"/>
    <x v="3"/>
    <s v="2018年07月21日 (土曜日)"/>
    <x v="55"/>
    <n v="53251"/>
    <n v="14"/>
    <s v="高齢者活動センター"/>
    <x v="1"/>
    <x v="1"/>
    <n v="0"/>
    <n v="4900"/>
    <n v="0"/>
    <n v="0"/>
    <n v="0"/>
    <n v="0"/>
    <x v="0"/>
    <x v="0"/>
    <x v="0"/>
    <n v="0"/>
    <x v="0"/>
    <x v="1"/>
  </r>
  <r>
    <x v="7"/>
    <x v="0"/>
    <s v="３F 和室A"/>
    <x v="0"/>
    <x v="0"/>
    <x v="1"/>
    <x v="3"/>
    <s v="2018年07月21日 (土曜日)"/>
    <x v="58"/>
    <n v="54308"/>
    <n v="2125"/>
    <s v="大江戸玉すだれ隊（千代田会）"/>
    <x v="1"/>
    <x v="0"/>
    <n v="0"/>
    <n v="7000"/>
    <n v="7000"/>
    <n v="7000"/>
    <n v="7000"/>
    <n v="7000"/>
    <x v="0"/>
    <x v="0"/>
    <x v="0"/>
    <n v="0"/>
    <x v="0"/>
    <x v="0"/>
  </r>
  <r>
    <x v="7"/>
    <x v="0"/>
    <s v="３F 和室B"/>
    <x v="0"/>
    <x v="1"/>
    <x v="1"/>
    <x v="3"/>
    <s v="2018年07月21日 (土曜日)"/>
    <x v="53"/>
    <n v="54353"/>
    <n v="23807"/>
    <s v="清下村塾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A・B "/>
    <x v="1"/>
    <x v="1"/>
    <x v="1"/>
    <x v="3"/>
    <s v="2018年07月21日 (土曜日)"/>
    <x v="86"/>
    <n v="55559"/>
    <n v="10513"/>
    <s v="木村　正明　　区政報告会"/>
    <x v="3"/>
    <x v="1"/>
    <n v="0"/>
    <n v="4600"/>
    <n v="0"/>
    <n v="0"/>
    <n v="0"/>
    <n v="0"/>
    <x v="0"/>
    <x v="0"/>
    <x v="0"/>
    <n v="0"/>
    <x v="0"/>
    <x v="1"/>
  </r>
  <r>
    <x v="7"/>
    <x v="0"/>
    <s v="２F 洋室A"/>
    <x v="2"/>
    <x v="0"/>
    <x v="0"/>
    <x v="3"/>
    <s v="2018年07月21日 (土曜日)"/>
    <x v="16"/>
    <n v="56579"/>
    <n v="0"/>
    <s v="アトラス千代田御茶ノ水管理組合"/>
    <x v="0"/>
    <x v="18"/>
    <n v="0"/>
    <n v="2100"/>
    <n v="1050"/>
    <n v="1050"/>
    <n v="1050"/>
    <n v="1050"/>
    <x v="0"/>
    <x v="0"/>
    <x v="0"/>
    <n v="0"/>
    <x v="0"/>
    <x v="0"/>
  </r>
  <r>
    <x v="7"/>
    <x v="0"/>
    <s v="３F 和室B"/>
    <x v="0"/>
    <x v="0"/>
    <x v="0"/>
    <x v="3"/>
    <s v="2018年07月21日 (土曜日)"/>
    <x v="53"/>
    <n v="58642"/>
    <n v="24527"/>
    <s v="ヨガＦｒｉｅｎｄ"/>
    <x v="0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0"/>
    <n v="23000"/>
    <n v="11150"/>
    <n v="11150"/>
    <n v="11150"/>
    <n v="11150"/>
    <x v="0"/>
    <x v="0"/>
    <x v="0"/>
    <n v="0"/>
    <x v="0"/>
    <x v="2"/>
  </r>
  <r>
    <x v="2"/>
    <x v="0"/>
    <s v="２F 洋室A"/>
    <x v="1"/>
    <x v="1"/>
    <x v="1"/>
    <x v="3"/>
    <s v="2018年07月23日 (月曜日)"/>
    <x v="16"/>
    <n v="54095"/>
    <n v="1666"/>
    <s v="あみもの・ひまわり会"/>
    <x v="3"/>
    <x v="1"/>
    <n v="0"/>
    <n v="2800"/>
    <n v="0"/>
    <n v="0"/>
    <n v="0"/>
    <n v="0"/>
    <x v="0"/>
    <x v="0"/>
    <x v="0"/>
    <n v="0"/>
    <x v="0"/>
    <x v="1"/>
  </r>
  <r>
    <x v="2"/>
    <x v="0"/>
    <s v="３F 和室B"/>
    <x v="0"/>
    <x v="1"/>
    <x v="1"/>
    <x v="3"/>
    <s v="2018年07月23日 (月曜日)"/>
    <x v="53"/>
    <n v="55144"/>
    <n v="23055"/>
    <s v="東京歯科大学茶道サークル"/>
    <x v="3"/>
    <x v="0"/>
    <n v="9"/>
    <n v="1800"/>
    <n v="1800"/>
    <n v="1800"/>
    <n v="1800"/>
    <n v="1800"/>
    <x v="0"/>
    <x v="0"/>
    <x v="0"/>
    <n v="0"/>
    <x v="0"/>
    <x v="0"/>
  </r>
  <r>
    <x v="2"/>
    <x v="0"/>
    <s v="２F 洋室B"/>
    <x v="0"/>
    <x v="2"/>
    <x v="2"/>
    <x v="3"/>
    <s v="2018年07月23日 (月曜日)"/>
    <x v="20"/>
    <n v="56479"/>
    <n v="22488"/>
    <s v="憲法会議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２F 洋室A"/>
    <x v="1"/>
    <x v="2"/>
    <x v="2"/>
    <x v="3"/>
    <s v="2018年07月23日 (月曜日)"/>
    <x v="16"/>
    <n v="56749"/>
    <n v="1786"/>
    <s v="神保町出張所免除貸出用"/>
    <x v="4"/>
    <x v="1"/>
    <n v="0"/>
    <n v="4200"/>
    <n v="0"/>
    <n v="0"/>
    <n v="0"/>
    <n v="0"/>
    <x v="0"/>
    <x v="0"/>
    <x v="0"/>
    <n v="0"/>
    <x v="0"/>
    <x v="1"/>
  </r>
  <r>
    <x v="2"/>
    <x v="0"/>
    <s v="２F 洋室A"/>
    <x v="0"/>
    <x v="0"/>
    <x v="0"/>
    <x v="3"/>
    <s v="2018年07月23日 (月曜日)"/>
    <x v="16"/>
    <n v="58648"/>
    <n v="0"/>
    <s v="東洋高等学校　ソングリーダー部"/>
    <x v="0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9"/>
    <n v="13600"/>
    <n v="6600"/>
    <n v="6600"/>
    <n v="6600"/>
    <n v="6600"/>
    <x v="0"/>
    <x v="0"/>
    <x v="0"/>
    <n v="0"/>
    <x v="0"/>
    <x v="2"/>
  </r>
  <r>
    <x v="3"/>
    <x v="0"/>
    <s v="２F 洋室B"/>
    <x v="0"/>
    <x v="2"/>
    <x v="2"/>
    <x v="3"/>
    <s v="2018年07月24日 (火曜日)"/>
    <x v="20"/>
    <n v="53918"/>
    <n v="8423"/>
    <s v="銀漢句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３F 和室A"/>
    <x v="1"/>
    <x v="1"/>
    <x v="1"/>
    <x v="3"/>
    <s v="2018年07月24日 (火曜日)"/>
    <x v="54"/>
    <n v="54034"/>
    <n v="1663"/>
    <s v="あやめ会"/>
    <x v="3"/>
    <x v="1"/>
    <n v="0"/>
    <n v="4000"/>
    <n v="0"/>
    <n v="0"/>
    <n v="0"/>
    <n v="0"/>
    <x v="0"/>
    <x v="0"/>
    <x v="0"/>
    <n v="0"/>
    <x v="0"/>
    <x v="1"/>
  </r>
  <r>
    <x v="3"/>
    <x v="0"/>
    <s v="２F 洋室B"/>
    <x v="0"/>
    <x v="1"/>
    <x v="1"/>
    <x v="3"/>
    <s v="2018年07月24日 (火曜日)"/>
    <x v="20"/>
    <n v="54311"/>
    <n v="8423"/>
    <s v="銀漢句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３F 和室B"/>
    <x v="0"/>
    <x v="2"/>
    <x v="2"/>
    <x v="3"/>
    <s v="2018年07月24日 (火曜日)"/>
    <x v="53"/>
    <n v="54911"/>
    <n v="22379"/>
    <s v="ゆったりストレッチ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３F 和室B"/>
    <x v="0"/>
    <x v="1"/>
    <x v="1"/>
    <x v="3"/>
    <s v="2018年07月24日 (火曜日)"/>
    <x v="53"/>
    <n v="55145"/>
    <n v="23055"/>
    <s v="東京歯科大学茶道サークル"/>
    <x v="3"/>
    <x v="0"/>
    <n v="9"/>
    <n v="1800"/>
    <n v="1800"/>
    <n v="1800"/>
    <n v="1800"/>
    <n v="1800"/>
    <x v="0"/>
    <x v="0"/>
    <x v="0"/>
    <n v="0"/>
    <x v="0"/>
    <x v="0"/>
  </r>
  <r>
    <x v="3"/>
    <x v="0"/>
    <s v="２F 洋室C"/>
    <x v="1"/>
    <x v="0"/>
    <x v="0"/>
    <x v="3"/>
    <s v="2018年07月24日 (火曜日)"/>
    <x v="55"/>
    <n v="55642"/>
    <n v="7145"/>
    <s v="ひまわりフラワークラス"/>
    <x v="0"/>
    <x v="1"/>
    <n v="0"/>
    <n v="2100"/>
    <n v="0"/>
    <n v="0"/>
    <n v="0"/>
    <n v="0"/>
    <x v="0"/>
    <x v="0"/>
    <x v="0"/>
    <n v="0"/>
    <x v="0"/>
    <x v="1"/>
  </r>
  <r>
    <x v="3"/>
    <x v="0"/>
    <s v="２F 洋室A"/>
    <x v="0"/>
    <x v="1"/>
    <x v="1"/>
    <x v="3"/>
    <s v="2018年07月24日 (火曜日)"/>
    <x v="16"/>
    <n v="56526"/>
    <n v="9419"/>
    <s v="千代田区労働組合協議会　（千代田区労協）"/>
    <x v="3"/>
    <x v="0"/>
    <n v="0"/>
    <n v="2800"/>
    <n v="2800"/>
    <n v="2800"/>
    <n v="2800"/>
    <n v="2800"/>
    <x v="0"/>
    <x v="0"/>
    <x v="0"/>
    <n v="0"/>
    <x v="0"/>
    <x v="0"/>
  </r>
  <r>
    <x v="3"/>
    <x v="0"/>
    <s v="２F 洋室A"/>
    <x v="0"/>
    <x v="2"/>
    <x v="2"/>
    <x v="3"/>
    <s v="2018年07月24日 (火曜日)"/>
    <x v="16"/>
    <n v="57137"/>
    <n v="5959"/>
    <s v="地方自治研究会"/>
    <x v="4"/>
    <x v="0"/>
    <n v="0"/>
    <n v="4200"/>
    <n v="4200"/>
    <n v="4200"/>
    <n v="4200"/>
    <n v="4200"/>
    <x v="0"/>
    <x v="0"/>
    <x v="0"/>
    <n v="0"/>
    <x v="0"/>
    <x v="0"/>
  </r>
  <r>
    <x v="3"/>
    <x v="0"/>
    <s v="２F 洋室C"/>
    <x v="0"/>
    <x v="2"/>
    <x v="2"/>
    <x v="3"/>
    <s v="2018年07月24日 (火曜日)"/>
    <x v="55"/>
    <n v="58616"/>
    <n v="5853"/>
    <s v="中部交流会"/>
    <x v="4"/>
    <x v="0"/>
    <n v="0"/>
    <n v="4200"/>
    <n v="4200"/>
    <n v="4200"/>
    <n v="4200"/>
    <n v="4200"/>
    <x v="0"/>
    <x v="0"/>
    <x v="0"/>
    <n v="0"/>
    <x v="0"/>
    <x v="0"/>
  </r>
  <r>
    <x v="3"/>
    <x v="0"/>
    <s v="３F 和室A"/>
    <x v="2"/>
    <x v="2"/>
    <x v="2"/>
    <x v="3"/>
    <s v="2018年07月24日 (火曜日)"/>
    <x v="54"/>
    <n v="59153"/>
    <n v="10379"/>
    <s v="ダイアパレス水道橋管理組合"/>
    <x v="4"/>
    <x v="2"/>
    <n v="0"/>
    <n v="6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9"/>
    <n v="32300"/>
    <n v="23200"/>
    <n v="23200"/>
    <n v="23200"/>
    <n v="23200"/>
    <x v="0"/>
    <x v="0"/>
    <x v="0"/>
    <n v="0"/>
    <x v="0"/>
    <x v="2"/>
  </r>
  <r>
    <x v="4"/>
    <x v="0"/>
    <s v="２F 洋室A"/>
    <x v="1"/>
    <x v="1"/>
    <x v="1"/>
    <x v="3"/>
    <s v="2018年07月25日 (水曜日)"/>
    <x v="16"/>
    <n v="53252"/>
    <n v="16"/>
    <s v="高齢介護課"/>
    <x v="3"/>
    <x v="1"/>
    <n v="0"/>
    <n v="28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3"/>
    <s v="2018年07月25日 (水曜日)"/>
    <x v="20"/>
    <n v="53253"/>
    <n v="16"/>
    <s v="高齢介護課"/>
    <x v="3"/>
    <x v="1"/>
    <n v="0"/>
    <n v="1800"/>
    <n v="0"/>
    <n v="0"/>
    <n v="0"/>
    <n v="0"/>
    <x v="0"/>
    <x v="0"/>
    <x v="0"/>
    <n v="0"/>
    <x v="0"/>
    <x v="1"/>
  </r>
  <r>
    <x v="4"/>
    <x v="0"/>
    <s v="３F 和室B"/>
    <x v="0"/>
    <x v="2"/>
    <x v="2"/>
    <x v="3"/>
    <s v="2018年07月25日 (水曜日)"/>
    <x v="53"/>
    <n v="53994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C"/>
    <x v="1"/>
    <x v="1"/>
    <x v="1"/>
    <x v="3"/>
    <s v="2018年07月25日 (水曜日)"/>
    <x v="55"/>
    <n v="55643"/>
    <n v="7145"/>
    <s v="ひまわりフラワークラス"/>
    <x v="3"/>
    <x v="1"/>
    <n v="0"/>
    <n v="2800"/>
    <n v="0"/>
    <n v="0"/>
    <n v="0"/>
    <n v="0"/>
    <x v="0"/>
    <x v="0"/>
    <x v="0"/>
    <n v="0"/>
    <x v="0"/>
    <x v="1"/>
  </r>
  <r>
    <x v="4"/>
    <x v="0"/>
    <s v="３F 和室A"/>
    <x v="0"/>
    <x v="2"/>
    <x v="2"/>
    <x v="3"/>
    <s v="2018年07月25日 (水曜日)"/>
    <x v="54"/>
    <n v="55757"/>
    <n v="20616"/>
    <s v="神田古武道研究会"/>
    <x v="4"/>
    <x v="0"/>
    <n v="10"/>
    <n v="6000"/>
    <n v="6000"/>
    <n v="6000"/>
    <n v="6000"/>
    <n v="6000"/>
    <x v="0"/>
    <x v="0"/>
    <x v="0"/>
    <n v="0"/>
    <x v="0"/>
    <x v="0"/>
  </r>
  <r>
    <x v="4"/>
    <x v="0"/>
    <s v="３F 和室B"/>
    <x v="0"/>
    <x v="1"/>
    <x v="1"/>
    <x v="3"/>
    <s v="2018年07月25日 (水曜日)"/>
    <x v="53"/>
    <n v="57943"/>
    <n v="23055"/>
    <s v="東京歯科大学茶道サークル"/>
    <x v="3"/>
    <x v="0"/>
    <n v="10"/>
    <n v="1800"/>
    <n v="1800"/>
    <n v="1800"/>
    <n v="1800"/>
    <n v="1800"/>
    <x v="0"/>
    <x v="0"/>
    <x v="0"/>
    <n v="0"/>
    <x v="0"/>
    <x v="0"/>
  </r>
  <r>
    <x v="4"/>
    <x v="0"/>
    <s v="２F 洋室A"/>
    <x v="3"/>
    <x v="2"/>
    <x v="2"/>
    <x v="3"/>
    <s v="2018年07月25日 (水曜日)"/>
    <x v="87"/>
    <n v="58814"/>
    <n v="24686"/>
    <s v="（企）（株）アドベンテック"/>
    <x v="4"/>
    <x v="0"/>
    <n v="11"/>
    <n v="4200"/>
    <n v="4200"/>
    <n v="4200"/>
    <n v="4200"/>
    <n v="4200"/>
    <x v="0"/>
    <x v="0"/>
    <x v="0"/>
    <n v="0"/>
    <x v="0"/>
    <x v="0"/>
  </r>
  <r>
    <x v="4"/>
    <x v="0"/>
    <s v="３F 和室A"/>
    <x v="1"/>
    <x v="0"/>
    <x v="0"/>
    <x v="3"/>
    <s v="2018年07月25日 (水曜日)"/>
    <x v="54"/>
    <n v="60296"/>
    <n v="6429"/>
    <s v="レッツ・シェイプ"/>
    <x v="0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31"/>
    <n v="25100"/>
    <n v="14700"/>
    <n v="14700"/>
    <n v="14700"/>
    <n v="14700"/>
    <x v="0"/>
    <x v="0"/>
    <x v="0"/>
    <n v="0"/>
    <x v="0"/>
    <x v="2"/>
  </r>
  <r>
    <x v="5"/>
    <x v="0"/>
    <s v="２F 洋室B"/>
    <x v="0"/>
    <x v="2"/>
    <x v="2"/>
    <x v="3"/>
    <s v="2018年07月26日 (木曜日)"/>
    <x v="20"/>
    <n v="53944"/>
    <n v="5959"/>
    <s v="地方自治研究会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２F 洋室A"/>
    <x v="2"/>
    <x v="2"/>
    <x v="2"/>
    <x v="3"/>
    <s v="2018年07月26日 (木曜日)"/>
    <x v="16"/>
    <n v="53987"/>
    <n v="10019"/>
    <s v="コトー駿河台管理組合"/>
    <x v="4"/>
    <x v="2"/>
    <n v="0"/>
    <n v="4200"/>
    <n v="2100"/>
    <n v="2100"/>
    <n v="2100"/>
    <n v="2100"/>
    <x v="0"/>
    <x v="0"/>
    <x v="0"/>
    <n v="0"/>
    <x v="0"/>
    <x v="0"/>
  </r>
  <r>
    <x v="5"/>
    <x v="0"/>
    <s v="３F 和室B"/>
    <x v="1"/>
    <x v="2"/>
    <x v="2"/>
    <x v="3"/>
    <s v="2018年07月26日 (木曜日)"/>
    <x v="53"/>
    <n v="54363"/>
    <n v="11160"/>
    <s v="北神町会"/>
    <x v="4"/>
    <x v="1"/>
    <n v="0"/>
    <n v="2700"/>
    <n v="0"/>
    <n v="0"/>
    <n v="0"/>
    <n v="0"/>
    <x v="0"/>
    <x v="0"/>
    <x v="0"/>
    <n v="0"/>
    <x v="0"/>
    <x v="1"/>
  </r>
  <r>
    <x v="5"/>
    <x v="0"/>
    <s v="２F 洋室A"/>
    <x v="0"/>
    <x v="0"/>
    <x v="0"/>
    <x v="3"/>
    <s v="2018年07月26日 (木曜日)"/>
    <x v="16"/>
    <n v="55149"/>
    <n v="24602"/>
    <s v="混元太極気功クラブ"/>
    <x v="0"/>
    <x v="0"/>
    <n v="8"/>
    <n v="2100"/>
    <n v="2100"/>
    <n v="2100"/>
    <n v="2100"/>
    <n v="2100"/>
    <x v="0"/>
    <x v="0"/>
    <x v="0"/>
    <n v="0"/>
    <x v="0"/>
    <x v="0"/>
  </r>
  <r>
    <x v="5"/>
    <x v="0"/>
    <s v="２F 洋室C"/>
    <x v="0"/>
    <x v="2"/>
    <x v="2"/>
    <x v="3"/>
    <s v="2018年07月26日 (木曜日)"/>
    <x v="55"/>
    <n v="57806"/>
    <n v="20544"/>
    <s v="文化連盟"/>
    <x v="4"/>
    <x v="0"/>
    <n v="1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8"/>
    <n v="15900"/>
    <n v="11100"/>
    <n v="11100"/>
    <n v="11100"/>
    <n v="11100"/>
    <x v="0"/>
    <x v="0"/>
    <x v="0"/>
    <n v="0"/>
    <x v="0"/>
    <x v="2"/>
  </r>
  <r>
    <x v="6"/>
    <x v="0"/>
    <s v="３F 和室B"/>
    <x v="0"/>
    <x v="2"/>
    <x v="2"/>
    <x v="3"/>
    <s v="2018年07月27日 (金曜日)"/>
    <x v="74"/>
    <n v="54007"/>
    <n v="23762"/>
    <s v="ひたち茶道同好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C"/>
    <x v="1"/>
    <x v="2"/>
    <x v="2"/>
    <x v="3"/>
    <s v="2018年07月27日 (金曜日)"/>
    <x v="55"/>
    <n v="54023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6"/>
    <x v="0"/>
    <s v="２F 洋室B"/>
    <x v="3"/>
    <x v="1"/>
    <x v="1"/>
    <x v="3"/>
    <s v="2018年07月27日 (金曜日)"/>
    <x v="20"/>
    <n v="55020"/>
    <n v="21983"/>
    <s v="（企）（株）アネシス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３F 和室B"/>
    <x v="3"/>
    <x v="1"/>
    <x v="1"/>
    <x v="3"/>
    <s v="2018年07月27日 (金曜日)"/>
    <x v="53"/>
    <n v="55308"/>
    <n v="22909"/>
    <s v="（企）㈱シークエンス"/>
    <x v="3"/>
    <x v="0"/>
    <n v="0"/>
    <n v="1800"/>
    <n v="1800"/>
    <n v="1800"/>
    <n v="1800"/>
    <n v="1800"/>
    <x v="0"/>
    <x v="0"/>
    <x v="0"/>
    <n v="0"/>
    <x v="0"/>
    <x v="0"/>
  </r>
  <r>
    <x v="6"/>
    <x v="0"/>
    <s v="２F 洋室A・B"/>
    <x v="0"/>
    <x v="2"/>
    <x v="2"/>
    <x v="3"/>
    <s v="2018年07月27日 (金曜日)"/>
    <x v="51"/>
    <n v="55660"/>
    <n v="5853"/>
    <s v="中部交流会"/>
    <x v="4"/>
    <x v="0"/>
    <n v="0"/>
    <n v="6900"/>
    <n v="6900"/>
    <n v="6900"/>
    <n v="6900"/>
    <n v="6900"/>
    <x v="0"/>
    <x v="0"/>
    <x v="0"/>
    <n v="0"/>
    <x v="0"/>
    <x v="0"/>
  </r>
  <r>
    <x v="6"/>
    <x v="0"/>
    <s v="３F 和室A"/>
    <x v="0"/>
    <x v="2"/>
    <x v="2"/>
    <x v="3"/>
    <s v="2018年07月27日 (金曜日)"/>
    <x v="54"/>
    <n v="58994"/>
    <n v="24956"/>
    <s v="タオゼン"/>
    <x v="4"/>
    <x v="0"/>
    <n v="0"/>
    <n v="6000"/>
    <n v="6000"/>
    <n v="6000"/>
    <n v="6000"/>
    <n v="6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3400"/>
    <n v="19200"/>
    <n v="19200"/>
    <n v="19200"/>
    <n v="19200"/>
    <x v="0"/>
    <x v="0"/>
    <x v="0"/>
    <n v="0"/>
    <x v="0"/>
    <x v="2"/>
  </r>
  <r>
    <x v="7"/>
    <x v="0"/>
    <s v="２F 洋室A"/>
    <x v="1"/>
    <x v="0"/>
    <x v="0"/>
    <x v="3"/>
    <s v="2018年07月28日 (土曜日)"/>
    <x v="16"/>
    <n v="53255"/>
    <n v="2756"/>
    <s v="長寿会"/>
    <x v="0"/>
    <x v="1"/>
    <n v="0"/>
    <n v="2100"/>
    <n v="0"/>
    <n v="0"/>
    <n v="0"/>
    <n v="0"/>
    <x v="0"/>
    <x v="0"/>
    <x v="0"/>
    <n v="0"/>
    <x v="0"/>
    <x v="1"/>
  </r>
  <r>
    <x v="7"/>
    <x v="0"/>
    <s v="２F 洋室A"/>
    <x v="0"/>
    <x v="1"/>
    <x v="1"/>
    <x v="3"/>
    <s v="2018年07月28日 (土曜日)"/>
    <x v="88"/>
    <n v="54012"/>
    <n v="9890"/>
    <s v="千代田区労働組合総連合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２F 洋室B"/>
    <x v="0"/>
    <x v="1"/>
    <x v="1"/>
    <x v="3"/>
    <s v="2018年07月28日 (土曜日)"/>
    <x v="20"/>
    <n v="54014"/>
    <n v="9890"/>
    <s v="千代田区労働組合総連合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B"/>
    <x v="1"/>
    <x v="0"/>
    <x v="0"/>
    <x v="3"/>
    <s v="2018年07月28日 (土曜日)"/>
    <x v="20"/>
    <n v="54364"/>
    <n v="11160"/>
    <s v="北神町会"/>
    <x v="0"/>
    <x v="1"/>
    <n v="0"/>
    <n v="1300"/>
    <n v="0"/>
    <n v="0"/>
    <n v="0"/>
    <n v="0"/>
    <x v="0"/>
    <x v="0"/>
    <x v="0"/>
    <n v="0"/>
    <x v="0"/>
    <x v="1"/>
  </r>
  <r>
    <x v="7"/>
    <x v="0"/>
    <s v="３F 和室B"/>
    <x v="0"/>
    <x v="1"/>
    <x v="1"/>
    <x v="3"/>
    <s v="2018年07月28日 (土曜日)"/>
    <x v="53"/>
    <n v="55747"/>
    <n v="11176"/>
    <s v="長唄みすじ会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C"/>
    <x v="0"/>
    <x v="1"/>
    <x v="1"/>
    <x v="3"/>
    <s v="2018年07月28日 (土曜日)"/>
    <x v="55"/>
    <n v="57685"/>
    <n v="6082"/>
    <s v="水曜会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３F 和室B"/>
    <x v="0"/>
    <x v="2"/>
    <x v="2"/>
    <x v="3"/>
    <s v="2018年07月28日 (土曜日)"/>
    <x v="53"/>
    <n v="58730"/>
    <n v="24415"/>
    <s v="明治大学古武道研究会"/>
    <x v="4"/>
    <x v="0"/>
    <n v="4"/>
    <n v="2700"/>
    <n v="2700"/>
    <n v="2700"/>
    <n v="2700"/>
    <n v="2700"/>
    <x v="0"/>
    <x v="0"/>
    <x v="0"/>
    <n v="0"/>
    <x v="0"/>
    <x v="0"/>
  </r>
  <r>
    <x v="7"/>
    <x v="0"/>
    <s v="３F 和室A"/>
    <x v="1"/>
    <x v="0"/>
    <x v="1"/>
    <x v="3"/>
    <s v="2018年07月28日 (土曜日)"/>
    <x v="54"/>
    <n v="59283"/>
    <n v="1686"/>
    <s v="西神田町会"/>
    <x v="1"/>
    <x v="1"/>
    <n v="0"/>
    <n v="7000"/>
    <n v="0"/>
    <n v="0"/>
    <n v="0"/>
    <n v="0"/>
    <x v="0"/>
    <x v="0"/>
    <x v="0"/>
    <n v="0"/>
    <x v="0"/>
    <x v="1"/>
  </r>
  <r>
    <x v="7"/>
    <x v="0"/>
    <s v="２F 洋室C"/>
    <x v="3"/>
    <x v="0"/>
    <x v="0"/>
    <x v="3"/>
    <s v="2018年07月28日 (土曜日)"/>
    <x v="55"/>
    <n v="59525"/>
    <n v="20477"/>
    <s v="（企）（株）キャリアコンサルティング"/>
    <x v="0"/>
    <x v="0"/>
    <n v="7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11"/>
    <n v="24400"/>
    <n v="14000"/>
    <n v="14000"/>
    <n v="14000"/>
    <n v="14000"/>
    <x v="0"/>
    <x v="0"/>
    <x v="0"/>
    <n v="0"/>
    <x v="0"/>
    <x v="2"/>
  </r>
  <r>
    <x v="0"/>
    <x v="0"/>
    <s v="３F 和室B"/>
    <x v="0"/>
    <x v="0"/>
    <x v="0"/>
    <x v="3"/>
    <s v="2018年07月29日 (日曜日)"/>
    <x v="53"/>
    <n v="53927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３F 和室B"/>
    <x v="0"/>
    <x v="1"/>
    <x v="1"/>
    <x v="3"/>
    <s v="2018年07月29日 (日曜日)"/>
    <x v="71"/>
    <n v="55653"/>
    <n v="10419"/>
    <s v="美竹会"/>
    <x v="3"/>
    <x v="0"/>
    <n v="10"/>
    <n v="1800"/>
    <n v="1800"/>
    <n v="1800"/>
    <n v="1800"/>
    <n v="1800"/>
    <x v="0"/>
    <x v="0"/>
    <x v="0"/>
    <n v="0"/>
    <x v="0"/>
    <x v="0"/>
  </r>
  <r>
    <x v="0"/>
    <x v="0"/>
    <s v="３F 和室A"/>
    <x v="0"/>
    <x v="0"/>
    <x v="0"/>
    <x v="3"/>
    <s v="2018年07月29日 (日曜日)"/>
    <x v="89"/>
    <n v="57181"/>
    <n v="1938"/>
    <s v="一見利用"/>
    <x v="0"/>
    <x v="0"/>
    <n v="0"/>
    <n v="3000"/>
    <n v="3000"/>
    <n v="3000"/>
    <n v="3000"/>
    <n v="3000"/>
    <x v="0"/>
    <x v="0"/>
    <x v="0"/>
    <n v="0"/>
    <x v="0"/>
    <x v="0"/>
  </r>
  <r>
    <x v="0"/>
    <x v="0"/>
    <s v="３F 和室A"/>
    <x v="0"/>
    <x v="1"/>
    <x v="1"/>
    <x v="3"/>
    <s v="2018年07月29日 (日曜日)"/>
    <x v="54"/>
    <n v="57793"/>
    <n v="22874"/>
    <s v="楢ノ木会"/>
    <x v="3"/>
    <x v="0"/>
    <n v="7"/>
    <n v="4000"/>
    <n v="4000"/>
    <n v="4000"/>
    <n v="4000"/>
    <n v="4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7"/>
    <n v="10100"/>
    <n v="10100"/>
    <n v="10100"/>
    <n v="10100"/>
    <n v="10100"/>
    <x v="0"/>
    <x v="0"/>
    <x v="0"/>
    <n v="0"/>
    <x v="0"/>
    <x v="2"/>
  </r>
  <r>
    <x v="2"/>
    <x v="0"/>
    <s v="２F 洋室A"/>
    <x v="3"/>
    <x v="0"/>
    <x v="0"/>
    <x v="3"/>
    <s v="2018年07月30日 (月曜日)"/>
    <x v="85"/>
    <n v="56433"/>
    <n v="10671"/>
    <s v="（企）株式会社　風讃社"/>
    <x v="0"/>
    <x v="0"/>
    <n v="0"/>
    <n v="2100"/>
    <n v="2100"/>
    <n v="2100"/>
    <n v="3400"/>
    <n v="3400"/>
    <x v="0"/>
    <x v="0"/>
    <x v="0"/>
    <n v="0"/>
    <x v="0"/>
    <x v="5"/>
  </r>
  <r>
    <x v="2"/>
    <x v="0"/>
    <s v="２F 洋室B"/>
    <x v="3"/>
    <x v="0"/>
    <x v="0"/>
    <x v="3"/>
    <s v="2018年07月30日 (月曜日)"/>
    <x v="20"/>
    <n v="59789"/>
    <n v="10671"/>
    <s v="（企）株式会社　風讃社"/>
    <x v="0"/>
    <x v="0"/>
    <n v="0"/>
    <n v="1300"/>
    <n v="1300"/>
    <n v="1300"/>
    <n v="1300"/>
    <n v="0"/>
    <x v="0"/>
    <x v="0"/>
    <x v="0"/>
    <n v="1300"/>
    <x v="0"/>
    <x v="0"/>
  </r>
  <r>
    <x v="1"/>
    <x v="0"/>
    <m/>
    <x v="0"/>
    <x v="3"/>
    <x v="3"/>
    <x v="1"/>
    <m/>
    <x v="5"/>
    <m/>
    <m/>
    <m/>
    <x v="5"/>
    <x v="24"/>
    <n v="0"/>
    <n v="3400"/>
    <n v="3400"/>
    <n v="3400"/>
    <n v="4700"/>
    <n v="3400"/>
    <x v="0"/>
    <x v="0"/>
    <x v="0"/>
    <n v="1300"/>
    <x v="0"/>
    <x v="2"/>
  </r>
  <r>
    <x v="3"/>
    <x v="0"/>
    <s v="２F 洋室A"/>
    <x v="1"/>
    <x v="2"/>
    <x v="2"/>
    <x v="3"/>
    <s v="2018年07月31日 (火曜日)"/>
    <x v="16"/>
    <n v="53256"/>
    <n v="3"/>
    <s v="地域振興部　"/>
    <x v="4"/>
    <x v="1"/>
    <n v="0"/>
    <n v="4200"/>
    <n v="0"/>
    <n v="0"/>
    <n v="0"/>
    <n v="0"/>
    <x v="0"/>
    <x v="0"/>
    <x v="0"/>
    <n v="0"/>
    <x v="0"/>
    <x v="1"/>
  </r>
  <r>
    <x v="3"/>
    <x v="0"/>
    <s v="３F 和室A"/>
    <x v="1"/>
    <x v="0"/>
    <x v="0"/>
    <x v="3"/>
    <s v="2018年07月31日 (火曜日)"/>
    <x v="84"/>
    <n v="54936"/>
    <n v="6429"/>
    <s v="レッツ・シェイプ"/>
    <x v="0"/>
    <x v="1"/>
    <n v="0"/>
    <n v="3000"/>
    <n v="0"/>
    <n v="0"/>
    <n v="0"/>
    <n v="0"/>
    <x v="0"/>
    <x v="0"/>
    <x v="0"/>
    <n v="0"/>
    <x v="0"/>
    <x v="1"/>
  </r>
  <r>
    <x v="3"/>
    <x v="0"/>
    <s v="２F 洋室B"/>
    <x v="0"/>
    <x v="2"/>
    <x v="2"/>
    <x v="3"/>
    <s v="2018年07月31日 (火曜日)"/>
    <x v="20"/>
    <n v="55202"/>
    <n v="24207"/>
    <s v="ベトナム枯れ葉剤問題を考える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３F 和室B"/>
    <x v="0"/>
    <x v="1"/>
    <x v="1"/>
    <x v="3"/>
    <s v="2018年07月31日 (火曜日)"/>
    <x v="53"/>
    <n v="55746"/>
    <n v="11176"/>
    <s v="長唄みすじ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３F 和室B"/>
    <x v="0"/>
    <x v="0"/>
    <x v="0"/>
    <x v="3"/>
    <s v="2018年07月31日 (火曜日)"/>
    <x v="53"/>
    <n v="55773"/>
    <n v="22379"/>
    <s v="ゆったりストレッチ"/>
    <x v="0"/>
    <x v="0"/>
    <n v="5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5"/>
    <n v="13000"/>
    <n v="5800"/>
    <n v="5800"/>
    <n v="5800"/>
    <n v="5800"/>
    <x v="0"/>
    <x v="0"/>
    <x v="0"/>
    <n v="0"/>
    <x v="0"/>
    <x v="2"/>
  </r>
  <r>
    <x v="4"/>
    <x v="0"/>
    <s v="２F 洋室A"/>
    <x v="1"/>
    <x v="1"/>
    <x v="1"/>
    <x v="3"/>
    <s v="2018年08月01日 (水曜日)"/>
    <x v="16"/>
    <n v="55962"/>
    <n v="16"/>
    <s v="高齢介護課"/>
    <x v="3"/>
    <x v="1"/>
    <n v="0"/>
    <n v="28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3"/>
    <s v="2018年08月01日 (水曜日)"/>
    <x v="20"/>
    <n v="55963"/>
    <n v="16"/>
    <s v="高齢介護課"/>
    <x v="3"/>
    <x v="1"/>
    <n v="0"/>
    <n v="1800"/>
    <n v="0"/>
    <n v="0"/>
    <n v="0"/>
    <n v="0"/>
    <x v="0"/>
    <x v="0"/>
    <x v="0"/>
    <n v="0"/>
    <x v="0"/>
    <x v="1"/>
  </r>
  <r>
    <x v="4"/>
    <x v="0"/>
    <s v="２F 洋室B"/>
    <x v="0"/>
    <x v="2"/>
    <x v="2"/>
    <x v="3"/>
    <s v="2018年08月01日 (水曜日)"/>
    <x v="20"/>
    <n v="58302"/>
    <n v="8423"/>
    <s v="銀漢句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３F 和室B"/>
    <x v="0"/>
    <x v="2"/>
    <x v="2"/>
    <x v="3"/>
    <s v="2018年08月01日 (水曜日)"/>
    <x v="53"/>
    <n v="58416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A"/>
    <x v="3"/>
    <x v="0"/>
    <x v="0"/>
    <x v="3"/>
    <s v="2018年08月01日 (水曜日)"/>
    <x v="16"/>
    <n v="58837"/>
    <n v="21651"/>
    <s v="（企）（株）ギップス"/>
    <x v="0"/>
    <x v="0"/>
    <n v="15"/>
    <n v="2100"/>
    <n v="2100"/>
    <n v="2100"/>
    <n v="2100"/>
    <n v="2100"/>
    <x v="0"/>
    <x v="0"/>
    <x v="0"/>
    <n v="0"/>
    <x v="0"/>
    <x v="0"/>
  </r>
  <r>
    <x v="4"/>
    <x v="0"/>
    <s v="３F 和室A"/>
    <x v="0"/>
    <x v="2"/>
    <x v="2"/>
    <x v="3"/>
    <s v="2018年08月01日 (水曜日)"/>
    <x v="54"/>
    <n v="59262"/>
    <n v="20616"/>
    <s v="神田古武道研究会"/>
    <x v="4"/>
    <x v="0"/>
    <n v="10"/>
    <n v="6000"/>
    <n v="6000"/>
    <n v="6000"/>
    <n v="6000"/>
    <n v="6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25"/>
    <n v="18100"/>
    <n v="13500"/>
    <n v="13500"/>
    <n v="13500"/>
    <n v="13500"/>
    <x v="0"/>
    <x v="0"/>
    <x v="0"/>
    <n v="0"/>
    <x v="0"/>
    <x v="2"/>
  </r>
  <r>
    <x v="5"/>
    <x v="0"/>
    <s v="２F 洋室A"/>
    <x v="1"/>
    <x v="1"/>
    <x v="1"/>
    <x v="3"/>
    <s v="2018年08月02日 (木曜日)"/>
    <x v="16"/>
    <n v="55976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B"/>
    <x v="1"/>
    <x v="1"/>
    <x v="1"/>
    <x v="3"/>
    <s v="2018年08月02日 (木曜日)"/>
    <x v="20"/>
    <n v="58441"/>
    <n v="5033"/>
    <s v="さわらび"/>
    <x v="3"/>
    <x v="1"/>
    <n v="0"/>
    <n v="1800"/>
    <n v="0"/>
    <n v="0"/>
    <n v="0"/>
    <n v="0"/>
    <x v="0"/>
    <x v="0"/>
    <x v="0"/>
    <n v="0"/>
    <x v="0"/>
    <x v="1"/>
  </r>
  <r>
    <x v="5"/>
    <x v="0"/>
    <s v="２F 洋室A"/>
    <x v="0"/>
    <x v="2"/>
    <x v="2"/>
    <x v="3"/>
    <s v="2018年08月02日 (木曜日)"/>
    <x v="16"/>
    <n v="58922"/>
    <n v="24525"/>
    <s v="朋猷会"/>
    <x v="4"/>
    <x v="0"/>
    <n v="16"/>
    <n v="4200"/>
    <n v="4200"/>
    <n v="4200"/>
    <n v="4200"/>
    <n v="4200"/>
    <x v="0"/>
    <x v="0"/>
    <x v="0"/>
    <n v="0"/>
    <x v="0"/>
    <x v="0"/>
  </r>
  <r>
    <x v="5"/>
    <x v="0"/>
    <s v="２F 洋室B"/>
    <x v="3"/>
    <x v="0"/>
    <x v="0"/>
    <x v="3"/>
    <s v="2018年08月02日 (木曜日)"/>
    <x v="20"/>
    <n v="58939"/>
    <n v="9520"/>
    <s v="（企）（株）食品化学新聞社"/>
    <x v="0"/>
    <x v="0"/>
    <n v="7"/>
    <n v="1300"/>
    <n v="1300"/>
    <n v="1300"/>
    <n v="1300"/>
    <n v="1300"/>
    <x v="0"/>
    <x v="0"/>
    <x v="0"/>
    <n v="0"/>
    <x v="0"/>
    <x v="0"/>
  </r>
  <r>
    <x v="5"/>
    <x v="0"/>
    <s v="２F 洋室A"/>
    <x v="0"/>
    <x v="0"/>
    <x v="0"/>
    <x v="3"/>
    <s v="2018年08月02日 (木曜日)"/>
    <x v="16"/>
    <n v="59232"/>
    <n v="24602"/>
    <s v="混元太極気功クラブ"/>
    <x v="0"/>
    <x v="0"/>
    <n v="8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31"/>
    <n v="12200"/>
    <n v="7600"/>
    <n v="7600"/>
    <n v="7600"/>
    <n v="7600"/>
    <x v="0"/>
    <x v="0"/>
    <x v="0"/>
    <n v="0"/>
    <x v="0"/>
    <x v="2"/>
  </r>
  <r>
    <x v="6"/>
    <x v="0"/>
    <s v="２F 洋室A"/>
    <x v="0"/>
    <x v="2"/>
    <x v="2"/>
    <x v="3"/>
    <s v="2018年08月03日 (金曜日)"/>
    <x v="16"/>
    <n v="58266"/>
    <n v="8423"/>
    <s v="銀漢句会"/>
    <x v="4"/>
    <x v="0"/>
    <n v="0"/>
    <n v="4200"/>
    <n v="4200"/>
    <n v="4200"/>
    <n v="4200"/>
    <n v="4200"/>
    <x v="0"/>
    <x v="0"/>
    <x v="0"/>
    <n v="0"/>
    <x v="0"/>
    <x v="0"/>
  </r>
  <r>
    <x v="6"/>
    <x v="0"/>
    <s v="３F 和室B"/>
    <x v="0"/>
    <x v="2"/>
    <x v="2"/>
    <x v="3"/>
    <s v="2018年08月03日 (金曜日)"/>
    <x v="74"/>
    <n v="58338"/>
    <n v="23762"/>
    <s v="ひたち茶道同好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C"/>
    <x v="1"/>
    <x v="2"/>
    <x v="2"/>
    <x v="3"/>
    <s v="2018年08月03日 (金曜日)"/>
    <x v="55"/>
    <n v="58548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6"/>
    <x v="0"/>
    <s v="３F 和室A"/>
    <x v="0"/>
    <x v="2"/>
    <x v="2"/>
    <x v="3"/>
    <s v="2018年08月03日 (金曜日)"/>
    <x v="54"/>
    <n v="58995"/>
    <n v="24956"/>
    <s v="タオゼン"/>
    <x v="4"/>
    <x v="0"/>
    <n v="0"/>
    <n v="6000"/>
    <n v="6000"/>
    <n v="6000"/>
    <n v="6000"/>
    <n v="6000"/>
    <x v="0"/>
    <x v="0"/>
    <x v="0"/>
    <n v="0"/>
    <x v="0"/>
    <x v="0"/>
  </r>
  <r>
    <x v="6"/>
    <x v="0"/>
    <s v="２F 洋室A"/>
    <x v="3"/>
    <x v="0"/>
    <x v="1"/>
    <x v="3"/>
    <s v="2018年08月03日 (金曜日)"/>
    <x v="56"/>
    <n v="59166"/>
    <n v="22848"/>
    <s v="（企）アイジー工業株式会社"/>
    <x v="1"/>
    <x v="0"/>
    <n v="15"/>
    <n v="4900"/>
    <n v="4900"/>
    <n v="4900"/>
    <n v="4900"/>
    <n v="4900"/>
    <x v="0"/>
    <x v="0"/>
    <x v="0"/>
    <n v="0"/>
    <x v="0"/>
    <x v="0"/>
  </r>
  <r>
    <x v="6"/>
    <x v="0"/>
    <s v="２F 洋室B"/>
    <x v="3"/>
    <x v="0"/>
    <x v="0"/>
    <x v="3"/>
    <s v="2018年08月03日 (金曜日)"/>
    <x v="20"/>
    <n v="61483"/>
    <n v="22848"/>
    <s v="（企）アイジー工業株式会社"/>
    <x v="0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15"/>
    <n v="23300"/>
    <n v="19100"/>
    <n v="19100"/>
    <n v="19100"/>
    <n v="19100"/>
    <x v="0"/>
    <x v="0"/>
    <x v="0"/>
    <n v="0"/>
    <x v="0"/>
    <x v="2"/>
  </r>
  <r>
    <x v="7"/>
    <x v="0"/>
    <s v="２F 洋室B"/>
    <x v="1"/>
    <x v="0"/>
    <x v="1"/>
    <x v="3"/>
    <s v="2018年08月04日 (土曜日)"/>
    <x v="20"/>
    <n v="55974"/>
    <n v="14"/>
    <s v="高齢者活動センター"/>
    <x v="1"/>
    <x v="1"/>
    <n v="0"/>
    <n v="3100"/>
    <n v="0"/>
    <n v="0"/>
    <n v="0"/>
    <n v="0"/>
    <x v="0"/>
    <x v="0"/>
    <x v="0"/>
    <n v="0"/>
    <x v="0"/>
    <x v="1"/>
  </r>
  <r>
    <x v="7"/>
    <x v="0"/>
    <s v="２F 洋室C"/>
    <x v="1"/>
    <x v="0"/>
    <x v="1"/>
    <x v="3"/>
    <s v="2018年08月04日 (土曜日)"/>
    <x v="55"/>
    <n v="55975"/>
    <n v="14"/>
    <s v="高齢者活動センター"/>
    <x v="1"/>
    <x v="1"/>
    <n v="0"/>
    <n v="4900"/>
    <n v="0"/>
    <n v="0"/>
    <n v="0"/>
    <n v="0"/>
    <x v="0"/>
    <x v="0"/>
    <x v="0"/>
    <n v="0"/>
    <x v="0"/>
    <x v="1"/>
  </r>
  <r>
    <x v="7"/>
    <x v="0"/>
    <s v="３F 和室A"/>
    <x v="1"/>
    <x v="0"/>
    <x v="1"/>
    <x v="3"/>
    <s v="2018年08月04日 (土曜日)"/>
    <x v="54"/>
    <n v="56274"/>
    <n v="1686"/>
    <s v="西神田町会"/>
    <x v="1"/>
    <x v="1"/>
    <n v="0"/>
    <n v="7000"/>
    <n v="0"/>
    <n v="0"/>
    <n v="0"/>
    <n v="0"/>
    <x v="0"/>
    <x v="0"/>
    <x v="0"/>
    <n v="0"/>
    <x v="0"/>
    <x v="1"/>
  </r>
  <r>
    <x v="7"/>
    <x v="0"/>
    <s v="３F 和室A"/>
    <x v="1"/>
    <x v="2"/>
    <x v="2"/>
    <x v="3"/>
    <s v="2018年08月04日 (土曜日)"/>
    <x v="70"/>
    <n v="56278"/>
    <n v="3131"/>
    <s v="神田猿楽町町会"/>
    <x v="4"/>
    <x v="1"/>
    <n v="0"/>
    <n v="6000"/>
    <n v="0"/>
    <n v="0"/>
    <n v="0"/>
    <n v="0"/>
    <x v="0"/>
    <x v="0"/>
    <x v="0"/>
    <n v="0"/>
    <x v="0"/>
    <x v="1"/>
  </r>
  <r>
    <x v="7"/>
    <x v="0"/>
    <s v="２F 洋室A"/>
    <x v="1"/>
    <x v="1"/>
    <x v="2"/>
    <x v="3"/>
    <s v="2018年08月04日 (土曜日)"/>
    <x v="16"/>
    <n v="56279"/>
    <n v="3131"/>
    <s v="神田猿楽町町会"/>
    <x v="6"/>
    <x v="1"/>
    <n v="0"/>
    <n v="7000"/>
    <n v="0"/>
    <n v="0"/>
    <n v="0"/>
    <n v="0"/>
    <x v="0"/>
    <x v="0"/>
    <x v="0"/>
    <n v="0"/>
    <x v="0"/>
    <x v="1"/>
  </r>
  <r>
    <x v="7"/>
    <x v="0"/>
    <s v="３F 和室B"/>
    <x v="1"/>
    <x v="2"/>
    <x v="2"/>
    <x v="3"/>
    <s v="2018年08月04日 (土曜日)"/>
    <x v="53"/>
    <n v="56453"/>
    <n v="1686"/>
    <s v="西神田町会"/>
    <x v="4"/>
    <x v="1"/>
    <n v="0"/>
    <n v="2700"/>
    <n v="0"/>
    <n v="0"/>
    <n v="0"/>
    <n v="0"/>
    <x v="0"/>
    <x v="0"/>
    <x v="0"/>
    <n v="0"/>
    <x v="0"/>
    <x v="1"/>
  </r>
  <r>
    <x v="7"/>
    <x v="0"/>
    <s v="３F 和室B"/>
    <x v="0"/>
    <x v="0"/>
    <x v="0"/>
    <x v="3"/>
    <s v="2018年08月04日 (土曜日)"/>
    <x v="53"/>
    <n v="58242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３F 和室B"/>
    <x v="0"/>
    <x v="1"/>
    <x v="1"/>
    <x v="3"/>
    <s v="2018年08月04日 (土曜日)"/>
    <x v="53"/>
    <n v="58315"/>
    <n v="23287"/>
    <s v="日本大学法学部社文研究会知恵造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２F 洋室A"/>
    <x v="2"/>
    <x v="0"/>
    <x v="0"/>
    <x v="3"/>
    <s v="2018年08月04日 (土曜日)"/>
    <x v="16"/>
    <n v="58330"/>
    <n v="23075"/>
    <s v="ルネサンス九段下ザ・レジデンス管理組合"/>
    <x v="0"/>
    <x v="2"/>
    <n v="0"/>
    <n v="2100"/>
    <n v="1050"/>
    <n v="1050"/>
    <n v="1050"/>
    <n v="1050"/>
    <x v="0"/>
    <x v="0"/>
    <x v="0"/>
    <n v="0"/>
    <x v="0"/>
    <x v="0"/>
  </r>
  <r>
    <x v="7"/>
    <x v="0"/>
    <s v="２F 洋室C"/>
    <x v="1"/>
    <x v="2"/>
    <x v="2"/>
    <x v="3"/>
    <s v="2018年08月04日 (土曜日)"/>
    <x v="55"/>
    <n v="59239"/>
    <n v="17"/>
    <s v="社会福祉協議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0"/>
    <n v="40100"/>
    <n v="4150"/>
    <n v="4150"/>
    <n v="4150"/>
    <n v="4150"/>
    <x v="0"/>
    <x v="0"/>
    <x v="0"/>
    <n v="0"/>
    <x v="0"/>
    <x v="2"/>
  </r>
  <r>
    <x v="0"/>
    <x v="0"/>
    <s v="３F 和室A"/>
    <x v="1"/>
    <x v="0"/>
    <x v="2"/>
    <x v="3"/>
    <s v="2018年08月05日 (日曜日)"/>
    <x v="54"/>
    <n v="56283"/>
    <n v="3131"/>
    <s v="神田猿楽町町会"/>
    <x v="2"/>
    <x v="1"/>
    <n v="0"/>
    <n v="13000"/>
    <n v="0"/>
    <n v="0"/>
    <n v="0"/>
    <n v="0"/>
    <x v="0"/>
    <x v="0"/>
    <x v="0"/>
    <n v="0"/>
    <x v="0"/>
    <x v="1"/>
  </r>
  <r>
    <x v="0"/>
    <x v="0"/>
    <s v="３F 和室B"/>
    <x v="1"/>
    <x v="0"/>
    <x v="2"/>
    <x v="3"/>
    <s v="2018年08月05日 (日曜日)"/>
    <x v="53"/>
    <n v="56290"/>
    <n v="3131"/>
    <s v="神田猿楽町町会"/>
    <x v="2"/>
    <x v="1"/>
    <n v="0"/>
    <n v="5800"/>
    <n v="0"/>
    <n v="0"/>
    <n v="0"/>
    <n v="0"/>
    <x v="0"/>
    <x v="0"/>
    <x v="0"/>
    <n v="0"/>
    <x v="0"/>
    <x v="1"/>
  </r>
  <r>
    <x v="0"/>
    <x v="0"/>
    <s v="２F 洋室A・B"/>
    <x v="1"/>
    <x v="0"/>
    <x v="2"/>
    <x v="3"/>
    <s v="2018年08月05日 (日曜日)"/>
    <x v="51"/>
    <n v="56291"/>
    <n v="3131"/>
    <s v="神田猿楽町町会"/>
    <x v="2"/>
    <x v="1"/>
    <n v="0"/>
    <n v="14900"/>
    <n v="0"/>
    <n v="0"/>
    <n v="0"/>
    <n v="0"/>
    <x v="0"/>
    <x v="0"/>
    <x v="0"/>
    <n v="0"/>
    <x v="0"/>
    <x v="1"/>
  </r>
  <r>
    <x v="0"/>
    <x v="0"/>
    <s v="２F 洋室C"/>
    <x v="1"/>
    <x v="0"/>
    <x v="2"/>
    <x v="3"/>
    <s v="2018年08月05日 (日曜日)"/>
    <x v="55"/>
    <n v="56292"/>
    <n v="3131"/>
    <s v="神田猿楽町町会"/>
    <x v="2"/>
    <x v="1"/>
    <n v="0"/>
    <n v="9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0"/>
    <n v="42800"/>
    <n v="0"/>
    <n v="0"/>
    <n v="0"/>
    <n v="0"/>
    <x v="0"/>
    <x v="0"/>
    <x v="0"/>
    <n v="0"/>
    <x v="0"/>
    <x v="2"/>
  </r>
  <r>
    <x v="2"/>
    <x v="0"/>
    <s v="２F 洋室B"/>
    <x v="1"/>
    <x v="0"/>
    <x v="0"/>
    <x v="3"/>
    <s v="2018年08月06日 (月曜日)"/>
    <x v="20"/>
    <n v="58159"/>
    <n v="2501"/>
    <s v="ちよだボランティアセンター"/>
    <x v="0"/>
    <x v="1"/>
    <n v="0"/>
    <n v="1300"/>
    <n v="0"/>
    <n v="0"/>
    <n v="0"/>
    <n v="0"/>
    <x v="0"/>
    <x v="0"/>
    <x v="0"/>
    <n v="0"/>
    <x v="0"/>
    <x v="1"/>
  </r>
  <r>
    <x v="2"/>
    <x v="0"/>
    <s v="２F 洋室B"/>
    <x v="0"/>
    <x v="2"/>
    <x v="2"/>
    <x v="3"/>
    <s v="2018年08月06日 (月曜日)"/>
    <x v="20"/>
    <n v="59238"/>
    <n v="8663"/>
    <s v="これからの社会を考える懇談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２F 洋室A"/>
    <x v="3"/>
    <x v="1"/>
    <x v="1"/>
    <x v="3"/>
    <s v="2018年08月06日 (月曜日)"/>
    <x v="30"/>
    <n v="59460"/>
    <n v="21394"/>
    <s v="（企）（株）サーチライフ"/>
    <x v="3"/>
    <x v="0"/>
    <n v="7"/>
    <n v="2800"/>
    <n v="2800"/>
    <n v="2800"/>
    <n v="2800"/>
    <n v="2800"/>
    <x v="0"/>
    <x v="0"/>
    <x v="0"/>
    <n v="0"/>
    <x v="0"/>
    <x v="0"/>
  </r>
  <r>
    <x v="2"/>
    <x v="0"/>
    <s v="３F 和室B"/>
    <x v="0"/>
    <x v="1"/>
    <x v="1"/>
    <x v="3"/>
    <s v="2018年08月06日 (月曜日)"/>
    <x v="53"/>
    <n v="59557"/>
    <n v="23902"/>
    <s v="扇　小唄会"/>
    <x v="3"/>
    <x v="0"/>
    <n v="5"/>
    <n v="1800"/>
    <n v="1800"/>
    <n v="1800"/>
    <n v="1800"/>
    <n v="1800"/>
    <x v="0"/>
    <x v="0"/>
    <x v="0"/>
    <n v="0"/>
    <x v="0"/>
    <x v="0"/>
  </r>
  <r>
    <x v="2"/>
    <x v="0"/>
    <s v="２F 洋室C"/>
    <x v="0"/>
    <x v="1"/>
    <x v="1"/>
    <x v="3"/>
    <s v="2018年08月06日 (月曜日)"/>
    <x v="55"/>
    <n v="59693"/>
    <n v="25015"/>
    <s v="NPO　難民支援協会"/>
    <x v="3"/>
    <x v="0"/>
    <n v="1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22"/>
    <n v="11400"/>
    <n v="10100"/>
    <n v="10100"/>
    <n v="10100"/>
    <n v="10100"/>
    <x v="0"/>
    <x v="0"/>
    <x v="0"/>
    <n v="0"/>
    <x v="0"/>
    <x v="2"/>
  </r>
  <r>
    <x v="3"/>
    <x v="0"/>
    <s v="２F 洋室A"/>
    <x v="1"/>
    <x v="1"/>
    <x v="1"/>
    <x v="3"/>
    <s v="2018年08月07日 (火曜日)"/>
    <x v="16"/>
    <n v="58344"/>
    <n v="1663"/>
    <s v="あやめ会"/>
    <x v="3"/>
    <x v="1"/>
    <n v="0"/>
    <n v="2800"/>
    <n v="0"/>
    <n v="0"/>
    <n v="0"/>
    <n v="0"/>
    <x v="0"/>
    <x v="0"/>
    <x v="0"/>
    <n v="0"/>
    <x v="0"/>
    <x v="1"/>
  </r>
  <r>
    <x v="3"/>
    <x v="0"/>
    <s v="２F 洋室B"/>
    <x v="0"/>
    <x v="1"/>
    <x v="1"/>
    <x v="3"/>
    <s v="2018年08月07日 (火曜日)"/>
    <x v="20"/>
    <n v="58353"/>
    <n v="4132"/>
    <s v="鹿火屋千代田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３F 和室A"/>
    <x v="1"/>
    <x v="0"/>
    <x v="0"/>
    <x v="3"/>
    <s v="2018年08月07日 (火曜日)"/>
    <x v="84"/>
    <n v="58793"/>
    <n v="6429"/>
    <s v="レッツ・シェイプ"/>
    <x v="0"/>
    <x v="1"/>
    <n v="0"/>
    <n v="3000"/>
    <n v="0"/>
    <n v="0"/>
    <n v="0"/>
    <n v="0"/>
    <x v="0"/>
    <x v="0"/>
    <x v="0"/>
    <n v="0"/>
    <x v="0"/>
    <x v="1"/>
  </r>
  <r>
    <x v="3"/>
    <x v="0"/>
    <s v="３F 和室A"/>
    <x v="1"/>
    <x v="2"/>
    <x v="2"/>
    <x v="3"/>
    <s v="2018年08月07日 (火曜日)"/>
    <x v="54"/>
    <n v="59281"/>
    <n v="1686"/>
    <s v="西神田町会"/>
    <x v="4"/>
    <x v="1"/>
    <n v="0"/>
    <n v="6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0"/>
    <n v="13600"/>
    <n v="1800"/>
    <n v="1800"/>
    <n v="1800"/>
    <n v="1800"/>
    <x v="0"/>
    <x v="0"/>
    <x v="0"/>
    <n v="0"/>
    <x v="0"/>
    <x v="2"/>
  </r>
  <r>
    <x v="4"/>
    <x v="0"/>
    <s v="２F 洋室A"/>
    <x v="1"/>
    <x v="1"/>
    <x v="1"/>
    <x v="3"/>
    <s v="2018年08月08日 (水曜日)"/>
    <x v="16"/>
    <n v="55964"/>
    <n v="16"/>
    <s v="高齢介護課"/>
    <x v="3"/>
    <x v="1"/>
    <n v="0"/>
    <n v="28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3"/>
    <s v="2018年08月08日 (水曜日)"/>
    <x v="20"/>
    <n v="55965"/>
    <n v="16"/>
    <s v="高齢介護課"/>
    <x v="3"/>
    <x v="1"/>
    <n v="0"/>
    <n v="1800"/>
    <n v="0"/>
    <n v="0"/>
    <n v="0"/>
    <n v="0"/>
    <x v="0"/>
    <x v="0"/>
    <x v="0"/>
    <n v="0"/>
    <x v="0"/>
    <x v="1"/>
  </r>
  <r>
    <x v="4"/>
    <x v="0"/>
    <s v="３F 和室B"/>
    <x v="0"/>
    <x v="1"/>
    <x v="1"/>
    <x v="3"/>
    <s v="2018年08月08日 (水曜日)"/>
    <x v="53"/>
    <n v="58644"/>
    <n v="21546"/>
    <s v="桜珠会"/>
    <x v="3"/>
    <x v="0"/>
    <n v="0"/>
    <n v="1800"/>
    <n v="1800"/>
    <n v="1800"/>
    <n v="1800"/>
    <n v="0"/>
    <x v="0"/>
    <x v="0"/>
    <x v="0"/>
    <n v="1800"/>
    <x v="0"/>
    <x v="0"/>
  </r>
  <r>
    <x v="4"/>
    <x v="0"/>
    <s v="３F 和室A"/>
    <x v="0"/>
    <x v="2"/>
    <x v="2"/>
    <x v="3"/>
    <s v="2018年08月08日 (水曜日)"/>
    <x v="54"/>
    <n v="59263"/>
    <n v="20616"/>
    <s v="神田古武道研究会"/>
    <x v="4"/>
    <x v="0"/>
    <n v="10"/>
    <n v="6000"/>
    <n v="6000"/>
    <n v="6000"/>
    <n v="6000"/>
    <n v="6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0"/>
    <n v="12400"/>
    <n v="7800"/>
    <n v="7800"/>
    <n v="7800"/>
    <n v="6000"/>
    <x v="0"/>
    <x v="0"/>
    <x v="0"/>
    <n v="1800"/>
    <x v="0"/>
    <x v="2"/>
  </r>
  <r>
    <x v="5"/>
    <x v="0"/>
    <s v="３F 和室A"/>
    <x v="0"/>
    <x v="2"/>
    <x v="2"/>
    <x v="3"/>
    <s v="2018年08月09日 (木曜日)"/>
    <x v="54"/>
    <n v="58715"/>
    <n v="22379"/>
    <s v="ゆったりストレッチ"/>
    <x v="4"/>
    <x v="0"/>
    <n v="0"/>
    <n v="6000"/>
    <n v="6000"/>
    <n v="6000"/>
    <n v="6000"/>
    <n v="6000"/>
    <x v="0"/>
    <x v="0"/>
    <x v="0"/>
    <n v="0"/>
    <x v="0"/>
    <x v="0"/>
  </r>
  <r>
    <x v="5"/>
    <x v="0"/>
    <s v="２F 洋室B"/>
    <x v="3"/>
    <x v="2"/>
    <x v="2"/>
    <x v="3"/>
    <s v="2018年08月09日 (木曜日)"/>
    <x v="72"/>
    <n v="58933"/>
    <n v="24686"/>
    <s v="（企）（株）アドベンテック"/>
    <x v="4"/>
    <x v="0"/>
    <n v="11"/>
    <n v="2700"/>
    <n v="2700"/>
    <n v="2700"/>
    <n v="2700"/>
    <n v="2700"/>
    <x v="0"/>
    <x v="0"/>
    <x v="0"/>
    <n v="0"/>
    <x v="0"/>
    <x v="0"/>
  </r>
  <r>
    <x v="5"/>
    <x v="0"/>
    <s v="２F 洋室A"/>
    <x v="1"/>
    <x v="2"/>
    <x v="2"/>
    <x v="3"/>
    <s v="2018年08月09日 (木曜日)"/>
    <x v="16"/>
    <n v="60238"/>
    <n v="3307"/>
    <s v="神保町一丁目北部町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5"/>
    <n v="11"/>
    <n v="12900"/>
    <n v="8700"/>
    <n v="8700"/>
    <n v="8700"/>
    <n v="8700"/>
    <x v="0"/>
    <x v="0"/>
    <x v="0"/>
    <n v="0"/>
    <x v="0"/>
    <x v="2"/>
  </r>
  <r>
    <x v="6"/>
    <x v="0"/>
    <s v="２F 洋室B"/>
    <x v="0"/>
    <x v="1"/>
    <x v="2"/>
    <x v="3"/>
    <s v="2018年08月10日 (金曜日)"/>
    <x v="20"/>
    <n v="58400"/>
    <n v="5853"/>
    <s v="中部交流会"/>
    <x v="6"/>
    <x v="0"/>
    <n v="0"/>
    <n v="4500"/>
    <n v="4500"/>
    <n v="4500"/>
    <n v="4500"/>
    <n v="4500"/>
    <x v="0"/>
    <x v="0"/>
    <x v="0"/>
    <n v="0"/>
    <x v="0"/>
    <x v="0"/>
  </r>
  <r>
    <x v="6"/>
    <x v="0"/>
    <s v="２F 洋室C"/>
    <x v="1"/>
    <x v="2"/>
    <x v="2"/>
    <x v="3"/>
    <s v="2018年08月10日 (金曜日)"/>
    <x v="55"/>
    <n v="58549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6"/>
    <x v="0"/>
    <s v="２F 洋室A"/>
    <x v="3"/>
    <x v="0"/>
    <x v="1"/>
    <x v="3"/>
    <s v="2018年08月10日 (金曜日)"/>
    <x v="87"/>
    <n v="58928"/>
    <n v="24015"/>
    <s v="（企）㈱バイクブロス"/>
    <x v="1"/>
    <x v="0"/>
    <n v="0"/>
    <n v="4900"/>
    <n v="4900"/>
    <n v="4900"/>
    <n v="4900"/>
    <n v="4900"/>
    <x v="0"/>
    <x v="0"/>
    <x v="0"/>
    <n v="0"/>
    <x v="0"/>
    <x v="0"/>
  </r>
  <r>
    <x v="6"/>
    <x v="0"/>
    <s v="３F 和室A"/>
    <x v="0"/>
    <x v="2"/>
    <x v="2"/>
    <x v="3"/>
    <s v="2018年08月10日 (金曜日)"/>
    <x v="54"/>
    <n v="58996"/>
    <n v="24956"/>
    <s v="タオゼン"/>
    <x v="4"/>
    <x v="0"/>
    <n v="0"/>
    <n v="6000"/>
    <n v="6000"/>
    <n v="6000"/>
    <n v="6000"/>
    <n v="6000"/>
    <x v="0"/>
    <x v="0"/>
    <x v="0"/>
    <n v="0"/>
    <x v="0"/>
    <x v="0"/>
  </r>
  <r>
    <x v="6"/>
    <x v="0"/>
    <s v="２F 洋室A"/>
    <x v="0"/>
    <x v="2"/>
    <x v="2"/>
    <x v="3"/>
    <s v="2018年08月10日 (金曜日)"/>
    <x v="16"/>
    <n v="60714"/>
    <n v="5531"/>
    <s v="高志会"/>
    <x v="4"/>
    <x v="0"/>
    <n v="0"/>
    <n v="4200"/>
    <n v="4200"/>
    <n v="4200"/>
    <n v="4200"/>
    <n v="4200"/>
    <x v="0"/>
    <x v="0"/>
    <x v="0"/>
    <n v="0"/>
    <x v="0"/>
    <x v="0"/>
  </r>
  <r>
    <x v="6"/>
    <x v="0"/>
    <s v="３F 和室B"/>
    <x v="2"/>
    <x v="2"/>
    <x v="2"/>
    <x v="3"/>
    <s v="2018年08月10日 (金曜日)"/>
    <x v="53"/>
    <n v="61257"/>
    <n v="10379"/>
    <s v="ダイアパレス水道橋管理組合"/>
    <x v="4"/>
    <x v="2"/>
    <n v="0"/>
    <n v="2700"/>
    <n v="1350"/>
    <n v="1350"/>
    <n v="1350"/>
    <n v="1350"/>
    <x v="0"/>
    <x v="0"/>
    <x v="0"/>
    <n v="0"/>
    <x v="0"/>
    <x v="0"/>
  </r>
  <r>
    <x v="6"/>
    <x v="0"/>
    <s v="３F 和室B"/>
    <x v="0"/>
    <x v="1"/>
    <x v="1"/>
    <x v="3"/>
    <s v="2018年08月10日 (金曜日)"/>
    <x v="53"/>
    <n v="63265"/>
    <n v="11176"/>
    <s v="長唄みすじ会"/>
    <x v="3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0"/>
    <n v="28300"/>
    <n v="22750"/>
    <n v="22750"/>
    <n v="22750"/>
    <n v="22750"/>
    <x v="0"/>
    <x v="0"/>
    <x v="0"/>
    <n v="0"/>
    <x v="0"/>
    <x v="2"/>
  </r>
  <r>
    <x v="7"/>
    <x v="0"/>
    <s v="３F 和室A"/>
    <x v="1"/>
    <x v="0"/>
    <x v="2"/>
    <x v="3"/>
    <s v="2018年08月11日 (土曜日)"/>
    <x v="54"/>
    <n v="56293"/>
    <n v="1686"/>
    <s v="西神田町会"/>
    <x v="2"/>
    <x v="1"/>
    <n v="0"/>
    <n v="13000"/>
    <n v="0"/>
    <n v="0"/>
    <n v="0"/>
    <n v="0"/>
    <x v="0"/>
    <x v="0"/>
    <x v="0"/>
    <n v="0"/>
    <x v="0"/>
    <x v="1"/>
  </r>
  <r>
    <x v="7"/>
    <x v="0"/>
    <s v="２F 洋室A・B "/>
    <x v="1"/>
    <x v="1"/>
    <x v="2"/>
    <x v="3"/>
    <s v="2018年08月11日 (土曜日)"/>
    <x v="75"/>
    <n v="62585"/>
    <n v="4487"/>
    <s v="スタジオＩ"/>
    <x v="6"/>
    <x v="1"/>
    <n v="27"/>
    <n v="11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4"/>
    <n v="27"/>
    <n v="24500"/>
    <n v="0"/>
    <n v="0"/>
    <n v="0"/>
    <n v="0"/>
    <x v="0"/>
    <x v="0"/>
    <x v="0"/>
    <n v="0"/>
    <x v="0"/>
    <x v="2"/>
  </r>
  <r>
    <x v="0"/>
    <x v="0"/>
    <s v="３F 和室B"/>
    <x v="0"/>
    <x v="0"/>
    <x v="0"/>
    <x v="3"/>
    <s v="2018年08月12日 (日曜日)"/>
    <x v="53"/>
    <n v="58247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３F 和室A"/>
    <x v="0"/>
    <x v="1"/>
    <x v="1"/>
    <x v="3"/>
    <s v="2018年08月12日 (日曜日)"/>
    <x v="54"/>
    <n v="58274"/>
    <n v="22674"/>
    <s v="りょうほう太極拳部"/>
    <x v="3"/>
    <x v="0"/>
    <n v="0"/>
    <n v="4000"/>
    <n v="4000"/>
    <n v="4000"/>
    <n v="4000"/>
    <n v="4000"/>
    <x v="0"/>
    <x v="0"/>
    <x v="0"/>
    <n v="0"/>
    <x v="0"/>
    <x v="0"/>
  </r>
  <r>
    <x v="0"/>
    <x v="0"/>
    <s v="２F 洋室A"/>
    <x v="0"/>
    <x v="1"/>
    <x v="1"/>
    <x v="3"/>
    <s v="2018年08月12日 (日曜日)"/>
    <x v="16"/>
    <n v="59017"/>
    <n v="21932"/>
    <s v="ＮＰＯ　しんぐるまざぁず・ふぉーらむ"/>
    <x v="3"/>
    <x v="0"/>
    <n v="30"/>
    <n v="2800"/>
    <n v="2800"/>
    <n v="2800"/>
    <n v="2800"/>
    <n v="2800"/>
    <x v="0"/>
    <x v="0"/>
    <x v="0"/>
    <n v="0"/>
    <x v="0"/>
    <x v="0"/>
  </r>
  <r>
    <x v="0"/>
    <x v="0"/>
    <s v="２F 洋室B"/>
    <x v="0"/>
    <x v="1"/>
    <x v="2"/>
    <x v="3"/>
    <s v="2018年08月12日 (日曜日)"/>
    <x v="20"/>
    <n v="61665"/>
    <n v="10471"/>
    <s v="チームワンネス"/>
    <x v="6"/>
    <x v="0"/>
    <n v="2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50"/>
    <n v="12600"/>
    <n v="12600"/>
    <n v="12600"/>
    <n v="12600"/>
    <n v="12600"/>
    <x v="0"/>
    <x v="0"/>
    <x v="0"/>
    <n v="0"/>
    <x v="0"/>
    <x v="2"/>
  </r>
  <r>
    <x v="2"/>
    <x v="0"/>
    <s v="３F 和室A"/>
    <x v="1"/>
    <x v="0"/>
    <x v="0"/>
    <x v="3"/>
    <s v="2018年08月13日 (月曜日)"/>
    <x v="54"/>
    <n v="63415"/>
    <n v="2756"/>
    <s v="長寿会"/>
    <x v="0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0"/>
    <n v="3000"/>
    <n v="0"/>
    <n v="0"/>
    <n v="0"/>
    <n v="0"/>
    <x v="0"/>
    <x v="0"/>
    <x v="0"/>
    <n v="0"/>
    <x v="0"/>
    <x v="2"/>
  </r>
  <r>
    <x v="3"/>
    <x v="0"/>
    <s v="３F 和室B"/>
    <x v="0"/>
    <x v="0"/>
    <x v="0"/>
    <x v="3"/>
    <s v="2018年08月14日 (火曜日)"/>
    <x v="53"/>
    <n v="58595"/>
    <n v="22379"/>
    <s v="ゆったりストレッチ"/>
    <x v="0"/>
    <x v="0"/>
    <n v="0"/>
    <n v="1300"/>
    <n v="1300"/>
    <n v="1300"/>
    <n v="1300"/>
    <n v="1300"/>
    <x v="0"/>
    <x v="0"/>
    <x v="0"/>
    <n v="0"/>
    <x v="0"/>
    <x v="0"/>
  </r>
  <r>
    <x v="3"/>
    <x v="0"/>
    <s v="２F 洋室A"/>
    <x v="1"/>
    <x v="1"/>
    <x v="1"/>
    <x v="3"/>
    <s v="2018年08月14日 (火曜日)"/>
    <x v="16"/>
    <n v="63035"/>
    <n v="3131"/>
    <s v="神田猿楽町町会"/>
    <x v="3"/>
    <x v="1"/>
    <n v="0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4"/>
    <n v="0"/>
    <n v="4100"/>
    <n v="1300"/>
    <n v="1300"/>
    <n v="1300"/>
    <n v="1300"/>
    <x v="0"/>
    <x v="0"/>
    <x v="0"/>
    <n v="0"/>
    <x v="0"/>
    <x v="2"/>
  </r>
  <r>
    <x v="4"/>
    <x v="0"/>
    <s v="３F 和室A"/>
    <x v="1"/>
    <x v="0"/>
    <x v="2"/>
    <x v="3"/>
    <s v="2018年08月15日 (水曜日)"/>
    <x v="54"/>
    <n v="56450"/>
    <n v="1686"/>
    <s v="西神田町会"/>
    <x v="2"/>
    <x v="1"/>
    <n v="0"/>
    <n v="13000"/>
    <n v="0"/>
    <n v="0"/>
    <n v="0"/>
    <n v="0"/>
    <x v="0"/>
    <x v="0"/>
    <x v="0"/>
    <n v="0"/>
    <x v="0"/>
    <x v="1"/>
  </r>
  <r>
    <x v="4"/>
    <x v="0"/>
    <s v="３F 和室B"/>
    <x v="1"/>
    <x v="0"/>
    <x v="2"/>
    <x v="3"/>
    <s v="2018年08月15日 (水曜日)"/>
    <x v="53"/>
    <n v="56451"/>
    <n v="1686"/>
    <s v="西神田町会"/>
    <x v="2"/>
    <x v="1"/>
    <n v="0"/>
    <n v="5800"/>
    <n v="0"/>
    <n v="0"/>
    <n v="0"/>
    <n v="0"/>
    <x v="0"/>
    <x v="0"/>
    <x v="0"/>
    <n v="0"/>
    <x v="0"/>
    <x v="1"/>
  </r>
  <r>
    <x v="4"/>
    <x v="0"/>
    <s v="２F 洋室A・B"/>
    <x v="1"/>
    <x v="0"/>
    <x v="2"/>
    <x v="3"/>
    <s v="2018年08月15日 (水曜日)"/>
    <x v="51"/>
    <n v="56452"/>
    <n v="1686"/>
    <s v="西神田町会"/>
    <x v="2"/>
    <x v="1"/>
    <n v="0"/>
    <n v="14900"/>
    <n v="0"/>
    <n v="0"/>
    <n v="0"/>
    <n v="0"/>
    <x v="0"/>
    <x v="0"/>
    <x v="0"/>
    <n v="0"/>
    <x v="0"/>
    <x v="1"/>
  </r>
  <r>
    <x v="4"/>
    <x v="0"/>
    <s v="２F 洋室C"/>
    <x v="1"/>
    <x v="0"/>
    <x v="2"/>
    <x v="3"/>
    <s v="2018年08月15日 (水曜日)"/>
    <x v="55"/>
    <n v="56454"/>
    <n v="1686"/>
    <s v="西神田町会"/>
    <x v="2"/>
    <x v="1"/>
    <n v="0"/>
    <n v="9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0"/>
    <n v="42800"/>
    <n v="0"/>
    <n v="0"/>
    <n v="0"/>
    <n v="0"/>
    <x v="0"/>
    <x v="0"/>
    <x v="0"/>
    <n v="0"/>
    <x v="0"/>
    <x v="2"/>
  </r>
  <r>
    <x v="5"/>
    <x v="0"/>
    <s v="２F 洋室A"/>
    <x v="1"/>
    <x v="1"/>
    <x v="1"/>
    <x v="3"/>
    <s v="2018年08月16日 (木曜日)"/>
    <x v="16"/>
    <n v="55977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0"/>
    <n v="2800"/>
    <n v="0"/>
    <n v="0"/>
    <n v="0"/>
    <n v="0"/>
    <x v="0"/>
    <x v="0"/>
    <x v="0"/>
    <n v="0"/>
    <x v="0"/>
    <x v="2"/>
  </r>
  <r>
    <x v="6"/>
    <x v="0"/>
    <s v="２F 洋室C"/>
    <x v="1"/>
    <x v="2"/>
    <x v="2"/>
    <x v="3"/>
    <s v="2018年08月17日 (金曜日)"/>
    <x v="55"/>
    <n v="58550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6"/>
    <x v="0"/>
    <s v="３F 和室A"/>
    <x v="1"/>
    <x v="0"/>
    <x v="0"/>
    <x v="3"/>
    <s v="2018年08月17日 (金曜日)"/>
    <x v="84"/>
    <n v="58794"/>
    <n v="6429"/>
    <s v="レッツ・シェイプ"/>
    <x v="0"/>
    <x v="1"/>
    <n v="0"/>
    <n v="3000"/>
    <n v="0"/>
    <n v="0"/>
    <n v="0"/>
    <n v="0"/>
    <x v="0"/>
    <x v="0"/>
    <x v="0"/>
    <n v="0"/>
    <x v="0"/>
    <x v="1"/>
  </r>
  <r>
    <x v="6"/>
    <x v="0"/>
    <s v="３F 和室A"/>
    <x v="0"/>
    <x v="2"/>
    <x v="2"/>
    <x v="3"/>
    <s v="2018年08月17日 (金曜日)"/>
    <x v="54"/>
    <n v="59203"/>
    <n v="0"/>
    <s v="千登世会"/>
    <x v="4"/>
    <x v="0"/>
    <n v="0"/>
    <n v="6000"/>
    <n v="6000"/>
    <n v="6000"/>
    <n v="6000"/>
    <n v="6000"/>
    <x v="0"/>
    <x v="0"/>
    <x v="0"/>
    <n v="0"/>
    <x v="0"/>
    <x v="0"/>
  </r>
  <r>
    <x v="6"/>
    <x v="0"/>
    <s v="２F 洋室B"/>
    <x v="0"/>
    <x v="2"/>
    <x v="2"/>
    <x v="3"/>
    <s v="2018年08月17日 (金曜日)"/>
    <x v="20"/>
    <n v="59469"/>
    <n v="23492"/>
    <s v="スクライブポイント"/>
    <x v="4"/>
    <x v="0"/>
    <n v="5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5"/>
    <n v="15900"/>
    <n v="8700"/>
    <n v="8700"/>
    <n v="8700"/>
    <n v="8700"/>
    <x v="0"/>
    <x v="0"/>
    <x v="0"/>
    <n v="0"/>
    <x v="0"/>
    <x v="2"/>
  </r>
  <r>
    <x v="7"/>
    <x v="0"/>
    <s v="２F 洋室A"/>
    <x v="3"/>
    <x v="1"/>
    <x v="1"/>
    <x v="3"/>
    <s v="2018年08月18日 (土曜日)"/>
    <x v="87"/>
    <n v="58931"/>
    <n v="24686"/>
    <s v="（企）（株）アドベンテック"/>
    <x v="3"/>
    <x v="0"/>
    <n v="11"/>
    <n v="2800"/>
    <n v="2800"/>
    <n v="2800"/>
    <n v="2800"/>
    <n v="2800"/>
    <x v="0"/>
    <x v="0"/>
    <x v="0"/>
    <n v="0"/>
    <x v="0"/>
    <x v="0"/>
  </r>
  <r>
    <x v="7"/>
    <x v="0"/>
    <s v="３F 和室B"/>
    <x v="0"/>
    <x v="1"/>
    <x v="1"/>
    <x v="3"/>
    <s v="2018年08月18日 (土曜日)"/>
    <x v="53"/>
    <n v="61584"/>
    <n v="11176"/>
    <s v="長唄みすじ会"/>
    <x v="3"/>
    <x v="0"/>
    <n v="0"/>
    <n v="1800"/>
    <n v="1800"/>
    <n v="1800"/>
    <n v="1800"/>
    <n v="1800"/>
    <x v="0"/>
    <x v="0"/>
    <x v="0"/>
    <n v="0"/>
    <x v="0"/>
    <x v="0"/>
  </r>
  <r>
    <x v="7"/>
    <x v="0"/>
    <s v="３F 和室B"/>
    <x v="0"/>
    <x v="2"/>
    <x v="2"/>
    <x v="3"/>
    <s v="2018年08月18日 (土曜日)"/>
    <x v="53"/>
    <n v="62416"/>
    <n v="24415"/>
    <s v="明治大学古武道研究会"/>
    <x v="4"/>
    <x v="0"/>
    <n v="4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15"/>
    <n v="7300"/>
    <n v="7300"/>
    <n v="7300"/>
    <n v="7300"/>
    <n v="7300"/>
    <x v="0"/>
    <x v="0"/>
    <x v="0"/>
    <n v="0"/>
    <x v="0"/>
    <x v="2"/>
  </r>
  <r>
    <x v="0"/>
    <x v="0"/>
    <s v="３F 和室B"/>
    <x v="0"/>
    <x v="0"/>
    <x v="0"/>
    <x v="3"/>
    <s v="2018年08月19日 (日曜日)"/>
    <x v="53"/>
    <n v="58258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３F 和室A"/>
    <x v="0"/>
    <x v="0"/>
    <x v="0"/>
    <x v="3"/>
    <s v="2018年08月19日 (日曜日)"/>
    <x v="54"/>
    <n v="58747"/>
    <n v="22674"/>
    <s v="りょうほう太極拳部"/>
    <x v="0"/>
    <x v="0"/>
    <n v="0"/>
    <n v="3000"/>
    <n v="3000"/>
    <n v="3000"/>
    <n v="3000"/>
    <n v="3000"/>
    <x v="0"/>
    <x v="0"/>
    <x v="0"/>
    <n v="0"/>
    <x v="0"/>
    <x v="0"/>
  </r>
  <r>
    <x v="0"/>
    <x v="0"/>
    <s v="２F 洋室B"/>
    <x v="0"/>
    <x v="0"/>
    <x v="1"/>
    <x v="3"/>
    <s v="2018年08月19日 (日曜日)"/>
    <x v="20"/>
    <n v="58875"/>
    <n v="24767"/>
    <s v="ＮＰＯ　ドットジェイピー"/>
    <x v="1"/>
    <x v="0"/>
    <n v="15"/>
    <n v="3100"/>
    <n v="3100"/>
    <n v="3100"/>
    <n v="3100"/>
    <n v="3100"/>
    <x v="0"/>
    <x v="0"/>
    <x v="0"/>
    <n v="0"/>
    <x v="0"/>
    <x v="0"/>
  </r>
  <r>
    <x v="0"/>
    <x v="0"/>
    <s v="２F 洋室A"/>
    <x v="0"/>
    <x v="1"/>
    <x v="1"/>
    <x v="3"/>
    <s v="2018年08月19日 (日曜日)"/>
    <x v="16"/>
    <n v="59751"/>
    <n v="9594"/>
    <s v="中郵友の会"/>
    <x v="3"/>
    <x v="0"/>
    <n v="10"/>
    <n v="2800"/>
    <n v="2800"/>
    <n v="2800"/>
    <n v="2800"/>
    <n v="2800"/>
    <x v="0"/>
    <x v="0"/>
    <x v="0"/>
    <n v="0"/>
    <x v="0"/>
    <x v="0"/>
  </r>
  <r>
    <x v="0"/>
    <x v="0"/>
    <s v="２F 洋室A"/>
    <x v="2"/>
    <x v="0"/>
    <x v="0"/>
    <x v="3"/>
    <s v="2018年08月19日 (日曜日)"/>
    <x v="16"/>
    <n v="60233"/>
    <n v="3164"/>
    <s v="九段アビタシオン管理組合理事会"/>
    <x v="0"/>
    <x v="2"/>
    <n v="0"/>
    <n v="2100"/>
    <n v="1050"/>
    <n v="1050"/>
    <n v="1050"/>
    <n v="150"/>
    <x v="0"/>
    <x v="0"/>
    <x v="0"/>
    <n v="900"/>
    <x v="0"/>
    <x v="0"/>
  </r>
  <r>
    <x v="1"/>
    <x v="0"/>
    <m/>
    <x v="0"/>
    <x v="3"/>
    <x v="3"/>
    <x v="1"/>
    <m/>
    <x v="5"/>
    <m/>
    <m/>
    <m/>
    <x v="5"/>
    <x v="16"/>
    <n v="25"/>
    <n v="12300"/>
    <n v="11250"/>
    <n v="11250"/>
    <n v="11250"/>
    <n v="10350"/>
    <x v="0"/>
    <x v="0"/>
    <x v="0"/>
    <n v="900"/>
    <x v="0"/>
    <x v="2"/>
  </r>
  <r>
    <x v="2"/>
    <x v="0"/>
    <s v="２F 洋室C"/>
    <x v="0"/>
    <x v="2"/>
    <x v="2"/>
    <x v="3"/>
    <s v="2018年08月20日 (月曜日)"/>
    <x v="55"/>
    <n v="59731"/>
    <n v="9419"/>
    <s v="千代田区労働組合協議会　（千代田区労協）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7"/>
    <n v="0"/>
    <n v="4200"/>
    <n v="4200"/>
    <n v="4200"/>
    <n v="4200"/>
    <n v="4200"/>
    <x v="0"/>
    <x v="0"/>
    <x v="0"/>
    <n v="0"/>
    <x v="0"/>
    <x v="2"/>
  </r>
  <r>
    <x v="3"/>
    <x v="0"/>
    <s v="３F 和室A"/>
    <x v="1"/>
    <x v="0"/>
    <x v="1"/>
    <x v="3"/>
    <s v="2018年08月21日 (火曜日)"/>
    <x v="54"/>
    <n v="57999"/>
    <n v="1788"/>
    <s v="神保町出張所"/>
    <x v="1"/>
    <x v="1"/>
    <n v="0"/>
    <n v="7000"/>
    <n v="0"/>
    <n v="0"/>
    <n v="0"/>
    <n v="0"/>
    <x v="0"/>
    <x v="0"/>
    <x v="0"/>
    <n v="0"/>
    <x v="0"/>
    <x v="1"/>
  </r>
  <r>
    <x v="3"/>
    <x v="0"/>
    <s v="３F 和室B"/>
    <x v="1"/>
    <x v="0"/>
    <x v="1"/>
    <x v="3"/>
    <s v="2018年08月21日 (火曜日)"/>
    <x v="53"/>
    <n v="58000"/>
    <n v="1788"/>
    <s v="神保町出張所"/>
    <x v="1"/>
    <x v="1"/>
    <n v="0"/>
    <n v="3100"/>
    <n v="0"/>
    <n v="0"/>
    <n v="0"/>
    <n v="0"/>
    <x v="0"/>
    <x v="0"/>
    <x v="0"/>
    <n v="0"/>
    <x v="0"/>
    <x v="1"/>
  </r>
  <r>
    <x v="3"/>
    <x v="0"/>
    <s v="２F 洋室A・B"/>
    <x v="1"/>
    <x v="0"/>
    <x v="1"/>
    <x v="3"/>
    <s v="2018年08月21日 (火曜日)"/>
    <x v="51"/>
    <n v="58001"/>
    <n v="1788"/>
    <s v="神保町出張所"/>
    <x v="1"/>
    <x v="1"/>
    <n v="0"/>
    <n v="8000"/>
    <n v="0"/>
    <n v="0"/>
    <n v="0"/>
    <n v="0"/>
    <x v="0"/>
    <x v="0"/>
    <x v="0"/>
    <n v="0"/>
    <x v="0"/>
    <x v="1"/>
  </r>
  <r>
    <x v="3"/>
    <x v="0"/>
    <s v="２F 洋室C"/>
    <x v="1"/>
    <x v="0"/>
    <x v="1"/>
    <x v="3"/>
    <s v="2018年08月21日 (火曜日)"/>
    <x v="55"/>
    <n v="58002"/>
    <n v="1788"/>
    <s v="神保町出張所"/>
    <x v="1"/>
    <x v="1"/>
    <n v="0"/>
    <n v="4900"/>
    <n v="0"/>
    <n v="0"/>
    <n v="0"/>
    <n v="0"/>
    <x v="0"/>
    <x v="0"/>
    <x v="0"/>
    <n v="0"/>
    <x v="0"/>
    <x v="1"/>
  </r>
  <r>
    <x v="3"/>
    <x v="0"/>
    <s v="３F 和室B"/>
    <x v="0"/>
    <x v="2"/>
    <x v="2"/>
    <x v="3"/>
    <s v="2018年08月21日 (火曜日)"/>
    <x v="71"/>
    <n v="58653"/>
    <n v="24864"/>
    <s v="まちこ’ｓ　ＹＯＧＡ＆メディテーション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A・B"/>
    <x v="3"/>
    <x v="2"/>
    <x v="2"/>
    <x v="3"/>
    <s v="2018年08月21日 (火曜日)"/>
    <x v="51"/>
    <n v="58965"/>
    <n v="20477"/>
    <s v="（企）（株）キャリアコンサルティング"/>
    <x v="4"/>
    <x v="0"/>
    <n v="42"/>
    <n v="6900"/>
    <n v="6900"/>
    <n v="6900"/>
    <n v="6900"/>
    <n v="6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42"/>
    <n v="32600"/>
    <n v="9600"/>
    <n v="9600"/>
    <n v="9600"/>
    <n v="9600"/>
    <x v="0"/>
    <x v="0"/>
    <x v="0"/>
    <n v="0"/>
    <x v="0"/>
    <x v="2"/>
  </r>
  <r>
    <x v="4"/>
    <x v="0"/>
    <s v="２F 洋室A"/>
    <x v="1"/>
    <x v="1"/>
    <x v="1"/>
    <x v="3"/>
    <s v="2018年08月22日 (水曜日)"/>
    <x v="16"/>
    <n v="55966"/>
    <n v="16"/>
    <s v="高齢介護課"/>
    <x v="3"/>
    <x v="1"/>
    <n v="0"/>
    <n v="28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3"/>
    <s v="2018年08月22日 (水曜日)"/>
    <x v="20"/>
    <n v="55967"/>
    <n v="16"/>
    <s v="高齢介護課"/>
    <x v="3"/>
    <x v="1"/>
    <n v="0"/>
    <n v="1800"/>
    <n v="0"/>
    <n v="0"/>
    <n v="0"/>
    <n v="0"/>
    <x v="0"/>
    <x v="0"/>
    <x v="0"/>
    <n v="0"/>
    <x v="0"/>
    <x v="1"/>
  </r>
  <r>
    <x v="4"/>
    <x v="0"/>
    <s v="３F 和室B"/>
    <x v="0"/>
    <x v="2"/>
    <x v="2"/>
    <x v="3"/>
    <s v="2018年08月22日 (水曜日)"/>
    <x v="53"/>
    <n v="58419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３F 和室A"/>
    <x v="0"/>
    <x v="1"/>
    <x v="1"/>
    <x v="3"/>
    <s v="2018年08月22日 (水曜日)"/>
    <x v="58"/>
    <n v="58620"/>
    <n v="2125"/>
    <s v="大江戸玉すだれ隊（千代田会）"/>
    <x v="3"/>
    <x v="0"/>
    <n v="0"/>
    <n v="4000"/>
    <n v="4000"/>
    <n v="4000"/>
    <n v="4000"/>
    <n v="4000"/>
    <x v="0"/>
    <x v="0"/>
    <x v="0"/>
    <n v="0"/>
    <x v="0"/>
    <x v="0"/>
  </r>
  <r>
    <x v="4"/>
    <x v="0"/>
    <s v="３F 和室B"/>
    <x v="0"/>
    <x v="1"/>
    <x v="1"/>
    <x v="3"/>
    <s v="2018年08月22日 (水曜日)"/>
    <x v="53"/>
    <n v="58643"/>
    <n v="21546"/>
    <s v="桜珠会"/>
    <x v="3"/>
    <x v="0"/>
    <n v="0"/>
    <n v="1800"/>
    <n v="1800"/>
    <n v="1800"/>
    <n v="1800"/>
    <n v="1800"/>
    <x v="0"/>
    <x v="0"/>
    <x v="0"/>
    <n v="0"/>
    <x v="0"/>
    <x v="0"/>
  </r>
  <r>
    <x v="4"/>
    <x v="0"/>
    <s v="３F 和室A"/>
    <x v="1"/>
    <x v="0"/>
    <x v="0"/>
    <x v="3"/>
    <s v="2018年08月22日 (水曜日)"/>
    <x v="84"/>
    <n v="58795"/>
    <n v="6429"/>
    <s v="レッツ・シェイプ"/>
    <x v="0"/>
    <x v="1"/>
    <n v="0"/>
    <n v="3000"/>
    <n v="0"/>
    <n v="0"/>
    <n v="0"/>
    <n v="0"/>
    <x v="0"/>
    <x v="0"/>
    <x v="0"/>
    <n v="0"/>
    <x v="0"/>
    <x v="1"/>
  </r>
  <r>
    <x v="4"/>
    <x v="0"/>
    <s v="２F 洋室B"/>
    <x v="3"/>
    <x v="0"/>
    <x v="0"/>
    <x v="3"/>
    <s v="2018年08月22日 (水曜日)"/>
    <x v="77"/>
    <n v="58946"/>
    <n v="24616"/>
    <s v="（企）城陽電子機器　株式会社"/>
    <x v="0"/>
    <x v="0"/>
    <n v="7"/>
    <n v="1300"/>
    <n v="1300"/>
    <n v="1300"/>
    <n v="1300"/>
    <n v="0"/>
    <x v="0"/>
    <x v="0"/>
    <x v="0"/>
    <n v="1300"/>
    <x v="0"/>
    <x v="0"/>
  </r>
  <r>
    <x v="1"/>
    <x v="0"/>
    <m/>
    <x v="0"/>
    <x v="3"/>
    <x v="3"/>
    <x v="1"/>
    <m/>
    <x v="5"/>
    <m/>
    <m/>
    <m/>
    <x v="5"/>
    <x v="3"/>
    <n v="7"/>
    <n v="17400"/>
    <n v="9800"/>
    <n v="9800"/>
    <n v="9800"/>
    <n v="8500"/>
    <x v="0"/>
    <x v="0"/>
    <x v="0"/>
    <n v="1300"/>
    <x v="0"/>
    <x v="2"/>
  </r>
  <r>
    <x v="5"/>
    <x v="0"/>
    <s v="２F 洋室B"/>
    <x v="0"/>
    <x v="2"/>
    <x v="2"/>
    <x v="3"/>
    <s v="2018年08月23日 (木曜日)"/>
    <x v="20"/>
    <n v="58290"/>
    <n v="5959"/>
    <s v="地方自治研究会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２F 洋室B"/>
    <x v="1"/>
    <x v="1"/>
    <x v="1"/>
    <x v="3"/>
    <s v="2018年08月23日 (木曜日)"/>
    <x v="20"/>
    <n v="58442"/>
    <n v="5033"/>
    <s v="さわらび"/>
    <x v="3"/>
    <x v="1"/>
    <n v="0"/>
    <n v="1800"/>
    <n v="0"/>
    <n v="0"/>
    <n v="0"/>
    <n v="0"/>
    <x v="0"/>
    <x v="0"/>
    <x v="0"/>
    <n v="0"/>
    <x v="0"/>
    <x v="1"/>
  </r>
  <r>
    <x v="5"/>
    <x v="0"/>
    <s v="２F 洋室A"/>
    <x v="0"/>
    <x v="0"/>
    <x v="0"/>
    <x v="3"/>
    <s v="2018年08月23日 (木曜日)"/>
    <x v="16"/>
    <n v="59234"/>
    <n v="24602"/>
    <s v="混元太極気功クラブ"/>
    <x v="0"/>
    <x v="0"/>
    <n v="8"/>
    <n v="2100"/>
    <n v="2100"/>
    <n v="2100"/>
    <n v="2100"/>
    <n v="2100"/>
    <x v="0"/>
    <x v="0"/>
    <x v="0"/>
    <n v="0"/>
    <x v="0"/>
    <x v="0"/>
  </r>
  <r>
    <x v="5"/>
    <x v="0"/>
    <s v="２F 洋室C"/>
    <x v="0"/>
    <x v="1"/>
    <x v="1"/>
    <x v="3"/>
    <s v="2018年08月23日 (木曜日)"/>
    <x v="55"/>
    <n v="59471"/>
    <n v="22488"/>
    <s v="憲法会議"/>
    <x v="3"/>
    <x v="0"/>
    <n v="0"/>
    <n v="2800"/>
    <n v="2800"/>
    <n v="2800"/>
    <n v="2800"/>
    <n v="2800"/>
    <x v="0"/>
    <x v="0"/>
    <x v="0"/>
    <n v="0"/>
    <x v="0"/>
    <x v="0"/>
  </r>
  <r>
    <x v="5"/>
    <x v="0"/>
    <s v="３F 和室A"/>
    <x v="0"/>
    <x v="2"/>
    <x v="2"/>
    <x v="3"/>
    <s v="2018年08月23日 (木曜日)"/>
    <x v="54"/>
    <n v="59588"/>
    <n v="8423"/>
    <s v="銀漢句会"/>
    <x v="4"/>
    <x v="0"/>
    <n v="0"/>
    <n v="6000"/>
    <n v="6000"/>
    <n v="6000"/>
    <n v="6000"/>
    <n v="6000"/>
    <x v="0"/>
    <x v="0"/>
    <x v="0"/>
    <n v="0"/>
    <x v="0"/>
    <x v="0"/>
  </r>
  <r>
    <x v="5"/>
    <x v="0"/>
    <s v="３F 和室B"/>
    <x v="0"/>
    <x v="1"/>
    <x v="1"/>
    <x v="3"/>
    <s v="2018年08月23日 (木曜日)"/>
    <x v="53"/>
    <n v="60842"/>
    <n v="9419"/>
    <s v="千代田区労働組合協議会　（千代田区労協）"/>
    <x v="3"/>
    <x v="0"/>
    <n v="0"/>
    <n v="1800"/>
    <n v="1800"/>
    <n v="1800"/>
    <n v="1800"/>
    <n v="1800"/>
    <x v="0"/>
    <x v="0"/>
    <x v="0"/>
    <n v="0"/>
    <x v="0"/>
    <x v="0"/>
  </r>
  <r>
    <x v="5"/>
    <x v="0"/>
    <s v="２F 洋室A"/>
    <x v="0"/>
    <x v="2"/>
    <x v="2"/>
    <x v="3"/>
    <s v="2018年08月23日 (木曜日)"/>
    <x v="16"/>
    <n v="63354"/>
    <n v="24662"/>
    <s v="一般社団法人　全日本船舶職員協会"/>
    <x v="4"/>
    <x v="0"/>
    <n v="15"/>
    <n v="4200"/>
    <n v="4200"/>
    <n v="4200"/>
    <n v="4200"/>
    <n v="4200"/>
    <x v="0"/>
    <x v="0"/>
    <x v="0"/>
    <n v="0"/>
    <x v="0"/>
    <x v="0"/>
  </r>
  <r>
    <x v="5"/>
    <x v="0"/>
    <s v="３F 和室A"/>
    <x v="1"/>
    <x v="0"/>
    <x v="0"/>
    <x v="3"/>
    <s v="2018年08月23日 (木曜日)"/>
    <x v="54"/>
    <n v="64386"/>
    <n v="1788"/>
    <s v="神保町出張所"/>
    <x v="0"/>
    <x v="1"/>
    <n v="0"/>
    <n v="3000"/>
    <n v="0"/>
    <n v="0"/>
    <n v="0"/>
    <n v="0"/>
    <x v="0"/>
    <x v="0"/>
    <x v="0"/>
    <n v="0"/>
    <x v="0"/>
    <x v="1"/>
  </r>
  <r>
    <x v="5"/>
    <x v="0"/>
    <s v="３F 和室B"/>
    <x v="1"/>
    <x v="0"/>
    <x v="0"/>
    <x v="3"/>
    <s v="2018年08月23日 (木曜日)"/>
    <x v="53"/>
    <n v="64387"/>
    <n v="1788"/>
    <s v="神保町出張所"/>
    <x v="0"/>
    <x v="1"/>
    <n v="0"/>
    <n v="1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23"/>
    <n v="25700"/>
    <n v="19600"/>
    <n v="19600"/>
    <n v="19600"/>
    <n v="19600"/>
    <x v="0"/>
    <x v="0"/>
    <x v="0"/>
    <n v="0"/>
    <x v="0"/>
    <x v="2"/>
  </r>
  <r>
    <x v="6"/>
    <x v="0"/>
    <s v="３F 和室B"/>
    <x v="0"/>
    <x v="2"/>
    <x v="2"/>
    <x v="3"/>
    <s v="2018年08月24日 (金曜日)"/>
    <x v="74"/>
    <n v="58339"/>
    <n v="23762"/>
    <s v="ひたち茶道同好会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C"/>
    <x v="1"/>
    <x v="1"/>
    <x v="2"/>
    <x v="3"/>
    <s v="2018年08月24日 (金曜日)"/>
    <x v="90"/>
    <n v="58551"/>
    <n v="3512"/>
    <s v="コスモス陶芸会"/>
    <x v="6"/>
    <x v="1"/>
    <n v="0"/>
    <n v="9000"/>
    <n v="2000"/>
    <n v="2000"/>
    <n v="2000"/>
    <n v="2000"/>
    <x v="0"/>
    <x v="0"/>
    <x v="0"/>
    <n v="0"/>
    <x v="0"/>
    <x v="0"/>
  </r>
  <r>
    <x v="6"/>
    <x v="0"/>
    <s v="３F 和室A"/>
    <x v="1"/>
    <x v="0"/>
    <x v="0"/>
    <x v="3"/>
    <s v="2018年08月24日 (金曜日)"/>
    <x v="84"/>
    <n v="58796"/>
    <n v="6429"/>
    <s v="レッツ・シェイプ"/>
    <x v="0"/>
    <x v="1"/>
    <n v="0"/>
    <n v="3000"/>
    <n v="0"/>
    <n v="0"/>
    <n v="0"/>
    <n v="0"/>
    <x v="0"/>
    <x v="0"/>
    <x v="0"/>
    <n v="0"/>
    <x v="0"/>
    <x v="1"/>
  </r>
  <r>
    <x v="6"/>
    <x v="0"/>
    <s v="３F 和室A"/>
    <x v="0"/>
    <x v="2"/>
    <x v="2"/>
    <x v="3"/>
    <s v="2018年08月24日 (金曜日)"/>
    <x v="54"/>
    <n v="62392"/>
    <n v="25030"/>
    <s v="千登世会"/>
    <x v="4"/>
    <x v="0"/>
    <n v="0"/>
    <n v="6000"/>
    <n v="6000"/>
    <n v="6000"/>
    <n v="6000"/>
    <n v="6000"/>
    <x v="0"/>
    <x v="0"/>
    <x v="0"/>
    <n v="0"/>
    <x v="0"/>
    <x v="0"/>
  </r>
  <r>
    <x v="6"/>
    <x v="0"/>
    <s v="２F 洋室A"/>
    <x v="2"/>
    <x v="2"/>
    <x v="2"/>
    <x v="3"/>
    <s v="2018年08月24日 (金曜日)"/>
    <x v="16"/>
    <n v="64802"/>
    <n v="4623"/>
    <s v="ミサワホームズ猿楽町管理組合"/>
    <x v="4"/>
    <x v="2"/>
    <n v="0"/>
    <n v="42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24900"/>
    <n v="12800"/>
    <n v="12800"/>
    <n v="12800"/>
    <n v="12800"/>
    <x v="0"/>
    <x v="0"/>
    <x v="0"/>
    <n v="0"/>
    <x v="0"/>
    <x v="2"/>
  </r>
  <r>
    <x v="7"/>
    <x v="0"/>
    <s v="２F 洋室A"/>
    <x v="1"/>
    <x v="0"/>
    <x v="0"/>
    <x v="3"/>
    <s v="2018年08月25日 (土曜日)"/>
    <x v="16"/>
    <n v="56294"/>
    <n v="2756"/>
    <s v="長寿会"/>
    <x v="0"/>
    <x v="1"/>
    <n v="0"/>
    <n v="2100"/>
    <n v="0"/>
    <n v="0"/>
    <n v="0"/>
    <n v="0"/>
    <x v="0"/>
    <x v="0"/>
    <x v="0"/>
    <n v="0"/>
    <x v="0"/>
    <x v="1"/>
  </r>
  <r>
    <x v="7"/>
    <x v="0"/>
    <s v="２F 洋室B"/>
    <x v="0"/>
    <x v="0"/>
    <x v="0"/>
    <x v="3"/>
    <s v="2018年08月25日 (土曜日)"/>
    <x v="20"/>
    <n v="58360"/>
    <n v="24527"/>
    <s v="ヨガＦｒｉｅｎｄ"/>
    <x v="0"/>
    <x v="0"/>
    <n v="0"/>
    <n v="1300"/>
    <n v="1300"/>
    <n v="1300"/>
    <n v="1300"/>
    <n v="0"/>
    <x v="0"/>
    <x v="0"/>
    <x v="0"/>
    <n v="1300"/>
    <x v="0"/>
    <x v="0"/>
  </r>
  <r>
    <x v="7"/>
    <x v="0"/>
    <s v="２F 洋室B"/>
    <x v="2"/>
    <x v="1"/>
    <x v="1"/>
    <x v="3"/>
    <s v="2018年08月25日 (土曜日)"/>
    <x v="20"/>
    <n v="58365"/>
    <n v="23414"/>
    <s v="レフィール千代田神保町管理組合"/>
    <x v="3"/>
    <x v="2"/>
    <n v="0"/>
    <n v="1800"/>
    <n v="900"/>
    <n v="900"/>
    <n v="900"/>
    <n v="900"/>
    <x v="0"/>
    <x v="0"/>
    <x v="0"/>
    <n v="0"/>
    <x v="0"/>
    <x v="0"/>
  </r>
  <r>
    <x v="7"/>
    <x v="0"/>
    <s v="２F 洋室B"/>
    <x v="0"/>
    <x v="2"/>
    <x v="2"/>
    <x v="3"/>
    <s v="2018年08月25日 (土曜日)"/>
    <x v="20"/>
    <n v="59650"/>
    <n v="5853"/>
    <s v="中部交流会"/>
    <x v="4"/>
    <x v="0"/>
    <n v="0"/>
    <n v="2700"/>
    <n v="2700"/>
    <n v="2700"/>
    <n v="2700"/>
    <n v="2700"/>
    <x v="0"/>
    <x v="0"/>
    <x v="0"/>
    <n v="0"/>
    <x v="0"/>
    <x v="0"/>
  </r>
  <r>
    <x v="7"/>
    <x v="0"/>
    <s v="２F 洋室C"/>
    <x v="0"/>
    <x v="1"/>
    <x v="1"/>
    <x v="3"/>
    <s v="2018年08月25日 (土曜日)"/>
    <x v="55"/>
    <n v="62344"/>
    <n v="5853"/>
    <s v="中部交流会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10700"/>
    <n v="7700"/>
    <n v="7700"/>
    <n v="7700"/>
    <n v="6400"/>
    <x v="0"/>
    <x v="0"/>
    <x v="0"/>
    <n v="1300"/>
    <x v="0"/>
    <x v="2"/>
  </r>
  <r>
    <x v="2"/>
    <x v="0"/>
    <s v="２F 洋室A"/>
    <x v="1"/>
    <x v="1"/>
    <x v="1"/>
    <x v="3"/>
    <s v="2018年08月27日 (月曜日)"/>
    <x v="16"/>
    <n v="58343"/>
    <n v="1666"/>
    <s v="あみもの・ひまわり会"/>
    <x v="3"/>
    <x v="1"/>
    <n v="0"/>
    <n v="2800"/>
    <n v="0"/>
    <n v="0"/>
    <n v="0"/>
    <n v="0"/>
    <x v="0"/>
    <x v="0"/>
    <x v="0"/>
    <n v="0"/>
    <x v="0"/>
    <x v="1"/>
  </r>
  <r>
    <x v="2"/>
    <x v="0"/>
    <s v="２F 洋室B"/>
    <x v="0"/>
    <x v="2"/>
    <x v="2"/>
    <x v="3"/>
    <s v="2018年08月27日 (月曜日)"/>
    <x v="77"/>
    <n v="60237"/>
    <n v="6082"/>
    <s v="水曜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0"/>
    <n v="5500"/>
    <n v="2700"/>
    <n v="2700"/>
    <n v="2700"/>
    <n v="2700"/>
    <x v="0"/>
    <x v="0"/>
    <x v="0"/>
    <n v="0"/>
    <x v="0"/>
    <x v="2"/>
  </r>
  <r>
    <x v="3"/>
    <x v="0"/>
    <s v="２F 洋室B"/>
    <x v="0"/>
    <x v="2"/>
    <x v="2"/>
    <x v="3"/>
    <s v="2018年08月28日 (火曜日)"/>
    <x v="20"/>
    <n v="58232"/>
    <n v="8423"/>
    <s v="銀漢句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B"/>
    <x v="0"/>
    <x v="1"/>
    <x v="1"/>
    <x v="3"/>
    <s v="2018年08月28日 (火曜日)"/>
    <x v="20"/>
    <n v="58308"/>
    <n v="8423"/>
    <s v="銀漢句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２F 洋室A"/>
    <x v="1"/>
    <x v="1"/>
    <x v="1"/>
    <x v="3"/>
    <s v="2018年08月28日 (火曜日)"/>
    <x v="16"/>
    <n v="58346"/>
    <n v="1663"/>
    <s v="あやめ会"/>
    <x v="3"/>
    <x v="1"/>
    <n v="0"/>
    <n v="2800"/>
    <n v="0"/>
    <n v="0"/>
    <n v="0"/>
    <n v="0"/>
    <x v="0"/>
    <x v="0"/>
    <x v="0"/>
    <n v="0"/>
    <x v="0"/>
    <x v="1"/>
  </r>
  <r>
    <x v="3"/>
    <x v="0"/>
    <s v="２F 洋室C"/>
    <x v="1"/>
    <x v="0"/>
    <x v="0"/>
    <x v="3"/>
    <s v="2018年08月28日 (火曜日)"/>
    <x v="55"/>
    <n v="58844"/>
    <n v="7145"/>
    <s v="ひまわりフラワークラス"/>
    <x v="0"/>
    <x v="1"/>
    <n v="20"/>
    <n v="2100"/>
    <n v="0"/>
    <n v="0"/>
    <n v="0"/>
    <n v="0"/>
    <x v="0"/>
    <x v="0"/>
    <x v="0"/>
    <n v="0"/>
    <x v="0"/>
    <x v="1"/>
  </r>
  <r>
    <x v="3"/>
    <x v="0"/>
    <s v="２F 洋室C"/>
    <x v="0"/>
    <x v="1"/>
    <x v="1"/>
    <x v="3"/>
    <s v="2018年08月28日 (火曜日)"/>
    <x v="55"/>
    <n v="63691"/>
    <n v="25015"/>
    <s v="NPO　難民支援協会"/>
    <x v="3"/>
    <x v="0"/>
    <n v="6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26"/>
    <n v="12200"/>
    <n v="7300"/>
    <n v="7300"/>
    <n v="7300"/>
    <n v="7300"/>
    <x v="0"/>
    <x v="0"/>
    <x v="0"/>
    <n v="0"/>
    <x v="0"/>
    <x v="2"/>
  </r>
  <r>
    <x v="4"/>
    <x v="0"/>
    <s v="２F 洋室A"/>
    <x v="1"/>
    <x v="1"/>
    <x v="1"/>
    <x v="3"/>
    <s v="2018年08月29日 (水曜日)"/>
    <x v="57"/>
    <n v="55968"/>
    <n v="16"/>
    <s v="高齢介護課"/>
    <x v="3"/>
    <x v="1"/>
    <n v="0"/>
    <n v="2800"/>
    <n v="0"/>
    <n v="0"/>
    <n v="0"/>
    <n v="0"/>
    <x v="0"/>
    <x v="0"/>
    <x v="0"/>
    <n v="0"/>
    <x v="0"/>
    <x v="1"/>
  </r>
  <r>
    <x v="4"/>
    <x v="0"/>
    <s v="２F 洋室B"/>
    <x v="1"/>
    <x v="1"/>
    <x v="1"/>
    <x v="3"/>
    <s v="2018年08月29日 (水曜日)"/>
    <x v="20"/>
    <n v="55969"/>
    <n v="16"/>
    <s v="高齢介護課"/>
    <x v="3"/>
    <x v="1"/>
    <n v="0"/>
    <n v="1800"/>
    <n v="0"/>
    <n v="0"/>
    <n v="0"/>
    <n v="0"/>
    <x v="0"/>
    <x v="0"/>
    <x v="0"/>
    <n v="0"/>
    <x v="0"/>
    <x v="1"/>
  </r>
  <r>
    <x v="4"/>
    <x v="0"/>
    <s v="２F 洋室A・B"/>
    <x v="0"/>
    <x v="2"/>
    <x v="2"/>
    <x v="3"/>
    <s v="2018年08月29日 (水曜日)"/>
    <x v="51"/>
    <n v="58401"/>
    <n v="5853"/>
    <s v="中部交流会"/>
    <x v="4"/>
    <x v="0"/>
    <n v="0"/>
    <n v="6900"/>
    <n v="6900"/>
    <n v="6900"/>
    <n v="6900"/>
    <n v="6900"/>
    <x v="0"/>
    <x v="0"/>
    <x v="0"/>
    <n v="0"/>
    <x v="0"/>
    <x v="0"/>
  </r>
  <r>
    <x v="4"/>
    <x v="0"/>
    <s v="２F 洋室C"/>
    <x v="1"/>
    <x v="1"/>
    <x v="1"/>
    <x v="3"/>
    <s v="2018年08月29日 (水曜日)"/>
    <x v="55"/>
    <n v="61274"/>
    <n v="7145"/>
    <s v="ひまわりフラワークラス"/>
    <x v="3"/>
    <x v="1"/>
    <n v="0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0"/>
    <n v="14300"/>
    <n v="6900"/>
    <n v="6900"/>
    <n v="6900"/>
    <n v="6900"/>
    <x v="0"/>
    <x v="0"/>
    <x v="0"/>
    <n v="0"/>
    <x v="0"/>
    <x v="2"/>
  </r>
  <r>
    <x v="5"/>
    <x v="0"/>
    <s v="２F 洋室A"/>
    <x v="1"/>
    <x v="2"/>
    <x v="2"/>
    <x v="3"/>
    <s v="2018年08月30日 (木曜日)"/>
    <x v="16"/>
    <n v="57180"/>
    <n v="11160"/>
    <s v="北神町会"/>
    <x v="4"/>
    <x v="1"/>
    <n v="0"/>
    <n v="4200"/>
    <n v="0"/>
    <n v="0"/>
    <n v="0"/>
    <n v="0"/>
    <x v="0"/>
    <x v="0"/>
    <x v="0"/>
    <n v="0"/>
    <x v="0"/>
    <x v="1"/>
  </r>
  <r>
    <x v="5"/>
    <x v="0"/>
    <s v="２F 洋室A"/>
    <x v="0"/>
    <x v="0"/>
    <x v="0"/>
    <x v="3"/>
    <s v="2018年08月30日 (木曜日)"/>
    <x v="16"/>
    <n v="59235"/>
    <n v="24602"/>
    <s v="混元太極気功クラブ"/>
    <x v="0"/>
    <x v="0"/>
    <n v="8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8"/>
    <n v="6300"/>
    <n v="2100"/>
    <n v="2100"/>
    <n v="2100"/>
    <n v="2100"/>
    <x v="0"/>
    <x v="0"/>
    <x v="0"/>
    <n v="0"/>
    <x v="0"/>
    <x v="2"/>
  </r>
  <r>
    <x v="6"/>
    <x v="0"/>
    <s v="２F 洋室A"/>
    <x v="1"/>
    <x v="2"/>
    <x v="2"/>
    <x v="3"/>
    <s v="2018年08月31日 (金曜日)"/>
    <x v="16"/>
    <n v="55973"/>
    <n v="3"/>
    <s v="地域振興部　"/>
    <x v="4"/>
    <x v="1"/>
    <n v="0"/>
    <n v="4200"/>
    <n v="0"/>
    <n v="0"/>
    <n v="0"/>
    <n v="0"/>
    <x v="0"/>
    <x v="0"/>
    <x v="0"/>
    <n v="0"/>
    <x v="0"/>
    <x v="1"/>
  </r>
  <r>
    <x v="6"/>
    <x v="0"/>
    <s v="２F 洋室C"/>
    <x v="1"/>
    <x v="2"/>
    <x v="2"/>
    <x v="3"/>
    <s v="2018年08月31日 (金曜日)"/>
    <x v="55"/>
    <n v="58556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6"/>
    <x v="0"/>
    <s v="２F 洋室A"/>
    <x v="0"/>
    <x v="1"/>
    <x v="1"/>
    <x v="3"/>
    <s v="2018年08月31日 (金曜日)"/>
    <x v="87"/>
    <n v="58935"/>
    <n v="25015"/>
    <s v="NPO　難民支援協会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1200"/>
    <n v="2800"/>
    <n v="2800"/>
    <n v="2800"/>
    <n v="2800"/>
    <x v="0"/>
    <x v="0"/>
    <x v="0"/>
    <n v="0"/>
    <x v="0"/>
    <x v="2"/>
  </r>
  <r>
    <x v="7"/>
    <x v="0"/>
    <s v="２F 洋室B"/>
    <x v="1"/>
    <x v="0"/>
    <x v="0"/>
    <x v="3"/>
    <s v="2018年09月01日 (土曜日)"/>
    <x v="20"/>
    <n v="59651"/>
    <n v="14"/>
    <s v="高齢者活動センター"/>
    <x v="0"/>
    <x v="1"/>
    <n v="0"/>
    <n v="1300"/>
    <n v="0"/>
    <n v="0"/>
    <n v="0"/>
    <n v="0"/>
    <x v="0"/>
    <x v="0"/>
    <x v="0"/>
    <n v="0"/>
    <x v="0"/>
    <x v="1"/>
  </r>
  <r>
    <x v="7"/>
    <x v="0"/>
    <s v="２F 洋室C"/>
    <x v="1"/>
    <x v="0"/>
    <x v="1"/>
    <x v="3"/>
    <s v="2018年09月01日 (土曜日)"/>
    <x v="55"/>
    <n v="59652"/>
    <n v="14"/>
    <s v="高齢者活動センター"/>
    <x v="1"/>
    <x v="1"/>
    <n v="0"/>
    <n v="4900"/>
    <n v="0"/>
    <n v="0"/>
    <n v="0"/>
    <n v="0"/>
    <x v="0"/>
    <x v="0"/>
    <x v="0"/>
    <n v="0"/>
    <x v="0"/>
    <x v="1"/>
  </r>
  <r>
    <x v="7"/>
    <x v="0"/>
    <s v="２F 洋室C"/>
    <x v="1"/>
    <x v="2"/>
    <x v="2"/>
    <x v="3"/>
    <s v="2018年09月01日 (土曜日)"/>
    <x v="55"/>
    <n v="61231"/>
    <n v="17"/>
    <s v="社会福祉協議会"/>
    <x v="4"/>
    <x v="1"/>
    <n v="0"/>
    <n v="4200"/>
    <n v="0"/>
    <n v="0"/>
    <n v="0"/>
    <n v="0"/>
    <x v="0"/>
    <x v="0"/>
    <x v="0"/>
    <n v="0"/>
    <x v="0"/>
    <x v="1"/>
  </r>
  <r>
    <x v="7"/>
    <x v="0"/>
    <s v="２F 洋室A・B"/>
    <x v="0"/>
    <x v="2"/>
    <x v="2"/>
    <x v="3"/>
    <s v="2018年09月01日 (土曜日)"/>
    <x v="51"/>
    <n v="61833"/>
    <n v="5959"/>
    <s v="地方自治研究会"/>
    <x v="4"/>
    <x v="0"/>
    <n v="0"/>
    <n v="6900"/>
    <n v="6900"/>
    <n v="6900"/>
    <n v="6900"/>
    <n v="6900"/>
    <x v="0"/>
    <x v="0"/>
    <x v="0"/>
    <n v="0"/>
    <x v="0"/>
    <x v="0"/>
  </r>
  <r>
    <x v="7"/>
    <x v="0"/>
    <s v="２F 洋室B"/>
    <x v="0"/>
    <x v="1"/>
    <x v="1"/>
    <x v="3"/>
    <s v="2018年09月01日 (土曜日)"/>
    <x v="52"/>
    <n v="63445"/>
    <n v="23492"/>
    <s v="スクライブポイント"/>
    <x v="3"/>
    <x v="0"/>
    <n v="5"/>
    <n v="1800"/>
    <n v="1800"/>
    <n v="1800"/>
    <n v="1800"/>
    <n v="1800"/>
    <x v="0"/>
    <x v="0"/>
    <x v="0"/>
    <n v="0"/>
    <x v="0"/>
    <x v="0"/>
  </r>
  <r>
    <x v="7"/>
    <x v="0"/>
    <s v="２F 洋室A"/>
    <x v="0"/>
    <x v="0"/>
    <x v="1"/>
    <x v="3"/>
    <s v="2018年09月01日 (土曜日)"/>
    <x v="16"/>
    <n v="65655"/>
    <n v="24767"/>
    <s v="ＮＰＯ　ドットジェイピー"/>
    <x v="1"/>
    <x v="0"/>
    <n v="30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35"/>
    <n v="24000"/>
    <n v="13600"/>
    <n v="13600"/>
    <n v="13600"/>
    <n v="13600"/>
    <x v="0"/>
    <x v="0"/>
    <x v="0"/>
    <n v="0"/>
    <x v="0"/>
    <x v="2"/>
  </r>
  <r>
    <x v="0"/>
    <x v="0"/>
    <s v="２F 洋室A・B"/>
    <x v="1"/>
    <x v="1"/>
    <x v="1"/>
    <x v="3"/>
    <s v="2018年09月02日 (日曜日)"/>
    <x v="51"/>
    <n v="61497"/>
    <n v="11160"/>
    <s v="北神町会"/>
    <x v="3"/>
    <x v="1"/>
    <n v="0"/>
    <n v="4600"/>
    <n v="0"/>
    <n v="0"/>
    <n v="0"/>
    <n v="0"/>
    <x v="0"/>
    <x v="0"/>
    <x v="0"/>
    <n v="0"/>
    <x v="0"/>
    <x v="1"/>
  </r>
  <r>
    <x v="0"/>
    <x v="0"/>
    <s v="２F 洋室B"/>
    <x v="0"/>
    <x v="0"/>
    <x v="0"/>
    <x v="3"/>
    <s v="2018年09月02日 (日曜日)"/>
    <x v="20"/>
    <n v="61755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0"/>
    <n v="5900"/>
    <n v="1300"/>
    <n v="1300"/>
    <n v="1300"/>
    <n v="1300"/>
    <x v="0"/>
    <x v="0"/>
    <x v="0"/>
    <n v="0"/>
    <x v="0"/>
    <x v="2"/>
  </r>
  <r>
    <x v="2"/>
    <x v="0"/>
    <s v="２F 洋室A"/>
    <x v="1"/>
    <x v="2"/>
    <x v="2"/>
    <x v="3"/>
    <s v="2018年09月03日 (月曜日)"/>
    <x v="16"/>
    <n v="62580"/>
    <n v="10513"/>
    <s v="木村　正明　　区政報告会"/>
    <x v="4"/>
    <x v="1"/>
    <n v="0"/>
    <n v="4200"/>
    <n v="0"/>
    <n v="0"/>
    <n v="0"/>
    <n v="0"/>
    <x v="0"/>
    <x v="0"/>
    <x v="0"/>
    <n v="0"/>
    <x v="0"/>
    <x v="1"/>
  </r>
  <r>
    <x v="2"/>
    <x v="0"/>
    <s v="２F 洋室A"/>
    <x v="3"/>
    <x v="0"/>
    <x v="0"/>
    <x v="3"/>
    <s v="2018年09月03日 (月曜日)"/>
    <x v="16"/>
    <n v="62708"/>
    <n v="21651"/>
    <s v="（企）（株）ギップス"/>
    <x v="0"/>
    <x v="0"/>
    <n v="15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15"/>
    <n v="6300"/>
    <n v="2100"/>
    <n v="2100"/>
    <n v="2100"/>
    <n v="2100"/>
    <x v="0"/>
    <x v="0"/>
    <x v="0"/>
    <n v="0"/>
    <x v="0"/>
    <x v="2"/>
  </r>
  <r>
    <x v="3"/>
    <x v="0"/>
    <s v="２F 洋室A"/>
    <x v="1"/>
    <x v="1"/>
    <x v="1"/>
    <x v="3"/>
    <s v="2018年09月04日 (火曜日)"/>
    <x v="16"/>
    <n v="61772"/>
    <n v="1663"/>
    <s v="あやめ会"/>
    <x v="3"/>
    <x v="1"/>
    <n v="0"/>
    <n v="2800"/>
    <n v="0"/>
    <n v="0"/>
    <n v="0"/>
    <n v="0"/>
    <x v="0"/>
    <x v="0"/>
    <x v="0"/>
    <n v="0"/>
    <x v="0"/>
    <x v="1"/>
  </r>
  <r>
    <x v="3"/>
    <x v="0"/>
    <s v="２F 洋室A"/>
    <x v="1"/>
    <x v="2"/>
    <x v="2"/>
    <x v="3"/>
    <s v="2018年09月04日 (火曜日)"/>
    <x v="16"/>
    <n v="66001"/>
    <n v="11160"/>
    <s v="北神町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4"/>
    <n v="0"/>
    <n v="7000"/>
    <n v="0"/>
    <n v="0"/>
    <n v="0"/>
    <n v="0"/>
    <x v="0"/>
    <x v="0"/>
    <x v="0"/>
    <n v="0"/>
    <x v="0"/>
    <x v="2"/>
  </r>
  <r>
    <x v="4"/>
    <x v="0"/>
    <s v="２F 洋室A・B"/>
    <x v="1"/>
    <x v="1"/>
    <x v="1"/>
    <x v="3"/>
    <s v="2018年09月05日 (水曜日)"/>
    <x v="51"/>
    <n v="59720"/>
    <n v="16"/>
    <s v="高齢介護課"/>
    <x v="3"/>
    <x v="1"/>
    <n v="0"/>
    <n v="4600"/>
    <n v="0"/>
    <n v="0"/>
    <n v="0"/>
    <n v="0"/>
    <x v="0"/>
    <x v="0"/>
    <x v="0"/>
    <n v="0"/>
    <x v="0"/>
    <x v="1"/>
  </r>
  <r>
    <x v="4"/>
    <x v="0"/>
    <s v="２F 洋室B"/>
    <x v="0"/>
    <x v="2"/>
    <x v="2"/>
    <x v="3"/>
    <s v="2018年09月05日 (水曜日)"/>
    <x v="20"/>
    <n v="61771"/>
    <n v="8423"/>
    <s v="銀漢句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B"/>
    <x v="0"/>
    <x v="0"/>
    <x v="0"/>
    <x v="3"/>
    <s v="2018年09月05日 (水曜日)"/>
    <x v="20"/>
    <n v="63076"/>
    <n v="25056"/>
    <s v="(企)一般社団法人スポーツひのまるキッズ協会"/>
    <x v="0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8600"/>
    <n v="4000"/>
    <n v="4000"/>
    <n v="4000"/>
    <n v="4000"/>
    <x v="0"/>
    <x v="0"/>
    <x v="0"/>
    <n v="0"/>
    <x v="0"/>
    <x v="2"/>
  </r>
  <r>
    <x v="5"/>
    <x v="0"/>
    <s v="２F 洋室A"/>
    <x v="1"/>
    <x v="1"/>
    <x v="1"/>
    <x v="3"/>
    <s v="2018年09月06日 (木曜日)"/>
    <x v="16"/>
    <n v="59655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A"/>
    <x v="0"/>
    <x v="0"/>
    <x v="0"/>
    <x v="3"/>
    <s v="2018年09月06日 (木曜日)"/>
    <x v="16"/>
    <n v="62784"/>
    <n v="24602"/>
    <s v="混元太極気功クラブ"/>
    <x v="0"/>
    <x v="0"/>
    <n v="8"/>
    <n v="2100"/>
    <n v="2100"/>
    <n v="2100"/>
    <n v="2100"/>
    <n v="0"/>
    <x v="0"/>
    <x v="0"/>
    <x v="0"/>
    <n v="2100"/>
    <x v="0"/>
    <x v="0"/>
  </r>
  <r>
    <x v="5"/>
    <x v="0"/>
    <s v="２F 洋室B"/>
    <x v="3"/>
    <x v="0"/>
    <x v="0"/>
    <x v="3"/>
    <s v="2018年09月06日 (木曜日)"/>
    <x v="20"/>
    <n v="62790"/>
    <n v="9520"/>
    <s v="（企）（株）食品化学新聞社"/>
    <x v="0"/>
    <x v="0"/>
    <n v="7"/>
    <n v="1300"/>
    <n v="1300"/>
    <n v="1300"/>
    <n v="1300"/>
    <n v="1300"/>
    <x v="0"/>
    <x v="0"/>
    <x v="0"/>
    <n v="0"/>
    <x v="0"/>
    <x v="0"/>
  </r>
  <r>
    <x v="5"/>
    <x v="0"/>
    <s v="２F 洋室B"/>
    <x v="0"/>
    <x v="2"/>
    <x v="2"/>
    <x v="3"/>
    <s v="2018年09月06日 (木曜日)"/>
    <x v="20"/>
    <n v="63475"/>
    <n v="1555"/>
    <s v="無煙社会をめざす会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２F 洋室A"/>
    <x v="2"/>
    <x v="2"/>
    <x v="2"/>
    <x v="3"/>
    <s v="2018年09月06日 (木曜日)"/>
    <x v="16"/>
    <n v="63637"/>
    <n v="20788"/>
    <s v="レフィール神保町管理組合"/>
    <x v="4"/>
    <x v="2"/>
    <n v="0"/>
    <n v="42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5"/>
    <n v="13100"/>
    <n v="8200"/>
    <n v="8200"/>
    <n v="8200"/>
    <n v="6100"/>
    <x v="0"/>
    <x v="0"/>
    <x v="0"/>
    <n v="2100"/>
    <x v="0"/>
    <x v="2"/>
  </r>
  <r>
    <x v="6"/>
    <x v="0"/>
    <s v="２F 洋室A・B"/>
    <x v="1"/>
    <x v="1"/>
    <x v="2"/>
    <x v="3"/>
    <s v="2018年09月07日 (金曜日)"/>
    <x v="51"/>
    <n v="59656"/>
    <n v="2756"/>
    <s v="長寿会"/>
    <x v="6"/>
    <x v="1"/>
    <n v="0"/>
    <n v="11500"/>
    <n v="0"/>
    <n v="0"/>
    <n v="0"/>
    <n v="0"/>
    <x v="0"/>
    <x v="0"/>
    <x v="0"/>
    <n v="0"/>
    <x v="0"/>
    <x v="1"/>
  </r>
  <r>
    <x v="6"/>
    <x v="0"/>
    <s v="２F 洋室C"/>
    <x v="1"/>
    <x v="2"/>
    <x v="2"/>
    <x v="3"/>
    <s v="2018年09月07日 (金曜日)"/>
    <x v="55"/>
    <n v="62168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4"/>
    <n v="0"/>
    <n v="15700"/>
    <n v="0"/>
    <n v="0"/>
    <n v="0"/>
    <n v="0"/>
    <x v="0"/>
    <x v="0"/>
    <x v="0"/>
    <n v="0"/>
    <x v="0"/>
    <x v="2"/>
  </r>
  <r>
    <x v="7"/>
    <x v="0"/>
    <s v="２F 洋室A・B"/>
    <x v="1"/>
    <x v="0"/>
    <x v="1"/>
    <x v="3"/>
    <s v="2018年09月08日 (土曜日)"/>
    <x v="51"/>
    <n v="59657"/>
    <n v="2756"/>
    <s v="長寿会"/>
    <x v="1"/>
    <x v="1"/>
    <n v="0"/>
    <n v="8000"/>
    <n v="0"/>
    <n v="0"/>
    <n v="0"/>
    <n v="0"/>
    <x v="0"/>
    <x v="0"/>
    <x v="0"/>
    <n v="0"/>
    <x v="0"/>
    <x v="1"/>
  </r>
  <r>
    <x v="7"/>
    <x v="0"/>
    <s v="２F 洋室C"/>
    <x v="1"/>
    <x v="0"/>
    <x v="1"/>
    <x v="3"/>
    <s v="2018年09月08日 (土曜日)"/>
    <x v="55"/>
    <n v="59658"/>
    <n v="14"/>
    <s v="高齢者活動センター"/>
    <x v="1"/>
    <x v="1"/>
    <n v="0"/>
    <n v="4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4"/>
    <n v="0"/>
    <n v="12900"/>
    <n v="0"/>
    <n v="0"/>
    <n v="0"/>
    <n v="0"/>
    <x v="0"/>
    <x v="0"/>
    <x v="0"/>
    <n v="0"/>
    <x v="0"/>
    <x v="2"/>
  </r>
  <r>
    <x v="0"/>
    <x v="0"/>
    <s v="２F 洋室C"/>
    <x v="1"/>
    <x v="1"/>
    <x v="2"/>
    <x v="3"/>
    <s v="2018年09月09日 (日曜日)"/>
    <x v="55"/>
    <n v="59717"/>
    <n v="2501"/>
    <s v="ちよだボランティアセンター"/>
    <x v="6"/>
    <x v="1"/>
    <n v="0"/>
    <n v="7000"/>
    <n v="0"/>
    <n v="0"/>
    <n v="0"/>
    <n v="0"/>
    <x v="0"/>
    <x v="0"/>
    <x v="0"/>
    <n v="0"/>
    <x v="0"/>
    <x v="1"/>
  </r>
  <r>
    <x v="0"/>
    <x v="0"/>
    <s v="２F 洋室A"/>
    <x v="0"/>
    <x v="0"/>
    <x v="0"/>
    <x v="3"/>
    <s v="2018年09月09日 (日曜日)"/>
    <x v="16"/>
    <n v="61795"/>
    <n v="22674"/>
    <s v="りょうほう太極拳部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２F 洋室B"/>
    <x v="0"/>
    <x v="0"/>
    <x v="0"/>
    <x v="3"/>
    <s v="2018年09月09日 (日曜日)"/>
    <x v="91"/>
    <n v="61877"/>
    <n v="23073"/>
    <s v="ＮＰＯ法人アクティブ・シニア・クラブ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２F 洋室B"/>
    <x v="0"/>
    <x v="1"/>
    <x v="1"/>
    <x v="3"/>
    <s v="2018年09月09日 (日曜日)"/>
    <x v="91"/>
    <n v="61883"/>
    <n v="23073"/>
    <s v="ＮＰＯ法人アクティブ・シニア・クラブ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A"/>
    <x v="0"/>
    <x v="1"/>
    <x v="1"/>
    <x v="3"/>
    <s v="2018年09月09日 (日曜日)"/>
    <x v="16"/>
    <n v="63427"/>
    <n v="5560"/>
    <s v="郵政共同センター"/>
    <x v="3"/>
    <x v="0"/>
    <n v="15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5"/>
    <n v="15000"/>
    <n v="8000"/>
    <n v="8000"/>
    <n v="8000"/>
    <n v="8000"/>
    <x v="0"/>
    <x v="0"/>
    <x v="0"/>
    <n v="0"/>
    <x v="0"/>
    <x v="2"/>
  </r>
  <r>
    <x v="2"/>
    <x v="0"/>
    <s v="２F 洋室B"/>
    <x v="1"/>
    <x v="0"/>
    <x v="0"/>
    <x v="3"/>
    <s v="2018年09月10日 (月曜日)"/>
    <x v="20"/>
    <n v="59718"/>
    <n v="2501"/>
    <s v="ちよだボランティアセンター"/>
    <x v="0"/>
    <x v="1"/>
    <n v="0"/>
    <n v="1300"/>
    <n v="0"/>
    <n v="0"/>
    <n v="0"/>
    <n v="0"/>
    <x v="0"/>
    <x v="0"/>
    <x v="0"/>
    <n v="0"/>
    <x v="0"/>
    <x v="1"/>
  </r>
  <r>
    <x v="2"/>
    <x v="0"/>
    <s v="２F 洋室C"/>
    <x v="1"/>
    <x v="0"/>
    <x v="1"/>
    <x v="3"/>
    <s v="2018年09月10日 (月曜日)"/>
    <x v="55"/>
    <n v="59719"/>
    <n v="2501"/>
    <s v="ちよだボランティアセンター"/>
    <x v="1"/>
    <x v="1"/>
    <n v="0"/>
    <n v="4900"/>
    <n v="0"/>
    <n v="0"/>
    <n v="0"/>
    <n v="0"/>
    <x v="0"/>
    <x v="0"/>
    <x v="0"/>
    <n v="0"/>
    <x v="0"/>
    <x v="1"/>
  </r>
  <r>
    <x v="2"/>
    <x v="0"/>
    <s v="２F 洋室A"/>
    <x v="1"/>
    <x v="1"/>
    <x v="1"/>
    <x v="3"/>
    <s v="2018年09月10日 (月曜日)"/>
    <x v="16"/>
    <n v="61817"/>
    <n v="1666"/>
    <s v="あみもの・ひまわり会"/>
    <x v="3"/>
    <x v="1"/>
    <n v="0"/>
    <n v="2800"/>
    <n v="0"/>
    <n v="0"/>
    <n v="0"/>
    <n v="0"/>
    <x v="0"/>
    <x v="0"/>
    <x v="0"/>
    <n v="0"/>
    <x v="0"/>
    <x v="1"/>
  </r>
  <r>
    <x v="2"/>
    <x v="0"/>
    <s v="２F 洋室B"/>
    <x v="0"/>
    <x v="1"/>
    <x v="1"/>
    <x v="3"/>
    <s v="2018年09月10日 (月曜日)"/>
    <x v="20"/>
    <n v="62054"/>
    <n v="21479"/>
    <s v="桜友"/>
    <x v="3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0800"/>
    <n v="1800"/>
    <n v="1800"/>
    <n v="1800"/>
    <n v="1800"/>
    <x v="0"/>
    <x v="0"/>
    <x v="0"/>
    <n v="0"/>
    <x v="0"/>
    <x v="2"/>
  </r>
  <r>
    <x v="3"/>
    <x v="0"/>
    <s v="２F 洋室A・B"/>
    <x v="1"/>
    <x v="0"/>
    <x v="1"/>
    <x v="3"/>
    <s v="2018年09月11日 (火曜日)"/>
    <x v="51"/>
    <n v="59663"/>
    <n v="1678"/>
    <s v="神保町地区町会連合会理事会"/>
    <x v="1"/>
    <x v="1"/>
    <n v="0"/>
    <n v="8000"/>
    <n v="0"/>
    <n v="0"/>
    <n v="0"/>
    <n v="0"/>
    <x v="0"/>
    <x v="0"/>
    <x v="0"/>
    <n v="0"/>
    <x v="0"/>
    <x v="1"/>
  </r>
  <r>
    <x v="3"/>
    <x v="0"/>
    <s v="２F 洋室A・B"/>
    <x v="1"/>
    <x v="2"/>
    <x v="2"/>
    <x v="3"/>
    <s v="2018年09月11日 (火曜日)"/>
    <x v="51"/>
    <n v="59665"/>
    <n v="3131"/>
    <s v="神田猿楽町町会"/>
    <x v="4"/>
    <x v="1"/>
    <n v="0"/>
    <n v="6900"/>
    <n v="0"/>
    <n v="0"/>
    <n v="0"/>
    <n v="0"/>
    <x v="0"/>
    <x v="0"/>
    <x v="0"/>
    <n v="0"/>
    <x v="0"/>
    <x v="1"/>
  </r>
  <r>
    <x v="3"/>
    <x v="0"/>
    <s v="２F 洋室C"/>
    <x v="0"/>
    <x v="2"/>
    <x v="2"/>
    <x v="3"/>
    <s v="2018年09月11日 (火曜日)"/>
    <x v="55"/>
    <n v="62399"/>
    <n v="24207"/>
    <s v="ベトナム枯れ葉剤問題を考える会"/>
    <x v="4"/>
    <x v="0"/>
    <n v="0"/>
    <n v="4200"/>
    <n v="4200"/>
    <n v="4200"/>
    <n v="4200"/>
    <n v="4200"/>
    <x v="0"/>
    <x v="0"/>
    <x v="0"/>
    <n v="0"/>
    <x v="0"/>
    <x v="0"/>
  </r>
  <r>
    <x v="3"/>
    <x v="0"/>
    <s v="２F 洋室C"/>
    <x v="1"/>
    <x v="0"/>
    <x v="0"/>
    <x v="3"/>
    <s v="2018年09月11日 (火曜日)"/>
    <x v="55"/>
    <n v="62911"/>
    <n v="7145"/>
    <s v="ひまわりフラワークラス"/>
    <x v="0"/>
    <x v="1"/>
    <n v="2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20"/>
    <n v="21200"/>
    <n v="4200"/>
    <n v="4200"/>
    <n v="4200"/>
    <n v="4200"/>
    <x v="0"/>
    <x v="0"/>
    <x v="0"/>
    <n v="0"/>
    <x v="0"/>
    <x v="2"/>
  </r>
  <r>
    <x v="4"/>
    <x v="0"/>
    <s v="２F 洋室A・B"/>
    <x v="1"/>
    <x v="1"/>
    <x v="1"/>
    <x v="3"/>
    <s v="2018年09月12日 (水曜日)"/>
    <x v="51"/>
    <n v="59667"/>
    <n v="16"/>
    <s v="高齢介護課"/>
    <x v="3"/>
    <x v="1"/>
    <n v="0"/>
    <n v="4600"/>
    <n v="0"/>
    <n v="0"/>
    <n v="0"/>
    <n v="0"/>
    <x v="0"/>
    <x v="0"/>
    <x v="0"/>
    <n v="0"/>
    <x v="0"/>
    <x v="1"/>
  </r>
  <r>
    <x v="4"/>
    <x v="0"/>
    <s v="２F 洋室C"/>
    <x v="1"/>
    <x v="0"/>
    <x v="1"/>
    <x v="3"/>
    <s v="2018年09月12日 (水曜日)"/>
    <x v="55"/>
    <n v="59671"/>
    <n v="1679"/>
    <s v="神保町地区町会連合会婦人部長会"/>
    <x v="1"/>
    <x v="1"/>
    <n v="0"/>
    <n v="4900"/>
    <n v="0"/>
    <n v="0"/>
    <n v="0"/>
    <n v="0"/>
    <x v="0"/>
    <x v="0"/>
    <x v="0"/>
    <n v="0"/>
    <x v="0"/>
    <x v="1"/>
  </r>
  <r>
    <x v="4"/>
    <x v="0"/>
    <s v="２F 洋室B"/>
    <x v="0"/>
    <x v="2"/>
    <x v="2"/>
    <x v="3"/>
    <s v="2018年09月12日 (水曜日)"/>
    <x v="20"/>
    <n v="62163"/>
    <n v="24864"/>
    <s v="まちこ’ｓ　ＹＯＧＡ＆メディテーション"/>
    <x v="4"/>
    <x v="0"/>
    <n v="0"/>
    <n v="2700"/>
    <n v="2700"/>
    <n v="2700"/>
    <n v="2700"/>
    <n v="0"/>
    <x v="0"/>
    <x v="0"/>
    <x v="0"/>
    <n v="2700"/>
    <x v="0"/>
    <x v="0"/>
  </r>
  <r>
    <x v="1"/>
    <x v="0"/>
    <m/>
    <x v="0"/>
    <x v="3"/>
    <x v="3"/>
    <x v="1"/>
    <m/>
    <x v="5"/>
    <m/>
    <m/>
    <m/>
    <x v="5"/>
    <x v="15"/>
    <n v="0"/>
    <n v="12200"/>
    <n v="2700"/>
    <n v="2700"/>
    <n v="2700"/>
    <n v="0"/>
    <x v="0"/>
    <x v="0"/>
    <x v="0"/>
    <n v="2700"/>
    <x v="0"/>
    <x v="2"/>
  </r>
  <r>
    <x v="5"/>
    <x v="0"/>
    <s v="２F 洋室A"/>
    <x v="1"/>
    <x v="1"/>
    <x v="1"/>
    <x v="3"/>
    <s v="2018年09月13日 (木曜日)"/>
    <x v="16"/>
    <n v="59672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B"/>
    <x v="2"/>
    <x v="2"/>
    <x v="2"/>
    <x v="3"/>
    <s v="2018年09月13日 (木曜日)"/>
    <x v="20"/>
    <n v="62021"/>
    <n v="7355"/>
    <s v="アーバンクリスタル九段下管理組合"/>
    <x v="4"/>
    <x v="2"/>
    <n v="0"/>
    <n v="2700"/>
    <n v="1350"/>
    <n v="1350"/>
    <n v="1350"/>
    <n v="1350"/>
    <x v="0"/>
    <x v="0"/>
    <x v="0"/>
    <n v="0"/>
    <x v="0"/>
    <x v="0"/>
  </r>
  <r>
    <x v="5"/>
    <x v="0"/>
    <s v="２F 洋室B"/>
    <x v="1"/>
    <x v="1"/>
    <x v="1"/>
    <x v="3"/>
    <s v="2018年09月13日 (木曜日)"/>
    <x v="20"/>
    <n v="62075"/>
    <n v="5033"/>
    <s v="さわらび"/>
    <x v="3"/>
    <x v="1"/>
    <n v="0"/>
    <n v="1800"/>
    <n v="0"/>
    <n v="0"/>
    <n v="0"/>
    <n v="0"/>
    <x v="0"/>
    <x v="0"/>
    <x v="0"/>
    <n v="0"/>
    <x v="0"/>
    <x v="1"/>
  </r>
  <r>
    <x v="5"/>
    <x v="0"/>
    <s v="２F 洋室A"/>
    <x v="0"/>
    <x v="0"/>
    <x v="0"/>
    <x v="3"/>
    <s v="2018年09月13日 (木曜日)"/>
    <x v="16"/>
    <n v="62785"/>
    <n v="24602"/>
    <s v="混元太極気功クラブ"/>
    <x v="0"/>
    <x v="0"/>
    <n v="8"/>
    <n v="2100"/>
    <n v="2100"/>
    <n v="2100"/>
    <n v="2100"/>
    <n v="2100"/>
    <x v="0"/>
    <x v="0"/>
    <x v="0"/>
    <n v="0"/>
    <x v="0"/>
    <x v="0"/>
  </r>
  <r>
    <x v="5"/>
    <x v="0"/>
    <s v="２F 洋室A"/>
    <x v="0"/>
    <x v="2"/>
    <x v="2"/>
    <x v="3"/>
    <s v="2018年09月13日 (木曜日)"/>
    <x v="16"/>
    <n v="66761"/>
    <n v="8663"/>
    <s v="これからの社会を考える懇談会"/>
    <x v="4"/>
    <x v="0"/>
    <n v="12"/>
    <n v="4200"/>
    <n v="4200"/>
    <n v="4200"/>
    <n v="4200"/>
    <n v="1500"/>
    <x v="0"/>
    <x v="0"/>
    <x v="0"/>
    <n v="2700"/>
    <x v="0"/>
    <x v="0"/>
  </r>
  <r>
    <x v="1"/>
    <x v="0"/>
    <m/>
    <x v="0"/>
    <x v="3"/>
    <x v="3"/>
    <x v="1"/>
    <m/>
    <x v="5"/>
    <m/>
    <m/>
    <m/>
    <x v="5"/>
    <x v="16"/>
    <n v="20"/>
    <n v="13600"/>
    <n v="7650"/>
    <n v="7650"/>
    <n v="7650"/>
    <n v="4950"/>
    <x v="0"/>
    <x v="0"/>
    <x v="0"/>
    <n v="2700"/>
    <x v="0"/>
    <x v="2"/>
  </r>
  <r>
    <x v="6"/>
    <x v="0"/>
    <s v="２F 洋室B"/>
    <x v="1"/>
    <x v="0"/>
    <x v="1"/>
    <x v="3"/>
    <s v="2018年09月14日 (金曜日)"/>
    <x v="20"/>
    <n v="59673"/>
    <n v="16"/>
    <s v="高齢介護課"/>
    <x v="1"/>
    <x v="1"/>
    <n v="0"/>
    <n v="3100"/>
    <n v="0"/>
    <n v="0"/>
    <n v="0"/>
    <n v="0"/>
    <x v="0"/>
    <x v="0"/>
    <x v="0"/>
    <n v="0"/>
    <x v="0"/>
    <x v="1"/>
  </r>
  <r>
    <x v="6"/>
    <x v="0"/>
    <s v="２F 洋室C"/>
    <x v="1"/>
    <x v="2"/>
    <x v="2"/>
    <x v="3"/>
    <s v="2018年09月14日 (金曜日)"/>
    <x v="55"/>
    <n v="62169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6"/>
    <x v="0"/>
    <s v="２F 洋室B"/>
    <x v="0"/>
    <x v="2"/>
    <x v="2"/>
    <x v="3"/>
    <s v="2018年09月14日 (金曜日)"/>
    <x v="20"/>
    <n v="65708"/>
    <n v="5853"/>
    <s v="中部交流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0000"/>
    <n v="2700"/>
    <n v="2700"/>
    <n v="2700"/>
    <n v="2700"/>
    <x v="0"/>
    <x v="0"/>
    <x v="0"/>
    <n v="0"/>
    <x v="0"/>
    <x v="2"/>
  </r>
  <r>
    <x v="7"/>
    <x v="0"/>
    <s v="２F 洋室A"/>
    <x v="1"/>
    <x v="2"/>
    <x v="2"/>
    <x v="3"/>
    <s v="2018年09月15日 (土曜日)"/>
    <x v="16"/>
    <n v="59674"/>
    <n v="1683"/>
    <s v="神西町会"/>
    <x v="4"/>
    <x v="1"/>
    <n v="0"/>
    <n v="4200"/>
    <n v="0"/>
    <n v="0"/>
    <n v="0"/>
    <n v="0"/>
    <x v="0"/>
    <x v="0"/>
    <x v="0"/>
    <n v="0"/>
    <x v="0"/>
    <x v="1"/>
  </r>
  <r>
    <x v="7"/>
    <x v="0"/>
    <s v="２F 洋室B"/>
    <x v="1"/>
    <x v="0"/>
    <x v="0"/>
    <x v="3"/>
    <s v="2018年09月15日 (土曜日)"/>
    <x v="20"/>
    <n v="59675"/>
    <n v="14"/>
    <s v="高齢者活動センター"/>
    <x v="0"/>
    <x v="1"/>
    <n v="0"/>
    <n v="1300"/>
    <n v="0"/>
    <n v="0"/>
    <n v="0"/>
    <n v="0"/>
    <x v="0"/>
    <x v="0"/>
    <x v="0"/>
    <n v="0"/>
    <x v="0"/>
    <x v="1"/>
  </r>
  <r>
    <x v="7"/>
    <x v="0"/>
    <s v="２F 洋室C"/>
    <x v="1"/>
    <x v="0"/>
    <x v="1"/>
    <x v="3"/>
    <s v="2018年09月15日 (土曜日)"/>
    <x v="55"/>
    <n v="59676"/>
    <n v="14"/>
    <s v="高齢者活動センター"/>
    <x v="1"/>
    <x v="1"/>
    <n v="0"/>
    <n v="4900"/>
    <n v="0"/>
    <n v="0"/>
    <n v="0"/>
    <n v="0"/>
    <x v="0"/>
    <x v="0"/>
    <x v="0"/>
    <n v="0"/>
    <x v="0"/>
    <x v="1"/>
  </r>
  <r>
    <x v="7"/>
    <x v="0"/>
    <s v="２F 洋室B"/>
    <x v="2"/>
    <x v="1"/>
    <x v="1"/>
    <x v="3"/>
    <s v="2018年09月15日 (土曜日)"/>
    <x v="20"/>
    <n v="61803"/>
    <n v="3164"/>
    <s v="九段アビタシオン管理組合理事会"/>
    <x v="3"/>
    <x v="2"/>
    <n v="0"/>
    <n v="1800"/>
    <n v="900"/>
    <n v="900"/>
    <n v="900"/>
    <n v="900"/>
    <x v="0"/>
    <x v="0"/>
    <x v="0"/>
    <n v="0"/>
    <x v="0"/>
    <x v="0"/>
  </r>
  <r>
    <x v="7"/>
    <x v="0"/>
    <s v="２F 洋室A"/>
    <x v="0"/>
    <x v="1"/>
    <x v="1"/>
    <x v="3"/>
    <s v="2018年09月15日 (土曜日)"/>
    <x v="30"/>
    <n v="61834"/>
    <n v="5959"/>
    <s v="地方自治研究会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２F 洋室A"/>
    <x v="0"/>
    <x v="0"/>
    <x v="0"/>
    <x v="3"/>
    <s v="2018年09月15日 (土曜日)"/>
    <x v="16"/>
    <n v="65904"/>
    <n v="21361"/>
    <s v="コミケット"/>
    <x v="0"/>
    <x v="0"/>
    <n v="2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20"/>
    <n v="17100"/>
    <n v="5800"/>
    <n v="5800"/>
    <n v="5800"/>
    <n v="5800"/>
    <x v="0"/>
    <x v="0"/>
    <x v="0"/>
    <n v="0"/>
    <x v="0"/>
    <x v="2"/>
  </r>
  <r>
    <x v="0"/>
    <x v="0"/>
    <s v="２F 洋室B"/>
    <x v="0"/>
    <x v="0"/>
    <x v="0"/>
    <x v="3"/>
    <s v="2018年09月16日 (日曜日)"/>
    <x v="20"/>
    <n v="61757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２F 洋室A"/>
    <x v="0"/>
    <x v="0"/>
    <x v="1"/>
    <x v="3"/>
    <s v="2018年09月16日 (日曜日)"/>
    <x v="16"/>
    <n v="61800"/>
    <n v="22674"/>
    <s v="りょうほう太極拳部"/>
    <x v="1"/>
    <x v="0"/>
    <n v="0"/>
    <n v="4900"/>
    <n v="4900"/>
    <n v="4900"/>
    <n v="4900"/>
    <n v="4900"/>
    <x v="0"/>
    <x v="0"/>
    <x v="0"/>
    <n v="0"/>
    <x v="0"/>
    <x v="0"/>
  </r>
  <r>
    <x v="0"/>
    <x v="0"/>
    <s v="２F 洋室B"/>
    <x v="0"/>
    <x v="1"/>
    <x v="1"/>
    <x v="3"/>
    <s v="2018年09月16日 (日曜日)"/>
    <x v="20"/>
    <n v="61802"/>
    <n v="22674"/>
    <s v="りょうほう太極拳部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B"/>
    <x v="0"/>
    <x v="2"/>
    <x v="2"/>
    <x v="3"/>
    <s v="2018年09月16日 (日曜日)"/>
    <x v="20"/>
    <n v="66154"/>
    <n v="23492"/>
    <s v="スクライブポイント"/>
    <x v="4"/>
    <x v="0"/>
    <n v="5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5"/>
    <n v="10700"/>
    <n v="10700"/>
    <n v="10700"/>
    <n v="10700"/>
    <n v="10700"/>
    <x v="0"/>
    <x v="0"/>
    <x v="0"/>
    <n v="0"/>
    <x v="0"/>
    <x v="2"/>
  </r>
  <r>
    <x v="2"/>
    <x v="0"/>
    <s v="２F 洋室A・B"/>
    <x v="0"/>
    <x v="0"/>
    <x v="0"/>
    <x v="3"/>
    <s v="2018年09月17日 (月曜日)"/>
    <x v="51"/>
    <n v="61801"/>
    <n v="5711"/>
    <s v="赤旗囲碁・将棋千代田地区大会実行委員会"/>
    <x v="0"/>
    <x v="0"/>
    <n v="0"/>
    <n v="3400"/>
    <n v="3400"/>
    <n v="3400"/>
    <n v="3400"/>
    <n v="3400"/>
    <x v="0"/>
    <x v="0"/>
    <x v="0"/>
    <n v="0"/>
    <x v="0"/>
    <x v="0"/>
  </r>
  <r>
    <x v="2"/>
    <x v="0"/>
    <s v="２F 洋室A・B"/>
    <x v="0"/>
    <x v="1"/>
    <x v="1"/>
    <x v="3"/>
    <s v="2018年09月17日 (月曜日)"/>
    <x v="51"/>
    <n v="61804"/>
    <n v="5711"/>
    <s v="赤旗囲碁・将棋千代田地区大会実行委員会"/>
    <x v="3"/>
    <x v="0"/>
    <n v="0"/>
    <n v="4600"/>
    <n v="4600"/>
    <n v="4600"/>
    <n v="4600"/>
    <n v="4600"/>
    <x v="0"/>
    <x v="0"/>
    <x v="0"/>
    <n v="0"/>
    <x v="0"/>
    <x v="0"/>
  </r>
  <r>
    <x v="2"/>
    <x v="0"/>
    <s v="２F 洋室C"/>
    <x v="0"/>
    <x v="1"/>
    <x v="2"/>
    <x v="3"/>
    <s v="2018年09月17日 (月曜日)"/>
    <x v="55"/>
    <n v="66937"/>
    <n v="24211"/>
    <s v="モンゴル文化サークルノタック"/>
    <x v="6"/>
    <x v="0"/>
    <n v="0"/>
    <n v="7000"/>
    <n v="7000"/>
    <n v="7000"/>
    <n v="7000"/>
    <n v="0"/>
    <x v="0"/>
    <x v="0"/>
    <x v="0"/>
    <n v="7000"/>
    <x v="0"/>
    <x v="0"/>
  </r>
  <r>
    <x v="1"/>
    <x v="0"/>
    <m/>
    <x v="0"/>
    <x v="3"/>
    <x v="3"/>
    <x v="1"/>
    <m/>
    <x v="5"/>
    <m/>
    <m/>
    <m/>
    <x v="5"/>
    <x v="15"/>
    <n v="0"/>
    <n v="15000"/>
    <n v="15000"/>
    <n v="15000"/>
    <n v="15000"/>
    <n v="8000"/>
    <x v="0"/>
    <x v="0"/>
    <x v="0"/>
    <n v="7000"/>
    <x v="0"/>
    <x v="2"/>
  </r>
  <r>
    <x v="3"/>
    <x v="0"/>
    <s v="２F 洋室A"/>
    <x v="1"/>
    <x v="1"/>
    <x v="1"/>
    <x v="3"/>
    <s v="2018年09月18日 (火曜日)"/>
    <x v="16"/>
    <n v="61773"/>
    <n v="1663"/>
    <s v="あやめ会"/>
    <x v="3"/>
    <x v="1"/>
    <n v="0"/>
    <n v="2800"/>
    <n v="0"/>
    <n v="0"/>
    <n v="0"/>
    <n v="0"/>
    <x v="0"/>
    <x v="0"/>
    <x v="0"/>
    <n v="0"/>
    <x v="0"/>
    <x v="1"/>
  </r>
  <r>
    <x v="3"/>
    <x v="0"/>
    <s v="２F 洋室B"/>
    <x v="0"/>
    <x v="2"/>
    <x v="2"/>
    <x v="3"/>
    <s v="2018年09月18日 (火曜日)"/>
    <x v="20"/>
    <n v="62162"/>
    <n v="24864"/>
    <s v="まちこ’ｓ　ＹＯＧＡ＆メディテーション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A"/>
    <x v="0"/>
    <x v="2"/>
    <x v="2"/>
    <x v="3"/>
    <s v="2018年09月18日 (火曜日)"/>
    <x v="87"/>
    <n v="64436"/>
    <n v="22420"/>
    <s v="トラベシア"/>
    <x v="4"/>
    <x v="0"/>
    <n v="10"/>
    <n v="4200"/>
    <n v="4200"/>
    <n v="4200"/>
    <n v="4200"/>
    <n v="4200"/>
    <x v="0"/>
    <x v="0"/>
    <x v="0"/>
    <n v="0"/>
    <x v="0"/>
    <x v="0"/>
  </r>
  <r>
    <x v="3"/>
    <x v="0"/>
    <s v="２F 洋室C"/>
    <x v="0"/>
    <x v="0"/>
    <x v="0"/>
    <x v="3"/>
    <s v="2018年09月18日 (火曜日)"/>
    <x v="55"/>
    <n v="65776"/>
    <n v="23456"/>
    <s v="国際交流会ＳＨＩＰ"/>
    <x v="0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0"/>
    <n v="11800"/>
    <n v="9000"/>
    <n v="9000"/>
    <n v="9000"/>
    <n v="9000"/>
    <x v="0"/>
    <x v="0"/>
    <x v="0"/>
    <n v="0"/>
    <x v="0"/>
    <x v="2"/>
  </r>
  <r>
    <x v="4"/>
    <x v="0"/>
    <s v="２F 洋室A・B"/>
    <x v="1"/>
    <x v="1"/>
    <x v="1"/>
    <x v="3"/>
    <s v="2018年09月19日 (水曜日)"/>
    <x v="51"/>
    <n v="59677"/>
    <n v="16"/>
    <s v="高齢介護課"/>
    <x v="3"/>
    <x v="1"/>
    <n v="0"/>
    <n v="4600"/>
    <n v="0"/>
    <n v="0"/>
    <n v="0"/>
    <n v="0"/>
    <x v="0"/>
    <x v="0"/>
    <x v="0"/>
    <n v="0"/>
    <x v="0"/>
    <x v="1"/>
  </r>
  <r>
    <x v="4"/>
    <x v="0"/>
    <s v="２F 洋室A"/>
    <x v="1"/>
    <x v="2"/>
    <x v="2"/>
    <x v="3"/>
    <s v="2018年09月19日 (水曜日)"/>
    <x v="30"/>
    <n v="61137"/>
    <n v="1786"/>
    <s v="神保町出張所免除貸出用"/>
    <x v="4"/>
    <x v="1"/>
    <n v="0"/>
    <n v="4200"/>
    <n v="0"/>
    <n v="0"/>
    <n v="0"/>
    <n v="0"/>
    <x v="0"/>
    <x v="0"/>
    <x v="0"/>
    <n v="0"/>
    <x v="0"/>
    <x v="1"/>
  </r>
  <r>
    <x v="4"/>
    <x v="0"/>
    <s v="２F 洋室B"/>
    <x v="0"/>
    <x v="2"/>
    <x v="2"/>
    <x v="3"/>
    <s v="2018年09月19日 (水曜日)"/>
    <x v="20"/>
    <n v="62223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B"/>
    <x v="3"/>
    <x v="0"/>
    <x v="0"/>
    <x v="3"/>
    <s v="2018年09月19日 (水曜日)"/>
    <x v="20"/>
    <n v="63836"/>
    <n v="24616"/>
    <s v="（企）城陽電子機器　株式会社"/>
    <x v="0"/>
    <x v="0"/>
    <n v="7"/>
    <n v="1300"/>
    <n v="1300"/>
    <n v="1300"/>
    <n v="1300"/>
    <n v="1300"/>
    <x v="0"/>
    <x v="0"/>
    <x v="0"/>
    <n v="0"/>
    <x v="0"/>
    <x v="0"/>
  </r>
  <r>
    <x v="4"/>
    <x v="0"/>
    <s v="２F 洋室C"/>
    <x v="1"/>
    <x v="1"/>
    <x v="1"/>
    <x v="3"/>
    <s v="2018年09月19日 (水曜日)"/>
    <x v="55"/>
    <n v="65952"/>
    <n v="0"/>
    <s v="商工観光課"/>
    <x v="3"/>
    <x v="6"/>
    <n v="0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7"/>
    <n v="15600"/>
    <n v="4000"/>
    <n v="4000"/>
    <n v="4000"/>
    <n v="4000"/>
    <x v="0"/>
    <x v="0"/>
    <x v="0"/>
    <n v="0"/>
    <x v="0"/>
    <x v="2"/>
  </r>
  <r>
    <x v="5"/>
    <x v="0"/>
    <s v="２F 洋室A"/>
    <x v="1"/>
    <x v="1"/>
    <x v="1"/>
    <x v="3"/>
    <s v="2018年09月20日 (木曜日)"/>
    <x v="16"/>
    <n v="59678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B"/>
    <x v="1"/>
    <x v="1"/>
    <x v="1"/>
    <x v="3"/>
    <s v="2018年09月20日 (木曜日)"/>
    <x v="20"/>
    <n v="62083"/>
    <n v="5033"/>
    <s v="さわらび"/>
    <x v="3"/>
    <x v="1"/>
    <n v="0"/>
    <n v="1800"/>
    <n v="0"/>
    <n v="0"/>
    <n v="0"/>
    <n v="0"/>
    <x v="0"/>
    <x v="0"/>
    <x v="0"/>
    <n v="0"/>
    <x v="0"/>
    <x v="1"/>
  </r>
  <r>
    <x v="5"/>
    <x v="0"/>
    <s v="２F 洋室A"/>
    <x v="0"/>
    <x v="0"/>
    <x v="0"/>
    <x v="3"/>
    <s v="2018年09月20日 (木曜日)"/>
    <x v="16"/>
    <n v="62786"/>
    <n v="24602"/>
    <s v="混元太極気功クラブ"/>
    <x v="0"/>
    <x v="0"/>
    <n v="8"/>
    <n v="2100"/>
    <n v="2100"/>
    <n v="2100"/>
    <n v="2100"/>
    <n v="2100"/>
    <x v="0"/>
    <x v="0"/>
    <x v="0"/>
    <n v="0"/>
    <x v="0"/>
    <x v="0"/>
  </r>
  <r>
    <x v="5"/>
    <x v="0"/>
    <s v="２F 洋室C"/>
    <x v="0"/>
    <x v="1"/>
    <x v="1"/>
    <x v="3"/>
    <s v="2018年09月20日 (木曜日)"/>
    <x v="55"/>
    <n v="64953"/>
    <n v="9419"/>
    <s v="千代田区労働組合協議会　（千代田区労協）"/>
    <x v="3"/>
    <x v="0"/>
    <n v="0"/>
    <n v="2800"/>
    <n v="2800"/>
    <n v="2800"/>
    <n v="2800"/>
    <n v="2800"/>
    <x v="0"/>
    <x v="0"/>
    <x v="0"/>
    <n v="0"/>
    <x v="0"/>
    <x v="0"/>
  </r>
  <r>
    <x v="5"/>
    <x v="0"/>
    <s v="２F 洋室B"/>
    <x v="3"/>
    <x v="2"/>
    <x v="2"/>
    <x v="3"/>
    <s v="2018年09月20日 (木曜日)"/>
    <x v="77"/>
    <n v="67223"/>
    <n v="24686"/>
    <s v="（企）（株）アドベンテック"/>
    <x v="4"/>
    <x v="0"/>
    <n v="11"/>
    <n v="2700"/>
    <n v="2700"/>
    <n v="2700"/>
    <n v="2700"/>
    <n v="2700"/>
    <x v="0"/>
    <x v="0"/>
    <x v="0"/>
    <n v="0"/>
    <x v="0"/>
    <x v="0"/>
  </r>
  <r>
    <x v="5"/>
    <x v="0"/>
    <s v="２F 洋室B"/>
    <x v="0"/>
    <x v="0"/>
    <x v="0"/>
    <x v="3"/>
    <s v="2018年09月20日 (木曜日)"/>
    <x v="20"/>
    <n v="67808"/>
    <n v="25083"/>
    <s v="SMDEデュエマ部"/>
    <x v="0"/>
    <x v="0"/>
    <n v="1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29"/>
    <n v="13500"/>
    <n v="8900"/>
    <n v="8900"/>
    <n v="8900"/>
    <n v="8900"/>
    <x v="0"/>
    <x v="0"/>
    <x v="0"/>
    <n v="0"/>
    <x v="0"/>
    <x v="2"/>
  </r>
  <r>
    <x v="6"/>
    <x v="0"/>
    <s v="２F 洋室C"/>
    <x v="1"/>
    <x v="2"/>
    <x v="2"/>
    <x v="3"/>
    <s v="2018年09月21日 (金曜日)"/>
    <x v="55"/>
    <n v="62170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6"/>
    <x v="0"/>
    <s v="２F 洋室B"/>
    <x v="3"/>
    <x v="0"/>
    <x v="1"/>
    <x v="3"/>
    <s v="2018年09月21日 (金曜日)"/>
    <x v="20"/>
    <n v="62782"/>
    <n v="10967"/>
    <s v="（企）株式会社　内藤ハウス"/>
    <x v="1"/>
    <x v="0"/>
    <n v="25"/>
    <n v="3100"/>
    <n v="3100"/>
    <n v="3100"/>
    <n v="3100"/>
    <n v="3100"/>
    <x v="0"/>
    <x v="0"/>
    <x v="0"/>
    <n v="0"/>
    <x v="0"/>
    <x v="0"/>
  </r>
  <r>
    <x v="6"/>
    <x v="0"/>
    <s v="２F 洋室B"/>
    <x v="2"/>
    <x v="2"/>
    <x v="2"/>
    <x v="3"/>
    <s v="2018年09月21日 (金曜日)"/>
    <x v="20"/>
    <n v="65729"/>
    <n v="10232"/>
    <s v="コニファーハウス管理組合"/>
    <x v="4"/>
    <x v="2"/>
    <n v="0"/>
    <n v="2700"/>
    <n v="1350"/>
    <n v="1350"/>
    <n v="1350"/>
    <n v="1350"/>
    <x v="0"/>
    <x v="0"/>
    <x v="0"/>
    <n v="0"/>
    <x v="0"/>
    <x v="0"/>
  </r>
  <r>
    <x v="6"/>
    <x v="0"/>
    <s v="２F 洋室A"/>
    <x v="0"/>
    <x v="2"/>
    <x v="2"/>
    <x v="3"/>
    <s v="2018年09月21日 (金曜日)"/>
    <x v="57"/>
    <n v="65892"/>
    <n v="6082"/>
    <s v="水曜会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25"/>
    <n v="14200"/>
    <n v="8650"/>
    <n v="8650"/>
    <n v="8650"/>
    <n v="8650"/>
    <x v="0"/>
    <x v="0"/>
    <x v="0"/>
    <n v="0"/>
    <x v="0"/>
    <x v="2"/>
  </r>
  <r>
    <x v="7"/>
    <x v="0"/>
    <s v="２F 洋室A"/>
    <x v="1"/>
    <x v="0"/>
    <x v="0"/>
    <x v="3"/>
    <s v="2018年09月22日 (土曜日)"/>
    <x v="16"/>
    <n v="59680"/>
    <n v="2756"/>
    <s v="長寿会"/>
    <x v="0"/>
    <x v="1"/>
    <n v="0"/>
    <n v="2100"/>
    <n v="0"/>
    <n v="0"/>
    <n v="0"/>
    <n v="0"/>
    <x v="0"/>
    <x v="0"/>
    <x v="0"/>
    <n v="0"/>
    <x v="0"/>
    <x v="1"/>
  </r>
  <r>
    <x v="7"/>
    <x v="0"/>
    <s v="２F 洋室A"/>
    <x v="0"/>
    <x v="1"/>
    <x v="1"/>
    <x v="3"/>
    <s v="2018年09月22日 (土曜日)"/>
    <x v="16"/>
    <n v="61808"/>
    <n v="9890"/>
    <s v="千代田区労働組合総連合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0"/>
    <n v="4900"/>
    <n v="2800"/>
    <n v="2800"/>
    <n v="2800"/>
    <n v="2800"/>
    <x v="0"/>
    <x v="0"/>
    <x v="0"/>
    <n v="0"/>
    <x v="0"/>
    <x v="2"/>
  </r>
  <r>
    <x v="3"/>
    <x v="0"/>
    <s v="２F 洋室B"/>
    <x v="0"/>
    <x v="2"/>
    <x v="2"/>
    <x v="3"/>
    <s v="2018年09月25日 (火曜日)"/>
    <x v="20"/>
    <n v="61748"/>
    <n v="8423"/>
    <s v="銀漢句会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A"/>
    <x v="1"/>
    <x v="1"/>
    <x v="1"/>
    <x v="3"/>
    <s v="2018年09月25日 (火曜日)"/>
    <x v="16"/>
    <n v="61774"/>
    <n v="1663"/>
    <s v="あやめ会"/>
    <x v="3"/>
    <x v="1"/>
    <n v="0"/>
    <n v="2800"/>
    <n v="0"/>
    <n v="0"/>
    <n v="0"/>
    <n v="0"/>
    <x v="0"/>
    <x v="0"/>
    <x v="0"/>
    <n v="0"/>
    <x v="0"/>
    <x v="1"/>
  </r>
  <r>
    <x v="3"/>
    <x v="0"/>
    <s v="２F 洋室B"/>
    <x v="0"/>
    <x v="1"/>
    <x v="1"/>
    <x v="3"/>
    <s v="2018年09月25日 (火曜日)"/>
    <x v="20"/>
    <n v="61787"/>
    <n v="8423"/>
    <s v="銀漢句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２F 洋室C"/>
    <x v="1"/>
    <x v="0"/>
    <x v="0"/>
    <x v="3"/>
    <s v="2018年09月25日 (火曜日)"/>
    <x v="55"/>
    <n v="62912"/>
    <n v="7145"/>
    <s v="ひまわりフラワークラス"/>
    <x v="0"/>
    <x v="1"/>
    <n v="2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20"/>
    <n v="9400"/>
    <n v="4500"/>
    <n v="4500"/>
    <n v="4500"/>
    <n v="4500"/>
    <x v="0"/>
    <x v="0"/>
    <x v="0"/>
    <n v="0"/>
    <x v="0"/>
    <x v="2"/>
  </r>
  <r>
    <x v="4"/>
    <x v="0"/>
    <s v="２F 洋室A・B"/>
    <x v="1"/>
    <x v="1"/>
    <x v="1"/>
    <x v="3"/>
    <s v="2018年09月26日 (水曜日)"/>
    <x v="51"/>
    <n v="59681"/>
    <n v="16"/>
    <s v="高齢介護課"/>
    <x v="3"/>
    <x v="1"/>
    <n v="0"/>
    <n v="4600"/>
    <n v="0"/>
    <n v="0"/>
    <n v="0"/>
    <n v="0"/>
    <x v="0"/>
    <x v="0"/>
    <x v="0"/>
    <n v="0"/>
    <x v="0"/>
    <x v="1"/>
  </r>
  <r>
    <x v="4"/>
    <x v="0"/>
    <s v="２F 洋室A"/>
    <x v="1"/>
    <x v="2"/>
    <x v="2"/>
    <x v="3"/>
    <s v="2018年09月26日 (水曜日)"/>
    <x v="16"/>
    <n v="61489"/>
    <n v="11160"/>
    <s v="北神町会"/>
    <x v="4"/>
    <x v="1"/>
    <n v="0"/>
    <n v="4200"/>
    <n v="0"/>
    <n v="0"/>
    <n v="0"/>
    <n v="0"/>
    <x v="0"/>
    <x v="0"/>
    <x v="0"/>
    <n v="0"/>
    <x v="0"/>
    <x v="1"/>
  </r>
  <r>
    <x v="4"/>
    <x v="0"/>
    <s v="２F 洋室B"/>
    <x v="0"/>
    <x v="2"/>
    <x v="2"/>
    <x v="3"/>
    <s v="2018年09月26日 (水曜日)"/>
    <x v="20"/>
    <n v="61835"/>
    <n v="5959"/>
    <s v="地方自治研究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C"/>
    <x v="1"/>
    <x v="2"/>
    <x v="2"/>
    <x v="3"/>
    <s v="2018年09月26日 (水曜日)"/>
    <x v="55"/>
    <n v="62171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4"/>
    <x v="0"/>
    <s v="２F 洋室C"/>
    <x v="1"/>
    <x v="1"/>
    <x v="1"/>
    <x v="3"/>
    <s v="2018年09月26日 (水曜日)"/>
    <x v="55"/>
    <n v="62913"/>
    <n v="7145"/>
    <s v="ひまわりフラワークラス"/>
    <x v="3"/>
    <x v="1"/>
    <n v="20"/>
    <n v="2800"/>
    <n v="0"/>
    <n v="0"/>
    <n v="0"/>
    <n v="0"/>
    <x v="0"/>
    <x v="0"/>
    <x v="0"/>
    <n v="0"/>
    <x v="0"/>
    <x v="1"/>
  </r>
  <r>
    <x v="4"/>
    <x v="0"/>
    <s v="２F 洋室A・B"/>
    <x v="1"/>
    <x v="0"/>
    <x v="0"/>
    <x v="3"/>
    <s v="2018年09月26日 (水曜日)"/>
    <x v="51"/>
    <n v="68676"/>
    <n v="1786"/>
    <s v="神保町出張所免除貸出用"/>
    <x v="0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20"/>
    <n v="21900"/>
    <n v="2700"/>
    <n v="2700"/>
    <n v="2700"/>
    <n v="2700"/>
    <x v="0"/>
    <x v="0"/>
    <x v="0"/>
    <n v="0"/>
    <x v="0"/>
    <x v="2"/>
  </r>
  <r>
    <x v="5"/>
    <x v="0"/>
    <s v="２F 洋室A"/>
    <x v="1"/>
    <x v="1"/>
    <x v="1"/>
    <x v="3"/>
    <s v="2018年09月27日 (木曜日)"/>
    <x v="16"/>
    <n v="59683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A"/>
    <x v="1"/>
    <x v="2"/>
    <x v="2"/>
    <x v="3"/>
    <s v="2018年09月27日 (木曜日)"/>
    <x v="16"/>
    <n v="59684"/>
    <n v="1788"/>
    <s v="神保町出張所"/>
    <x v="4"/>
    <x v="1"/>
    <n v="0"/>
    <n v="4200"/>
    <n v="0"/>
    <n v="0"/>
    <n v="0"/>
    <n v="0"/>
    <x v="0"/>
    <x v="0"/>
    <x v="0"/>
    <n v="0"/>
    <x v="0"/>
    <x v="1"/>
  </r>
  <r>
    <x v="5"/>
    <x v="0"/>
    <s v="２F 洋室B"/>
    <x v="1"/>
    <x v="0"/>
    <x v="2"/>
    <x v="3"/>
    <s v="2018年09月27日 (木曜日)"/>
    <x v="20"/>
    <n v="59685"/>
    <n v="1788"/>
    <s v="神保町出張所"/>
    <x v="2"/>
    <x v="1"/>
    <n v="0"/>
    <n v="5800"/>
    <n v="0"/>
    <n v="0"/>
    <n v="0"/>
    <n v="0"/>
    <x v="0"/>
    <x v="0"/>
    <x v="0"/>
    <n v="0"/>
    <x v="0"/>
    <x v="1"/>
  </r>
  <r>
    <x v="5"/>
    <x v="0"/>
    <s v="２F 洋室C"/>
    <x v="1"/>
    <x v="0"/>
    <x v="2"/>
    <x v="3"/>
    <s v="2018年09月27日 (木曜日)"/>
    <x v="55"/>
    <n v="59686"/>
    <n v="1788"/>
    <s v="神保町出張所"/>
    <x v="2"/>
    <x v="1"/>
    <n v="0"/>
    <n v="9100"/>
    <n v="0"/>
    <n v="0"/>
    <n v="0"/>
    <n v="0"/>
    <x v="0"/>
    <x v="0"/>
    <x v="0"/>
    <n v="0"/>
    <x v="0"/>
    <x v="1"/>
  </r>
  <r>
    <x v="5"/>
    <x v="0"/>
    <s v="２F 洋室A"/>
    <x v="1"/>
    <x v="0"/>
    <x v="0"/>
    <x v="3"/>
    <s v="2018年09月27日 (木曜日)"/>
    <x v="16"/>
    <n v="62082"/>
    <n v="5033"/>
    <s v="さわらび"/>
    <x v="0"/>
    <x v="1"/>
    <n v="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0"/>
    <n v="24000"/>
    <n v="0"/>
    <n v="0"/>
    <n v="0"/>
    <n v="0"/>
    <x v="0"/>
    <x v="0"/>
    <x v="0"/>
    <n v="0"/>
    <x v="0"/>
    <x v="2"/>
  </r>
  <r>
    <x v="6"/>
    <x v="0"/>
    <s v="２F 洋室A・B"/>
    <x v="1"/>
    <x v="1"/>
    <x v="2"/>
    <x v="3"/>
    <s v="2018年09月28日 (金曜日)"/>
    <x v="51"/>
    <n v="59687"/>
    <n v="1788"/>
    <s v="神保町出張所"/>
    <x v="6"/>
    <x v="1"/>
    <n v="0"/>
    <n v="11500"/>
    <n v="0"/>
    <n v="0"/>
    <n v="0"/>
    <n v="0"/>
    <x v="0"/>
    <x v="0"/>
    <x v="0"/>
    <n v="0"/>
    <x v="0"/>
    <x v="1"/>
  </r>
  <r>
    <x v="6"/>
    <x v="0"/>
    <s v="２F 洋室C"/>
    <x v="1"/>
    <x v="1"/>
    <x v="2"/>
    <x v="3"/>
    <s v="2018年09月28日 (金曜日)"/>
    <x v="55"/>
    <n v="59688"/>
    <n v="1788"/>
    <s v="神保町出張所"/>
    <x v="6"/>
    <x v="1"/>
    <n v="0"/>
    <n v="7000"/>
    <n v="0"/>
    <n v="0"/>
    <n v="0"/>
    <n v="0"/>
    <x v="0"/>
    <x v="0"/>
    <x v="0"/>
    <n v="0"/>
    <x v="0"/>
    <x v="1"/>
  </r>
  <r>
    <x v="6"/>
    <x v="0"/>
    <s v="２F 洋室B"/>
    <x v="0"/>
    <x v="0"/>
    <x v="0"/>
    <x v="3"/>
    <s v="2018年09月28日 (金曜日)"/>
    <x v="20"/>
    <n v="63705"/>
    <n v="22488"/>
    <s v="憲法会議"/>
    <x v="0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9800"/>
    <n v="1300"/>
    <n v="1300"/>
    <n v="1300"/>
    <n v="1300"/>
    <x v="0"/>
    <x v="0"/>
    <x v="0"/>
    <n v="0"/>
    <x v="0"/>
    <x v="2"/>
  </r>
  <r>
    <x v="7"/>
    <x v="0"/>
    <s v="２F 洋室B"/>
    <x v="0"/>
    <x v="0"/>
    <x v="1"/>
    <x v="3"/>
    <s v="2018年09月29日 (土曜日)"/>
    <x v="20"/>
    <n v="63215"/>
    <n v="25060"/>
    <s v="柳井高校同窓会東京支部"/>
    <x v="1"/>
    <x v="0"/>
    <n v="10"/>
    <n v="3100"/>
    <n v="3100"/>
    <n v="3100"/>
    <n v="3100"/>
    <n v="3100"/>
    <x v="0"/>
    <x v="0"/>
    <x v="0"/>
    <n v="0"/>
    <x v="0"/>
    <x v="0"/>
  </r>
  <r>
    <x v="7"/>
    <x v="0"/>
    <s v="２F 洋室A"/>
    <x v="0"/>
    <x v="0"/>
    <x v="0"/>
    <x v="3"/>
    <s v="2018年09月29日 (土曜日)"/>
    <x v="16"/>
    <n v="69706"/>
    <n v="25060"/>
    <s v="柳井高校同窓会東京支部"/>
    <x v="0"/>
    <x v="0"/>
    <n v="2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30"/>
    <n v="5200"/>
    <n v="5200"/>
    <n v="5200"/>
    <n v="5200"/>
    <n v="5200"/>
    <x v="0"/>
    <x v="0"/>
    <x v="0"/>
    <n v="0"/>
    <x v="0"/>
    <x v="2"/>
  </r>
  <r>
    <x v="0"/>
    <x v="0"/>
    <s v="２F 洋室A・B"/>
    <x v="1"/>
    <x v="0"/>
    <x v="0"/>
    <x v="3"/>
    <s v="2018年09月30日 (日曜日)"/>
    <x v="51"/>
    <n v="61490"/>
    <n v="11160"/>
    <s v="北神町会"/>
    <x v="0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0"/>
    <n v="3400"/>
    <n v="0"/>
    <n v="0"/>
    <n v="0"/>
    <n v="0"/>
    <x v="0"/>
    <x v="0"/>
    <x v="0"/>
    <n v="0"/>
    <x v="0"/>
    <x v="2"/>
  </r>
  <r>
    <x v="2"/>
    <x v="0"/>
    <s v="２F 洋室A"/>
    <x v="1"/>
    <x v="1"/>
    <x v="1"/>
    <x v="3"/>
    <s v="2018年10月01日 (月曜日)"/>
    <x v="16"/>
    <n v="66388"/>
    <n v="1666"/>
    <s v="あみもの・ひまわり会"/>
    <x v="3"/>
    <x v="1"/>
    <n v="0"/>
    <n v="2800"/>
    <n v="0"/>
    <n v="0"/>
    <n v="0"/>
    <n v="0"/>
    <x v="0"/>
    <x v="0"/>
    <x v="0"/>
    <n v="0"/>
    <x v="0"/>
    <x v="1"/>
  </r>
  <r>
    <x v="2"/>
    <x v="0"/>
    <s v="２F 洋室B"/>
    <x v="0"/>
    <x v="1"/>
    <x v="1"/>
    <x v="3"/>
    <s v="2018年10月01日 (月曜日)"/>
    <x v="20"/>
    <n v="66820"/>
    <n v="21479"/>
    <s v="桜友"/>
    <x v="3"/>
    <x v="0"/>
    <n v="0"/>
    <n v="1800"/>
    <n v="1800"/>
    <n v="1800"/>
    <n v="1800"/>
    <n v="1800"/>
    <x v="0"/>
    <x v="0"/>
    <x v="0"/>
    <n v="0"/>
    <x v="0"/>
    <x v="0"/>
  </r>
  <r>
    <x v="2"/>
    <x v="0"/>
    <s v="２F 洋室A"/>
    <x v="3"/>
    <x v="0"/>
    <x v="0"/>
    <x v="3"/>
    <s v="2018年10月01日 (月曜日)"/>
    <x v="16"/>
    <n v="66990"/>
    <n v="21651"/>
    <s v="（企）（株）ギップス"/>
    <x v="0"/>
    <x v="0"/>
    <n v="15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15"/>
    <n v="6700"/>
    <n v="3900"/>
    <n v="3900"/>
    <n v="3900"/>
    <n v="3900"/>
    <x v="0"/>
    <x v="0"/>
    <x v="0"/>
    <n v="0"/>
    <x v="0"/>
    <x v="2"/>
  </r>
  <r>
    <x v="3"/>
    <x v="0"/>
    <s v="２F 洋室A"/>
    <x v="1"/>
    <x v="1"/>
    <x v="1"/>
    <x v="3"/>
    <s v="2018年10月02日 (火曜日)"/>
    <x v="16"/>
    <n v="66326"/>
    <n v="1663"/>
    <s v="あやめ会"/>
    <x v="3"/>
    <x v="1"/>
    <n v="0"/>
    <n v="2800"/>
    <n v="0"/>
    <n v="0"/>
    <n v="0"/>
    <n v="0"/>
    <x v="0"/>
    <x v="0"/>
    <x v="0"/>
    <n v="0"/>
    <x v="0"/>
    <x v="1"/>
  </r>
  <r>
    <x v="3"/>
    <x v="0"/>
    <s v="２F 洋室B"/>
    <x v="0"/>
    <x v="1"/>
    <x v="1"/>
    <x v="3"/>
    <s v="2018年10月02日 (火曜日)"/>
    <x v="20"/>
    <n v="66475"/>
    <n v="4132"/>
    <s v="鹿火屋千代田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２F 洋室A"/>
    <x v="0"/>
    <x v="2"/>
    <x v="2"/>
    <x v="3"/>
    <s v="2018年10月02日 (火曜日)"/>
    <x v="16"/>
    <n v="67721"/>
    <n v="24864"/>
    <s v="まちこ’ｓ　ＹＯＧＡ＆メディテーション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8800"/>
    <n v="6000"/>
    <n v="6000"/>
    <n v="6000"/>
    <n v="6000"/>
    <x v="0"/>
    <x v="0"/>
    <x v="0"/>
    <n v="0"/>
    <x v="0"/>
    <x v="2"/>
  </r>
  <r>
    <x v="4"/>
    <x v="0"/>
    <s v="２F 洋室A・B"/>
    <x v="1"/>
    <x v="1"/>
    <x v="1"/>
    <x v="3"/>
    <s v="2018年10月03日 (水曜日)"/>
    <x v="51"/>
    <n v="63142"/>
    <n v="16"/>
    <s v="高齢介護課"/>
    <x v="3"/>
    <x v="1"/>
    <n v="0"/>
    <n v="4600"/>
    <n v="0"/>
    <n v="0"/>
    <n v="0"/>
    <n v="0"/>
    <x v="0"/>
    <x v="0"/>
    <x v="0"/>
    <n v="0"/>
    <x v="0"/>
    <x v="1"/>
  </r>
  <r>
    <x v="4"/>
    <x v="0"/>
    <s v="２F 洋室B"/>
    <x v="0"/>
    <x v="2"/>
    <x v="2"/>
    <x v="3"/>
    <s v="2018年10月03日 (水曜日)"/>
    <x v="20"/>
    <n v="66360"/>
    <n v="8423"/>
    <s v="銀漢句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C"/>
    <x v="0"/>
    <x v="2"/>
    <x v="2"/>
    <x v="3"/>
    <s v="2018年10月03日 (水曜日)"/>
    <x v="55"/>
    <n v="68594"/>
    <n v="23844"/>
    <s v="料理サークルわりばし"/>
    <x v="4"/>
    <x v="0"/>
    <n v="3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30"/>
    <n v="11500"/>
    <n v="6900"/>
    <n v="6900"/>
    <n v="6900"/>
    <n v="6900"/>
    <x v="0"/>
    <x v="0"/>
    <x v="0"/>
    <n v="0"/>
    <x v="0"/>
    <x v="2"/>
  </r>
  <r>
    <x v="5"/>
    <x v="0"/>
    <s v="２F 洋室A"/>
    <x v="1"/>
    <x v="1"/>
    <x v="1"/>
    <x v="3"/>
    <s v="2018年10月04日 (木曜日)"/>
    <x v="16"/>
    <n v="63127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B"/>
    <x v="3"/>
    <x v="0"/>
    <x v="0"/>
    <x v="3"/>
    <s v="2018年10月04日 (木曜日)"/>
    <x v="20"/>
    <n v="67081"/>
    <n v="9520"/>
    <s v="（企）（株）食品化学新聞社"/>
    <x v="0"/>
    <x v="0"/>
    <n v="7"/>
    <n v="1300"/>
    <n v="1300"/>
    <n v="1300"/>
    <n v="1300"/>
    <n v="1300"/>
    <x v="0"/>
    <x v="0"/>
    <x v="0"/>
    <n v="0"/>
    <x v="0"/>
    <x v="0"/>
  </r>
  <r>
    <x v="5"/>
    <x v="0"/>
    <s v="２F 洋室B"/>
    <x v="0"/>
    <x v="2"/>
    <x v="2"/>
    <x v="3"/>
    <s v="2018年10月04日 (木曜日)"/>
    <x v="20"/>
    <n v="67814"/>
    <n v="8663"/>
    <s v="これからの社会を考える懇談会"/>
    <x v="4"/>
    <x v="0"/>
    <n v="12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19"/>
    <n v="6800"/>
    <n v="4000"/>
    <n v="4000"/>
    <n v="4000"/>
    <n v="4000"/>
    <x v="0"/>
    <x v="0"/>
    <x v="0"/>
    <n v="0"/>
    <x v="0"/>
    <x v="2"/>
  </r>
  <r>
    <x v="6"/>
    <x v="0"/>
    <s v="２F 洋室C"/>
    <x v="1"/>
    <x v="0"/>
    <x v="2"/>
    <x v="3"/>
    <s v="2018年10月05日 (金曜日)"/>
    <x v="81"/>
    <n v="66433"/>
    <n v="3512"/>
    <s v="コスモス陶芸会"/>
    <x v="2"/>
    <x v="1"/>
    <n v="0"/>
    <n v="12600"/>
    <n v="3500"/>
    <n v="3500"/>
    <n v="3500"/>
    <n v="3500"/>
    <x v="0"/>
    <x v="0"/>
    <x v="0"/>
    <n v="0"/>
    <x v="0"/>
    <x v="0"/>
  </r>
  <r>
    <x v="6"/>
    <x v="0"/>
    <s v="２F 洋室A"/>
    <x v="0"/>
    <x v="2"/>
    <x v="2"/>
    <x v="3"/>
    <s v="2018年10月05日 (金曜日)"/>
    <x v="16"/>
    <n v="66945"/>
    <n v="8423"/>
    <s v="銀漢句会"/>
    <x v="4"/>
    <x v="0"/>
    <n v="0"/>
    <n v="4200"/>
    <n v="4200"/>
    <n v="4200"/>
    <n v="4200"/>
    <n v="4200"/>
    <x v="0"/>
    <x v="0"/>
    <x v="0"/>
    <n v="0"/>
    <x v="0"/>
    <x v="0"/>
  </r>
  <r>
    <x v="6"/>
    <x v="0"/>
    <s v="２F 洋室B"/>
    <x v="1"/>
    <x v="2"/>
    <x v="2"/>
    <x v="3"/>
    <s v="2018年10月05日 (金曜日)"/>
    <x v="20"/>
    <n v="67694"/>
    <n v="3307"/>
    <s v="神保町一丁目北部町会"/>
    <x v="4"/>
    <x v="1"/>
    <n v="0"/>
    <n v="2700"/>
    <n v="0"/>
    <n v="0"/>
    <n v="0"/>
    <n v="0"/>
    <x v="0"/>
    <x v="0"/>
    <x v="0"/>
    <n v="0"/>
    <x v="0"/>
    <x v="1"/>
  </r>
  <r>
    <x v="6"/>
    <x v="0"/>
    <s v="２F 洋室A・B"/>
    <x v="3"/>
    <x v="0"/>
    <x v="1"/>
    <x v="3"/>
    <s v="2018年10月05日 (金曜日)"/>
    <x v="51"/>
    <n v="70442"/>
    <n v="23291"/>
    <s v="（企）㈱コーディネーターズ"/>
    <x v="1"/>
    <x v="0"/>
    <n v="10"/>
    <n v="8000"/>
    <n v="8000"/>
    <n v="8000"/>
    <n v="8000"/>
    <n v="8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0"/>
    <n v="27500"/>
    <n v="15700"/>
    <n v="15700"/>
    <n v="15700"/>
    <n v="15700"/>
    <x v="0"/>
    <x v="0"/>
    <x v="0"/>
    <n v="0"/>
    <x v="0"/>
    <x v="2"/>
  </r>
  <r>
    <x v="7"/>
    <x v="0"/>
    <s v="２F 洋室B"/>
    <x v="1"/>
    <x v="0"/>
    <x v="0"/>
    <x v="3"/>
    <s v="2018年10月06日 (土曜日)"/>
    <x v="20"/>
    <n v="63131"/>
    <n v="14"/>
    <s v="高齢者活動センター"/>
    <x v="0"/>
    <x v="1"/>
    <n v="0"/>
    <n v="1300"/>
    <n v="0"/>
    <n v="0"/>
    <n v="0"/>
    <n v="0"/>
    <x v="0"/>
    <x v="0"/>
    <x v="0"/>
    <n v="0"/>
    <x v="0"/>
    <x v="1"/>
  </r>
  <r>
    <x v="7"/>
    <x v="0"/>
    <s v="２F 洋室C"/>
    <x v="1"/>
    <x v="0"/>
    <x v="1"/>
    <x v="3"/>
    <s v="2018年10月06日 (土曜日)"/>
    <x v="55"/>
    <n v="63132"/>
    <n v="14"/>
    <s v="高齢者活動センター"/>
    <x v="1"/>
    <x v="1"/>
    <n v="0"/>
    <n v="4900"/>
    <n v="0"/>
    <n v="0"/>
    <n v="0"/>
    <n v="0"/>
    <x v="0"/>
    <x v="0"/>
    <x v="0"/>
    <n v="0"/>
    <x v="0"/>
    <x v="1"/>
  </r>
  <r>
    <x v="7"/>
    <x v="0"/>
    <s v="２F 洋室A・B "/>
    <x v="2"/>
    <x v="1"/>
    <x v="2"/>
    <x v="3"/>
    <s v="2018年10月06日 (土曜日)"/>
    <x v="80"/>
    <n v="67505"/>
    <n v="20350"/>
    <s v="ＵＳＡジャパン"/>
    <x v="6"/>
    <x v="2"/>
    <n v="0"/>
    <n v="11500"/>
    <n v="5750"/>
    <n v="5750"/>
    <n v="5750"/>
    <n v="5750"/>
    <x v="0"/>
    <x v="0"/>
    <x v="0"/>
    <n v="0"/>
    <x v="0"/>
    <x v="0"/>
  </r>
  <r>
    <x v="7"/>
    <x v="0"/>
    <s v="２F 洋室C"/>
    <x v="0"/>
    <x v="2"/>
    <x v="2"/>
    <x v="3"/>
    <s v="2018年10月06日 (土曜日)"/>
    <x v="55"/>
    <n v="68677"/>
    <n v="24995"/>
    <s v="そばちよ会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21900"/>
    <n v="9950"/>
    <n v="9950"/>
    <n v="9950"/>
    <n v="9950"/>
    <x v="0"/>
    <x v="0"/>
    <x v="0"/>
    <n v="0"/>
    <x v="0"/>
    <x v="2"/>
  </r>
  <r>
    <x v="0"/>
    <x v="0"/>
    <s v="２F 洋室B"/>
    <x v="0"/>
    <x v="0"/>
    <x v="0"/>
    <x v="3"/>
    <s v="2018年10月07日 (日曜日)"/>
    <x v="20"/>
    <n v="66291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２F 洋室A・B "/>
    <x v="2"/>
    <x v="2"/>
    <x v="2"/>
    <x v="3"/>
    <s v="2018年10月07日 (日曜日)"/>
    <x v="80"/>
    <n v="67504"/>
    <n v="20350"/>
    <s v="ＵＳＡジャパン"/>
    <x v="4"/>
    <x v="2"/>
    <n v="0"/>
    <n v="6900"/>
    <n v="3450"/>
    <n v="3450"/>
    <n v="3450"/>
    <n v="3450"/>
    <x v="0"/>
    <x v="0"/>
    <x v="0"/>
    <n v="0"/>
    <x v="0"/>
    <x v="0"/>
  </r>
  <r>
    <x v="0"/>
    <x v="0"/>
    <s v="２F 洋室A"/>
    <x v="2"/>
    <x v="0"/>
    <x v="0"/>
    <x v="3"/>
    <s v="2018年10月07日 (日曜日)"/>
    <x v="66"/>
    <n v="67507"/>
    <n v="20350"/>
    <s v="ＵＳＡジャパン"/>
    <x v="0"/>
    <x v="2"/>
    <n v="0"/>
    <n v="2100"/>
    <n v="1050"/>
    <n v="1050"/>
    <n v="1050"/>
    <n v="1050"/>
    <x v="0"/>
    <x v="0"/>
    <x v="0"/>
    <n v="0"/>
    <x v="0"/>
    <x v="0"/>
  </r>
  <r>
    <x v="0"/>
    <x v="0"/>
    <s v="２F 洋室A・B "/>
    <x v="2"/>
    <x v="1"/>
    <x v="1"/>
    <x v="3"/>
    <s v="2018年10月07日 (日曜日)"/>
    <x v="80"/>
    <n v="67508"/>
    <n v="20350"/>
    <s v="ＵＳＡジャパン"/>
    <x v="3"/>
    <x v="2"/>
    <n v="0"/>
    <n v="4600"/>
    <n v="2300"/>
    <n v="2300"/>
    <n v="2300"/>
    <n v="2300"/>
    <x v="0"/>
    <x v="0"/>
    <x v="0"/>
    <n v="0"/>
    <x v="0"/>
    <x v="0"/>
  </r>
  <r>
    <x v="0"/>
    <x v="0"/>
    <s v="２F 洋室C"/>
    <x v="0"/>
    <x v="0"/>
    <x v="0"/>
    <x v="3"/>
    <s v="2018年10月07日 (日曜日)"/>
    <x v="55"/>
    <n v="67580"/>
    <n v="21871"/>
    <s v="つくりびと"/>
    <x v="0"/>
    <x v="0"/>
    <n v="9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9"/>
    <n v="17000"/>
    <n v="10200"/>
    <n v="10200"/>
    <n v="10200"/>
    <n v="10200"/>
    <x v="0"/>
    <x v="0"/>
    <x v="0"/>
    <n v="0"/>
    <x v="0"/>
    <x v="2"/>
  </r>
  <r>
    <x v="2"/>
    <x v="0"/>
    <s v="２F 洋室B"/>
    <x v="0"/>
    <x v="2"/>
    <x v="2"/>
    <x v="3"/>
    <s v="2018年10月08日 (月曜日)"/>
    <x v="20"/>
    <n v="66887"/>
    <n v="5853"/>
    <s v="中部交流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２F 洋室A・B "/>
    <x v="0"/>
    <x v="1"/>
    <x v="1"/>
    <x v="3"/>
    <s v="2018年10月08日 (月曜日)"/>
    <x v="92"/>
    <n v="69954"/>
    <n v="20781"/>
    <s v="ＮＰＯ　テクノロジー犯罪被害ネットワーク"/>
    <x v="3"/>
    <x v="0"/>
    <n v="40"/>
    <n v="4600"/>
    <n v="4600"/>
    <n v="4600"/>
    <n v="4600"/>
    <n v="4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40"/>
    <n v="7300"/>
    <n v="7300"/>
    <n v="7300"/>
    <n v="7300"/>
    <n v="7300"/>
    <x v="0"/>
    <x v="0"/>
    <x v="0"/>
    <n v="0"/>
    <x v="0"/>
    <x v="2"/>
  </r>
  <r>
    <x v="3"/>
    <x v="0"/>
    <s v="２F 洋室A・B"/>
    <x v="1"/>
    <x v="0"/>
    <x v="1"/>
    <x v="3"/>
    <s v="2018年10月09日 (火曜日)"/>
    <x v="51"/>
    <n v="63546"/>
    <n v="1678"/>
    <s v="神保町地区町会連合会理事会"/>
    <x v="1"/>
    <x v="1"/>
    <n v="0"/>
    <n v="8000"/>
    <n v="0"/>
    <n v="0"/>
    <n v="0"/>
    <n v="0"/>
    <x v="0"/>
    <x v="0"/>
    <x v="0"/>
    <n v="0"/>
    <x v="0"/>
    <x v="1"/>
  </r>
  <r>
    <x v="3"/>
    <x v="0"/>
    <s v="２F 洋室A・B"/>
    <x v="1"/>
    <x v="2"/>
    <x v="2"/>
    <x v="3"/>
    <s v="2018年10月09日 (火曜日)"/>
    <x v="51"/>
    <n v="63549"/>
    <n v="3131"/>
    <s v="神田猿楽町町会"/>
    <x v="4"/>
    <x v="1"/>
    <n v="0"/>
    <n v="6900"/>
    <n v="0"/>
    <n v="0"/>
    <n v="0"/>
    <n v="0"/>
    <x v="0"/>
    <x v="0"/>
    <x v="0"/>
    <n v="0"/>
    <x v="0"/>
    <x v="1"/>
  </r>
  <r>
    <x v="3"/>
    <x v="0"/>
    <s v="２F 洋室C"/>
    <x v="1"/>
    <x v="0"/>
    <x v="0"/>
    <x v="3"/>
    <s v="2018年10月09日 (火曜日)"/>
    <x v="55"/>
    <n v="67343"/>
    <n v="7145"/>
    <s v="ひまわりフラワークラス"/>
    <x v="0"/>
    <x v="1"/>
    <n v="15"/>
    <n v="2100"/>
    <n v="0"/>
    <n v="0"/>
    <n v="0"/>
    <n v="0"/>
    <x v="0"/>
    <x v="0"/>
    <x v="0"/>
    <n v="0"/>
    <x v="0"/>
    <x v="1"/>
  </r>
  <r>
    <x v="3"/>
    <x v="0"/>
    <s v="２F 洋室C"/>
    <x v="0"/>
    <x v="2"/>
    <x v="2"/>
    <x v="3"/>
    <s v="2018年10月09日 (火曜日)"/>
    <x v="55"/>
    <n v="68595"/>
    <n v="23844"/>
    <s v="料理サークルわりばし"/>
    <x v="4"/>
    <x v="0"/>
    <n v="3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45"/>
    <n v="21200"/>
    <n v="4200"/>
    <n v="4200"/>
    <n v="4200"/>
    <n v="4200"/>
    <x v="0"/>
    <x v="0"/>
    <x v="0"/>
    <n v="0"/>
    <x v="0"/>
    <x v="2"/>
  </r>
  <r>
    <x v="4"/>
    <x v="0"/>
    <s v="２F 洋室A・B"/>
    <x v="1"/>
    <x v="1"/>
    <x v="1"/>
    <x v="3"/>
    <s v="2018年10月10日 (水曜日)"/>
    <x v="51"/>
    <n v="63143"/>
    <n v="16"/>
    <s v="高齢介護課"/>
    <x v="3"/>
    <x v="1"/>
    <n v="0"/>
    <n v="4600"/>
    <n v="0"/>
    <n v="0"/>
    <n v="0"/>
    <n v="0"/>
    <x v="0"/>
    <x v="0"/>
    <x v="0"/>
    <n v="0"/>
    <x v="0"/>
    <x v="1"/>
  </r>
  <r>
    <x v="4"/>
    <x v="0"/>
    <s v="２F 洋室C"/>
    <x v="1"/>
    <x v="0"/>
    <x v="1"/>
    <x v="3"/>
    <s v="2018年10月10日 (水曜日)"/>
    <x v="55"/>
    <n v="63550"/>
    <n v="1679"/>
    <s v="神保町地区町会連合会婦人部長会"/>
    <x v="1"/>
    <x v="1"/>
    <n v="0"/>
    <n v="4900"/>
    <n v="0"/>
    <n v="0"/>
    <n v="0"/>
    <n v="0"/>
    <x v="0"/>
    <x v="0"/>
    <x v="0"/>
    <n v="0"/>
    <x v="0"/>
    <x v="1"/>
  </r>
  <r>
    <x v="4"/>
    <x v="0"/>
    <s v="２F 洋室B"/>
    <x v="0"/>
    <x v="2"/>
    <x v="2"/>
    <x v="3"/>
    <s v="2018年10月10日 (水曜日)"/>
    <x v="20"/>
    <n v="66949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2200"/>
    <n v="2700"/>
    <n v="2700"/>
    <n v="2700"/>
    <n v="2700"/>
    <x v="0"/>
    <x v="0"/>
    <x v="0"/>
    <n v="0"/>
    <x v="0"/>
    <x v="2"/>
  </r>
  <r>
    <x v="5"/>
    <x v="0"/>
    <s v="２F 洋室A"/>
    <x v="1"/>
    <x v="1"/>
    <x v="1"/>
    <x v="3"/>
    <s v="2018年10月11日 (木曜日)"/>
    <x v="16"/>
    <n v="63129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B"/>
    <x v="1"/>
    <x v="1"/>
    <x v="1"/>
    <x v="3"/>
    <s v="2018年10月11日 (木曜日)"/>
    <x v="20"/>
    <n v="66556"/>
    <n v="5033"/>
    <s v="さわらび"/>
    <x v="3"/>
    <x v="1"/>
    <n v="0"/>
    <n v="1800"/>
    <n v="0"/>
    <n v="0"/>
    <n v="0"/>
    <n v="0"/>
    <x v="0"/>
    <x v="0"/>
    <x v="0"/>
    <n v="0"/>
    <x v="0"/>
    <x v="1"/>
  </r>
  <r>
    <x v="5"/>
    <x v="0"/>
    <s v="２F 洋室B"/>
    <x v="3"/>
    <x v="2"/>
    <x v="2"/>
    <x v="3"/>
    <s v="2018年10月11日 (木曜日)"/>
    <x v="77"/>
    <n v="68110"/>
    <n v="24686"/>
    <s v="（企）（株）アドベンテック"/>
    <x v="4"/>
    <x v="0"/>
    <n v="11"/>
    <n v="2700"/>
    <n v="2700"/>
    <n v="2700"/>
    <n v="2700"/>
    <n v="2700"/>
    <x v="0"/>
    <x v="0"/>
    <x v="0"/>
    <n v="0"/>
    <x v="0"/>
    <x v="0"/>
  </r>
  <r>
    <x v="5"/>
    <x v="0"/>
    <s v="２F 洋室C"/>
    <x v="1"/>
    <x v="1"/>
    <x v="1"/>
    <x v="3"/>
    <s v="2018年10月11日 (木曜日)"/>
    <x v="55"/>
    <n v="69843"/>
    <n v="1663"/>
    <s v="あやめ会"/>
    <x v="3"/>
    <x v="1"/>
    <n v="0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11"/>
    <n v="10100"/>
    <n v="2700"/>
    <n v="2700"/>
    <n v="2700"/>
    <n v="2700"/>
    <x v="0"/>
    <x v="0"/>
    <x v="0"/>
    <n v="0"/>
    <x v="0"/>
    <x v="2"/>
  </r>
  <r>
    <x v="6"/>
    <x v="0"/>
    <s v="２F 洋室A・B"/>
    <x v="1"/>
    <x v="1"/>
    <x v="2"/>
    <x v="3"/>
    <s v="2018年10月12日 (金曜日)"/>
    <x v="51"/>
    <n v="63551"/>
    <n v="2756"/>
    <s v="長寿会"/>
    <x v="6"/>
    <x v="1"/>
    <n v="0"/>
    <n v="11500"/>
    <n v="0"/>
    <n v="0"/>
    <n v="0"/>
    <n v="0"/>
    <x v="0"/>
    <x v="0"/>
    <x v="0"/>
    <n v="0"/>
    <x v="0"/>
    <x v="1"/>
  </r>
  <r>
    <x v="6"/>
    <x v="0"/>
    <s v="２F 洋室C"/>
    <x v="1"/>
    <x v="2"/>
    <x v="2"/>
    <x v="3"/>
    <s v="2018年10月12日 (金曜日)"/>
    <x v="55"/>
    <n v="66454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4"/>
    <n v="0"/>
    <n v="15700"/>
    <n v="0"/>
    <n v="0"/>
    <n v="0"/>
    <n v="0"/>
    <x v="0"/>
    <x v="0"/>
    <x v="0"/>
    <n v="0"/>
    <x v="0"/>
    <x v="2"/>
  </r>
  <r>
    <x v="7"/>
    <x v="0"/>
    <s v="２F 洋室C"/>
    <x v="1"/>
    <x v="0"/>
    <x v="1"/>
    <x v="3"/>
    <s v="2018年10月13日 (土曜日)"/>
    <x v="55"/>
    <n v="63134"/>
    <n v="14"/>
    <s v="高齢者活動センター"/>
    <x v="1"/>
    <x v="1"/>
    <n v="0"/>
    <n v="4900"/>
    <n v="0"/>
    <n v="0"/>
    <n v="0"/>
    <n v="0"/>
    <x v="0"/>
    <x v="0"/>
    <x v="0"/>
    <n v="0"/>
    <x v="0"/>
    <x v="1"/>
  </r>
  <r>
    <x v="7"/>
    <x v="0"/>
    <s v="２F 洋室A・B"/>
    <x v="1"/>
    <x v="0"/>
    <x v="1"/>
    <x v="3"/>
    <s v="2018年10月13日 (土曜日)"/>
    <x v="51"/>
    <n v="63552"/>
    <n v="2756"/>
    <s v="長寿会"/>
    <x v="1"/>
    <x v="1"/>
    <n v="0"/>
    <n v="8000"/>
    <n v="0"/>
    <n v="0"/>
    <n v="0"/>
    <n v="0"/>
    <x v="0"/>
    <x v="0"/>
    <x v="0"/>
    <n v="0"/>
    <x v="0"/>
    <x v="1"/>
  </r>
  <r>
    <x v="7"/>
    <x v="0"/>
    <s v="２F 洋室C"/>
    <x v="1"/>
    <x v="2"/>
    <x v="2"/>
    <x v="3"/>
    <s v="2018年10月13日 (土曜日)"/>
    <x v="55"/>
    <n v="63553"/>
    <n v="1683"/>
    <s v="神西町会"/>
    <x v="4"/>
    <x v="1"/>
    <n v="0"/>
    <n v="4200"/>
    <n v="0"/>
    <n v="0"/>
    <n v="0"/>
    <n v="0"/>
    <x v="0"/>
    <x v="0"/>
    <x v="0"/>
    <n v="0"/>
    <x v="0"/>
    <x v="1"/>
  </r>
  <r>
    <x v="7"/>
    <x v="0"/>
    <s v="２F 洋室A・B"/>
    <x v="1"/>
    <x v="2"/>
    <x v="2"/>
    <x v="3"/>
    <s v="2018年10月13日 (土曜日)"/>
    <x v="51"/>
    <n v="63951"/>
    <n v="1290"/>
    <s v="シルバ－人材センタ－"/>
    <x v="4"/>
    <x v="1"/>
    <n v="0"/>
    <n v="6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0"/>
    <n v="24000"/>
    <n v="0"/>
    <n v="0"/>
    <n v="0"/>
    <n v="0"/>
    <x v="0"/>
    <x v="0"/>
    <x v="0"/>
    <n v="0"/>
    <x v="0"/>
    <x v="2"/>
  </r>
  <r>
    <x v="0"/>
    <x v="0"/>
    <s v="２F 洋室C"/>
    <x v="1"/>
    <x v="1"/>
    <x v="2"/>
    <x v="3"/>
    <s v="2018年10月14日 (日曜日)"/>
    <x v="55"/>
    <n v="63139"/>
    <n v="2501"/>
    <s v="ちよだボランティアセンター"/>
    <x v="6"/>
    <x v="1"/>
    <n v="0"/>
    <n v="7000"/>
    <n v="0"/>
    <n v="0"/>
    <n v="0"/>
    <n v="0"/>
    <x v="0"/>
    <x v="0"/>
    <x v="0"/>
    <n v="0"/>
    <x v="0"/>
    <x v="1"/>
  </r>
  <r>
    <x v="0"/>
    <x v="0"/>
    <s v="２F 洋室C"/>
    <x v="1"/>
    <x v="0"/>
    <x v="0"/>
    <x v="3"/>
    <s v="2018年10月14日 (日曜日)"/>
    <x v="55"/>
    <n v="64962"/>
    <n v="2501"/>
    <s v="ちよだボランティアセンター"/>
    <x v="0"/>
    <x v="1"/>
    <n v="0"/>
    <n v="2100"/>
    <n v="0"/>
    <n v="0"/>
    <n v="0"/>
    <n v="0"/>
    <x v="0"/>
    <x v="0"/>
    <x v="0"/>
    <n v="0"/>
    <x v="0"/>
    <x v="1"/>
  </r>
  <r>
    <x v="0"/>
    <x v="0"/>
    <s v="２F 洋室A・B"/>
    <x v="0"/>
    <x v="0"/>
    <x v="1"/>
    <x v="3"/>
    <s v="2018年10月14日 (日曜日)"/>
    <x v="51"/>
    <n v="66373"/>
    <n v="22674"/>
    <s v="りょうほう太極拳部"/>
    <x v="1"/>
    <x v="0"/>
    <n v="0"/>
    <n v="8000"/>
    <n v="8000"/>
    <n v="8000"/>
    <n v="8000"/>
    <n v="8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7100"/>
    <n v="8000"/>
    <n v="8000"/>
    <n v="8000"/>
    <n v="8000"/>
    <x v="0"/>
    <x v="0"/>
    <x v="0"/>
    <n v="0"/>
    <x v="0"/>
    <x v="2"/>
  </r>
  <r>
    <x v="2"/>
    <x v="0"/>
    <s v="２F 洋室C"/>
    <x v="1"/>
    <x v="0"/>
    <x v="1"/>
    <x v="3"/>
    <s v="2018年10月15日 (月曜日)"/>
    <x v="55"/>
    <n v="63140"/>
    <n v="2501"/>
    <s v="ちよだボランティアセンター"/>
    <x v="1"/>
    <x v="1"/>
    <n v="0"/>
    <n v="4900"/>
    <n v="0"/>
    <n v="0"/>
    <n v="0"/>
    <n v="0"/>
    <x v="0"/>
    <x v="0"/>
    <x v="0"/>
    <n v="0"/>
    <x v="0"/>
    <x v="1"/>
  </r>
  <r>
    <x v="2"/>
    <x v="0"/>
    <s v="２F 洋室B"/>
    <x v="1"/>
    <x v="0"/>
    <x v="0"/>
    <x v="3"/>
    <s v="2018年10月15日 (月曜日)"/>
    <x v="20"/>
    <n v="63141"/>
    <n v="2501"/>
    <s v="ちよだボランティアセンター"/>
    <x v="0"/>
    <x v="1"/>
    <n v="0"/>
    <n v="1300"/>
    <n v="0"/>
    <n v="0"/>
    <n v="0"/>
    <n v="0"/>
    <x v="0"/>
    <x v="0"/>
    <x v="0"/>
    <n v="0"/>
    <x v="0"/>
    <x v="1"/>
  </r>
  <r>
    <x v="2"/>
    <x v="0"/>
    <s v="２F 洋室A"/>
    <x v="1"/>
    <x v="1"/>
    <x v="1"/>
    <x v="3"/>
    <s v="2018年10月15日 (月曜日)"/>
    <x v="16"/>
    <n v="66390"/>
    <n v="1666"/>
    <s v="あみもの・ひまわり会"/>
    <x v="3"/>
    <x v="1"/>
    <n v="0"/>
    <n v="2800"/>
    <n v="0"/>
    <n v="0"/>
    <n v="0"/>
    <n v="0"/>
    <x v="0"/>
    <x v="0"/>
    <x v="0"/>
    <n v="0"/>
    <x v="0"/>
    <x v="1"/>
  </r>
  <r>
    <x v="2"/>
    <x v="0"/>
    <s v="２F 洋室B"/>
    <x v="3"/>
    <x v="1"/>
    <x v="1"/>
    <x v="3"/>
    <s v="2018年10月15日 (月曜日)"/>
    <x v="20"/>
    <n v="67284"/>
    <n v="24194"/>
    <s v="（企）合同会社レジリエンス"/>
    <x v="3"/>
    <x v="0"/>
    <n v="10"/>
    <n v="1800"/>
    <n v="1800"/>
    <n v="1800"/>
    <n v="1800"/>
    <n v="1800"/>
    <x v="0"/>
    <x v="0"/>
    <x v="0"/>
    <n v="0"/>
    <x v="0"/>
    <x v="0"/>
  </r>
  <r>
    <x v="2"/>
    <x v="0"/>
    <s v="２F 洋室B"/>
    <x v="0"/>
    <x v="2"/>
    <x v="2"/>
    <x v="3"/>
    <s v="2018年10月15日 (月曜日)"/>
    <x v="72"/>
    <n v="69798"/>
    <n v="24767"/>
    <s v="ＮＰＯ　ドットジェイピー"/>
    <x v="4"/>
    <x v="0"/>
    <n v="15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25"/>
    <n v="13500"/>
    <n v="4500"/>
    <n v="4500"/>
    <n v="4500"/>
    <n v="4500"/>
    <x v="0"/>
    <x v="0"/>
    <x v="0"/>
    <n v="0"/>
    <x v="0"/>
    <x v="2"/>
  </r>
  <r>
    <x v="3"/>
    <x v="0"/>
    <s v="２F 洋室A"/>
    <x v="1"/>
    <x v="1"/>
    <x v="1"/>
    <x v="3"/>
    <s v="2018年10月16日 (火曜日)"/>
    <x v="16"/>
    <n v="66328"/>
    <n v="1663"/>
    <s v="あやめ会"/>
    <x v="3"/>
    <x v="1"/>
    <n v="0"/>
    <n v="2800"/>
    <n v="0"/>
    <n v="0"/>
    <n v="0"/>
    <n v="0"/>
    <x v="0"/>
    <x v="0"/>
    <x v="0"/>
    <n v="0"/>
    <x v="0"/>
    <x v="1"/>
  </r>
  <r>
    <x v="3"/>
    <x v="0"/>
    <s v="２F 洋室B"/>
    <x v="0"/>
    <x v="2"/>
    <x v="2"/>
    <x v="3"/>
    <s v="2018年10月16日 (火曜日)"/>
    <x v="52"/>
    <n v="67674"/>
    <n v="22420"/>
    <s v="トラベシア"/>
    <x v="4"/>
    <x v="0"/>
    <n v="1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10"/>
    <n v="5500"/>
    <n v="2700"/>
    <n v="2700"/>
    <n v="2700"/>
    <n v="2700"/>
    <x v="0"/>
    <x v="0"/>
    <x v="0"/>
    <n v="0"/>
    <x v="0"/>
    <x v="2"/>
  </r>
  <r>
    <x v="4"/>
    <x v="0"/>
    <s v="２F 洋室A・B"/>
    <x v="1"/>
    <x v="1"/>
    <x v="1"/>
    <x v="3"/>
    <s v="2018年10月17日 (水曜日)"/>
    <x v="51"/>
    <n v="63144"/>
    <n v="16"/>
    <s v="高齢介護課"/>
    <x v="3"/>
    <x v="1"/>
    <n v="0"/>
    <n v="4600"/>
    <n v="0"/>
    <n v="0"/>
    <n v="0"/>
    <n v="0"/>
    <x v="0"/>
    <x v="0"/>
    <x v="0"/>
    <n v="0"/>
    <x v="0"/>
    <x v="1"/>
  </r>
  <r>
    <x v="4"/>
    <x v="0"/>
    <s v="２F 洋室A"/>
    <x v="0"/>
    <x v="0"/>
    <x v="0"/>
    <x v="3"/>
    <s v="2018年10月17日 (水曜日)"/>
    <x v="16"/>
    <n v="66540"/>
    <n v="24781"/>
    <s v="ＪＰＩＣ　坂の上読書会"/>
    <x v="0"/>
    <x v="0"/>
    <n v="0"/>
    <n v="2100"/>
    <n v="2100"/>
    <n v="2100"/>
    <n v="2100"/>
    <n v="2100"/>
    <x v="0"/>
    <x v="0"/>
    <x v="0"/>
    <n v="0"/>
    <x v="0"/>
    <x v="0"/>
  </r>
  <r>
    <x v="4"/>
    <x v="0"/>
    <s v="２F 洋室B"/>
    <x v="0"/>
    <x v="2"/>
    <x v="2"/>
    <x v="3"/>
    <s v="2018年10月17日 (水曜日)"/>
    <x v="20"/>
    <n v="66950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C"/>
    <x v="0"/>
    <x v="1"/>
    <x v="2"/>
    <x v="3"/>
    <s v="2018年10月17日 (水曜日)"/>
    <x v="55"/>
    <n v="70468"/>
    <n v="11176"/>
    <s v="長唄みすじ会"/>
    <x v="6"/>
    <x v="0"/>
    <n v="0"/>
    <n v="7000"/>
    <n v="7000"/>
    <n v="7000"/>
    <n v="7000"/>
    <n v="7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6400"/>
    <n v="11800"/>
    <n v="11800"/>
    <n v="11800"/>
    <n v="11800"/>
    <x v="0"/>
    <x v="0"/>
    <x v="0"/>
    <n v="0"/>
    <x v="0"/>
    <x v="2"/>
  </r>
  <r>
    <x v="5"/>
    <x v="0"/>
    <s v="２F 洋室A"/>
    <x v="1"/>
    <x v="1"/>
    <x v="1"/>
    <x v="3"/>
    <s v="2018年10月18日 (木曜日)"/>
    <x v="16"/>
    <n v="63128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B"/>
    <x v="1"/>
    <x v="1"/>
    <x v="1"/>
    <x v="3"/>
    <s v="2018年10月18日 (木曜日)"/>
    <x v="20"/>
    <n v="66557"/>
    <n v="5033"/>
    <s v="さわらび"/>
    <x v="3"/>
    <x v="1"/>
    <n v="0"/>
    <n v="1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4"/>
    <n v="0"/>
    <n v="4600"/>
    <n v="0"/>
    <n v="0"/>
    <n v="0"/>
    <n v="0"/>
    <x v="0"/>
    <x v="0"/>
    <x v="0"/>
    <n v="0"/>
    <x v="0"/>
    <x v="2"/>
  </r>
  <r>
    <x v="6"/>
    <x v="0"/>
    <s v="２F 洋室B"/>
    <x v="0"/>
    <x v="0"/>
    <x v="0"/>
    <x v="3"/>
    <s v="2018年10月19日 (金曜日)"/>
    <x v="20"/>
    <n v="66566"/>
    <n v="22488"/>
    <s v="憲法会議"/>
    <x v="0"/>
    <x v="0"/>
    <n v="15"/>
    <n v="1300"/>
    <n v="1300"/>
    <n v="1300"/>
    <n v="1300"/>
    <n v="1300"/>
    <x v="0"/>
    <x v="0"/>
    <x v="0"/>
    <n v="0"/>
    <x v="0"/>
    <x v="0"/>
  </r>
  <r>
    <x v="6"/>
    <x v="0"/>
    <s v="２F 洋室B"/>
    <x v="0"/>
    <x v="2"/>
    <x v="2"/>
    <x v="3"/>
    <s v="2018年10月19日 (金曜日)"/>
    <x v="20"/>
    <n v="70688"/>
    <n v="24257"/>
    <s v="社労士会千代田支部"/>
    <x v="4"/>
    <x v="0"/>
    <n v="0"/>
    <n v="2700"/>
    <n v="2700"/>
    <n v="2700"/>
    <n v="2700"/>
    <n v="2700"/>
    <x v="0"/>
    <x v="0"/>
    <x v="0"/>
    <n v="0"/>
    <x v="0"/>
    <x v="0"/>
  </r>
  <r>
    <x v="6"/>
    <x v="0"/>
    <s v="２F 洋室C"/>
    <x v="1"/>
    <x v="2"/>
    <x v="2"/>
    <x v="3"/>
    <s v="2018年10月19日 (金曜日)"/>
    <x v="55"/>
    <n v="71486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5"/>
    <n v="15"/>
    <n v="8200"/>
    <n v="4000"/>
    <n v="4000"/>
    <n v="4000"/>
    <n v="4000"/>
    <x v="0"/>
    <x v="0"/>
    <x v="0"/>
    <n v="0"/>
    <x v="0"/>
    <x v="2"/>
  </r>
  <r>
    <x v="7"/>
    <x v="0"/>
    <s v="２F 洋室B"/>
    <x v="0"/>
    <x v="0"/>
    <x v="0"/>
    <x v="3"/>
    <s v="2018年10月20日 (土曜日)"/>
    <x v="20"/>
    <n v="67492"/>
    <n v="24527"/>
    <s v="ヨガＦｒｉｅｎｄ"/>
    <x v="0"/>
    <x v="0"/>
    <n v="5"/>
    <n v="1300"/>
    <n v="1300"/>
    <n v="1300"/>
    <n v="1300"/>
    <n v="1300"/>
    <x v="0"/>
    <x v="0"/>
    <x v="0"/>
    <n v="0"/>
    <x v="0"/>
    <x v="0"/>
  </r>
  <r>
    <x v="7"/>
    <x v="0"/>
    <s v="２F 洋室C"/>
    <x v="0"/>
    <x v="1"/>
    <x v="1"/>
    <x v="3"/>
    <s v="2018年10月20日 (土曜日)"/>
    <x v="55"/>
    <n v="69803"/>
    <n v="22046"/>
    <s v="グルマンド"/>
    <x v="3"/>
    <x v="0"/>
    <n v="7"/>
    <n v="2800"/>
    <n v="2800"/>
    <n v="2800"/>
    <n v="4900"/>
    <n v="0"/>
    <x v="0"/>
    <x v="0"/>
    <x v="0"/>
    <n v="4900"/>
    <x v="0"/>
    <x v="5"/>
  </r>
  <r>
    <x v="1"/>
    <x v="0"/>
    <m/>
    <x v="0"/>
    <x v="3"/>
    <x v="3"/>
    <x v="1"/>
    <m/>
    <x v="5"/>
    <m/>
    <m/>
    <m/>
    <x v="5"/>
    <x v="24"/>
    <n v="12"/>
    <n v="4100"/>
    <n v="4100"/>
    <n v="4100"/>
    <n v="6200"/>
    <n v="1300"/>
    <x v="0"/>
    <x v="0"/>
    <x v="0"/>
    <n v="4900"/>
    <x v="0"/>
    <x v="2"/>
  </r>
  <r>
    <x v="0"/>
    <x v="0"/>
    <s v="２F 洋室A"/>
    <x v="0"/>
    <x v="0"/>
    <x v="0"/>
    <x v="3"/>
    <s v="2018年10月21日 (日曜日)"/>
    <x v="16"/>
    <n v="66378"/>
    <n v="22674"/>
    <s v="りょうほう太極拳部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２F 洋室B"/>
    <x v="0"/>
    <x v="0"/>
    <x v="0"/>
    <x v="3"/>
    <s v="2018年10月21日 (日曜日)"/>
    <x v="20"/>
    <n v="66417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２F 洋室C"/>
    <x v="0"/>
    <x v="0"/>
    <x v="0"/>
    <x v="3"/>
    <s v="2018年10月21日 (日曜日)"/>
    <x v="55"/>
    <n v="66846"/>
    <n v="9333"/>
    <s v="Ｃｈａｉ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２F 洋室C"/>
    <x v="0"/>
    <x v="1"/>
    <x v="1"/>
    <x v="3"/>
    <s v="2018年10月21日 (日曜日)"/>
    <x v="55"/>
    <n v="66847"/>
    <n v="9333"/>
    <s v="Ｃｈａｉ"/>
    <x v="3"/>
    <x v="0"/>
    <n v="0"/>
    <n v="2800"/>
    <n v="2800"/>
    <n v="2800"/>
    <n v="2800"/>
    <n v="2800"/>
    <x v="0"/>
    <x v="0"/>
    <x v="0"/>
    <n v="0"/>
    <x v="0"/>
    <x v="0"/>
  </r>
  <r>
    <x v="0"/>
    <x v="0"/>
    <s v="２F 洋室A"/>
    <x v="1"/>
    <x v="1"/>
    <x v="1"/>
    <x v="3"/>
    <s v="2018年10月21日 (日曜日)"/>
    <x v="16"/>
    <n v="67834"/>
    <n v="8012"/>
    <s v="飯島　和子　区政報告会"/>
    <x v="3"/>
    <x v="1"/>
    <n v="0"/>
    <n v="2800"/>
    <n v="0"/>
    <n v="0"/>
    <n v="0"/>
    <n v="0"/>
    <x v="0"/>
    <x v="0"/>
    <x v="0"/>
    <n v="0"/>
    <x v="0"/>
    <x v="1"/>
  </r>
  <r>
    <x v="0"/>
    <x v="0"/>
    <s v="２F 洋室B"/>
    <x v="2"/>
    <x v="2"/>
    <x v="2"/>
    <x v="3"/>
    <s v="2018年10月21日 (日曜日)"/>
    <x v="20"/>
    <n v="70866"/>
    <n v="10232"/>
    <s v="コニファーハウス管理組合"/>
    <x v="4"/>
    <x v="2"/>
    <n v="0"/>
    <n v="2700"/>
    <n v="1350"/>
    <n v="1350"/>
    <n v="1350"/>
    <n v="13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13800"/>
    <n v="9650"/>
    <n v="9650"/>
    <n v="9650"/>
    <n v="9650"/>
    <x v="0"/>
    <x v="0"/>
    <x v="0"/>
    <n v="0"/>
    <x v="0"/>
    <x v="2"/>
  </r>
  <r>
    <x v="2"/>
    <x v="0"/>
    <s v="２F 洋室B"/>
    <x v="0"/>
    <x v="2"/>
    <x v="2"/>
    <x v="3"/>
    <s v="2018年10月22日 (月曜日)"/>
    <x v="20"/>
    <n v="70475"/>
    <n v="1555"/>
    <s v="無煙社会をめざす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２F 洋室C"/>
    <x v="0"/>
    <x v="1"/>
    <x v="1"/>
    <x v="3"/>
    <s v="2018年10月22日 (月曜日)"/>
    <x v="55"/>
    <n v="71754"/>
    <n v="11176"/>
    <s v="長唄みすじ会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0"/>
    <n v="5500"/>
    <n v="5500"/>
    <n v="5500"/>
    <n v="5500"/>
    <n v="5500"/>
    <x v="0"/>
    <x v="0"/>
    <x v="0"/>
    <n v="0"/>
    <x v="0"/>
    <x v="2"/>
  </r>
  <r>
    <x v="3"/>
    <x v="0"/>
    <s v="２F 洋室B"/>
    <x v="0"/>
    <x v="1"/>
    <x v="1"/>
    <x v="3"/>
    <s v="2018年10月23日 (火曜日)"/>
    <x v="20"/>
    <n v="66369"/>
    <n v="8423"/>
    <s v="銀漢句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２F 洋室A"/>
    <x v="3"/>
    <x v="1"/>
    <x v="1"/>
    <x v="3"/>
    <s v="2018年10月23日 (火曜日)"/>
    <x v="16"/>
    <n v="67016"/>
    <n v="7975"/>
    <s v="（企）　㈱ライフボート"/>
    <x v="3"/>
    <x v="0"/>
    <n v="5"/>
    <n v="2800"/>
    <n v="2800"/>
    <n v="2800"/>
    <n v="2800"/>
    <n v="2800"/>
    <x v="0"/>
    <x v="0"/>
    <x v="0"/>
    <n v="0"/>
    <x v="0"/>
    <x v="0"/>
  </r>
  <r>
    <x v="3"/>
    <x v="0"/>
    <s v="２F 洋室B"/>
    <x v="0"/>
    <x v="2"/>
    <x v="2"/>
    <x v="3"/>
    <s v="2018年10月23日 (火曜日)"/>
    <x v="20"/>
    <n v="67051"/>
    <n v="24864"/>
    <s v="まちこ’ｓ　ＹＯＧＡ＆メディテーション"/>
    <x v="4"/>
    <x v="0"/>
    <n v="8"/>
    <n v="2700"/>
    <n v="2700"/>
    <n v="2700"/>
    <n v="2700"/>
    <n v="2700"/>
    <x v="0"/>
    <x v="0"/>
    <x v="0"/>
    <n v="0"/>
    <x v="0"/>
    <x v="0"/>
  </r>
  <r>
    <x v="3"/>
    <x v="0"/>
    <s v="２F 洋室A"/>
    <x v="1"/>
    <x v="2"/>
    <x v="2"/>
    <x v="3"/>
    <s v="2018年10月23日 (火曜日)"/>
    <x v="16"/>
    <n v="67181"/>
    <n v="11160"/>
    <s v="北神町会"/>
    <x v="4"/>
    <x v="1"/>
    <n v="0"/>
    <n v="4200"/>
    <n v="0"/>
    <n v="0"/>
    <n v="0"/>
    <n v="0"/>
    <x v="0"/>
    <x v="0"/>
    <x v="0"/>
    <n v="0"/>
    <x v="0"/>
    <x v="1"/>
  </r>
  <r>
    <x v="3"/>
    <x v="0"/>
    <s v="２F 洋室C"/>
    <x v="1"/>
    <x v="0"/>
    <x v="0"/>
    <x v="3"/>
    <s v="2018年10月23日 (火曜日)"/>
    <x v="55"/>
    <n v="67344"/>
    <n v="7145"/>
    <s v="ひまわりフラワークラス"/>
    <x v="0"/>
    <x v="1"/>
    <n v="20"/>
    <n v="2100"/>
    <n v="0"/>
    <n v="0"/>
    <n v="0"/>
    <n v="0"/>
    <x v="0"/>
    <x v="0"/>
    <x v="0"/>
    <n v="0"/>
    <x v="0"/>
    <x v="1"/>
  </r>
  <r>
    <x v="3"/>
    <x v="0"/>
    <s v="２F 洋室C"/>
    <x v="0"/>
    <x v="1"/>
    <x v="1"/>
    <x v="3"/>
    <s v="2018年10月23日 (火曜日)"/>
    <x v="55"/>
    <n v="68671"/>
    <n v="9419"/>
    <s v="千代田区労働組合協議会　（千代田区労協）"/>
    <x v="3"/>
    <x v="0"/>
    <n v="10"/>
    <n v="2800"/>
    <n v="2800"/>
    <n v="2800"/>
    <n v="2800"/>
    <n v="2800"/>
    <x v="0"/>
    <x v="0"/>
    <x v="0"/>
    <n v="0"/>
    <x v="0"/>
    <x v="0"/>
  </r>
  <r>
    <x v="3"/>
    <x v="0"/>
    <s v="２F 洋室C"/>
    <x v="1"/>
    <x v="2"/>
    <x v="2"/>
    <x v="3"/>
    <s v="2018年10月23日 (火曜日)"/>
    <x v="55"/>
    <n v="71603"/>
    <n v="1276"/>
    <s v="区政報告会"/>
    <x v="4"/>
    <x v="1"/>
    <n v="2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63"/>
    <n v="20600"/>
    <n v="10100"/>
    <n v="10100"/>
    <n v="10100"/>
    <n v="10100"/>
    <x v="0"/>
    <x v="0"/>
    <x v="0"/>
    <n v="0"/>
    <x v="0"/>
    <x v="2"/>
  </r>
  <r>
    <x v="4"/>
    <x v="0"/>
    <s v="２F 洋室A・B"/>
    <x v="1"/>
    <x v="1"/>
    <x v="1"/>
    <x v="3"/>
    <s v="2018年10月24日 (水曜日)"/>
    <x v="51"/>
    <n v="63145"/>
    <n v="16"/>
    <s v="高齢介護課"/>
    <x v="3"/>
    <x v="1"/>
    <n v="0"/>
    <n v="4600"/>
    <n v="0"/>
    <n v="0"/>
    <n v="0"/>
    <n v="0"/>
    <x v="0"/>
    <x v="0"/>
    <x v="0"/>
    <n v="0"/>
    <x v="0"/>
    <x v="1"/>
  </r>
  <r>
    <x v="4"/>
    <x v="0"/>
    <s v="２F 洋室A"/>
    <x v="0"/>
    <x v="2"/>
    <x v="2"/>
    <x v="3"/>
    <s v="2018年10月24日 (水曜日)"/>
    <x v="16"/>
    <n v="66542"/>
    <n v="5959"/>
    <s v="地方自治研究会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２F 洋室B"/>
    <x v="0"/>
    <x v="2"/>
    <x v="2"/>
    <x v="3"/>
    <s v="2018年10月24日 (水曜日)"/>
    <x v="20"/>
    <n v="66951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C"/>
    <x v="1"/>
    <x v="1"/>
    <x v="1"/>
    <x v="3"/>
    <s v="2018年10月24日 (水曜日)"/>
    <x v="55"/>
    <n v="67345"/>
    <n v="7145"/>
    <s v="ひまわりフラワークラス"/>
    <x v="3"/>
    <x v="1"/>
    <n v="20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20"/>
    <n v="14300"/>
    <n v="6900"/>
    <n v="6900"/>
    <n v="6900"/>
    <n v="6900"/>
    <x v="0"/>
    <x v="0"/>
    <x v="0"/>
    <n v="0"/>
    <x v="0"/>
    <x v="2"/>
  </r>
  <r>
    <x v="5"/>
    <x v="0"/>
    <s v="２F 洋室A"/>
    <x v="1"/>
    <x v="1"/>
    <x v="1"/>
    <x v="3"/>
    <s v="2018年10月25日 (木曜日)"/>
    <x v="16"/>
    <n v="63130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A・B"/>
    <x v="0"/>
    <x v="2"/>
    <x v="2"/>
    <x v="3"/>
    <s v="2018年10月25日 (木曜日)"/>
    <x v="51"/>
    <n v="66279"/>
    <n v="8423"/>
    <s v="銀漢句会"/>
    <x v="4"/>
    <x v="0"/>
    <n v="0"/>
    <n v="6900"/>
    <n v="6900"/>
    <n v="6900"/>
    <n v="6900"/>
    <n v="6900"/>
    <x v="0"/>
    <x v="0"/>
    <x v="0"/>
    <n v="0"/>
    <x v="0"/>
    <x v="0"/>
  </r>
  <r>
    <x v="5"/>
    <x v="0"/>
    <s v="２F 洋室C"/>
    <x v="0"/>
    <x v="2"/>
    <x v="2"/>
    <x v="3"/>
    <s v="2018年10月25日 (木曜日)"/>
    <x v="55"/>
    <n v="66393"/>
    <n v="5959"/>
    <s v="地方自治研究会"/>
    <x v="4"/>
    <x v="0"/>
    <n v="0"/>
    <n v="4200"/>
    <n v="4200"/>
    <n v="4200"/>
    <n v="4200"/>
    <n v="4200"/>
    <x v="0"/>
    <x v="0"/>
    <x v="0"/>
    <n v="0"/>
    <x v="0"/>
    <x v="0"/>
  </r>
  <r>
    <x v="5"/>
    <x v="0"/>
    <s v="２F 洋室B"/>
    <x v="1"/>
    <x v="1"/>
    <x v="1"/>
    <x v="3"/>
    <s v="2018年10月25日 (木曜日)"/>
    <x v="20"/>
    <n v="66558"/>
    <n v="5033"/>
    <s v="さわらび"/>
    <x v="3"/>
    <x v="1"/>
    <n v="0"/>
    <n v="1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0"/>
    <n v="15700"/>
    <n v="11100"/>
    <n v="11100"/>
    <n v="11100"/>
    <n v="11100"/>
    <x v="0"/>
    <x v="0"/>
    <x v="0"/>
    <n v="0"/>
    <x v="0"/>
    <x v="2"/>
  </r>
  <r>
    <x v="6"/>
    <x v="0"/>
    <s v="２F 洋室A・B"/>
    <x v="1"/>
    <x v="0"/>
    <x v="2"/>
    <x v="3"/>
    <s v="2018年10月26日 (金曜日)"/>
    <x v="51"/>
    <n v="63554"/>
    <n v="9051"/>
    <s v="千代田保健所　健康推進課"/>
    <x v="2"/>
    <x v="1"/>
    <n v="0"/>
    <n v="14900"/>
    <n v="0"/>
    <n v="0"/>
    <n v="0"/>
    <n v="0"/>
    <x v="0"/>
    <x v="0"/>
    <x v="0"/>
    <n v="0"/>
    <x v="0"/>
    <x v="1"/>
  </r>
  <r>
    <x v="6"/>
    <x v="0"/>
    <s v="２F 洋室C"/>
    <x v="1"/>
    <x v="0"/>
    <x v="2"/>
    <x v="3"/>
    <s v="2018年10月26日 (金曜日)"/>
    <x v="55"/>
    <n v="63558"/>
    <n v="9051"/>
    <s v="千代田保健所　健康推進課"/>
    <x v="2"/>
    <x v="1"/>
    <n v="0"/>
    <n v="9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4"/>
    <n v="0"/>
    <n v="24000"/>
    <n v="0"/>
    <n v="0"/>
    <n v="0"/>
    <n v="0"/>
    <x v="0"/>
    <x v="0"/>
    <x v="0"/>
    <n v="0"/>
    <x v="0"/>
    <x v="2"/>
  </r>
  <r>
    <x v="7"/>
    <x v="0"/>
    <s v="２F 洋室A"/>
    <x v="1"/>
    <x v="0"/>
    <x v="0"/>
    <x v="3"/>
    <s v="2018年10月27日 (土曜日)"/>
    <x v="16"/>
    <n v="63559"/>
    <n v="2756"/>
    <s v="長寿会"/>
    <x v="0"/>
    <x v="1"/>
    <n v="0"/>
    <n v="2100"/>
    <n v="0"/>
    <n v="0"/>
    <n v="0"/>
    <n v="0"/>
    <x v="0"/>
    <x v="0"/>
    <x v="0"/>
    <n v="0"/>
    <x v="0"/>
    <x v="1"/>
  </r>
  <r>
    <x v="7"/>
    <x v="0"/>
    <s v="２F 洋室B"/>
    <x v="1"/>
    <x v="0"/>
    <x v="0"/>
    <x v="3"/>
    <s v="2018年10月27日 (土曜日)"/>
    <x v="20"/>
    <n v="63561"/>
    <n v="14"/>
    <s v="高齢者活動センター"/>
    <x v="0"/>
    <x v="1"/>
    <n v="0"/>
    <n v="1300"/>
    <n v="0"/>
    <n v="0"/>
    <n v="0"/>
    <n v="0"/>
    <x v="0"/>
    <x v="0"/>
    <x v="0"/>
    <n v="0"/>
    <x v="0"/>
    <x v="1"/>
  </r>
  <r>
    <x v="7"/>
    <x v="0"/>
    <s v="２F 洋室C"/>
    <x v="1"/>
    <x v="0"/>
    <x v="1"/>
    <x v="3"/>
    <s v="2018年10月27日 (土曜日)"/>
    <x v="55"/>
    <n v="63562"/>
    <n v="14"/>
    <s v="高齢者活動センター"/>
    <x v="1"/>
    <x v="1"/>
    <n v="0"/>
    <n v="4900"/>
    <n v="0"/>
    <n v="0"/>
    <n v="0"/>
    <n v="0"/>
    <x v="0"/>
    <x v="0"/>
    <x v="0"/>
    <n v="0"/>
    <x v="0"/>
    <x v="1"/>
  </r>
  <r>
    <x v="7"/>
    <x v="0"/>
    <s v="２F 洋室A"/>
    <x v="0"/>
    <x v="1"/>
    <x v="1"/>
    <x v="3"/>
    <s v="2018年10月27日 (土曜日)"/>
    <x v="16"/>
    <n v="67473"/>
    <n v="8755"/>
    <s v="中国語サークルレコチャイ"/>
    <x v="3"/>
    <x v="0"/>
    <n v="20"/>
    <n v="2800"/>
    <n v="2800"/>
    <n v="2800"/>
    <n v="2800"/>
    <n v="2800"/>
    <x v="0"/>
    <x v="0"/>
    <x v="0"/>
    <n v="0"/>
    <x v="0"/>
    <x v="0"/>
  </r>
  <r>
    <x v="7"/>
    <x v="0"/>
    <s v="２F 洋室B"/>
    <x v="0"/>
    <x v="1"/>
    <x v="1"/>
    <x v="3"/>
    <s v="2018年10月27日 (土曜日)"/>
    <x v="52"/>
    <n v="73584"/>
    <n v="25129"/>
    <s v="経営・事業研究会"/>
    <x v="3"/>
    <x v="0"/>
    <n v="4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24"/>
    <n v="12900"/>
    <n v="4600"/>
    <n v="4600"/>
    <n v="4600"/>
    <n v="4600"/>
    <x v="0"/>
    <x v="0"/>
    <x v="0"/>
    <n v="0"/>
    <x v="0"/>
    <x v="2"/>
  </r>
  <r>
    <x v="2"/>
    <x v="0"/>
    <s v="２F 洋室B"/>
    <x v="0"/>
    <x v="1"/>
    <x v="1"/>
    <x v="3"/>
    <s v="2018年10月29日 (月曜日)"/>
    <x v="20"/>
    <n v="66821"/>
    <n v="21479"/>
    <s v="桜友"/>
    <x v="3"/>
    <x v="0"/>
    <n v="0"/>
    <n v="1800"/>
    <n v="1800"/>
    <n v="1800"/>
    <n v="1800"/>
    <n v="1800"/>
    <x v="0"/>
    <x v="0"/>
    <x v="0"/>
    <n v="0"/>
    <x v="0"/>
    <x v="0"/>
  </r>
  <r>
    <x v="2"/>
    <x v="0"/>
    <s v="２F 洋室B"/>
    <x v="0"/>
    <x v="2"/>
    <x v="2"/>
    <x v="3"/>
    <s v="2018年10月29日 (月曜日)"/>
    <x v="20"/>
    <n v="70918"/>
    <n v="5853"/>
    <s v="中部交流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0"/>
    <n v="4500"/>
    <n v="4500"/>
    <n v="4500"/>
    <n v="4500"/>
    <n v="4500"/>
    <x v="0"/>
    <x v="0"/>
    <x v="0"/>
    <n v="0"/>
    <x v="0"/>
    <x v="2"/>
  </r>
  <r>
    <x v="3"/>
    <x v="0"/>
    <s v="２F 洋室A"/>
    <x v="0"/>
    <x v="2"/>
    <x v="2"/>
    <x v="3"/>
    <s v="2018年10月30日 (火曜日)"/>
    <x v="16"/>
    <n v="67398"/>
    <n v="24207"/>
    <s v="ベトナム枯れ葉剤問題を考える会"/>
    <x v="4"/>
    <x v="0"/>
    <n v="0"/>
    <n v="4200"/>
    <n v="4200"/>
    <n v="4200"/>
    <n v="4200"/>
    <n v="4200"/>
    <x v="0"/>
    <x v="0"/>
    <x v="0"/>
    <n v="0"/>
    <x v="0"/>
    <x v="0"/>
  </r>
  <r>
    <x v="3"/>
    <x v="0"/>
    <s v="２F 洋室A"/>
    <x v="0"/>
    <x v="1"/>
    <x v="1"/>
    <x v="3"/>
    <s v="2018年10月30日 (火曜日)"/>
    <x v="16"/>
    <n v="69964"/>
    <n v="5959"/>
    <s v="地方自治研究会"/>
    <x v="3"/>
    <x v="0"/>
    <n v="10"/>
    <n v="2800"/>
    <n v="2800"/>
    <n v="2800"/>
    <n v="2800"/>
    <n v="2800"/>
    <x v="0"/>
    <x v="0"/>
    <x v="0"/>
    <n v="0"/>
    <x v="0"/>
    <x v="0"/>
  </r>
  <r>
    <x v="3"/>
    <x v="0"/>
    <s v="２F 洋室B"/>
    <x v="0"/>
    <x v="2"/>
    <x v="2"/>
    <x v="3"/>
    <s v="2018年10月30日 (火曜日)"/>
    <x v="20"/>
    <n v="69965"/>
    <n v="5959"/>
    <s v="地方自治研究会"/>
    <x v="4"/>
    <x v="0"/>
    <n v="8"/>
    <n v="2700"/>
    <n v="2700"/>
    <n v="2700"/>
    <n v="2700"/>
    <n v="2700"/>
    <x v="0"/>
    <x v="0"/>
    <x v="0"/>
    <n v="0"/>
    <x v="0"/>
    <x v="0"/>
  </r>
  <r>
    <x v="3"/>
    <x v="0"/>
    <s v="２F 洋室C"/>
    <x v="1"/>
    <x v="2"/>
    <x v="2"/>
    <x v="3"/>
    <s v="2018年10月30日 (火曜日)"/>
    <x v="55"/>
    <n v="71621"/>
    <n v="25120"/>
    <s v="ホームページ委員会"/>
    <x v="4"/>
    <x v="6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18"/>
    <n v="13900"/>
    <n v="9700"/>
    <n v="9700"/>
    <n v="9700"/>
    <n v="9700"/>
    <x v="0"/>
    <x v="0"/>
    <x v="0"/>
    <n v="0"/>
    <x v="0"/>
    <x v="2"/>
  </r>
  <r>
    <x v="4"/>
    <x v="0"/>
    <s v="２F 洋室A"/>
    <x v="1"/>
    <x v="2"/>
    <x v="2"/>
    <x v="3"/>
    <s v="2018年10月31日 (水曜日)"/>
    <x v="16"/>
    <n v="63138"/>
    <n v="3"/>
    <s v="地域振興部　"/>
    <x v="4"/>
    <x v="1"/>
    <n v="0"/>
    <n v="4200"/>
    <n v="0"/>
    <n v="0"/>
    <n v="0"/>
    <n v="0"/>
    <x v="0"/>
    <x v="0"/>
    <x v="0"/>
    <n v="0"/>
    <x v="0"/>
    <x v="1"/>
  </r>
  <r>
    <x v="4"/>
    <x v="0"/>
    <s v="２F 洋室A・B"/>
    <x v="1"/>
    <x v="1"/>
    <x v="1"/>
    <x v="3"/>
    <s v="2018年10月31日 (水曜日)"/>
    <x v="51"/>
    <n v="63146"/>
    <n v="16"/>
    <s v="高齢介護課"/>
    <x v="3"/>
    <x v="1"/>
    <n v="0"/>
    <n v="4600"/>
    <n v="0"/>
    <n v="0"/>
    <n v="0"/>
    <n v="0"/>
    <x v="0"/>
    <x v="0"/>
    <x v="0"/>
    <n v="0"/>
    <x v="0"/>
    <x v="1"/>
  </r>
  <r>
    <x v="4"/>
    <x v="0"/>
    <s v="２F 洋室B"/>
    <x v="0"/>
    <x v="2"/>
    <x v="2"/>
    <x v="3"/>
    <s v="2018年10月31日 (水曜日)"/>
    <x v="20"/>
    <n v="66952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C"/>
    <x v="0"/>
    <x v="1"/>
    <x v="1"/>
    <x v="3"/>
    <s v="2018年10月31日 (水曜日)"/>
    <x v="55"/>
    <n v="69989"/>
    <n v="21871"/>
    <s v="つくりびと"/>
    <x v="3"/>
    <x v="0"/>
    <n v="9"/>
    <n v="2800"/>
    <n v="2800"/>
    <n v="2800"/>
    <n v="2800"/>
    <n v="2800"/>
    <x v="0"/>
    <x v="0"/>
    <x v="0"/>
    <n v="0"/>
    <x v="0"/>
    <x v="0"/>
  </r>
  <r>
    <x v="4"/>
    <x v="0"/>
    <s v="２F 洋室C"/>
    <x v="0"/>
    <x v="2"/>
    <x v="2"/>
    <x v="3"/>
    <s v="2018年10月31日 (水曜日)"/>
    <x v="55"/>
    <n v="71558"/>
    <n v="24739"/>
    <s v="日本大学法学部政治研究会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9"/>
    <n v="18500"/>
    <n v="9700"/>
    <n v="9700"/>
    <n v="9700"/>
    <n v="9700"/>
    <x v="0"/>
    <x v="0"/>
    <x v="0"/>
    <n v="0"/>
    <x v="0"/>
    <x v="2"/>
  </r>
  <r>
    <x v="5"/>
    <x v="0"/>
    <s v="２F 洋室A"/>
    <x v="1"/>
    <x v="1"/>
    <x v="1"/>
    <x v="3"/>
    <s v="2018年11月01日 (木曜日)"/>
    <x v="16"/>
    <n v="67797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B"/>
    <x v="2"/>
    <x v="2"/>
    <x v="2"/>
    <x v="3"/>
    <s v="2018年11月01日 (木曜日)"/>
    <x v="20"/>
    <n v="70376"/>
    <n v="20788"/>
    <s v="レフィール神保町管理組合"/>
    <x v="4"/>
    <x v="2"/>
    <n v="0"/>
    <n v="2700"/>
    <n v="1350"/>
    <n v="1350"/>
    <n v="1350"/>
    <n v="1350"/>
    <x v="0"/>
    <x v="0"/>
    <x v="0"/>
    <n v="0"/>
    <x v="0"/>
    <x v="0"/>
  </r>
  <r>
    <x v="5"/>
    <x v="0"/>
    <s v="２F 洋室A"/>
    <x v="3"/>
    <x v="0"/>
    <x v="0"/>
    <x v="3"/>
    <s v="2018年11月01日 (木曜日)"/>
    <x v="16"/>
    <n v="70950"/>
    <n v="21651"/>
    <s v="（企）（株）ギップス"/>
    <x v="0"/>
    <x v="0"/>
    <n v="15"/>
    <n v="2100"/>
    <n v="2100"/>
    <n v="2100"/>
    <n v="2100"/>
    <n v="2100"/>
    <x v="0"/>
    <x v="0"/>
    <x v="0"/>
    <n v="0"/>
    <x v="0"/>
    <x v="0"/>
  </r>
  <r>
    <x v="5"/>
    <x v="0"/>
    <s v="２F 洋室B"/>
    <x v="3"/>
    <x v="0"/>
    <x v="0"/>
    <x v="3"/>
    <s v="2018年11月01日 (木曜日)"/>
    <x v="20"/>
    <n v="71297"/>
    <n v="9520"/>
    <s v="（企）（株）食品化学新聞社"/>
    <x v="0"/>
    <x v="0"/>
    <n v="7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22"/>
    <n v="8900"/>
    <n v="4750"/>
    <n v="4750"/>
    <n v="4750"/>
    <n v="4750"/>
    <x v="0"/>
    <x v="0"/>
    <x v="0"/>
    <n v="0"/>
    <x v="0"/>
    <x v="2"/>
  </r>
  <r>
    <x v="6"/>
    <x v="0"/>
    <s v="２F 洋室C"/>
    <x v="1"/>
    <x v="2"/>
    <x v="2"/>
    <x v="3"/>
    <s v="2018年11月02日 (金曜日)"/>
    <x v="55"/>
    <n v="70348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6"/>
    <x v="0"/>
    <s v="２F 洋室A・B"/>
    <x v="1"/>
    <x v="0"/>
    <x v="0"/>
    <x v="3"/>
    <s v="2018年11月02日 (金曜日)"/>
    <x v="51"/>
    <n v="74042"/>
    <n v="1786"/>
    <s v="神保町出張所免除貸出用"/>
    <x v="0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4"/>
    <n v="0"/>
    <n v="7600"/>
    <n v="0"/>
    <n v="0"/>
    <n v="0"/>
    <n v="0"/>
    <x v="0"/>
    <x v="0"/>
    <x v="0"/>
    <n v="0"/>
    <x v="0"/>
    <x v="2"/>
  </r>
  <r>
    <x v="7"/>
    <x v="0"/>
    <s v="２F 洋室C"/>
    <x v="1"/>
    <x v="0"/>
    <x v="1"/>
    <x v="3"/>
    <s v="2018年11月03日 (土曜日)"/>
    <x v="55"/>
    <n v="69684"/>
    <n v="1686"/>
    <s v="西神田町会"/>
    <x v="1"/>
    <x v="1"/>
    <n v="0"/>
    <n v="4900"/>
    <n v="0"/>
    <n v="0"/>
    <n v="0"/>
    <n v="0"/>
    <x v="0"/>
    <x v="0"/>
    <x v="0"/>
    <n v="0"/>
    <x v="0"/>
    <x v="1"/>
  </r>
  <r>
    <x v="7"/>
    <x v="0"/>
    <s v="２F 洋室B"/>
    <x v="2"/>
    <x v="0"/>
    <x v="0"/>
    <x v="3"/>
    <s v="2018年11月03日 (土曜日)"/>
    <x v="20"/>
    <n v="70389"/>
    <n v="24191"/>
    <s v="ルジェンテ千代田神保町管理組合"/>
    <x v="0"/>
    <x v="2"/>
    <n v="0"/>
    <n v="1300"/>
    <n v="650"/>
    <n v="650"/>
    <n v="650"/>
    <n v="650"/>
    <x v="0"/>
    <x v="0"/>
    <x v="0"/>
    <n v="0"/>
    <x v="0"/>
    <x v="0"/>
  </r>
  <r>
    <x v="7"/>
    <x v="0"/>
    <s v="２F 洋室A・B"/>
    <x v="0"/>
    <x v="1"/>
    <x v="1"/>
    <x v="3"/>
    <s v="2018年11月03日 (土曜日)"/>
    <x v="51"/>
    <n v="70699"/>
    <n v="21361"/>
    <s v="コミケット"/>
    <x v="3"/>
    <x v="0"/>
    <n v="20"/>
    <n v="4600"/>
    <n v="4600"/>
    <n v="4600"/>
    <n v="4600"/>
    <n v="4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20"/>
    <n v="10800"/>
    <n v="5250"/>
    <n v="5250"/>
    <n v="5250"/>
    <n v="5250"/>
    <x v="0"/>
    <x v="0"/>
    <x v="0"/>
    <n v="0"/>
    <x v="0"/>
    <x v="2"/>
  </r>
  <r>
    <x v="0"/>
    <x v="0"/>
    <s v="２F 洋室A・B"/>
    <x v="1"/>
    <x v="0"/>
    <x v="2"/>
    <x v="3"/>
    <s v="2018年11月04日 (日曜日)"/>
    <x v="51"/>
    <n v="68580"/>
    <n v="4551"/>
    <s v="神保町三丁目町会"/>
    <x v="2"/>
    <x v="1"/>
    <n v="0"/>
    <n v="14900"/>
    <n v="0"/>
    <n v="0"/>
    <n v="0"/>
    <n v="0"/>
    <x v="0"/>
    <x v="0"/>
    <x v="0"/>
    <n v="0"/>
    <x v="0"/>
    <x v="1"/>
  </r>
  <r>
    <x v="0"/>
    <x v="0"/>
    <s v="２F 洋室C"/>
    <x v="1"/>
    <x v="0"/>
    <x v="2"/>
    <x v="3"/>
    <s v="2018年11月04日 (日曜日)"/>
    <x v="55"/>
    <n v="68581"/>
    <n v="4551"/>
    <s v="神保町三丁目町会"/>
    <x v="2"/>
    <x v="1"/>
    <n v="0"/>
    <n v="9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4"/>
    <n v="0"/>
    <n v="24000"/>
    <n v="0"/>
    <n v="0"/>
    <n v="0"/>
    <n v="0"/>
    <x v="0"/>
    <x v="0"/>
    <x v="0"/>
    <n v="0"/>
    <x v="0"/>
    <x v="2"/>
  </r>
  <r>
    <x v="2"/>
    <x v="0"/>
    <s v="２F 洋室B"/>
    <x v="0"/>
    <x v="1"/>
    <x v="1"/>
    <x v="3"/>
    <s v="2018年11月05日 (月曜日)"/>
    <x v="20"/>
    <n v="70432"/>
    <n v="21479"/>
    <s v="桜友"/>
    <x v="3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7"/>
    <n v="0"/>
    <n v="1800"/>
    <n v="1800"/>
    <n v="1800"/>
    <n v="1800"/>
    <n v="1800"/>
    <x v="0"/>
    <x v="0"/>
    <x v="0"/>
    <n v="0"/>
    <x v="0"/>
    <x v="2"/>
  </r>
  <r>
    <x v="3"/>
    <x v="0"/>
    <s v="２F 洋室A"/>
    <x v="1"/>
    <x v="1"/>
    <x v="1"/>
    <x v="3"/>
    <s v="2018年11月06日 (火曜日)"/>
    <x v="16"/>
    <n v="70084"/>
    <n v="1663"/>
    <s v="あやめ会"/>
    <x v="3"/>
    <x v="1"/>
    <n v="0"/>
    <n v="2800"/>
    <n v="0"/>
    <n v="0"/>
    <n v="0"/>
    <n v="0"/>
    <x v="0"/>
    <x v="0"/>
    <x v="0"/>
    <n v="0"/>
    <x v="0"/>
    <x v="1"/>
  </r>
  <r>
    <x v="3"/>
    <x v="0"/>
    <s v="２F 洋室B"/>
    <x v="0"/>
    <x v="1"/>
    <x v="1"/>
    <x v="3"/>
    <s v="2018年11月06日 (火曜日)"/>
    <x v="20"/>
    <n v="70190"/>
    <n v="4132"/>
    <s v="鹿火屋千代田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２F 洋室B"/>
    <x v="0"/>
    <x v="2"/>
    <x v="2"/>
    <x v="3"/>
    <s v="2018年11月06日 (火曜日)"/>
    <x v="20"/>
    <n v="70697"/>
    <n v="24864"/>
    <s v="まちこ’ｓ　ＹＯＧＡ＆メディテーション"/>
    <x v="4"/>
    <x v="0"/>
    <n v="0"/>
    <n v="2700"/>
    <n v="2700"/>
    <n v="2700"/>
    <n v="2700"/>
    <n v="2700"/>
    <x v="0"/>
    <x v="0"/>
    <x v="0"/>
    <n v="0"/>
    <x v="0"/>
    <x v="0"/>
  </r>
  <r>
    <x v="3"/>
    <x v="0"/>
    <s v="２F 洋室A"/>
    <x v="0"/>
    <x v="2"/>
    <x v="2"/>
    <x v="3"/>
    <s v="2018年11月06日 (火曜日)"/>
    <x v="16"/>
    <n v="70889"/>
    <n v="8663"/>
    <s v="これからの社会を考える懇談会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1500"/>
    <n v="8700"/>
    <n v="8700"/>
    <n v="8700"/>
    <n v="8700"/>
    <x v="0"/>
    <x v="0"/>
    <x v="0"/>
    <n v="0"/>
    <x v="0"/>
    <x v="2"/>
  </r>
  <r>
    <x v="4"/>
    <x v="0"/>
    <s v="２F 洋室A・B"/>
    <x v="1"/>
    <x v="1"/>
    <x v="1"/>
    <x v="3"/>
    <s v="2018年11月07日 (水曜日)"/>
    <x v="51"/>
    <n v="67786"/>
    <n v="16"/>
    <s v="高齢介護課"/>
    <x v="3"/>
    <x v="1"/>
    <n v="0"/>
    <n v="4600"/>
    <n v="0"/>
    <n v="0"/>
    <n v="0"/>
    <n v="0"/>
    <x v="0"/>
    <x v="0"/>
    <x v="0"/>
    <n v="0"/>
    <x v="0"/>
    <x v="1"/>
  </r>
  <r>
    <x v="4"/>
    <x v="0"/>
    <s v="２F 洋室B"/>
    <x v="0"/>
    <x v="2"/>
    <x v="2"/>
    <x v="3"/>
    <s v="2018年11月07日 (水曜日)"/>
    <x v="20"/>
    <n v="70125"/>
    <n v="8423"/>
    <s v="銀漢句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A"/>
    <x v="3"/>
    <x v="2"/>
    <x v="2"/>
    <x v="3"/>
    <s v="2018年11月07日 (水曜日)"/>
    <x v="16"/>
    <n v="71216"/>
    <n v="24618"/>
    <s v="（企）一般社団法人　日本図書設計家協会"/>
    <x v="4"/>
    <x v="0"/>
    <n v="25"/>
    <n v="4200"/>
    <n v="4200"/>
    <n v="4200"/>
    <n v="4200"/>
    <n v="4200"/>
    <x v="0"/>
    <x v="0"/>
    <x v="0"/>
    <n v="0"/>
    <x v="0"/>
    <x v="0"/>
  </r>
  <r>
    <x v="4"/>
    <x v="0"/>
    <s v="２F 洋室C"/>
    <x v="0"/>
    <x v="1"/>
    <x v="1"/>
    <x v="3"/>
    <s v="2018年11月07日 (水曜日)"/>
    <x v="63"/>
    <n v="71265"/>
    <n v="25110"/>
    <s v="(企)(株)フューチャーデザインコンサルティング"/>
    <x v="3"/>
    <x v="0"/>
    <n v="12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37"/>
    <n v="14300"/>
    <n v="9700"/>
    <n v="9700"/>
    <n v="9700"/>
    <n v="9700"/>
    <x v="0"/>
    <x v="0"/>
    <x v="0"/>
    <n v="0"/>
    <x v="0"/>
    <x v="2"/>
  </r>
  <r>
    <x v="5"/>
    <x v="0"/>
    <s v="２F 洋室A"/>
    <x v="1"/>
    <x v="1"/>
    <x v="1"/>
    <x v="3"/>
    <s v="2018年11月08日 (木曜日)"/>
    <x v="16"/>
    <n v="67796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B"/>
    <x v="1"/>
    <x v="1"/>
    <x v="1"/>
    <x v="3"/>
    <s v="2018年11月08日 (木曜日)"/>
    <x v="20"/>
    <n v="70449"/>
    <n v="5033"/>
    <s v="さわらび"/>
    <x v="3"/>
    <x v="1"/>
    <n v="0"/>
    <n v="1800"/>
    <n v="0"/>
    <n v="0"/>
    <n v="0"/>
    <n v="0"/>
    <x v="0"/>
    <x v="0"/>
    <x v="0"/>
    <n v="0"/>
    <x v="0"/>
    <x v="1"/>
  </r>
  <r>
    <x v="5"/>
    <x v="0"/>
    <s v="２F 洋室A"/>
    <x v="0"/>
    <x v="2"/>
    <x v="2"/>
    <x v="3"/>
    <s v="2018年11月08日 (木曜日)"/>
    <x v="30"/>
    <n v="70991"/>
    <n v="22268"/>
    <s v="ＯＭＢＲ"/>
    <x v="4"/>
    <x v="0"/>
    <n v="14"/>
    <n v="4200"/>
    <n v="4200"/>
    <n v="4200"/>
    <n v="4200"/>
    <n v="4200"/>
    <x v="0"/>
    <x v="0"/>
    <x v="0"/>
    <n v="0"/>
    <x v="0"/>
    <x v="0"/>
  </r>
  <r>
    <x v="5"/>
    <x v="0"/>
    <s v="２F 洋室A・B "/>
    <x v="3"/>
    <x v="0"/>
    <x v="0"/>
    <x v="3"/>
    <s v="2018年11月08日 (木曜日)"/>
    <x v="93"/>
    <n v="71307"/>
    <n v="10671"/>
    <s v="（企）株式会社　風讃社"/>
    <x v="0"/>
    <x v="0"/>
    <n v="0"/>
    <n v="3400"/>
    <n v="3400"/>
    <n v="3400"/>
    <n v="3400"/>
    <n v="2100"/>
    <x v="0"/>
    <x v="0"/>
    <x v="0"/>
    <n v="1300"/>
    <x v="0"/>
    <x v="0"/>
  </r>
  <r>
    <x v="1"/>
    <x v="0"/>
    <m/>
    <x v="0"/>
    <x v="3"/>
    <x v="3"/>
    <x v="1"/>
    <m/>
    <x v="5"/>
    <m/>
    <m/>
    <m/>
    <x v="5"/>
    <x v="22"/>
    <n v="14"/>
    <n v="12200"/>
    <n v="7600"/>
    <n v="7600"/>
    <n v="7600"/>
    <n v="6300"/>
    <x v="0"/>
    <x v="0"/>
    <x v="0"/>
    <n v="1300"/>
    <x v="0"/>
    <x v="2"/>
  </r>
  <r>
    <x v="6"/>
    <x v="0"/>
    <s v="２F 洋室A・B"/>
    <x v="1"/>
    <x v="1"/>
    <x v="2"/>
    <x v="3"/>
    <s v="2018年11月09日 (金曜日)"/>
    <x v="51"/>
    <n v="68582"/>
    <n v="2756"/>
    <s v="長寿会"/>
    <x v="6"/>
    <x v="1"/>
    <n v="0"/>
    <n v="11500"/>
    <n v="0"/>
    <n v="0"/>
    <n v="0"/>
    <n v="0"/>
    <x v="0"/>
    <x v="0"/>
    <x v="0"/>
    <n v="0"/>
    <x v="0"/>
    <x v="1"/>
  </r>
  <r>
    <x v="6"/>
    <x v="0"/>
    <s v="２F 洋室C"/>
    <x v="1"/>
    <x v="2"/>
    <x v="2"/>
    <x v="3"/>
    <s v="2018年11月09日 (金曜日)"/>
    <x v="55"/>
    <n v="70349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4"/>
    <n v="0"/>
    <n v="15700"/>
    <n v="0"/>
    <n v="0"/>
    <n v="0"/>
    <n v="0"/>
    <x v="0"/>
    <x v="0"/>
    <x v="0"/>
    <n v="0"/>
    <x v="0"/>
    <x v="2"/>
  </r>
  <r>
    <x v="7"/>
    <x v="0"/>
    <s v="２F 洋室C"/>
    <x v="1"/>
    <x v="0"/>
    <x v="1"/>
    <x v="3"/>
    <s v="2018年11月10日 (土曜日)"/>
    <x v="55"/>
    <n v="67792"/>
    <n v="14"/>
    <s v="高齢者活動センター"/>
    <x v="1"/>
    <x v="1"/>
    <n v="0"/>
    <n v="4900"/>
    <n v="0"/>
    <n v="0"/>
    <n v="0"/>
    <n v="0"/>
    <x v="0"/>
    <x v="0"/>
    <x v="0"/>
    <n v="0"/>
    <x v="0"/>
    <x v="1"/>
  </r>
  <r>
    <x v="7"/>
    <x v="0"/>
    <s v="２F 洋室A・B"/>
    <x v="1"/>
    <x v="0"/>
    <x v="1"/>
    <x v="3"/>
    <s v="2018年11月10日 (土曜日)"/>
    <x v="51"/>
    <n v="68583"/>
    <n v="2756"/>
    <s v="長寿会"/>
    <x v="1"/>
    <x v="1"/>
    <n v="0"/>
    <n v="8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4"/>
    <n v="0"/>
    <n v="12900"/>
    <n v="0"/>
    <n v="0"/>
    <n v="0"/>
    <n v="0"/>
    <x v="0"/>
    <x v="0"/>
    <x v="0"/>
    <n v="0"/>
    <x v="0"/>
    <x v="2"/>
  </r>
  <r>
    <x v="0"/>
    <x v="0"/>
    <s v="２F 洋室C"/>
    <x v="1"/>
    <x v="0"/>
    <x v="0"/>
    <x v="3"/>
    <s v="2018年11月11日 (日曜日)"/>
    <x v="55"/>
    <n v="67768"/>
    <n v="2501"/>
    <s v="ちよだボランティアセンター"/>
    <x v="0"/>
    <x v="1"/>
    <n v="0"/>
    <n v="2100"/>
    <n v="0"/>
    <n v="0"/>
    <n v="0"/>
    <n v="0"/>
    <x v="0"/>
    <x v="0"/>
    <x v="0"/>
    <n v="0"/>
    <x v="0"/>
    <x v="1"/>
  </r>
  <r>
    <x v="0"/>
    <x v="0"/>
    <s v="２F 洋室C"/>
    <x v="1"/>
    <x v="1"/>
    <x v="2"/>
    <x v="3"/>
    <s v="2018年11月11日 (日曜日)"/>
    <x v="55"/>
    <n v="67769"/>
    <n v="2501"/>
    <s v="ちよだボランティアセンター"/>
    <x v="6"/>
    <x v="1"/>
    <n v="0"/>
    <n v="7000"/>
    <n v="0"/>
    <n v="0"/>
    <n v="0"/>
    <n v="0"/>
    <x v="0"/>
    <x v="0"/>
    <x v="0"/>
    <n v="0"/>
    <x v="0"/>
    <x v="1"/>
  </r>
  <r>
    <x v="0"/>
    <x v="0"/>
    <s v="２F 洋室B"/>
    <x v="0"/>
    <x v="0"/>
    <x v="0"/>
    <x v="3"/>
    <s v="2018年11月11日 (日曜日)"/>
    <x v="20"/>
    <n v="70120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２F 洋室A"/>
    <x v="0"/>
    <x v="0"/>
    <x v="0"/>
    <x v="3"/>
    <s v="2018年11月11日 (日曜日)"/>
    <x v="16"/>
    <n v="70136"/>
    <n v="22674"/>
    <s v="りょうほう太極拳部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２F 洋室B"/>
    <x v="1"/>
    <x v="1"/>
    <x v="1"/>
    <x v="3"/>
    <s v="2018年11月11日 (日曜日)"/>
    <x v="20"/>
    <n v="70489"/>
    <n v="1786"/>
    <s v="神保町出張所免除貸出用"/>
    <x v="3"/>
    <x v="1"/>
    <n v="8"/>
    <n v="1800"/>
    <n v="0"/>
    <n v="0"/>
    <n v="0"/>
    <n v="0"/>
    <x v="0"/>
    <x v="0"/>
    <x v="0"/>
    <n v="0"/>
    <x v="0"/>
    <x v="1"/>
  </r>
  <r>
    <x v="0"/>
    <x v="0"/>
    <s v="２F 洋室A"/>
    <x v="0"/>
    <x v="1"/>
    <x v="1"/>
    <x v="3"/>
    <s v="2018年11月11日 (日曜日)"/>
    <x v="16"/>
    <n v="75111"/>
    <n v="24795"/>
    <s v="劇団玉虫"/>
    <x v="3"/>
    <x v="0"/>
    <n v="7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15"/>
    <n v="17100"/>
    <n v="6200"/>
    <n v="6200"/>
    <n v="6200"/>
    <n v="6200"/>
    <x v="0"/>
    <x v="0"/>
    <x v="0"/>
    <n v="0"/>
    <x v="0"/>
    <x v="2"/>
  </r>
  <r>
    <x v="2"/>
    <x v="0"/>
    <s v="２F 洋室C"/>
    <x v="1"/>
    <x v="0"/>
    <x v="1"/>
    <x v="3"/>
    <s v="2018年11月12日 (月曜日)"/>
    <x v="55"/>
    <n v="67770"/>
    <n v="2501"/>
    <s v="ちよだボランティアセンター"/>
    <x v="1"/>
    <x v="1"/>
    <n v="0"/>
    <n v="4900"/>
    <n v="0"/>
    <n v="0"/>
    <n v="0"/>
    <n v="0"/>
    <x v="0"/>
    <x v="0"/>
    <x v="0"/>
    <n v="0"/>
    <x v="0"/>
    <x v="1"/>
  </r>
  <r>
    <x v="2"/>
    <x v="0"/>
    <s v="２F 洋室B"/>
    <x v="1"/>
    <x v="0"/>
    <x v="0"/>
    <x v="3"/>
    <s v="2018年11月12日 (月曜日)"/>
    <x v="20"/>
    <n v="67771"/>
    <n v="2501"/>
    <s v="ちよだボランティアセンター"/>
    <x v="0"/>
    <x v="1"/>
    <n v="0"/>
    <n v="1300"/>
    <n v="0"/>
    <n v="0"/>
    <n v="0"/>
    <n v="0"/>
    <x v="0"/>
    <x v="0"/>
    <x v="0"/>
    <n v="0"/>
    <x v="0"/>
    <x v="1"/>
  </r>
  <r>
    <x v="2"/>
    <x v="0"/>
    <s v="２F 洋室A"/>
    <x v="1"/>
    <x v="1"/>
    <x v="1"/>
    <x v="3"/>
    <s v="2018年11月12日 (月曜日)"/>
    <x v="16"/>
    <n v="70202"/>
    <n v="1666"/>
    <s v="あみもの・ひまわり会"/>
    <x v="3"/>
    <x v="1"/>
    <n v="0"/>
    <n v="2800"/>
    <n v="0"/>
    <n v="0"/>
    <n v="0"/>
    <n v="0"/>
    <x v="0"/>
    <x v="0"/>
    <x v="0"/>
    <n v="0"/>
    <x v="0"/>
    <x v="1"/>
  </r>
  <r>
    <x v="2"/>
    <x v="0"/>
    <s v="２F 洋室B"/>
    <x v="0"/>
    <x v="1"/>
    <x v="1"/>
    <x v="3"/>
    <s v="2018年11月12日 (月曜日)"/>
    <x v="20"/>
    <n v="70433"/>
    <n v="21479"/>
    <s v="桜友"/>
    <x v="3"/>
    <x v="0"/>
    <n v="0"/>
    <n v="1800"/>
    <n v="1800"/>
    <n v="1800"/>
    <n v="1800"/>
    <n v="1800"/>
    <x v="0"/>
    <x v="0"/>
    <x v="0"/>
    <n v="0"/>
    <x v="0"/>
    <x v="0"/>
  </r>
  <r>
    <x v="2"/>
    <x v="0"/>
    <s v="２F 洋室B"/>
    <x v="2"/>
    <x v="2"/>
    <x v="2"/>
    <x v="3"/>
    <s v="2018年11月12日 (月曜日)"/>
    <x v="20"/>
    <n v="74184"/>
    <n v="10379"/>
    <s v="ダイアパレス水道橋管理組合"/>
    <x v="4"/>
    <x v="2"/>
    <n v="0"/>
    <n v="2700"/>
    <n v="1350"/>
    <n v="1350"/>
    <n v="1350"/>
    <n v="13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13500"/>
    <n v="3150"/>
    <n v="3150"/>
    <n v="3150"/>
    <n v="3150"/>
    <x v="0"/>
    <x v="0"/>
    <x v="0"/>
    <n v="0"/>
    <x v="0"/>
    <x v="2"/>
  </r>
  <r>
    <x v="3"/>
    <x v="0"/>
    <s v="２F 洋室A・B"/>
    <x v="1"/>
    <x v="0"/>
    <x v="1"/>
    <x v="3"/>
    <s v="2018年11月13日 (火曜日)"/>
    <x v="51"/>
    <n v="68584"/>
    <n v="1678"/>
    <s v="神保町地区町会連合会理事会"/>
    <x v="1"/>
    <x v="1"/>
    <n v="0"/>
    <n v="8000"/>
    <n v="0"/>
    <n v="0"/>
    <n v="0"/>
    <n v="0"/>
    <x v="0"/>
    <x v="0"/>
    <x v="0"/>
    <n v="0"/>
    <x v="0"/>
    <x v="1"/>
  </r>
  <r>
    <x v="3"/>
    <x v="0"/>
    <s v="２F 洋室A・B"/>
    <x v="1"/>
    <x v="2"/>
    <x v="2"/>
    <x v="3"/>
    <s v="2018年11月13日 (火曜日)"/>
    <x v="51"/>
    <n v="68585"/>
    <n v="3131"/>
    <s v="神田猿楽町町会"/>
    <x v="4"/>
    <x v="1"/>
    <n v="0"/>
    <n v="6900"/>
    <n v="0"/>
    <n v="0"/>
    <n v="0"/>
    <n v="0"/>
    <x v="0"/>
    <x v="0"/>
    <x v="0"/>
    <n v="0"/>
    <x v="0"/>
    <x v="1"/>
  </r>
  <r>
    <x v="3"/>
    <x v="0"/>
    <s v="２F 洋室C"/>
    <x v="1"/>
    <x v="0"/>
    <x v="0"/>
    <x v="3"/>
    <s v="2018年11月13日 (火曜日)"/>
    <x v="55"/>
    <n v="71228"/>
    <n v="7145"/>
    <s v="ひまわりフラワークラス"/>
    <x v="0"/>
    <x v="1"/>
    <n v="2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5"/>
    <n v="20"/>
    <n v="17000"/>
    <n v="0"/>
    <n v="0"/>
    <n v="0"/>
    <n v="0"/>
    <x v="0"/>
    <x v="0"/>
    <x v="0"/>
    <n v="0"/>
    <x v="0"/>
    <x v="2"/>
  </r>
  <r>
    <x v="4"/>
    <x v="0"/>
    <s v="２F 洋室A・B"/>
    <x v="1"/>
    <x v="1"/>
    <x v="1"/>
    <x v="3"/>
    <s v="2018年11月14日 (水曜日)"/>
    <x v="51"/>
    <n v="67787"/>
    <n v="16"/>
    <s v="高齢介護課"/>
    <x v="3"/>
    <x v="1"/>
    <n v="0"/>
    <n v="4600"/>
    <n v="0"/>
    <n v="0"/>
    <n v="0"/>
    <n v="0"/>
    <x v="0"/>
    <x v="0"/>
    <x v="0"/>
    <n v="0"/>
    <x v="0"/>
    <x v="1"/>
  </r>
  <r>
    <x v="4"/>
    <x v="0"/>
    <s v="２F 洋室C"/>
    <x v="1"/>
    <x v="0"/>
    <x v="1"/>
    <x v="3"/>
    <s v="2018年11月14日 (水曜日)"/>
    <x v="55"/>
    <n v="68586"/>
    <n v="1679"/>
    <s v="神保町地区町会連合会婦人部長会"/>
    <x v="1"/>
    <x v="1"/>
    <n v="0"/>
    <n v="4900"/>
    <n v="0"/>
    <n v="0"/>
    <n v="0"/>
    <n v="0"/>
    <x v="0"/>
    <x v="0"/>
    <x v="0"/>
    <n v="0"/>
    <x v="0"/>
    <x v="1"/>
  </r>
  <r>
    <x v="4"/>
    <x v="0"/>
    <s v="２F 洋室B"/>
    <x v="0"/>
    <x v="2"/>
    <x v="2"/>
    <x v="3"/>
    <s v="2018年11月14日 (水曜日)"/>
    <x v="20"/>
    <n v="70793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A"/>
    <x v="2"/>
    <x v="2"/>
    <x v="2"/>
    <x v="3"/>
    <s v="2018年11月14日 (水曜日)"/>
    <x v="16"/>
    <n v="72572"/>
    <n v="8455"/>
    <s v="千代田区事務用品組合"/>
    <x v="4"/>
    <x v="2"/>
    <n v="12"/>
    <n v="42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2"/>
    <n v="16400"/>
    <n v="4800"/>
    <n v="4800"/>
    <n v="4800"/>
    <n v="4800"/>
    <x v="0"/>
    <x v="0"/>
    <x v="0"/>
    <n v="0"/>
    <x v="0"/>
    <x v="2"/>
  </r>
  <r>
    <x v="5"/>
    <x v="0"/>
    <s v="２F 洋室A"/>
    <x v="1"/>
    <x v="1"/>
    <x v="1"/>
    <x v="3"/>
    <s v="2018年11月15日 (木曜日)"/>
    <x v="16"/>
    <n v="67775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A・B"/>
    <x v="0"/>
    <x v="2"/>
    <x v="2"/>
    <x v="3"/>
    <s v="2018年11月15日 (木曜日)"/>
    <x v="51"/>
    <n v="70126"/>
    <n v="8423"/>
    <s v="銀漢句会"/>
    <x v="4"/>
    <x v="0"/>
    <n v="0"/>
    <n v="6900"/>
    <n v="6900"/>
    <n v="6900"/>
    <n v="6900"/>
    <n v="0"/>
    <x v="0"/>
    <x v="0"/>
    <x v="0"/>
    <n v="6900"/>
    <x v="0"/>
    <x v="0"/>
  </r>
  <r>
    <x v="5"/>
    <x v="0"/>
    <s v="２F 洋室C"/>
    <x v="2"/>
    <x v="2"/>
    <x v="2"/>
    <x v="3"/>
    <s v="2018年11月15日 (木曜日)"/>
    <x v="55"/>
    <n v="70434"/>
    <n v="7355"/>
    <s v="アーバンクリスタル九段下管理組合"/>
    <x v="4"/>
    <x v="2"/>
    <n v="0"/>
    <n v="4200"/>
    <n v="2100"/>
    <n v="2100"/>
    <n v="2100"/>
    <n v="2100"/>
    <x v="0"/>
    <x v="0"/>
    <x v="0"/>
    <n v="0"/>
    <x v="0"/>
    <x v="0"/>
  </r>
  <r>
    <x v="5"/>
    <x v="0"/>
    <s v="２F 洋室B"/>
    <x v="1"/>
    <x v="1"/>
    <x v="1"/>
    <x v="3"/>
    <s v="2018年11月15日 (木曜日)"/>
    <x v="20"/>
    <n v="70450"/>
    <n v="5033"/>
    <s v="さわらび"/>
    <x v="3"/>
    <x v="1"/>
    <n v="0"/>
    <n v="1800"/>
    <n v="0"/>
    <n v="0"/>
    <n v="0"/>
    <n v="0"/>
    <x v="0"/>
    <x v="0"/>
    <x v="0"/>
    <n v="0"/>
    <x v="0"/>
    <x v="1"/>
  </r>
  <r>
    <x v="5"/>
    <x v="0"/>
    <s v="２F 洋室A・B"/>
    <x v="1"/>
    <x v="0"/>
    <x v="0"/>
    <x v="3"/>
    <s v="2018年11月15日 (木曜日)"/>
    <x v="51"/>
    <n v="75657"/>
    <n v="1786"/>
    <s v="神保町出張所免除貸出用"/>
    <x v="0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0"/>
    <n v="19100"/>
    <n v="9000"/>
    <n v="9000"/>
    <n v="9000"/>
    <n v="2100"/>
    <x v="0"/>
    <x v="0"/>
    <x v="0"/>
    <n v="6900"/>
    <x v="0"/>
    <x v="2"/>
  </r>
  <r>
    <x v="6"/>
    <x v="0"/>
    <s v="２F 洋室C"/>
    <x v="1"/>
    <x v="2"/>
    <x v="2"/>
    <x v="3"/>
    <s v="2018年11月16日 (金曜日)"/>
    <x v="55"/>
    <n v="70350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6"/>
    <x v="0"/>
    <s v="２F 洋室C"/>
    <x v="0"/>
    <x v="1"/>
    <x v="1"/>
    <x v="3"/>
    <s v="2018年11月16日 (金曜日)"/>
    <x v="55"/>
    <n v="71349"/>
    <n v="22795"/>
    <s v="家庭栄養研究会"/>
    <x v="3"/>
    <x v="0"/>
    <n v="0"/>
    <n v="2800"/>
    <n v="2800"/>
    <n v="2800"/>
    <n v="2800"/>
    <n v="2800"/>
    <x v="0"/>
    <x v="0"/>
    <x v="0"/>
    <n v="0"/>
    <x v="0"/>
    <x v="0"/>
  </r>
  <r>
    <x v="6"/>
    <x v="0"/>
    <s v="２F 洋室B"/>
    <x v="0"/>
    <x v="2"/>
    <x v="2"/>
    <x v="3"/>
    <s v="2018年11月16日 (金曜日)"/>
    <x v="20"/>
    <n v="73350"/>
    <n v="1555"/>
    <s v="無煙社会をめざす会"/>
    <x v="4"/>
    <x v="0"/>
    <n v="12"/>
    <n v="2700"/>
    <n v="2700"/>
    <n v="2700"/>
    <n v="2700"/>
    <n v="2700"/>
    <x v="0"/>
    <x v="0"/>
    <x v="0"/>
    <n v="0"/>
    <x v="0"/>
    <x v="0"/>
  </r>
  <r>
    <x v="6"/>
    <x v="0"/>
    <s v="２F 洋室A"/>
    <x v="1"/>
    <x v="1"/>
    <x v="1"/>
    <x v="3"/>
    <s v="2018年11月16日 (金曜日)"/>
    <x v="94"/>
    <n v="73885"/>
    <n v="4487"/>
    <s v="スタジオＩ"/>
    <x v="3"/>
    <x v="1"/>
    <n v="10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22"/>
    <n v="12500"/>
    <n v="5500"/>
    <n v="5500"/>
    <n v="5500"/>
    <n v="5500"/>
    <x v="0"/>
    <x v="0"/>
    <x v="0"/>
    <n v="0"/>
    <x v="0"/>
    <x v="2"/>
  </r>
  <r>
    <x v="7"/>
    <x v="0"/>
    <s v="２F 洋室B"/>
    <x v="1"/>
    <x v="0"/>
    <x v="0"/>
    <x v="3"/>
    <s v="2018年11月17日 (土曜日)"/>
    <x v="20"/>
    <n v="67790"/>
    <n v="14"/>
    <s v="高齢者活動センター"/>
    <x v="0"/>
    <x v="1"/>
    <n v="0"/>
    <n v="1300"/>
    <n v="0"/>
    <n v="0"/>
    <n v="0"/>
    <n v="0"/>
    <x v="0"/>
    <x v="0"/>
    <x v="0"/>
    <n v="0"/>
    <x v="0"/>
    <x v="1"/>
  </r>
  <r>
    <x v="7"/>
    <x v="0"/>
    <s v="２F 洋室C"/>
    <x v="1"/>
    <x v="0"/>
    <x v="1"/>
    <x v="3"/>
    <s v="2018年11月17日 (土曜日)"/>
    <x v="55"/>
    <n v="67791"/>
    <n v="14"/>
    <s v="高齢者活動センター"/>
    <x v="1"/>
    <x v="1"/>
    <n v="0"/>
    <n v="4900"/>
    <n v="0"/>
    <n v="0"/>
    <n v="0"/>
    <n v="0"/>
    <x v="0"/>
    <x v="0"/>
    <x v="0"/>
    <n v="0"/>
    <x v="0"/>
    <x v="1"/>
  </r>
  <r>
    <x v="7"/>
    <x v="0"/>
    <s v="２F 洋室A"/>
    <x v="1"/>
    <x v="1"/>
    <x v="1"/>
    <x v="3"/>
    <s v="2018年11月17日 (土曜日)"/>
    <x v="57"/>
    <n v="68587"/>
    <n v="0"/>
    <s v="地域振興部文化振興課文化財係"/>
    <x v="3"/>
    <x v="6"/>
    <n v="0"/>
    <n v="2800"/>
    <n v="0"/>
    <n v="0"/>
    <n v="0"/>
    <n v="0"/>
    <x v="0"/>
    <x v="0"/>
    <x v="0"/>
    <n v="0"/>
    <x v="0"/>
    <x v="1"/>
  </r>
  <r>
    <x v="7"/>
    <x v="0"/>
    <s v="２F 洋室B"/>
    <x v="0"/>
    <x v="1"/>
    <x v="1"/>
    <x v="3"/>
    <s v="2018年11月17日 (土曜日)"/>
    <x v="20"/>
    <n v="70278"/>
    <n v="24781"/>
    <s v="ＪＰＩＣ　坂の上読書会"/>
    <x v="3"/>
    <x v="0"/>
    <n v="0"/>
    <n v="1800"/>
    <n v="1800"/>
    <n v="1800"/>
    <n v="1800"/>
    <n v="1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0800"/>
    <n v="1800"/>
    <n v="1800"/>
    <n v="1800"/>
    <n v="1800"/>
    <x v="0"/>
    <x v="0"/>
    <x v="0"/>
    <n v="0"/>
    <x v="0"/>
    <x v="2"/>
  </r>
  <r>
    <x v="0"/>
    <x v="0"/>
    <s v="２F 洋室B"/>
    <x v="0"/>
    <x v="0"/>
    <x v="0"/>
    <x v="3"/>
    <s v="2018年11月18日 (日曜日)"/>
    <x v="20"/>
    <n v="70121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２F 洋室A・B"/>
    <x v="0"/>
    <x v="1"/>
    <x v="1"/>
    <x v="3"/>
    <s v="2018年11月18日 (日曜日)"/>
    <x v="51"/>
    <n v="70137"/>
    <n v="22674"/>
    <s v="りょうほう太極拳部"/>
    <x v="3"/>
    <x v="0"/>
    <n v="0"/>
    <n v="4600"/>
    <n v="4600"/>
    <n v="4600"/>
    <n v="4600"/>
    <n v="4600"/>
    <x v="0"/>
    <x v="0"/>
    <x v="0"/>
    <n v="0"/>
    <x v="0"/>
    <x v="0"/>
  </r>
  <r>
    <x v="0"/>
    <x v="0"/>
    <s v="２F 洋室A"/>
    <x v="0"/>
    <x v="0"/>
    <x v="0"/>
    <x v="3"/>
    <s v="2018年11月18日 (日曜日)"/>
    <x v="16"/>
    <n v="70138"/>
    <n v="22674"/>
    <s v="りょうほう太極拳部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２F 洋室C"/>
    <x v="0"/>
    <x v="0"/>
    <x v="0"/>
    <x v="3"/>
    <s v="2018年11月18日 (日曜日)"/>
    <x v="55"/>
    <n v="70946"/>
    <n v="21595"/>
    <s v="ＮＰＯ　江戸城天守を再建する会"/>
    <x v="0"/>
    <x v="0"/>
    <n v="25"/>
    <n v="2100"/>
    <n v="2100"/>
    <n v="2100"/>
    <n v="2100"/>
    <n v="2100"/>
    <x v="0"/>
    <x v="0"/>
    <x v="0"/>
    <n v="0"/>
    <x v="0"/>
    <x v="0"/>
  </r>
  <r>
    <x v="0"/>
    <x v="0"/>
    <s v="２F 洋室C"/>
    <x v="0"/>
    <x v="1"/>
    <x v="1"/>
    <x v="3"/>
    <s v="2018年11月18日 (日曜日)"/>
    <x v="95"/>
    <n v="75919"/>
    <n v="24211"/>
    <s v="モンゴル文化サークルノタック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25"/>
    <n v="12900"/>
    <n v="12900"/>
    <n v="12900"/>
    <n v="12900"/>
    <n v="12900"/>
    <x v="0"/>
    <x v="0"/>
    <x v="0"/>
    <n v="0"/>
    <x v="0"/>
    <x v="2"/>
  </r>
  <r>
    <x v="2"/>
    <x v="0"/>
    <s v="２F 洋室B"/>
    <x v="0"/>
    <x v="0"/>
    <x v="0"/>
    <x v="3"/>
    <s v="2018年11月19日 (月曜日)"/>
    <x v="20"/>
    <n v="70426"/>
    <n v="22488"/>
    <s v="憲法会議"/>
    <x v="0"/>
    <x v="0"/>
    <n v="0"/>
    <n v="1300"/>
    <n v="1300"/>
    <n v="1300"/>
    <n v="1300"/>
    <n v="1300"/>
    <x v="0"/>
    <x v="0"/>
    <x v="0"/>
    <n v="0"/>
    <x v="0"/>
    <x v="0"/>
  </r>
  <r>
    <x v="2"/>
    <x v="0"/>
    <s v="２F 洋室B"/>
    <x v="0"/>
    <x v="1"/>
    <x v="1"/>
    <x v="3"/>
    <s v="2018年11月19日 (月曜日)"/>
    <x v="20"/>
    <n v="72821"/>
    <n v="22488"/>
    <s v="憲法会議"/>
    <x v="3"/>
    <x v="0"/>
    <n v="0"/>
    <n v="1800"/>
    <n v="1800"/>
    <n v="1800"/>
    <n v="1800"/>
    <n v="1800"/>
    <x v="0"/>
    <x v="0"/>
    <x v="0"/>
    <n v="0"/>
    <x v="0"/>
    <x v="0"/>
  </r>
  <r>
    <x v="2"/>
    <x v="0"/>
    <s v="２F 洋室B"/>
    <x v="0"/>
    <x v="2"/>
    <x v="2"/>
    <x v="3"/>
    <s v="2018年11月19日 (月曜日)"/>
    <x v="20"/>
    <n v="73004"/>
    <n v="24864"/>
    <s v="まちこ’ｓ　ＹＯＧＡ＆メディテーション"/>
    <x v="4"/>
    <x v="0"/>
    <n v="8"/>
    <n v="2700"/>
    <n v="2700"/>
    <n v="2700"/>
    <n v="2700"/>
    <n v="0"/>
    <x v="0"/>
    <x v="0"/>
    <x v="0"/>
    <n v="2700"/>
    <x v="0"/>
    <x v="0"/>
  </r>
  <r>
    <x v="2"/>
    <x v="0"/>
    <s v="２F 洋室A"/>
    <x v="0"/>
    <x v="2"/>
    <x v="2"/>
    <x v="3"/>
    <s v="2018年11月19日 (月曜日)"/>
    <x v="16"/>
    <n v="74023"/>
    <n v="6082"/>
    <s v="水曜会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8"/>
    <n v="10000"/>
    <n v="10000"/>
    <n v="10000"/>
    <n v="10000"/>
    <n v="7300"/>
    <x v="0"/>
    <x v="0"/>
    <x v="0"/>
    <n v="2700"/>
    <x v="0"/>
    <x v="2"/>
  </r>
  <r>
    <x v="3"/>
    <x v="0"/>
    <s v="２F 洋室A"/>
    <x v="1"/>
    <x v="1"/>
    <x v="1"/>
    <x v="3"/>
    <s v="2018年11月20日 (火曜日)"/>
    <x v="16"/>
    <n v="70085"/>
    <n v="1663"/>
    <s v="あやめ会"/>
    <x v="3"/>
    <x v="1"/>
    <n v="0"/>
    <n v="2800"/>
    <n v="0"/>
    <n v="0"/>
    <n v="0"/>
    <n v="0"/>
    <x v="0"/>
    <x v="0"/>
    <x v="0"/>
    <n v="0"/>
    <x v="0"/>
    <x v="1"/>
  </r>
  <r>
    <x v="3"/>
    <x v="0"/>
    <s v="２F 洋室B"/>
    <x v="3"/>
    <x v="1"/>
    <x v="1"/>
    <x v="3"/>
    <s v="2018年11月20日 (火曜日)"/>
    <x v="20"/>
    <n v="71282"/>
    <n v="7975"/>
    <s v="（企）　㈱ライフボート"/>
    <x v="3"/>
    <x v="0"/>
    <n v="5"/>
    <n v="1800"/>
    <n v="1800"/>
    <n v="1800"/>
    <n v="1800"/>
    <n v="1800"/>
    <x v="0"/>
    <x v="0"/>
    <x v="0"/>
    <n v="0"/>
    <x v="0"/>
    <x v="0"/>
  </r>
  <r>
    <x v="3"/>
    <x v="0"/>
    <s v="２F 洋室C"/>
    <x v="1"/>
    <x v="1"/>
    <x v="1"/>
    <x v="3"/>
    <s v="2018年11月20日 (火曜日)"/>
    <x v="55"/>
    <n v="72578"/>
    <n v="1786"/>
    <s v="神保町出張所免除貸出用"/>
    <x v="3"/>
    <x v="1"/>
    <n v="0"/>
    <n v="2800"/>
    <n v="0"/>
    <n v="0"/>
    <n v="0"/>
    <n v="0"/>
    <x v="0"/>
    <x v="0"/>
    <x v="0"/>
    <n v="0"/>
    <x v="0"/>
    <x v="1"/>
  </r>
  <r>
    <x v="3"/>
    <x v="0"/>
    <s v="２F 洋室A・B"/>
    <x v="1"/>
    <x v="0"/>
    <x v="0"/>
    <x v="3"/>
    <s v="2018年11月20日 (火曜日)"/>
    <x v="51"/>
    <n v="75928"/>
    <n v="1786"/>
    <s v="神保町出張所免除貸出用"/>
    <x v="0"/>
    <x v="1"/>
    <n v="0"/>
    <n v="3400"/>
    <n v="0"/>
    <n v="0"/>
    <n v="0"/>
    <n v="0"/>
    <x v="0"/>
    <x v="0"/>
    <x v="0"/>
    <n v="0"/>
    <x v="0"/>
    <x v="1"/>
  </r>
  <r>
    <x v="3"/>
    <x v="0"/>
    <s v="２F 洋室B"/>
    <x v="0"/>
    <x v="2"/>
    <x v="2"/>
    <x v="3"/>
    <s v="2018年11月20日 (火曜日)"/>
    <x v="52"/>
    <n v="75991"/>
    <n v="22420"/>
    <s v="トラベシア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5"/>
    <n v="13500"/>
    <n v="4500"/>
    <n v="4500"/>
    <n v="4500"/>
    <n v="4500"/>
    <x v="0"/>
    <x v="0"/>
    <x v="0"/>
    <n v="0"/>
    <x v="0"/>
    <x v="2"/>
  </r>
  <r>
    <x v="4"/>
    <x v="0"/>
    <s v="２F 洋室A・B"/>
    <x v="1"/>
    <x v="1"/>
    <x v="1"/>
    <x v="3"/>
    <s v="2018年11月21日 (水曜日)"/>
    <x v="51"/>
    <n v="67788"/>
    <n v="16"/>
    <s v="高齢介護課"/>
    <x v="3"/>
    <x v="1"/>
    <n v="0"/>
    <n v="4600"/>
    <n v="0"/>
    <n v="0"/>
    <n v="0"/>
    <n v="0"/>
    <x v="0"/>
    <x v="0"/>
    <x v="0"/>
    <n v="0"/>
    <x v="0"/>
    <x v="1"/>
  </r>
  <r>
    <x v="4"/>
    <x v="0"/>
    <s v="２F 洋室A"/>
    <x v="1"/>
    <x v="2"/>
    <x v="2"/>
    <x v="3"/>
    <s v="2018年11月21日 (水曜日)"/>
    <x v="16"/>
    <n v="69904"/>
    <n v="11160"/>
    <s v="北神町会"/>
    <x v="4"/>
    <x v="1"/>
    <n v="0"/>
    <n v="4200"/>
    <n v="0"/>
    <n v="0"/>
    <n v="0"/>
    <n v="0"/>
    <x v="0"/>
    <x v="0"/>
    <x v="0"/>
    <n v="0"/>
    <x v="0"/>
    <x v="1"/>
  </r>
  <r>
    <x v="4"/>
    <x v="0"/>
    <s v="２F 洋室B"/>
    <x v="0"/>
    <x v="2"/>
    <x v="2"/>
    <x v="3"/>
    <s v="2018年11月21日 (水曜日)"/>
    <x v="20"/>
    <n v="70791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B"/>
    <x v="3"/>
    <x v="0"/>
    <x v="0"/>
    <x v="3"/>
    <s v="2018年11月21日 (水曜日)"/>
    <x v="77"/>
    <n v="72530"/>
    <n v="24616"/>
    <s v="（企）城陽電子機器　株式会社"/>
    <x v="0"/>
    <x v="0"/>
    <n v="7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7"/>
    <n v="12800"/>
    <n v="4000"/>
    <n v="4000"/>
    <n v="4000"/>
    <n v="4000"/>
    <x v="0"/>
    <x v="0"/>
    <x v="0"/>
    <n v="0"/>
    <x v="0"/>
    <x v="2"/>
  </r>
  <r>
    <x v="5"/>
    <x v="0"/>
    <s v="２F 洋室A"/>
    <x v="1"/>
    <x v="1"/>
    <x v="1"/>
    <x v="3"/>
    <s v="2018年11月22日 (木曜日)"/>
    <x v="16"/>
    <n v="67795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B"/>
    <x v="1"/>
    <x v="1"/>
    <x v="1"/>
    <x v="3"/>
    <s v="2018年11月22日 (木曜日)"/>
    <x v="20"/>
    <n v="69758"/>
    <n v="1786"/>
    <s v="神保町出張所免除貸出用"/>
    <x v="3"/>
    <x v="1"/>
    <n v="0"/>
    <n v="1800"/>
    <n v="0"/>
    <n v="0"/>
    <n v="0"/>
    <n v="0"/>
    <x v="0"/>
    <x v="0"/>
    <x v="0"/>
    <n v="0"/>
    <x v="0"/>
    <x v="1"/>
  </r>
  <r>
    <x v="5"/>
    <x v="0"/>
    <s v="２F 洋室B"/>
    <x v="0"/>
    <x v="2"/>
    <x v="2"/>
    <x v="3"/>
    <s v="2018年11月22日 (木曜日)"/>
    <x v="20"/>
    <n v="70095"/>
    <n v="5959"/>
    <s v="地方自治研究会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２F 洋室B"/>
    <x v="1"/>
    <x v="0"/>
    <x v="0"/>
    <x v="3"/>
    <s v="2018年11月22日 (木曜日)"/>
    <x v="20"/>
    <n v="70454"/>
    <n v="5033"/>
    <s v="さわらび"/>
    <x v="0"/>
    <x v="1"/>
    <n v="0"/>
    <n v="1300"/>
    <n v="0"/>
    <n v="0"/>
    <n v="0"/>
    <n v="0"/>
    <x v="0"/>
    <x v="0"/>
    <x v="0"/>
    <n v="0"/>
    <x v="0"/>
    <x v="1"/>
  </r>
  <r>
    <x v="5"/>
    <x v="0"/>
    <s v="２F 洋室C"/>
    <x v="0"/>
    <x v="2"/>
    <x v="2"/>
    <x v="3"/>
    <s v="2018年11月22日 (木曜日)"/>
    <x v="55"/>
    <n v="74183"/>
    <n v="9984"/>
    <s v="Ｎａｔｕｒａｌ　Ｆｏｏｄ　Ｃｉｒｃｌｅ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12800"/>
    <n v="6900"/>
    <n v="6900"/>
    <n v="6900"/>
    <n v="6900"/>
    <x v="0"/>
    <x v="0"/>
    <x v="0"/>
    <n v="0"/>
    <x v="0"/>
    <x v="2"/>
  </r>
  <r>
    <x v="6"/>
    <x v="0"/>
    <s v="２F 洋室A"/>
    <x v="0"/>
    <x v="1"/>
    <x v="1"/>
    <x v="3"/>
    <s v="2018年11月23日 (金曜日)"/>
    <x v="16"/>
    <n v="71427"/>
    <n v="5853"/>
    <s v="中部交流会"/>
    <x v="3"/>
    <x v="0"/>
    <n v="0"/>
    <n v="2800"/>
    <n v="2800"/>
    <n v="2800"/>
    <n v="2800"/>
    <n v="2800"/>
    <x v="0"/>
    <x v="0"/>
    <x v="0"/>
    <n v="0"/>
    <x v="0"/>
    <x v="0"/>
  </r>
  <r>
    <x v="6"/>
    <x v="0"/>
    <s v="２F 洋室C"/>
    <x v="1"/>
    <x v="1"/>
    <x v="2"/>
    <x v="3"/>
    <s v="2018年11月23日 (金曜日)"/>
    <x v="90"/>
    <n v="71488"/>
    <n v="3512"/>
    <s v="コスモス陶芸会"/>
    <x v="6"/>
    <x v="1"/>
    <n v="0"/>
    <n v="9000"/>
    <n v="2000"/>
    <n v="2000"/>
    <n v="2000"/>
    <n v="0"/>
    <x v="0"/>
    <x v="0"/>
    <x v="0"/>
    <n v="2000"/>
    <x v="0"/>
    <x v="0"/>
  </r>
  <r>
    <x v="1"/>
    <x v="0"/>
    <m/>
    <x v="0"/>
    <x v="3"/>
    <x v="3"/>
    <x v="1"/>
    <m/>
    <x v="5"/>
    <m/>
    <m/>
    <m/>
    <x v="5"/>
    <x v="24"/>
    <n v="0"/>
    <n v="11800"/>
    <n v="4800"/>
    <n v="4800"/>
    <n v="4800"/>
    <n v="2800"/>
    <x v="0"/>
    <x v="0"/>
    <x v="0"/>
    <n v="2000"/>
    <x v="0"/>
    <x v="2"/>
  </r>
  <r>
    <x v="7"/>
    <x v="0"/>
    <s v="２F 洋室C"/>
    <x v="1"/>
    <x v="0"/>
    <x v="1"/>
    <x v="3"/>
    <s v="2018年11月24日 (土曜日)"/>
    <x v="55"/>
    <n v="67793"/>
    <n v="14"/>
    <s v="高齢者活動センター"/>
    <x v="1"/>
    <x v="1"/>
    <n v="0"/>
    <n v="4900"/>
    <n v="0"/>
    <n v="0"/>
    <n v="0"/>
    <n v="0"/>
    <x v="0"/>
    <x v="0"/>
    <x v="0"/>
    <n v="0"/>
    <x v="0"/>
    <x v="1"/>
  </r>
  <r>
    <x v="7"/>
    <x v="0"/>
    <s v="２F 洋室B"/>
    <x v="1"/>
    <x v="0"/>
    <x v="0"/>
    <x v="3"/>
    <s v="2018年11月24日 (土曜日)"/>
    <x v="20"/>
    <n v="67794"/>
    <n v="14"/>
    <s v="高齢者活動センター"/>
    <x v="0"/>
    <x v="1"/>
    <n v="0"/>
    <n v="1300"/>
    <n v="0"/>
    <n v="0"/>
    <n v="0"/>
    <n v="0"/>
    <x v="0"/>
    <x v="0"/>
    <x v="0"/>
    <n v="0"/>
    <x v="0"/>
    <x v="1"/>
  </r>
  <r>
    <x v="7"/>
    <x v="0"/>
    <s v="２F 洋室A"/>
    <x v="1"/>
    <x v="0"/>
    <x v="0"/>
    <x v="3"/>
    <s v="2018年11月24日 (土曜日)"/>
    <x v="16"/>
    <n v="68588"/>
    <n v="2756"/>
    <s v="長寿会"/>
    <x v="0"/>
    <x v="1"/>
    <n v="0"/>
    <n v="2100"/>
    <n v="0"/>
    <n v="0"/>
    <n v="0"/>
    <n v="0"/>
    <x v="0"/>
    <x v="0"/>
    <x v="0"/>
    <n v="0"/>
    <x v="0"/>
    <x v="1"/>
  </r>
  <r>
    <x v="7"/>
    <x v="0"/>
    <s v="２F 洋室A"/>
    <x v="1"/>
    <x v="2"/>
    <x v="2"/>
    <x v="3"/>
    <s v="2018年11月24日 (土曜日)"/>
    <x v="16"/>
    <n v="68589"/>
    <n v="1683"/>
    <s v="神西町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0"/>
    <n v="12500"/>
    <n v="0"/>
    <n v="0"/>
    <n v="0"/>
    <n v="0"/>
    <x v="0"/>
    <x v="0"/>
    <x v="0"/>
    <n v="0"/>
    <x v="0"/>
    <x v="2"/>
  </r>
  <r>
    <x v="2"/>
    <x v="0"/>
    <s v="２F 洋室C"/>
    <x v="1"/>
    <x v="1"/>
    <x v="1"/>
    <x v="3"/>
    <s v="2018年11月26日 (月曜日)"/>
    <x v="55"/>
    <n v="70203"/>
    <n v="1666"/>
    <s v="あみもの・ひまわり会"/>
    <x v="3"/>
    <x v="1"/>
    <n v="0"/>
    <n v="2800"/>
    <n v="0"/>
    <n v="0"/>
    <n v="0"/>
    <n v="0"/>
    <x v="0"/>
    <x v="0"/>
    <x v="0"/>
    <n v="0"/>
    <x v="0"/>
    <x v="1"/>
  </r>
  <r>
    <x v="2"/>
    <x v="0"/>
    <s v="２F 洋室B"/>
    <x v="0"/>
    <x v="1"/>
    <x v="1"/>
    <x v="3"/>
    <s v="2018年11月26日 (月曜日)"/>
    <x v="20"/>
    <n v="73501"/>
    <n v="9419"/>
    <s v="千代田区労働組合協議会　（千代田区労協）"/>
    <x v="3"/>
    <x v="0"/>
    <n v="0"/>
    <n v="1800"/>
    <n v="1800"/>
    <n v="1800"/>
    <n v="1800"/>
    <n v="1800"/>
    <x v="0"/>
    <x v="0"/>
    <x v="0"/>
    <n v="0"/>
    <x v="0"/>
    <x v="0"/>
  </r>
  <r>
    <x v="2"/>
    <x v="0"/>
    <s v="２F 洋室B"/>
    <x v="0"/>
    <x v="2"/>
    <x v="2"/>
    <x v="3"/>
    <s v="2018年11月26日 (月曜日)"/>
    <x v="20"/>
    <n v="74179"/>
    <n v="5853"/>
    <s v="中部交流会"/>
    <x v="4"/>
    <x v="0"/>
    <n v="0"/>
    <n v="2700"/>
    <n v="2700"/>
    <n v="2700"/>
    <n v="2700"/>
    <n v="2700"/>
    <x v="0"/>
    <x v="0"/>
    <x v="0"/>
    <n v="0"/>
    <x v="0"/>
    <x v="0"/>
  </r>
  <r>
    <x v="2"/>
    <x v="0"/>
    <s v="２F 洋室A・B"/>
    <x v="1"/>
    <x v="0"/>
    <x v="0"/>
    <x v="3"/>
    <s v="2018年11月26日 (月曜日)"/>
    <x v="51"/>
    <n v="77074"/>
    <n v="1788"/>
    <s v="神保町出張所"/>
    <x v="0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0"/>
    <n v="10700"/>
    <n v="4500"/>
    <n v="4500"/>
    <n v="4500"/>
    <n v="4500"/>
    <x v="0"/>
    <x v="0"/>
    <x v="0"/>
    <n v="0"/>
    <x v="0"/>
    <x v="2"/>
  </r>
  <r>
    <x v="3"/>
    <x v="0"/>
    <s v="２F 洋室A"/>
    <x v="1"/>
    <x v="1"/>
    <x v="1"/>
    <x v="3"/>
    <s v="2018年11月27日 (火曜日)"/>
    <x v="16"/>
    <n v="70086"/>
    <n v="1663"/>
    <s v="あやめ会"/>
    <x v="3"/>
    <x v="1"/>
    <n v="0"/>
    <n v="2800"/>
    <n v="0"/>
    <n v="0"/>
    <n v="0"/>
    <n v="0"/>
    <x v="0"/>
    <x v="0"/>
    <x v="0"/>
    <n v="0"/>
    <x v="0"/>
    <x v="1"/>
  </r>
  <r>
    <x v="3"/>
    <x v="0"/>
    <s v="２F 洋室B"/>
    <x v="0"/>
    <x v="1"/>
    <x v="1"/>
    <x v="3"/>
    <s v="2018年11月27日 (火曜日)"/>
    <x v="20"/>
    <n v="70127"/>
    <n v="8423"/>
    <s v="銀漢句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２F 洋室C"/>
    <x v="1"/>
    <x v="0"/>
    <x v="0"/>
    <x v="3"/>
    <s v="2018年11月27日 (火曜日)"/>
    <x v="55"/>
    <n v="71229"/>
    <n v="7145"/>
    <s v="ひまわりフラワークラス"/>
    <x v="0"/>
    <x v="1"/>
    <n v="20"/>
    <n v="2100"/>
    <n v="0"/>
    <n v="0"/>
    <n v="0"/>
    <n v="0"/>
    <x v="0"/>
    <x v="0"/>
    <x v="0"/>
    <n v="0"/>
    <x v="0"/>
    <x v="1"/>
  </r>
  <r>
    <x v="3"/>
    <x v="0"/>
    <s v="２F 洋室B"/>
    <x v="0"/>
    <x v="2"/>
    <x v="2"/>
    <x v="3"/>
    <s v="2018年11月27日 (火曜日)"/>
    <x v="20"/>
    <n v="74632"/>
    <n v="318"/>
    <s v="千代田区教科書研究会"/>
    <x v="4"/>
    <x v="0"/>
    <n v="15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35"/>
    <n v="9400"/>
    <n v="4500"/>
    <n v="4500"/>
    <n v="4500"/>
    <n v="4500"/>
    <x v="0"/>
    <x v="0"/>
    <x v="0"/>
    <n v="0"/>
    <x v="0"/>
    <x v="2"/>
  </r>
  <r>
    <x v="4"/>
    <x v="0"/>
    <s v="２F 洋室A・B"/>
    <x v="1"/>
    <x v="1"/>
    <x v="1"/>
    <x v="3"/>
    <s v="2018年11月28日 (水曜日)"/>
    <x v="51"/>
    <n v="67789"/>
    <n v="16"/>
    <s v="高齢介護課"/>
    <x v="3"/>
    <x v="1"/>
    <n v="0"/>
    <n v="4600"/>
    <n v="0"/>
    <n v="0"/>
    <n v="0"/>
    <n v="0"/>
    <x v="0"/>
    <x v="0"/>
    <x v="0"/>
    <n v="0"/>
    <x v="0"/>
    <x v="1"/>
  </r>
  <r>
    <x v="4"/>
    <x v="0"/>
    <s v="２F 洋室B"/>
    <x v="0"/>
    <x v="2"/>
    <x v="2"/>
    <x v="3"/>
    <s v="2018年11月28日 (水曜日)"/>
    <x v="20"/>
    <n v="70792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C"/>
    <x v="1"/>
    <x v="1"/>
    <x v="1"/>
    <x v="3"/>
    <s v="2018年11月28日 (水曜日)"/>
    <x v="55"/>
    <n v="71230"/>
    <n v="7145"/>
    <s v="ひまわりフラワークラス"/>
    <x v="3"/>
    <x v="1"/>
    <n v="20"/>
    <n v="2800"/>
    <n v="0"/>
    <n v="0"/>
    <n v="0"/>
    <n v="0"/>
    <x v="0"/>
    <x v="0"/>
    <x v="0"/>
    <n v="0"/>
    <x v="0"/>
    <x v="1"/>
  </r>
  <r>
    <x v="4"/>
    <x v="0"/>
    <s v="２F 洋室C"/>
    <x v="1"/>
    <x v="2"/>
    <x v="2"/>
    <x v="3"/>
    <s v="2018年11月28日 (水曜日)"/>
    <x v="55"/>
    <n v="75538"/>
    <n v="0"/>
    <s v="岩佐 りょう子区議会議員区政報告会"/>
    <x v="4"/>
    <x v="6"/>
    <n v="2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40"/>
    <n v="14300"/>
    <n v="2700"/>
    <n v="2700"/>
    <n v="2700"/>
    <n v="2700"/>
    <x v="0"/>
    <x v="0"/>
    <x v="0"/>
    <n v="0"/>
    <x v="0"/>
    <x v="2"/>
  </r>
  <r>
    <x v="5"/>
    <x v="0"/>
    <s v="２F 洋室A・B"/>
    <x v="1"/>
    <x v="1"/>
    <x v="1"/>
    <x v="3"/>
    <s v="2018年11月29日 (木曜日)"/>
    <x v="51"/>
    <n v="69909"/>
    <n v="23"/>
    <s v="千代田清掃事務所"/>
    <x v="3"/>
    <x v="1"/>
    <n v="0"/>
    <n v="4600"/>
    <n v="0"/>
    <n v="0"/>
    <n v="0"/>
    <n v="0"/>
    <x v="0"/>
    <x v="0"/>
    <x v="0"/>
    <n v="0"/>
    <x v="0"/>
    <x v="1"/>
  </r>
  <r>
    <x v="5"/>
    <x v="0"/>
    <s v="２F 洋室B"/>
    <x v="0"/>
    <x v="2"/>
    <x v="2"/>
    <x v="3"/>
    <s v="2018年11月29日 (木曜日)"/>
    <x v="20"/>
    <n v="72596"/>
    <n v="318"/>
    <s v="千代田区教科書研究会"/>
    <x v="4"/>
    <x v="0"/>
    <n v="0"/>
    <n v="2700"/>
    <n v="2700"/>
    <n v="2700"/>
    <n v="2700"/>
    <n v="2700"/>
    <x v="0"/>
    <x v="0"/>
    <x v="0"/>
    <n v="0"/>
    <x v="0"/>
    <x v="0"/>
  </r>
  <r>
    <x v="5"/>
    <x v="0"/>
    <s v="２F 洋室A"/>
    <x v="2"/>
    <x v="2"/>
    <x v="2"/>
    <x v="3"/>
    <s v="2018年11月29日 (木曜日)"/>
    <x v="16"/>
    <n v="75773"/>
    <n v="10379"/>
    <s v="ダイアパレス水道橋管理組合"/>
    <x v="4"/>
    <x v="2"/>
    <n v="0"/>
    <n v="42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1500"/>
    <n v="4800"/>
    <n v="4800"/>
    <n v="4800"/>
    <n v="4800"/>
    <x v="0"/>
    <x v="0"/>
    <x v="0"/>
    <n v="0"/>
    <x v="0"/>
    <x v="2"/>
  </r>
  <r>
    <x v="6"/>
    <x v="0"/>
    <s v="２F 洋室A"/>
    <x v="1"/>
    <x v="2"/>
    <x v="2"/>
    <x v="3"/>
    <s v="2018年11月30日 (金曜日)"/>
    <x v="16"/>
    <n v="67785"/>
    <n v="3"/>
    <s v="地域振興部　"/>
    <x v="4"/>
    <x v="1"/>
    <n v="0"/>
    <n v="4200"/>
    <n v="0"/>
    <n v="0"/>
    <n v="0"/>
    <n v="0"/>
    <x v="0"/>
    <x v="0"/>
    <x v="0"/>
    <n v="0"/>
    <x v="0"/>
    <x v="1"/>
  </r>
  <r>
    <x v="6"/>
    <x v="0"/>
    <s v="２F 洋室C"/>
    <x v="1"/>
    <x v="2"/>
    <x v="2"/>
    <x v="3"/>
    <s v="2018年11月30日 (金曜日)"/>
    <x v="55"/>
    <n v="70352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6"/>
    <x v="0"/>
    <s v="２F 洋室C"/>
    <x v="0"/>
    <x v="1"/>
    <x v="1"/>
    <x v="3"/>
    <s v="2018年11月30日 (金曜日)"/>
    <x v="55"/>
    <n v="73331"/>
    <n v="11176"/>
    <s v="長唄みすじ会"/>
    <x v="3"/>
    <x v="0"/>
    <n v="0"/>
    <n v="2800"/>
    <n v="2800"/>
    <n v="2800"/>
    <n v="2800"/>
    <n v="2800"/>
    <x v="0"/>
    <x v="0"/>
    <x v="0"/>
    <n v="0"/>
    <x v="0"/>
    <x v="0"/>
  </r>
  <r>
    <x v="6"/>
    <x v="0"/>
    <s v="２F 洋室B"/>
    <x v="1"/>
    <x v="1"/>
    <x v="1"/>
    <x v="3"/>
    <s v="2018年11月30日 (金曜日)"/>
    <x v="20"/>
    <n v="75661"/>
    <n v="1788"/>
    <s v="神保町出張所"/>
    <x v="3"/>
    <x v="1"/>
    <n v="0"/>
    <n v="1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0"/>
    <n v="13000"/>
    <n v="2800"/>
    <n v="2800"/>
    <n v="2800"/>
    <n v="2800"/>
    <x v="0"/>
    <x v="0"/>
    <x v="0"/>
    <n v="0"/>
    <x v="0"/>
    <x v="2"/>
  </r>
  <r>
    <x v="7"/>
    <x v="0"/>
    <s v="２F 洋室B"/>
    <x v="1"/>
    <x v="0"/>
    <x v="0"/>
    <x v="3"/>
    <s v="2018年12月01日 (土曜日)"/>
    <x v="20"/>
    <n v="71573"/>
    <n v="14"/>
    <s v="高齢者活動センター"/>
    <x v="0"/>
    <x v="1"/>
    <n v="0"/>
    <n v="1300"/>
    <n v="0"/>
    <n v="0"/>
    <n v="0"/>
    <n v="0"/>
    <x v="0"/>
    <x v="0"/>
    <x v="0"/>
    <n v="0"/>
    <x v="0"/>
    <x v="1"/>
  </r>
  <r>
    <x v="7"/>
    <x v="0"/>
    <s v="２F 洋室C"/>
    <x v="1"/>
    <x v="0"/>
    <x v="1"/>
    <x v="3"/>
    <s v="2018年12月01日 (土曜日)"/>
    <x v="55"/>
    <n v="71574"/>
    <n v="14"/>
    <s v="高齢者活動センター"/>
    <x v="1"/>
    <x v="1"/>
    <n v="0"/>
    <n v="4900"/>
    <n v="0"/>
    <n v="0"/>
    <n v="0"/>
    <n v="0"/>
    <x v="0"/>
    <x v="0"/>
    <x v="0"/>
    <n v="0"/>
    <x v="0"/>
    <x v="1"/>
  </r>
  <r>
    <x v="7"/>
    <x v="0"/>
    <s v="２F 洋室C"/>
    <x v="1"/>
    <x v="2"/>
    <x v="2"/>
    <x v="3"/>
    <s v="2018年12月01日 (土曜日)"/>
    <x v="55"/>
    <n v="71575"/>
    <n v="17"/>
    <s v="社会福祉協議会"/>
    <x v="4"/>
    <x v="1"/>
    <n v="0"/>
    <n v="4200"/>
    <n v="0"/>
    <n v="0"/>
    <n v="0"/>
    <n v="0"/>
    <x v="0"/>
    <x v="0"/>
    <x v="0"/>
    <n v="0"/>
    <x v="0"/>
    <x v="1"/>
  </r>
  <r>
    <x v="7"/>
    <x v="0"/>
    <s v="２F 洋室A"/>
    <x v="0"/>
    <x v="1"/>
    <x v="1"/>
    <x v="3"/>
    <s v="2018年12月01日 (土曜日)"/>
    <x v="16"/>
    <n v="74339"/>
    <n v="11041"/>
    <s v="ＮＰＯ　伊勢志摩さいこう会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3200"/>
    <n v="2800"/>
    <n v="2800"/>
    <n v="2800"/>
    <n v="2800"/>
    <x v="0"/>
    <x v="0"/>
    <x v="0"/>
    <n v="0"/>
    <x v="0"/>
    <x v="2"/>
  </r>
  <r>
    <x v="0"/>
    <x v="0"/>
    <s v="２F 洋室B"/>
    <x v="0"/>
    <x v="0"/>
    <x v="0"/>
    <x v="3"/>
    <s v="2018年12月02日 (日曜日)"/>
    <x v="20"/>
    <n v="74301"/>
    <n v="9230"/>
    <s v="日本中華外丹功研究会"/>
    <x v="0"/>
    <x v="0"/>
    <n v="0"/>
    <n v="1300"/>
    <n v="1300"/>
    <n v="1300"/>
    <n v="1300"/>
    <n v="1300"/>
    <x v="0"/>
    <x v="0"/>
    <x v="0"/>
    <n v="0"/>
    <x v="0"/>
    <x v="0"/>
  </r>
  <r>
    <x v="0"/>
    <x v="0"/>
    <s v="２F 洋室B"/>
    <x v="0"/>
    <x v="1"/>
    <x v="1"/>
    <x v="3"/>
    <s v="2018年12月02日 (日曜日)"/>
    <x v="20"/>
    <n v="74496"/>
    <n v="22674"/>
    <s v="りょうほう太極拳部"/>
    <x v="3"/>
    <x v="0"/>
    <n v="0"/>
    <n v="1800"/>
    <n v="1800"/>
    <n v="1800"/>
    <n v="1800"/>
    <n v="1800"/>
    <x v="0"/>
    <x v="0"/>
    <x v="0"/>
    <n v="0"/>
    <x v="0"/>
    <x v="0"/>
  </r>
  <r>
    <x v="0"/>
    <x v="0"/>
    <s v="２F 洋室A"/>
    <x v="0"/>
    <x v="0"/>
    <x v="1"/>
    <x v="3"/>
    <s v="2018年12月02日 (日曜日)"/>
    <x v="16"/>
    <n v="74498"/>
    <n v="22674"/>
    <s v="りょうほう太極拳部"/>
    <x v="1"/>
    <x v="0"/>
    <n v="0"/>
    <n v="4900"/>
    <n v="4900"/>
    <n v="4900"/>
    <n v="4900"/>
    <n v="4900"/>
    <x v="0"/>
    <x v="0"/>
    <x v="0"/>
    <n v="0"/>
    <x v="0"/>
    <x v="0"/>
  </r>
  <r>
    <x v="0"/>
    <x v="0"/>
    <s v="２F 洋室C"/>
    <x v="1"/>
    <x v="1"/>
    <x v="2"/>
    <x v="3"/>
    <s v="2018年12月02日 (日曜日)"/>
    <x v="63"/>
    <n v="75495"/>
    <n v="189"/>
    <s v="千代田区ゲートボール協会"/>
    <x v="6"/>
    <x v="1"/>
    <n v="0"/>
    <n v="7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0"/>
    <n v="15000"/>
    <n v="8000"/>
    <n v="8000"/>
    <n v="8000"/>
    <n v="8000"/>
    <x v="0"/>
    <x v="0"/>
    <x v="0"/>
    <n v="0"/>
    <x v="0"/>
    <x v="2"/>
  </r>
  <r>
    <x v="2"/>
    <x v="0"/>
    <s v="２F 洋室B"/>
    <x v="0"/>
    <x v="1"/>
    <x v="1"/>
    <x v="3"/>
    <s v="2018年12月03日 (月曜日)"/>
    <x v="20"/>
    <n v="74629"/>
    <n v="4132"/>
    <s v="鹿火屋千代田会"/>
    <x v="3"/>
    <x v="0"/>
    <n v="0"/>
    <n v="1800"/>
    <n v="1800"/>
    <n v="1800"/>
    <n v="1800"/>
    <n v="1800"/>
    <x v="0"/>
    <x v="0"/>
    <x v="0"/>
    <n v="0"/>
    <x v="0"/>
    <x v="0"/>
  </r>
  <r>
    <x v="2"/>
    <x v="0"/>
    <s v="２F 洋室A"/>
    <x v="0"/>
    <x v="1"/>
    <x v="1"/>
    <x v="3"/>
    <s v="2018年12月03日 (月曜日)"/>
    <x v="16"/>
    <n v="74882"/>
    <n v="21479"/>
    <s v="桜友"/>
    <x v="3"/>
    <x v="0"/>
    <n v="0"/>
    <n v="2800"/>
    <n v="2800"/>
    <n v="2800"/>
    <n v="2800"/>
    <n v="2800"/>
    <x v="0"/>
    <x v="0"/>
    <x v="0"/>
    <n v="0"/>
    <x v="0"/>
    <x v="0"/>
  </r>
  <r>
    <x v="2"/>
    <x v="0"/>
    <s v="２F 洋室A"/>
    <x v="3"/>
    <x v="0"/>
    <x v="0"/>
    <x v="3"/>
    <s v="2018年12月03日 (月曜日)"/>
    <x v="16"/>
    <n v="75127"/>
    <n v="21651"/>
    <s v="（企）（株）ギップス"/>
    <x v="0"/>
    <x v="0"/>
    <n v="15"/>
    <n v="2100"/>
    <n v="2100"/>
    <n v="2100"/>
    <n v="2100"/>
    <n v="2100"/>
    <x v="0"/>
    <x v="0"/>
    <x v="0"/>
    <n v="0"/>
    <x v="0"/>
    <x v="0"/>
  </r>
  <r>
    <x v="2"/>
    <x v="0"/>
    <s v="２F 洋室A"/>
    <x v="1"/>
    <x v="2"/>
    <x v="2"/>
    <x v="3"/>
    <s v="2018年12月03日 (月曜日)"/>
    <x v="16"/>
    <n v="75224"/>
    <n v="3307"/>
    <s v="神保町一丁目北部町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15"/>
    <n v="10900"/>
    <n v="6700"/>
    <n v="6700"/>
    <n v="6700"/>
    <n v="6700"/>
    <x v="0"/>
    <x v="0"/>
    <x v="0"/>
    <n v="0"/>
    <x v="0"/>
    <x v="2"/>
  </r>
  <r>
    <x v="3"/>
    <x v="0"/>
    <s v="２F 洋室A"/>
    <x v="1"/>
    <x v="1"/>
    <x v="1"/>
    <x v="3"/>
    <s v="2018年12月04日 (火曜日)"/>
    <x v="16"/>
    <n v="74317"/>
    <n v="1663"/>
    <s v="あやめ会"/>
    <x v="3"/>
    <x v="1"/>
    <n v="0"/>
    <n v="2800"/>
    <n v="0"/>
    <n v="0"/>
    <n v="0"/>
    <n v="0"/>
    <x v="0"/>
    <x v="0"/>
    <x v="0"/>
    <n v="0"/>
    <x v="0"/>
    <x v="1"/>
  </r>
  <r>
    <x v="3"/>
    <x v="0"/>
    <s v="２F 洋室B"/>
    <x v="0"/>
    <x v="1"/>
    <x v="1"/>
    <x v="3"/>
    <s v="2018年12月04日 (火曜日)"/>
    <x v="20"/>
    <n v="74372"/>
    <n v="21595"/>
    <s v="ＮＰＯ　江戸城天守を再建する会"/>
    <x v="3"/>
    <x v="0"/>
    <n v="0"/>
    <n v="1800"/>
    <n v="1800"/>
    <n v="1800"/>
    <n v="1800"/>
    <n v="1800"/>
    <x v="0"/>
    <x v="0"/>
    <x v="0"/>
    <n v="0"/>
    <x v="0"/>
    <x v="0"/>
  </r>
  <r>
    <x v="3"/>
    <x v="0"/>
    <s v="２F 洋室B"/>
    <x v="0"/>
    <x v="2"/>
    <x v="2"/>
    <x v="3"/>
    <s v="2018年12月04日 (火曜日)"/>
    <x v="20"/>
    <n v="75335"/>
    <n v="24864"/>
    <s v="まちこ’ｓ　ＹＯＧＡ＆メディテーション"/>
    <x v="4"/>
    <x v="0"/>
    <n v="8"/>
    <n v="2700"/>
    <n v="2700"/>
    <n v="2700"/>
    <n v="2700"/>
    <n v="2700"/>
    <x v="0"/>
    <x v="0"/>
    <x v="0"/>
    <n v="0"/>
    <x v="0"/>
    <x v="0"/>
  </r>
  <r>
    <x v="3"/>
    <x v="0"/>
    <s v="２F 洋室A"/>
    <x v="1"/>
    <x v="2"/>
    <x v="2"/>
    <x v="3"/>
    <s v="2018年12月04日 (火曜日)"/>
    <x v="16"/>
    <n v="76490"/>
    <n v="10513"/>
    <s v="木村　正明　　区政報告会"/>
    <x v="4"/>
    <x v="1"/>
    <n v="35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43"/>
    <n v="11500"/>
    <n v="4500"/>
    <n v="4500"/>
    <n v="4500"/>
    <n v="4500"/>
    <x v="0"/>
    <x v="0"/>
    <x v="0"/>
    <n v="0"/>
    <x v="0"/>
    <x v="2"/>
  </r>
  <r>
    <x v="4"/>
    <x v="0"/>
    <s v="２F 洋室A・B"/>
    <x v="1"/>
    <x v="1"/>
    <x v="1"/>
    <x v="3"/>
    <s v="2018年12月05日 (水曜日)"/>
    <x v="51"/>
    <n v="71576"/>
    <n v="16"/>
    <s v="高齢介護課"/>
    <x v="3"/>
    <x v="1"/>
    <n v="0"/>
    <n v="4600"/>
    <n v="0"/>
    <n v="0"/>
    <n v="0"/>
    <n v="0"/>
    <x v="0"/>
    <x v="0"/>
    <x v="0"/>
    <n v="0"/>
    <x v="0"/>
    <x v="1"/>
  </r>
  <r>
    <x v="4"/>
    <x v="0"/>
    <s v="２F 洋室B"/>
    <x v="0"/>
    <x v="2"/>
    <x v="2"/>
    <x v="3"/>
    <s v="2018年12月05日 (水曜日)"/>
    <x v="20"/>
    <n v="74309"/>
    <n v="8423"/>
    <s v="銀漢句会"/>
    <x v="4"/>
    <x v="0"/>
    <n v="0"/>
    <n v="2700"/>
    <n v="2700"/>
    <n v="2700"/>
    <n v="2700"/>
    <n v="2700"/>
    <x v="0"/>
    <x v="0"/>
    <x v="0"/>
    <n v="0"/>
    <x v="0"/>
    <x v="0"/>
  </r>
  <r>
    <x v="4"/>
    <x v="0"/>
    <s v="２F 洋室A"/>
    <x v="0"/>
    <x v="2"/>
    <x v="2"/>
    <x v="3"/>
    <s v="2018年12月05日 (水曜日)"/>
    <x v="16"/>
    <n v="75420"/>
    <n v="5959"/>
    <s v="地方自治研究会"/>
    <x v="4"/>
    <x v="0"/>
    <n v="10"/>
    <n v="4200"/>
    <n v="4200"/>
    <n v="4200"/>
    <n v="4200"/>
    <n v="4200"/>
    <x v="0"/>
    <x v="0"/>
    <x v="0"/>
    <n v="0"/>
    <x v="0"/>
    <x v="0"/>
  </r>
  <r>
    <x v="4"/>
    <x v="0"/>
    <s v="２F 洋室C"/>
    <x v="0"/>
    <x v="1"/>
    <x v="1"/>
    <x v="3"/>
    <s v="2018年12月05日 (水曜日)"/>
    <x v="83"/>
    <n v="77607"/>
    <n v="25110"/>
    <s v="(企)(株)フューチャーデザインコンサルティング"/>
    <x v="3"/>
    <x v="0"/>
    <n v="12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22"/>
    <n v="14300"/>
    <n v="9700"/>
    <n v="9700"/>
    <n v="9700"/>
    <n v="9700"/>
    <x v="0"/>
    <x v="0"/>
    <x v="0"/>
    <n v="0"/>
    <x v="0"/>
    <x v="2"/>
  </r>
  <r>
    <x v="5"/>
    <x v="0"/>
    <s v="２F 洋室A"/>
    <x v="1"/>
    <x v="1"/>
    <x v="1"/>
    <x v="3"/>
    <s v="2018年12月06日 (木曜日)"/>
    <x v="16"/>
    <n v="71577"/>
    <n v="19"/>
    <s v="地域保健課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B"/>
    <x v="1"/>
    <x v="1"/>
    <x v="1"/>
    <x v="3"/>
    <s v="2018年12月06日 (木曜日)"/>
    <x v="20"/>
    <n v="74425"/>
    <n v="5033"/>
    <s v="さわらび"/>
    <x v="3"/>
    <x v="1"/>
    <n v="0"/>
    <n v="1800"/>
    <n v="0"/>
    <n v="0"/>
    <n v="0"/>
    <n v="0"/>
    <x v="0"/>
    <x v="0"/>
    <x v="0"/>
    <n v="0"/>
    <x v="0"/>
    <x v="1"/>
  </r>
  <r>
    <x v="5"/>
    <x v="0"/>
    <s v="２F 洋室B"/>
    <x v="2"/>
    <x v="2"/>
    <x v="2"/>
    <x v="3"/>
    <s v="2018年12月06日 (木曜日)"/>
    <x v="20"/>
    <n v="74839"/>
    <n v="20788"/>
    <s v="レフィール神保町管理組合"/>
    <x v="4"/>
    <x v="2"/>
    <n v="0"/>
    <n v="2700"/>
    <n v="1350"/>
    <n v="1350"/>
    <n v="1350"/>
    <n v="1350"/>
    <x v="0"/>
    <x v="0"/>
    <x v="0"/>
    <n v="0"/>
    <x v="0"/>
    <x v="0"/>
  </r>
  <r>
    <x v="5"/>
    <x v="0"/>
    <s v="２F 洋室B"/>
    <x v="3"/>
    <x v="0"/>
    <x v="0"/>
    <x v="3"/>
    <s v="2018年12月06日 (木曜日)"/>
    <x v="20"/>
    <n v="75204"/>
    <n v="9520"/>
    <s v="（企）（株）食品化学新聞社"/>
    <x v="0"/>
    <x v="0"/>
    <n v="7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7"/>
    <n v="8600"/>
    <n v="2650"/>
    <n v="2650"/>
    <n v="2650"/>
    <n v="2650"/>
    <x v="0"/>
    <x v="0"/>
    <x v="0"/>
    <n v="0"/>
    <x v="0"/>
    <x v="2"/>
  </r>
  <r>
    <x v="6"/>
    <x v="0"/>
    <s v="２F 洋室C"/>
    <x v="0"/>
    <x v="0"/>
    <x v="1"/>
    <x v="3"/>
    <s v="2018年12月07日 (金曜日)"/>
    <x v="55"/>
    <n v="74755"/>
    <n v="22350"/>
    <s v="アウトコンシェルジュ"/>
    <x v="1"/>
    <x v="0"/>
    <n v="0"/>
    <n v="4900"/>
    <n v="4900"/>
    <n v="4900"/>
    <n v="4900"/>
    <n v="4900"/>
    <x v="0"/>
    <x v="0"/>
    <x v="0"/>
    <n v="0"/>
    <x v="0"/>
    <x v="0"/>
  </r>
  <r>
    <x v="6"/>
    <x v="0"/>
    <s v="２F 洋室C"/>
    <x v="1"/>
    <x v="2"/>
    <x v="2"/>
    <x v="3"/>
    <s v="2018年12月07日 (金曜日)"/>
    <x v="55"/>
    <n v="74768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6"/>
    <x v="0"/>
    <s v="２F 洋室B"/>
    <x v="3"/>
    <x v="0"/>
    <x v="1"/>
    <x v="3"/>
    <s v="2018年12月07日 (金曜日)"/>
    <x v="20"/>
    <n v="75402"/>
    <n v="7975"/>
    <s v="（企）　㈱ライフボート"/>
    <x v="1"/>
    <x v="0"/>
    <n v="8"/>
    <n v="3100"/>
    <n v="3100"/>
    <n v="3100"/>
    <n v="3100"/>
    <n v="3100"/>
    <x v="0"/>
    <x v="0"/>
    <x v="0"/>
    <n v="0"/>
    <x v="0"/>
    <x v="0"/>
  </r>
  <r>
    <x v="6"/>
    <x v="0"/>
    <s v="２F 洋室A"/>
    <x v="3"/>
    <x v="0"/>
    <x v="0"/>
    <x v="3"/>
    <s v="2018年12月07日 (金曜日)"/>
    <x v="57"/>
    <n v="75447"/>
    <n v="22848"/>
    <s v="（企）アイジー工業株式会社"/>
    <x v="0"/>
    <x v="0"/>
    <n v="0"/>
    <n v="2100"/>
    <n v="2100"/>
    <n v="2100"/>
    <n v="2100"/>
    <n v="2100"/>
    <x v="0"/>
    <x v="0"/>
    <x v="0"/>
    <n v="0"/>
    <x v="0"/>
    <x v="0"/>
  </r>
  <r>
    <x v="6"/>
    <x v="0"/>
    <s v="２F 洋室B"/>
    <x v="1"/>
    <x v="2"/>
    <x v="2"/>
    <x v="3"/>
    <s v="2018年12月07日 (金曜日)"/>
    <x v="20"/>
    <n v="75755"/>
    <n v="23410"/>
    <s v="千代田区サッカー協会"/>
    <x v="4"/>
    <x v="1"/>
    <n v="20"/>
    <n v="27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28"/>
    <n v="17000"/>
    <n v="10100"/>
    <n v="10100"/>
    <n v="10100"/>
    <n v="10100"/>
    <x v="0"/>
    <x v="0"/>
    <x v="0"/>
    <n v="0"/>
    <x v="0"/>
    <x v="2"/>
  </r>
  <r>
    <x v="7"/>
    <x v="0"/>
    <s v="２F 洋室A"/>
    <x v="1"/>
    <x v="1"/>
    <x v="1"/>
    <x v="3"/>
    <s v="2018年12月08日 (土曜日)"/>
    <x v="16"/>
    <n v="74188"/>
    <n v="1786"/>
    <s v="神保町出張所免除貸出用"/>
    <x v="3"/>
    <x v="1"/>
    <n v="15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15"/>
    <n v="2800"/>
    <n v="0"/>
    <n v="0"/>
    <n v="0"/>
    <n v="0"/>
    <x v="0"/>
    <x v="0"/>
    <x v="0"/>
    <n v="0"/>
    <x v="0"/>
    <x v="2"/>
  </r>
  <r>
    <x v="0"/>
    <x v="0"/>
    <s v="２F 洋室C"/>
    <x v="0"/>
    <x v="0"/>
    <x v="0"/>
    <x v="3"/>
    <s v="2018年12月09日 (日曜日)"/>
    <x v="55"/>
    <n v="74458"/>
    <n v="0"/>
    <s v="GTS水道橋管理組合"/>
    <x v="0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7"/>
    <n v="0"/>
    <n v="2100"/>
    <n v="2100"/>
    <n v="2100"/>
    <n v="2100"/>
    <n v="2100"/>
    <x v="0"/>
    <x v="0"/>
    <x v="0"/>
    <n v="0"/>
    <x v="0"/>
    <x v="2"/>
  </r>
  <r>
    <x v="2"/>
    <x v="0"/>
    <s v="２F 洋室C"/>
    <x v="1"/>
    <x v="1"/>
    <x v="1"/>
    <x v="3"/>
    <s v="2018年12月10日 (月曜日)"/>
    <x v="55"/>
    <n v="74413"/>
    <n v="1666"/>
    <s v="あみもの・ひまわり会"/>
    <x v="3"/>
    <x v="1"/>
    <n v="0"/>
    <n v="2800"/>
    <n v="0"/>
    <n v="0"/>
    <n v="0"/>
    <n v="0"/>
    <x v="0"/>
    <x v="0"/>
    <x v="0"/>
    <n v="0"/>
    <x v="0"/>
    <x v="1"/>
  </r>
  <r>
    <x v="2"/>
    <x v="0"/>
    <s v="２F 洋室C"/>
    <x v="1"/>
    <x v="2"/>
    <x v="2"/>
    <x v="3"/>
    <s v="2018年12月10日 (月曜日)"/>
    <x v="55"/>
    <n v="75828"/>
    <n v="3307"/>
    <s v="神保町一丁目北部町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4"/>
    <n v="0"/>
    <n v="7000"/>
    <n v="0"/>
    <n v="0"/>
    <n v="0"/>
    <n v="0"/>
    <x v="0"/>
    <x v="0"/>
    <x v="0"/>
    <n v="0"/>
    <x v="0"/>
    <x v="2"/>
  </r>
  <r>
    <x v="3"/>
    <x v="0"/>
    <s v="２F 洋室A・B"/>
    <x v="1"/>
    <x v="0"/>
    <x v="1"/>
    <x v="3"/>
    <s v="2018年12月11日 (火曜日)"/>
    <x v="51"/>
    <n v="71583"/>
    <n v="1678"/>
    <s v="神保町地区町会連合会理事会"/>
    <x v="1"/>
    <x v="1"/>
    <n v="0"/>
    <n v="8000"/>
    <n v="0"/>
    <n v="0"/>
    <n v="0"/>
    <n v="0"/>
    <x v="0"/>
    <x v="0"/>
    <x v="0"/>
    <n v="0"/>
    <x v="0"/>
    <x v="1"/>
  </r>
  <r>
    <x v="3"/>
    <x v="0"/>
    <s v="２F 洋室C"/>
    <x v="1"/>
    <x v="1"/>
    <x v="1"/>
    <x v="3"/>
    <s v="2018年12月11日 (火曜日)"/>
    <x v="55"/>
    <n v="74319"/>
    <n v="1663"/>
    <s v="あやめ会"/>
    <x v="3"/>
    <x v="1"/>
    <n v="0"/>
    <n v="2800"/>
    <n v="0"/>
    <n v="0"/>
    <n v="0"/>
    <n v="0"/>
    <x v="0"/>
    <x v="0"/>
    <x v="0"/>
    <n v="0"/>
    <x v="0"/>
    <x v="1"/>
  </r>
  <r>
    <x v="3"/>
    <x v="0"/>
    <s v="２F 洋室C"/>
    <x v="1"/>
    <x v="0"/>
    <x v="0"/>
    <x v="3"/>
    <s v="2018年12月11日 (火曜日)"/>
    <x v="55"/>
    <n v="75141"/>
    <n v="7145"/>
    <s v="ひまわりフラワークラス"/>
    <x v="0"/>
    <x v="1"/>
    <n v="2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5"/>
    <n v="20"/>
    <n v="12900"/>
    <n v="0"/>
    <n v="0"/>
    <n v="0"/>
    <n v="0"/>
    <x v="0"/>
    <x v="0"/>
    <x v="0"/>
    <n v="0"/>
    <x v="0"/>
    <x v="2"/>
  </r>
  <r>
    <x v="4"/>
    <x v="0"/>
    <s v="２F 洋室C"/>
    <x v="1"/>
    <x v="0"/>
    <x v="1"/>
    <x v="3"/>
    <s v="2018年12月12日 (水曜日)"/>
    <x v="55"/>
    <n v="71586"/>
    <n v="1679"/>
    <s v="神保町地区町会連合会婦人部長会"/>
    <x v="1"/>
    <x v="1"/>
    <n v="0"/>
    <n v="4900"/>
    <n v="0"/>
    <n v="0"/>
    <n v="0"/>
    <n v="0"/>
    <x v="0"/>
    <x v="0"/>
    <x v="0"/>
    <n v="0"/>
    <x v="0"/>
    <x v="1"/>
  </r>
  <r>
    <x v="4"/>
    <x v="0"/>
    <s v="２F 洋室C"/>
    <x v="1"/>
    <x v="2"/>
    <x v="2"/>
    <x v="3"/>
    <s v="2018年12月12日 (水曜日)"/>
    <x v="55"/>
    <n v="74775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4"/>
    <n v="0"/>
    <n v="9100"/>
    <n v="0"/>
    <n v="0"/>
    <n v="0"/>
    <n v="0"/>
    <x v="0"/>
    <x v="0"/>
    <x v="0"/>
    <n v="0"/>
    <x v="0"/>
    <x v="2"/>
  </r>
  <r>
    <x v="5"/>
    <x v="0"/>
    <s v="２F 洋室C"/>
    <x v="1"/>
    <x v="1"/>
    <x v="1"/>
    <x v="3"/>
    <s v="2018年12月13日 (木曜日)"/>
    <x v="55"/>
    <n v="74428"/>
    <n v="5033"/>
    <s v="さわらび"/>
    <x v="3"/>
    <x v="1"/>
    <n v="0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0"/>
    <n v="2800"/>
    <n v="0"/>
    <n v="0"/>
    <n v="0"/>
    <n v="0"/>
    <x v="0"/>
    <x v="0"/>
    <x v="0"/>
    <n v="0"/>
    <x v="0"/>
    <x v="2"/>
  </r>
  <r>
    <x v="6"/>
    <x v="0"/>
    <s v="２F 洋室C"/>
    <x v="1"/>
    <x v="2"/>
    <x v="2"/>
    <x v="3"/>
    <s v="2018年12月14日 (金曜日)"/>
    <x v="55"/>
    <n v="71581"/>
    <n v="1683"/>
    <s v="神西町会"/>
    <x v="4"/>
    <x v="1"/>
    <n v="0"/>
    <n v="4200"/>
    <n v="0"/>
    <n v="0"/>
    <n v="0"/>
    <n v="0"/>
    <x v="0"/>
    <x v="0"/>
    <x v="0"/>
    <n v="0"/>
    <x v="0"/>
    <x v="1"/>
  </r>
  <r>
    <x v="6"/>
    <x v="0"/>
    <s v="２F 洋室C"/>
    <x v="0"/>
    <x v="1"/>
    <x v="1"/>
    <x v="3"/>
    <s v="2018年12月14日 (金曜日)"/>
    <x v="55"/>
    <n v="79151"/>
    <n v="22046"/>
    <s v="グルマンド"/>
    <x v="3"/>
    <x v="0"/>
    <n v="0"/>
    <n v="2800"/>
    <n v="2800"/>
    <n v="2800"/>
    <n v="2800"/>
    <n v="700"/>
    <x v="0"/>
    <x v="0"/>
    <x v="0"/>
    <n v="2100"/>
    <x v="0"/>
    <x v="0"/>
  </r>
  <r>
    <x v="1"/>
    <x v="0"/>
    <m/>
    <x v="0"/>
    <x v="3"/>
    <x v="3"/>
    <x v="1"/>
    <m/>
    <x v="5"/>
    <m/>
    <m/>
    <m/>
    <x v="5"/>
    <x v="24"/>
    <n v="0"/>
    <n v="7000"/>
    <n v="2800"/>
    <n v="2800"/>
    <n v="2800"/>
    <n v="700"/>
    <x v="0"/>
    <x v="0"/>
    <x v="0"/>
    <n v="2100"/>
    <x v="0"/>
    <x v="2"/>
  </r>
  <r>
    <x v="0"/>
    <x v="0"/>
    <s v="２F 洋室C"/>
    <x v="0"/>
    <x v="0"/>
    <x v="0"/>
    <x v="3"/>
    <s v="2018年12月16日 (日曜日)"/>
    <x v="55"/>
    <n v="74303"/>
    <n v="9230"/>
    <s v="日本中華外丹功研究会"/>
    <x v="0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7"/>
    <n v="0"/>
    <n v="2100"/>
    <n v="2100"/>
    <n v="2100"/>
    <n v="2100"/>
    <n v="2100"/>
    <x v="0"/>
    <x v="0"/>
    <x v="0"/>
    <n v="0"/>
    <x v="0"/>
    <x v="2"/>
  </r>
  <r>
    <x v="2"/>
    <x v="0"/>
    <s v="２F 洋室C"/>
    <x v="1"/>
    <x v="1"/>
    <x v="1"/>
    <x v="3"/>
    <s v="2018年12月17日 (月曜日)"/>
    <x v="55"/>
    <n v="74414"/>
    <n v="1666"/>
    <s v="あみもの・ひまわり会"/>
    <x v="3"/>
    <x v="1"/>
    <n v="0"/>
    <n v="2800"/>
    <n v="0"/>
    <n v="0"/>
    <n v="0"/>
    <n v="0"/>
    <x v="0"/>
    <x v="0"/>
    <x v="0"/>
    <n v="0"/>
    <x v="0"/>
    <x v="1"/>
  </r>
  <r>
    <x v="2"/>
    <x v="0"/>
    <s v="２F 洋室C"/>
    <x v="1"/>
    <x v="2"/>
    <x v="2"/>
    <x v="3"/>
    <s v="2018年12月17日 (月曜日)"/>
    <x v="55"/>
    <n v="75346"/>
    <n v="11160"/>
    <s v="北神町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4"/>
    <n v="0"/>
    <n v="7000"/>
    <n v="0"/>
    <n v="0"/>
    <n v="0"/>
    <n v="0"/>
    <x v="0"/>
    <x v="0"/>
    <x v="0"/>
    <n v="0"/>
    <x v="0"/>
    <x v="2"/>
  </r>
  <r>
    <x v="5"/>
    <x v="0"/>
    <s v="２F 洋室C"/>
    <x v="1"/>
    <x v="1"/>
    <x v="1"/>
    <x v="3"/>
    <s v="2018年12月20日 (木曜日)"/>
    <x v="55"/>
    <n v="71580"/>
    <n v="2756"/>
    <s v="長寿会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C"/>
    <x v="1"/>
    <x v="0"/>
    <x v="0"/>
    <x v="3"/>
    <s v="2018年12月20日 (木曜日)"/>
    <x v="55"/>
    <n v="74429"/>
    <n v="5033"/>
    <s v="さわらび"/>
    <x v="0"/>
    <x v="1"/>
    <n v="0"/>
    <n v="2100"/>
    <n v="0"/>
    <n v="0"/>
    <n v="0"/>
    <n v="0"/>
    <x v="0"/>
    <x v="0"/>
    <x v="0"/>
    <n v="0"/>
    <x v="0"/>
    <x v="1"/>
  </r>
  <r>
    <x v="5"/>
    <x v="0"/>
    <s v="２F 洋室C"/>
    <x v="0"/>
    <x v="2"/>
    <x v="2"/>
    <x v="3"/>
    <s v="2018年12月20日 (木曜日)"/>
    <x v="55"/>
    <n v="78885"/>
    <n v="9984"/>
    <s v="Ｎａｔｕｒａｌ　Ｆｏｏｄ　Ｃｉｒｃｌｅ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9100"/>
    <n v="4200"/>
    <n v="4200"/>
    <n v="4200"/>
    <n v="4200"/>
    <x v="0"/>
    <x v="0"/>
    <x v="0"/>
    <n v="0"/>
    <x v="0"/>
    <x v="2"/>
  </r>
  <r>
    <x v="6"/>
    <x v="0"/>
    <s v="２F 洋室C"/>
    <x v="1"/>
    <x v="0"/>
    <x v="2"/>
    <x v="3"/>
    <s v="2018年12月21日 (金曜日)"/>
    <x v="81"/>
    <n v="73354"/>
    <n v="3512"/>
    <s v="コスモス陶芸会"/>
    <x v="2"/>
    <x v="1"/>
    <n v="0"/>
    <n v="12600"/>
    <n v="3500"/>
    <n v="3500"/>
    <n v="3500"/>
    <n v="0"/>
    <x v="0"/>
    <x v="0"/>
    <x v="0"/>
    <n v="3500"/>
    <x v="0"/>
    <x v="0"/>
  </r>
  <r>
    <x v="1"/>
    <x v="0"/>
    <m/>
    <x v="0"/>
    <x v="3"/>
    <x v="3"/>
    <x v="1"/>
    <m/>
    <x v="5"/>
    <m/>
    <m/>
    <m/>
    <x v="5"/>
    <x v="17"/>
    <n v="0"/>
    <n v="12600"/>
    <n v="3500"/>
    <n v="3500"/>
    <n v="3500"/>
    <n v="0"/>
    <x v="0"/>
    <x v="0"/>
    <x v="0"/>
    <n v="3500"/>
    <x v="0"/>
    <x v="2"/>
  </r>
  <r>
    <x v="7"/>
    <x v="0"/>
    <s v="２F 洋室C"/>
    <x v="0"/>
    <x v="1"/>
    <x v="1"/>
    <x v="3"/>
    <s v="2018年12月22日 (土曜日)"/>
    <x v="55"/>
    <n v="75686"/>
    <n v="23287"/>
    <s v="日本大学法学部社文研究会知恵造"/>
    <x v="3"/>
    <x v="0"/>
    <n v="25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7"/>
    <n v="25"/>
    <n v="2800"/>
    <n v="2800"/>
    <n v="2800"/>
    <n v="2800"/>
    <n v="2800"/>
    <x v="0"/>
    <x v="0"/>
    <x v="0"/>
    <n v="0"/>
    <x v="0"/>
    <x v="2"/>
  </r>
  <r>
    <x v="0"/>
    <x v="0"/>
    <s v="２F 洋室C"/>
    <x v="1"/>
    <x v="0"/>
    <x v="2"/>
    <x v="3"/>
    <s v="2018年12月23日 (日曜日)"/>
    <x v="55"/>
    <n v="79929"/>
    <n v="1786"/>
    <s v="神保町出張所免除貸出用"/>
    <x v="2"/>
    <x v="1"/>
    <n v="0"/>
    <n v="9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0"/>
    <n v="9100"/>
    <n v="0"/>
    <n v="0"/>
    <n v="0"/>
    <n v="0"/>
    <x v="0"/>
    <x v="0"/>
    <x v="0"/>
    <n v="0"/>
    <x v="0"/>
    <x v="2"/>
  </r>
  <r>
    <x v="2"/>
    <x v="0"/>
    <s v="２F 洋室C"/>
    <x v="1"/>
    <x v="0"/>
    <x v="2"/>
    <x v="3"/>
    <s v="2018年12月24日 (月曜日)"/>
    <x v="55"/>
    <n v="79930"/>
    <n v="1786"/>
    <s v="神保町出張所免除貸出用"/>
    <x v="2"/>
    <x v="1"/>
    <n v="0"/>
    <n v="9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0"/>
    <n v="9100"/>
    <n v="0"/>
    <n v="0"/>
    <n v="0"/>
    <n v="0"/>
    <x v="0"/>
    <x v="0"/>
    <x v="0"/>
    <n v="0"/>
    <x v="0"/>
    <x v="2"/>
  </r>
  <r>
    <x v="3"/>
    <x v="0"/>
    <s v="２F 洋室C"/>
    <x v="0"/>
    <x v="1"/>
    <x v="2"/>
    <x v="3"/>
    <s v="2018年12月25日 (火曜日)"/>
    <x v="55"/>
    <n v="74644"/>
    <n v="9419"/>
    <s v="千代田区労働組合協議会　（千代田区労協）"/>
    <x v="6"/>
    <x v="0"/>
    <n v="0"/>
    <n v="7000"/>
    <n v="7000"/>
    <n v="7000"/>
    <n v="7000"/>
    <n v="7000"/>
    <x v="0"/>
    <x v="0"/>
    <x v="0"/>
    <n v="0"/>
    <x v="0"/>
    <x v="0"/>
  </r>
  <r>
    <x v="3"/>
    <x v="0"/>
    <s v="２F 洋室C"/>
    <x v="1"/>
    <x v="0"/>
    <x v="0"/>
    <x v="3"/>
    <s v="2018年12月25日 (火曜日)"/>
    <x v="55"/>
    <n v="75142"/>
    <n v="7145"/>
    <s v="ひまわりフラワークラス"/>
    <x v="0"/>
    <x v="1"/>
    <n v="2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4"/>
    <n v="20"/>
    <n v="9100"/>
    <n v="7000"/>
    <n v="7000"/>
    <n v="7000"/>
    <n v="7000"/>
    <x v="0"/>
    <x v="0"/>
    <x v="0"/>
    <n v="0"/>
    <x v="0"/>
    <x v="2"/>
  </r>
  <r>
    <x v="4"/>
    <x v="0"/>
    <s v="２F 洋室C"/>
    <x v="1"/>
    <x v="1"/>
    <x v="1"/>
    <x v="3"/>
    <s v="2018年12月26日 (水曜日)"/>
    <x v="55"/>
    <n v="75143"/>
    <n v="7145"/>
    <s v="ひまわりフラワークラス"/>
    <x v="3"/>
    <x v="1"/>
    <n v="20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20"/>
    <n v="2800"/>
    <n v="0"/>
    <n v="0"/>
    <n v="0"/>
    <n v="0"/>
    <x v="0"/>
    <x v="0"/>
    <x v="0"/>
    <n v="0"/>
    <x v="0"/>
    <x v="2"/>
  </r>
  <r>
    <x v="5"/>
    <x v="0"/>
    <s v="２F 洋室C"/>
    <x v="0"/>
    <x v="2"/>
    <x v="2"/>
    <x v="3"/>
    <s v="2018年12月27日 (木曜日)"/>
    <x v="55"/>
    <n v="74359"/>
    <n v="5959"/>
    <s v="地方自治研究会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7"/>
    <n v="0"/>
    <n v="4200"/>
    <n v="4200"/>
    <n v="4200"/>
    <n v="4200"/>
    <n v="4200"/>
    <x v="0"/>
    <x v="0"/>
    <x v="0"/>
    <n v="0"/>
    <x v="0"/>
    <x v="2"/>
  </r>
  <r>
    <x v="6"/>
    <x v="0"/>
    <s v="２F 洋室C"/>
    <x v="1"/>
    <x v="2"/>
    <x v="2"/>
    <x v="3"/>
    <s v="2018年12月28日 (金曜日)"/>
    <x v="55"/>
    <n v="74771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0"/>
    <n v="4200"/>
    <n v="0"/>
    <n v="0"/>
    <n v="0"/>
    <n v="0"/>
    <x v="0"/>
    <x v="0"/>
    <x v="0"/>
    <n v="0"/>
    <x v="0"/>
    <x v="2"/>
  </r>
  <r>
    <x v="0"/>
    <x v="0"/>
    <s v="２F 洋室C"/>
    <x v="0"/>
    <x v="0"/>
    <x v="0"/>
    <x v="3"/>
    <s v="2019年01月06日 (日曜日)"/>
    <x v="55"/>
    <n v="78037"/>
    <n v="9230"/>
    <s v="日本中華外丹功研究会"/>
    <x v="0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7"/>
    <n v="0"/>
    <n v="2100"/>
    <n v="2100"/>
    <n v="2100"/>
    <n v="2100"/>
    <n v="2100"/>
    <x v="0"/>
    <x v="0"/>
    <x v="0"/>
    <n v="0"/>
    <x v="0"/>
    <x v="2"/>
  </r>
  <r>
    <x v="2"/>
    <x v="0"/>
    <s v="２F 洋室C"/>
    <x v="0"/>
    <x v="2"/>
    <x v="2"/>
    <x v="3"/>
    <s v="2019年01月07日 (月曜日)"/>
    <x v="55"/>
    <n v="78481"/>
    <n v="5853"/>
    <s v="中部交流会"/>
    <x v="4"/>
    <x v="0"/>
    <n v="0"/>
    <n v="4200"/>
    <n v="4200"/>
    <n v="4200"/>
    <n v="4200"/>
    <n v="4200"/>
    <x v="0"/>
    <x v="0"/>
    <x v="0"/>
    <n v="0"/>
    <x v="0"/>
    <x v="0"/>
  </r>
  <r>
    <x v="2"/>
    <x v="0"/>
    <s v="２F 洋室C"/>
    <x v="0"/>
    <x v="1"/>
    <x v="1"/>
    <x v="3"/>
    <s v="2019年01月07日 (月曜日)"/>
    <x v="96"/>
    <n v="81033"/>
    <n v="25187"/>
    <s v="（株）ニールメッド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0"/>
    <n v="7000"/>
    <n v="7000"/>
    <n v="7000"/>
    <n v="7000"/>
    <n v="7000"/>
    <x v="0"/>
    <x v="0"/>
    <x v="0"/>
    <n v="0"/>
    <x v="0"/>
    <x v="2"/>
  </r>
  <r>
    <x v="3"/>
    <x v="0"/>
    <s v="２F 洋室C"/>
    <x v="0"/>
    <x v="2"/>
    <x v="2"/>
    <x v="3"/>
    <s v="2019年01月08日 (火曜日)"/>
    <x v="55"/>
    <n v="78061"/>
    <n v="8423"/>
    <s v="銀漢句会"/>
    <x v="4"/>
    <x v="0"/>
    <n v="0"/>
    <n v="4200"/>
    <n v="4200"/>
    <n v="4200"/>
    <n v="4200"/>
    <n v="4200"/>
    <x v="0"/>
    <x v="0"/>
    <x v="0"/>
    <n v="0"/>
    <x v="0"/>
    <x v="0"/>
  </r>
  <r>
    <x v="3"/>
    <x v="0"/>
    <s v="２F 洋室C"/>
    <x v="0"/>
    <x v="1"/>
    <x v="1"/>
    <x v="3"/>
    <s v="2019年01月08日 (火曜日)"/>
    <x v="55"/>
    <n v="78216"/>
    <n v="4132"/>
    <s v="鹿火屋千代田会"/>
    <x v="3"/>
    <x v="0"/>
    <n v="0"/>
    <n v="2800"/>
    <n v="2800"/>
    <n v="2800"/>
    <n v="2800"/>
    <n v="2800"/>
    <x v="0"/>
    <x v="0"/>
    <x v="0"/>
    <n v="0"/>
    <x v="0"/>
    <x v="0"/>
  </r>
  <r>
    <x v="3"/>
    <x v="0"/>
    <s v="２F 洋室C"/>
    <x v="0"/>
    <x v="0"/>
    <x v="0"/>
    <x v="3"/>
    <s v="2019年01月08日 (火曜日)"/>
    <x v="96"/>
    <n v="81034"/>
    <n v="25187"/>
    <s v="（株）ニールメッド"/>
    <x v="0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9100"/>
    <n v="9100"/>
    <n v="9100"/>
    <n v="9100"/>
    <n v="9100"/>
    <x v="0"/>
    <x v="0"/>
    <x v="0"/>
    <n v="0"/>
    <x v="0"/>
    <x v="2"/>
  </r>
  <r>
    <x v="4"/>
    <x v="0"/>
    <s v="２F 洋室C"/>
    <x v="1"/>
    <x v="2"/>
    <x v="2"/>
    <x v="3"/>
    <s v="2019年01月09日 (水曜日)"/>
    <x v="55"/>
    <n v="78188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0"/>
    <n v="4200"/>
    <n v="0"/>
    <n v="0"/>
    <n v="0"/>
    <n v="0"/>
    <x v="0"/>
    <x v="0"/>
    <x v="0"/>
    <n v="0"/>
    <x v="0"/>
    <x v="2"/>
  </r>
  <r>
    <x v="5"/>
    <x v="0"/>
    <s v="２F 洋室C"/>
    <x v="1"/>
    <x v="1"/>
    <x v="1"/>
    <x v="3"/>
    <s v="2019年01月10日 (木曜日)"/>
    <x v="55"/>
    <n v="78365"/>
    <n v="5033"/>
    <s v="さわらび"/>
    <x v="3"/>
    <x v="1"/>
    <n v="0"/>
    <n v="2800"/>
    <n v="0"/>
    <n v="0"/>
    <n v="0"/>
    <n v="0"/>
    <x v="0"/>
    <x v="0"/>
    <x v="0"/>
    <n v="0"/>
    <x v="0"/>
    <x v="1"/>
  </r>
  <r>
    <x v="5"/>
    <x v="0"/>
    <s v="２F 洋室C"/>
    <x v="2"/>
    <x v="2"/>
    <x v="2"/>
    <x v="3"/>
    <s v="2019年01月10日 (木曜日)"/>
    <x v="55"/>
    <n v="78378"/>
    <n v="7355"/>
    <s v="アーバンクリスタル九段下管理組合"/>
    <x v="4"/>
    <x v="2"/>
    <n v="0"/>
    <n v="42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0"/>
    <n v="7000"/>
    <n v="2100"/>
    <n v="2100"/>
    <n v="2100"/>
    <n v="2100"/>
    <x v="0"/>
    <x v="0"/>
    <x v="0"/>
    <n v="0"/>
    <x v="0"/>
    <x v="2"/>
  </r>
  <r>
    <x v="6"/>
    <x v="0"/>
    <s v="２F 洋室C"/>
    <x v="0"/>
    <x v="2"/>
    <x v="2"/>
    <x v="3"/>
    <s v="2019年01月11日 (金曜日)"/>
    <x v="55"/>
    <n v="78062"/>
    <n v="8423"/>
    <s v="銀漢句会"/>
    <x v="4"/>
    <x v="0"/>
    <n v="0"/>
    <n v="4200"/>
    <n v="4200"/>
    <n v="4200"/>
    <n v="4200"/>
    <n v="4200"/>
    <x v="0"/>
    <x v="0"/>
    <x v="0"/>
    <n v="0"/>
    <x v="0"/>
    <x v="0"/>
  </r>
  <r>
    <x v="6"/>
    <x v="0"/>
    <s v="２F 洋室C"/>
    <x v="1"/>
    <x v="1"/>
    <x v="1"/>
    <x v="3"/>
    <s v="2019年01月11日 (金曜日)"/>
    <x v="55"/>
    <n v="82957"/>
    <n v="1786"/>
    <s v="神保町出張所免除貸出用"/>
    <x v="3"/>
    <x v="1"/>
    <n v="0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4"/>
    <n v="0"/>
    <n v="7000"/>
    <n v="4200"/>
    <n v="4200"/>
    <n v="4200"/>
    <n v="4200"/>
    <x v="0"/>
    <x v="0"/>
    <x v="0"/>
    <n v="0"/>
    <x v="0"/>
    <x v="2"/>
  </r>
  <r>
    <x v="7"/>
    <x v="0"/>
    <s v="３F 和室A"/>
    <x v="1"/>
    <x v="0"/>
    <x v="1"/>
    <x v="3"/>
    <s v="2019年01月12日 (土曜日)"/>
    <x v="54"/>
    <n v="77577"/>
    <n v="2756"/>
    <s v="長寿会"/>
    <x v="1"/>
    <x v="1"/>
    <n v="0"/>
    <n v="7000"/>
    <n v="0"/>
    <n v="0"/>
    <n v="0"/>
    <n v="0"/>
    <x v="0"/>
    <x v="0"/>
    <x v="0"/>
    <n v="0"/>
    <x v="0"/>
    <x v="1"/>
  </r>
  <r>
    <x v="7"/>
    <x v="0"/>
    <s v="３F 和室B"/>
    <x v="1"/>
    <x v="0"/>
    <x v="1"/>
    <x v="3"/>
    <s v="2019年01月12日 (土曜日)"/>
    <x v="53"/>
    <n v="77578"/>
    <n v="2756"/>
    <s v="長寿会"/>
    <x v="1"/>
    <x v="1"/>
    <n v="0"/>
    <n v="3100"/>
    <n v="0"/>
    <n v="0"/>
    <n v="0"/>
    <n v="0"/>
    <x v="0"/>
    <x v="0"/>
    <x v="0"/>
    <n v="0"/>
    <x v="0"/>
    <x v="1"/>
  </r>
  <r>
    <x v="7"/>
    <x v="0"/>
    <s v="２F 洋室C"/>
    <x v="0"/>
    <x v="1"/>
    <x v="1"/>
    <x v="3"/>
    <s v="2019年01月12日 (土曜日)"/>
    <x v="63"/>
    <n v="79488"/>
    <n v="23863"/>
    <s v="グリーンネイバーフッド千代田を目指す会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2900"/>
    <n v="2800"/>
    <n v="2800"/>
    <n v="2800"/>
    <n v="2800"/>
    <x v="0"/>
    <x v="0"/>
    <x v="0"/>
    <n v="0"/>
    <x v="0"/>
    <x v="2"/>
  </r>
  <r>
    <x v="2"/>
    <x v="0"/>
    <s v="２F 洋室C"/>
    <x v="1"/>
    <x v="1"/>
    <x v="1"/>
    <x v="3"/>
    <s v="2019年01月14日 (月曜日)"/>
    <x v="55"/>
    <n v="78078"/>
    <n v="1666"/>
    <s v="あみもの・ひまわり会"/>
    <x v="3"/>
    <x v="1"/>
    <n v="12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12"/>
    <n v="2800"/>
    <n v="0"/>
    <n v="0"/>
    <n v="0"/>
    <n v="0"/>
    <x v="0"/>
    <x v="0"/>
    <x v="0"/>
    <n v="0"/>
    <x v="0"/>
    <x v="2"/>
  </r>
  <r>
    <x v="3"/>
    <x v="0"/>
    <s v="２F 洋室C"/>
    <x v="1"/>
    <x v="1"/>
    <x v="1"/>
    <x v="3"/>
    <s v="2019年01月15日 (火曜日)"/>
    <x v="55"/>
    <n v="78095"/>
    <n v="1663"/>
    <s v="あやめ会"/>
    <x v="3"/>
    <x v="1"/>
    <n v="0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0"/>
    <n v="2800"/>
    <n v="0"/>
    <n v="0"/>
    <n v="0"/>
    <n v="0"/>
    <x v="0"/>
    <x v="0"/>
    <x v="0"/>
    <n v="0"/>
    <x v="0"/>
    <x v="2"/>
  </r>
  <r>
    <x v="4"/>
    <x v="0"/>
    <s v="２F 洋室C"/>
    <x v="0"/>
    <x v="1"/>
    <x v="1"/>
    <x v="3"/>
    <s v="2019年01月16日 (水曜日)"/>
    <x v="55"/>
    <n v="78282"/>
    <n v="24689"/>
    <s v="公益社団法人　日本青伸会　謡曲クラブ　「淡謡会」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7"/>
    <n v="0"/>
    <n v="2800"/>
    <n v="2800"/>
    <n v="2800"/>
    <n v="2800"/>
    <n v="2800"/>
    <x v="0"/>
    <x v="0"/>
    <x v="0"/>
    <n v="0"/>
    <x v="0"/>
    <x v="2"/>
  </r>
  <r>
    <x v="5"/>
    <x v="0"/>
    <s v="２F 洋室C"/>
    <x v="1"/>
    <x v="1"/>
    <x v="1"/>
    <x v="3"/>
    <s v="2019年01月17日 (木曜日)"/>
    <x v="55"/>
    <n v="78366"/>
    <n v="5033"/>
    <s v="さわらび"/>
    <x v="3"/>
    <x v="1"/>
    <n v="0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0"/>
    <n v="2800"/>
    <n v="0"/>
    <n v="0"/>
    <n v="0"/>
    <n v="0"/>
    <x v="0"/>
    <x v="0"/>
    <x v="0"/>
    <n v="0"/>
    <x v="0"/>
    <x v="2"/>
  </r>
  <r>
    <x v="6"/>
    <x v="0"/>
    <s v="２F 洋室C"/>
    <x v="1"/>
    <x v="0"/>
    <x v="0"/>
    <x v="3"/>
    <s v="2019年01月18日 (金曜日)"/>
    <x v="55"/>
    <n v="77807"/>
    <n v="1788"/>
    <s v="神保町出張所"/>
    <x v="0"/>
    <x v="1"/>
    <n v="0"/>
    <n v="2100"/>
    <n v="0"/>
    <n v="0"/>
    <n v="0"/>
    <n v="0"/>
    <x v="0"/>
    <x v="0"/>
    <x v="0"/>
    <n v="0"/>
    <x v="0"/>
    <x v="1"/>
  </r>
  <r>
    <x v="6"/>
    <x v="0"/>
    <s v="２F 洋室C"/>
    <x v="1"/>
    <x v="2"/>
    <x v="2"/>
    <x v="3"/>
    <s v="2019年01月18日 (金曜日)"/>
    <x v="55"/>
    <n v="78189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6"/>
    <x v="0"/>
    <s v="２F 洋室C"/>
    <x v="0"/>
    <x v="1"/>
    <x v="1"/>
    <x v="3"/>
    <s v="2019年01月18日 (金曜日)"/>
    <x v="55"/>
    <n v="79912"/>
    <n v="9419"/>
    <s v="千代田区労働組合協議会　（千代田区労協）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9100"/>
    <n v="2800"/>
    <n v="2800"/>
    <n v="2800"/>
    <n v="2800"/>
    <x v="0"/>
    <x v="0"/>
    <x v="0"/>
    <n v="0"/>
    <x v="0"/>
    <x v="2"/>
  </r>
  <r>
    <x v="7"/>
    <x v="0"/>
    <s v="２F 洋室C"/>
    <x v="2"/>
    <x v="0"/>
    <x v="0"/>
    <x v="3"/>
    <s v="2019年01月19日 (土曜日)"/>
    <x v="55"/>
    <n v="78382"/>
    <n v="24191"/>
    <s v="ルジェンテ千代田神保町管理組合"/>
    <x v="0"/>
    <x v="2"/>
    <n v="0"/>
    <n v="2100"/>
    <n v="1050"/>
    <n v="1050"/>
    <n v="1050"/>
    <n v="1050"/>
    <x v="0"/>
    <x v="0"/>
    <x v="0"/>
    <n v="0"/>
    <x v="0"/>
    <x v="0"/>
  </r>
  <r>
    <x v="7"/>
    <x v="0"/>
    <s v="２F 洋室C"/>
    <x v="0"/>
    <x v="1"/>
    <x v="1"/>
    <x v="3"/>
    <s v="2019年01月19日 (土曜日)"/>
    <x v="55"/>
    <n v="83206"/>
    <n v="21976"/>
    <s v="パステルの会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0"/>
    <n v="4900"/>
    <n v="3850"/>
    <n v="3850"/>
    <n v="3850"/>
    <n v="3850"/>
    <x v="0"/>
    <x v="0"/>
    <x v="0"/>
    <n v="0"/>
    <x v="0"/>
    <x v="2"/>
  </r>
  <r>
    <x v="0"/>
    <x v="0"/>
    <s v="２F 洋室C"/>
    <x v="0"/>
    <x v="0"/>
    <x v="0"/>
    <x v="3"/>
    <s v="2019年01月20日 (日曜日)"/>
    <x v="55"/>
    <n v="78038"/>
    <n v="9230"/>
    <s v="日本中華外丹功研究会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２F 洋室C"/>
    <x v="0"/>
    <x v="1"/>
    <x v="1"/>
    <x v="3"/>
    <s v="2019年01月20日 (日曜日)"/>
    <x v="55"/>
    <n v="78680"/>
    <n v="6634"/>
    <s v="ＮＰＯ　おむすびママの会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0"/>
    <n v="4900"/>
    <n v="4900"/>
    <n v="4900"/>
    <n v="4900"/>
    <n v="4900"/>
    <x v="0"/>
    <x v="0"/>
    <x v="0"/>
    <n v="0"/>
    <x v="0"/>
    <x v="2"/>
  </r>
  <r>
    <x v="2"/>
    <x v="0"/>
    <s v="２F 洋室C"/>
    <x v="2"/>
    <x v="1"/>
    <x v="1"/>
    <x v="3"/>
    <s v="2019年01月21日 (月曜日)"/>
    <x v="55"/>
    <n v="83260"/>
    <n v="9377"/>
    <s v="日建ビル管理組合"/>
    <x v="3"/>
    <x v="2"/>
    <n v="0"/>
    <n v="2800"/>
    <n v="1400"/>
    <n v="1400"/>
    <n v="1400"/>
    <n v="1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7"/>
    <n v="0"/>
    <n v="2800"/>
    <n v="1400"/>
    <n v="1400"/>
    <n v="1400"/>
    <n v="1400"/>
    <x v="0"/>
    <x v="0"/>
    <x v="0"/>
    <n v="0"/>
    <x v="0"/>
    <x v="2"/>
  </r>
  <r>
    <x v="3"/>
    <x v="0"/>
    <s v="２F 洋室C"/>
    <x v="0"/>
    <x v="1"/>
    <x v="1"/>
    <x v="3"/>
    <s v="2019年01月22日 (火曜日)"/>
    <x v="55"/>
    <n v="78063"/>
    <n v="8423"/>
    <s v="銀漢句会"/>
    <x v="3"/>
    <x v="0"/>
    <n v="0"/>
    <n v="2800"/>
    <n v="2800"/>
    <n v="2800"/>
    <n v="2800"/>
    <n v="0"/>
    <x v="0"/>
    <x v="0"/>
    <x v="0"/>
    <n v="2800"/>
    <x v="0"/>
    <x v="0"/>
  </r>
  <r>
    <x v="3"/>
    <x v="0"/>
    <s v="２F 洋室C"/>
    <x v="1"/>
    <x v="0"/>
    <x v="0"/>
    <x v="3"/>
    <s v="2019年01月22日 (火曜日)"/>
    <x v="55"/>
    <n v="78865"/>
    <n v="7145"/>
    <s v="ひまわりフラワークラス"/>
    <x v="0"/>
    <x v="1"/>
    <n v="2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4"/>
    <n v="20"/>
    <n v="4900"/>
    <n v="2800"/>
    <n v="2800"/>
    <n v="2800"/>
    <n v="0"/>
    <x v="0"/>
    <x v="0"/>
    <x v="0"/>
    <n v="2800"/>
    <x v="0"/>
    <x v="2"/>
  </r>
  <r>
    <x v="4"/>
    <x v="0"/>
    <s v="２F 洋室C"/>
    <x v="1"/>
    <x v="1"/>
    <x v="1"/>
    <x v="3"/>
    <s v="2019年01月23日 (水曜日)"/>
    <x v="55"/>
    <n v="78866"/>
    <n v="7145"/>
    <s v="ひまわりフラワークラス"/>
    <x v="3"/>
    <x v="1"/>
    <n v="20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20"/>
    <n v="2800"/>
    <n v="0"/>
    <n v="0"/>
    <n v="0"/>
    <n v="0"/>
    <x v="0"/>
    <x v="0"/>
    <x v="0"/>
    <n v="0"/>
    <x v="0"/>
    <x v="2"/>
  </r>
  <r>
    <x v="5"/>
    <x v="0"/>
    <s v="２F 洋室C"/>
    <x v="0"/>
    <x v="2"/>
    <x v="2"/>
    <x v="3"/>
    <s v="2019年01月24日 (木曜日)"/>
    <x v="55"/>
    <n v="78026"/>
    <n v="5959"/>
    <s v="地方自治研究会"/>
    <x v="4"/>
    <x v="0"/>
    <n v="0"/>
    <n v="4200"/>
    <n v="4200"/>
    <n v="4200"/>
    <n v="4200"/>
    <n v="4200"/>
    <x v="0"/>
    <x v="0"/>
    <x v="0"/>
    <n v="0"/>
    <x v="0"/>
    <x v="0"/>
  </r>
  <r>
    <x v="5"/>
    <x v="0"/>
    <s v="２F 洋室C"/>
    <x v="1"/>
    <x v="1"/>
    <x v="1"/>
    <x v="3"/>
    <s v="2019年01月24日 (木曜日)"/>
    <x v="55"/>
    <n v="78367"/>
    <n v="5033"/>
    <s v="さわらび"/>
    <x v="3"/>
    <x v="1"/>
    <n v="0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4"/>
    <n v="0"/>
    <n v="7000"/>
    <n v="4200"/>
    <n v="4200"/>
    <n v="4200"/>
    <n v="4200"/>
    <x v="0"/>
    <x v="0"/>
    <x v="0"/>
    <n v="0"/>
    <x v="0"/>
    <x v="2"/>
  </r>
  <r>
    <x v="6"/>
    <x v="0"/>
    <s v="２F 洋室C"/>
    <x v="1"/>
    <x v="2"/>
    <x v="2"/>
    <x v="3"/>
    <s v="2019年01月25日 (金曜日)"/>
    <x v="55"/>
    <n v="78190"/>
    <n v="3512"/>
    <s v="コスモス陶芸会"/>
    <x v="4"/>
    <x v="1"/>
    <n v="0"/>
    <n v="4200"/>
    <n v="0"/>
    <n v="0"/>
    <n v="0"/>
    <n v="0"/>
    <x v="0"/>
    <x v="0"/>
    <x v="0"/>
    <n v="0"/>
    <x v="0"/>
    <x v="1"/>
  </r>
  <r>
    <x v="6"/>
    <x v="0"/>
    <s v="２F 洋室C"/>
    <x v="0"/>
    <x v="1"/>
    <x v="1"/>
    <x v="3"/>
    <s v="2019年01月25日 (金曜日)"/>
    <x v="55"/>
    <n v="78907"/>
    <n v="22350"/>
    <s v="アウトコンシェルジュ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0"/>
    <n v="7000"/>
    <n v="2800"/>
    <n v="2800"/>
    <n v="2800"/>
    <n v="2800"/>
    <x v="0"/>
    <x v="0"/>
    <x v="0"/>
    <n v="0"/>
    <x v="0"/>
    <x v="2"/>
  </r>
  <r>
    <x v="7"/>
    <x v="0"/>
    <s v="２F 洋室C"/>
    <x v="1"/>
    <x v="0"/>
    <x v="0"/>
    <x v="3"/>
    <s v="2019年01月26日 (土曜日)"/>
    <x v="55"/>
    <n v="75778"/>
    <n v="2756"/>
    <s v="長寿会"/>
    <x v="0"/>
    <x v="1"/>
    <n v="0"/>
    <n v="2100"/>
    <n v="0"/>
    <n v="0"/>
    <n v="0"/>
    <n v="0"/>
    <x v="0"/>
    <x v="0"/>
    <x v="0"/>
    <n v="0"/>
    <x v="0"/>
    <x v="1"/>
  </r>
  <r>
    <x v="7"/>
    <x v="0"/>
    <s v="２F 洋室C"/>
    <x v="0"/>
    <x v="1"/>
    <x v="1"/>
    <x v="3"/>
    <s v="2019年01月26日 (土曜日)"/>
    <x v="55"/>
    <n v="78380"/>
    <n v="24207"/>
    <s v="ベトナム枯れ葉剤問題を考える会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２F 洋室C"/>
    <x v="2"/>
    <x v="2"/>
    <x v="2"/>
    <x v="3"/>
    <s v="2019年01月26日 (土曜日)"/>
    <x v="55"/>
    <n v="79975"/>
    <n v="20788"/>
    <s v="レフィール神保町管理組合"/>
    <x v="4"/>
    <x v="2"/>
    <n v="10"/>
    <n v="42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10"/>
    <n v="9100"/>
    <n v="4900"/>
    <n v="4900"/>
    <n v="4900"/>
    <n v="4900"/>
    <x v="0"/>
    <x v="0"/>
    <x v="0"/>
    <n v="0"/>
    <x v="0"/>
    <x v="2"/>
  </r>
  <r>
    <x v="0"/>
    <x v="0"/>
    <s v="２F 洋室C"/>
    <x v="1"/>
    <x v="1"/>
    <x v="1"/>
    <x v="3"/>
    <s v="2019年01月27日 (日曜日)"/>
    <x v="55"/>
    <n v="79312"/>
    <n v="1683"/>
    <s v="神西町会"/>
    <x v="3"/>
    <x v="1"/>
    <n v="0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0"/>
    <n v="2800"/>
    <n v="0"/>
    <n v="0"/>
    <n v="0"/>
    <n v="0"/>
    <x v="0"/>
    <x v="0"/>
    <x v="0"/>
    <n v="0"/>
    <x v="0"/>
    <x v="2"/>
  </r>
  <r>
    <x v="2"/>
    <x v="0"/>
    <s v="２F 洋室C"/>
    <x v="1"/>
    <x v="1"/>
    <x v="1"/>
    <x v="3"/>
    <s v="2019年01月28日 (月曜日)"/>
    <x v="55"/>
    <n v="78082"/>
    <n v="1666"/>
    <s v="あみもの・ひまわり会"/>
    <x v="3"/>
    <x v="1"/>
    <n v="12"/>
    <n v="2800"/>
    <n v="0"/>
    <n v="0"/>
    <n v="0"/>
    <n v="0"/>
    <x v="0"/>
    <x v="0"/>
    <x v="0"/>
    <n v="0"/>
    <x v="0"/>
    <x v="1"/>
  </r>
  <r>
    <x v="2"/>
    <x v="0"/>
    <s v="３F 和室A"/>
    <x v="1"/>
    <x v="0"/>
    <x v="0"/>
    <x v="3"/>
    <s v="2019年01月28日 (月曜日)"/>
    <x v="54"/>
    <n v="84649"/>
    <n v="1788"/>
    <s v="神保町出張所"/>
    <x v="0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4"/>
    <n v="12"/>
    <n v="5800"/>
    <n v="0"/>
    <n v="0"/>
    <n v="0"/>
    <n v="0"/>
    <x v="0"/>
    <x v="0"/>
    <x v="0"/>
    <n v="0"/>
    <x v="0"/>
    <x v="2"/>
  </r>
  <r>
    <x v="3"/>
    <x v="0"/>
    <s v="２F 洋室C"/>
    <x v="1"/>
    <x v="1"/>
    <x v="1"/>
    <x v="3"/>
    <s v="2019年01月29日 (火曜日)"/>
    <x v="55"/>
    <n v="78096"/>
    <n v="1663"/>
    <s v="あやめ会"/>
    <x v="3"/>
    <x v="1"/>
    <n v="0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0"/>
    <n v="2800"/>
    <n v="0"/>
    <n v="0"/>
    <n v="0"/>
    <n v="0"/>
    <x v="0"/>
    <x v="0"/>
    <x v="0"/>
    <n v="0"/>
    <x v="0"/>
    <x v="2"/>
  </r>
  <r>
    <x v="4"/>
    <x v="0"/>
    <s v="３F 和室A"/>
    <x v="1"/>
    <x v="1"/>
    <x v="1"/>
    <x v="3"/>
    <s v="2019年01月30日 (水曜日)"/>
    <x v="54"/>
    <n v="75074"/>
    <n v="16"/>
    <s v="高齢介護課"/>
    <x v="3"/>
    <x v="1"/>
    <n v="0"/>
    <n v="4000"/>
    <n v="0"/>
    <n v="0"/>
    <n v="0"/>
    <n v="0"/>
    <x v="0"/>
    <x v="0"/>
    <x v="0"/>
    <n v="0"/>
    <x v="0"/>
    <x v="1"/>
  </r>
  <r>
    <x v="4"/>
    <x v="0"/>
    <s v="３F 和室B"/>
    <x v="0"/>
    <x v="1"/>
    <x v="1"/>
    <x v="3"/>
    <s v="2019年01月30日 (水曜日)"/>
    <x v="53"/>
    <n v="78384"/>
    <n v="21546"/>
    <s v="桜珠会"/>
    <x v="3"/>
    <x v="0"/>
    <n v="0"/>
    <n v="1800"/>
    <n v="1800"/>
    <n v="1800"/>
    <n v="1800"/>
    <n v="1800"/>
    <x v="0"/>
    <x v="0"/>
    <x v="0"/>
    <n v="0"/>
    <x v="0"/>
    <x v="0"/>
  </r>
  <r>
    <x v="4"/>
    <x v="0"/>
    <s v="３F 和室A"/>
    <x v="0"/>
    <x v="2"/>
    <x v="2"/>
    <x v="3"/>
    <s v="2019年01月30日 (水曜日)"/>
    <x v="54"/>
    <n v="78385"/>
    <n v="20616"/>
    <s v="神田古武道研究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３F 和室B"/>
    <x v="0"/>
    <x v="2"/>
    <x v="2"/>
    <x v="3"/>
    <s v="2019年01月30日 (水曜日)"/>
    <x v="53"/>
    <n v="78612"/>
    <n v="20729"/>
    <s v="神保町２丁目ヨガ愛好会"/>
    <x v="4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4500"/>
    <n v="10500"/>
    <n v="10500"/>
    <n v="10500"/>
    <n v="10500"/>
    <x v="0"/>
    <x v="0"/>
    <x v="0"/>
    <n v="0"/>
    <x v="0"/>
    <x v="2"/>
  </r>
  <r>
    <x v="5"/>
    <x v="0"/>
    <s v="３F 和室B"/>
    <x v="1"/>
    <x v="2"/>
    <x v="2"/>
    <x v="3"/>
    <s v="2019年01月31日 (木曜日)"/>
    <x v="53"/>
    <n v="75076"/>
    <n v="3"/>
    <s v="地域振興部　"/>
    <x v="4"/>
    <x v="1"/>
    <n v="0"/>
    <n v="2700"/>
    <n v="0"/>
    <n v="0"/>
    <n v="0"/>
    <n v="0"/>
    <x v="0"/>
    <x v="0"/>
    <x v="0"/>
    <n v="0"/>
    <x v="0"/>
    <x v="1"/>
  </r>
  <r>
    <x v="5"/>
    <x v="0"/>
    <s v="３F 和室A"/>
    <x v="1"/>
    <x v="2"/>
    <x v="2"/>
    <x v="3"/>
    <s v="2019年01月31日 (木曜日)"/>
    <x v="54"/>
    <n v="77726"/>
    <n v="11160"/>
    <s v="北神町会"/>
    <x v="4"/>
    <x v="1"/>
    <n v="0"/>
    <n v="6000"/>
    <n v="0"/>
    <n v="0"/>
    <n v="0"/>
    <n v="0"/>
    <x v="0"/>
    <x v="0"/>
    <x v="0"/>
    <n v="0"/>
    <x v="0"/>
    <x v="1"/>
  </r>
  <r>
    <x v="5"/>
    <x v="0"/>
    <s v="２F 洋室C"/>
    <x v="0"/>
    <x v="2"/>
    <x v="2"/>
    <x v="3"/>
    <s v="2019年01月31日 (木曜日)"/>
    <x v="63"/>
    <n v="78884"/>
    <n v="6082"/>
    <s v="水曜会"/>
    <x v="4"/>
    <x v="0"/>
    <n v="0"/>
    <n v="4200"/>
    <n v="4200"/>
    <n v="4200"/>
    <n v="4200"/>
    <n v="4200"/>
    <x v="0"/>
    <x v="0"/>
    <x v="0"/>
    <n v="0"/>
    <x v="0"/>
    <x v="0"/>
  </r>
  <r>
    <x v="5"/>
    <x v="0"/>
    <s v="２F 洋室C"/>
    <x v="1"/>
    <x v="0"/>
    <x v="1"/>
    <x v="3"/>
    <s v="2019年01月31日 (木曜日)"/>
    <x v="55"/>
    <n v="83601"/>
    <n v="1788"/>
    <s v="神保町出張所"/>
    <x v="1"/>
    <x v="1"/>
    <n v="0"/>
    <n v="4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0"/>
    <n v="17800"/>
    <n v="4200"/>
    <n v="4200"/>
    <n v="4200"/>
    <n v="4200"/>
    <x v="0"/>
    <x v="0"/>
    <x v="0"/>
    <n v="0"/>
    <x v="0"/>
    <x v="2"/>
  </r>
  <r>
    <x v="0"/>
    <x v="0"/>
    <s v="内神田集会室 B１F 和室"/>
    <x v="2"/>
    <x v="0"/>
    <x v="0"/>
    <x v="4"/>
    <s v="2018年04月01日 (日曜日)"/>
    <x v="97"/>
    <n v="40207"/>
    <n v="23822"/>
    <s v="ＧＲＥＥＮ　ＰＡＲＫ　千代田大手町管理組合"/>
    <x v="0"/>
    <x v="2"/>
    <n v="6"/>
    <n v="700"/>
    <n v="350"/>
    <n v="350"/>
    <n v="350"/>
    <n v="350"/>
    <x v="0"/>
    <x v="0"/>
    <x v="0"/>
    <n v="0"/>
    <x v="0"/>
    <x v="0"/>
  </r>
  <r>
    <x v="0"/>
    <x v="0"/>
    <s v="５F 洋室B"/>
    <x v="0"/>
    <x v="0"/>
    <x v="1"/>
    <x v="4"/>
    <s v="2018年04月01日 (日曜日)"/>
    <x v="98"/>
    <n v="40208"/>
    <n v="8745"/>
    <s v="アジア交流会"/>
    <x v="1"/>
    <x v="0"/>
    <n v="0"/>
    <n v="4900"/>
    <n v="4900"/>
    <n v="4900"/>
    <n v="4900"/>
    <n v="4900"/>
    <x v="0"/>
    <x v="0"/>
    <x v="0"/>
    <n v="0"/>
    <x v="0"/>
    <x v="0"/>
  </r>
  <r>
    <x v="0"/>
    <x v="0"/>
    <s v="内神田集会室 １F 和室A"/>
    <x v="0"/>
    <x v="1"/>
    <x v="1"/>
    <x v="4"/>
    <s v="2018年04月01日 (日曜日)"/>
    <x v="99"/>
    <n v="40209"/>
    <n v="23255"/>
    <s v="珠いと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４F 洋室A"/>
    <x v="3"/>
    <x v="1"/>
    <x v="1"/>
    <x v="4"/>
    <s v="2018年04月01日 (日曜日)"/>
    <x v="100"/>
    <n v="40210"/>
    <n v="20477"/>
    <s v="（企）（株）キャリアコンサルティング"/>
    <x v="3"/>
    <x v="0"/>
    <n v="16"/>
    <n v="3400"/>
    <n v="3400"/>
    <n v="3400"/>
    <n v="3400"/>
    <n v="3400"/>
    <x v="0"/>
    <x v="0"/>
    <x v="0"/>
    <n v="0"/>
    <x v="0"/>
    <x v="0"/>
  </r>
  <r>
    <x v="0"/>
    <x v="0"/>
    <s v="内神田集会室 B１F 洋室"/>
    <x v="0"/>
    <x v="1"/>
    <x v="2"/>
    <x v="4"/>
    <s v="2018年04月01日 (日曜日)"/>
    <x v="101"/>
    <n v="40211"/>
    <n v="7170"/>
    <s v="江差追分東京神田会"/>
    <x v="6"/>
    <x v="0"/>
    <n v="0"/>
    <n v="3900"/>
    <n v="3900"/>
    <n v="3900"/>
    <n v="3900"/>
    <n v="3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22"/>
    <n v="15900"/>
    <n v="15550"/>
    <n v="15550"/>
    <n v="15550"/>
    <n v="15550"/>
    <x v="0"/>
    <x v="0"/>
    <x v="0"/>
    <n v="0"/>
    <x v="0"/>
    <x v="2"/>
  </r>
  <r>
    <x v="2"/>
    <x v="0"/>
    <s v="５F 洋室B"/>
    <x v="3"/>
    <x v="1"/>
    <x v="1"/>
    <x v="4"/>
    <s v="2018年04月02日 (月曜日)"/>
    <x v="98"/>
    <n v="40213"/>
    <n v="10472"/>
    <s v="（企）株式会社　スマイルリンクル"/>
    <x v="3"/>
    <x v="0"/>
    <n v="6"/>
    <n v="2800"/>
    <n v="2800"/>
    <n v="2800"/>
    <n v="2800"/>
    <n v="2800"/>
    <x v="0"/>
    <x v="0"/>
    <x v="0"/>
    <n v="0"/>
    <x v="0"/>
    <x v="0"/>
  </r>
  <r>
    <x v="2"/>
    <x v="0"/>
    <s v="内神田集会室 B１F 和室"/>
    <x v="0"/>
    <x v="2"/>
    <x v="2"/>
    <x v="4"/>
    <s v="2018年04月02日 (月曜日)"/>
    <x v="97"/>
    <n v="40214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５F 洋室B"/>
    <x v="3"/>
    <x v="2"/>
    <x v="2"/>
    <x v="4"/>
    <s v="2018年04月02日 (月曜日)"/>
    <x v="98"/>
    <n v="40215"/>
    <n v="23640"/>
    <s v="（企）株式会社スレッドアンドハーフ"/>
    <x v="4"/>
    <x v="0"/>
    <n v="2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26"/>
    <n v="8500"/>
    <n v="8500"/>
    <n v="8500"/>
    <n v="8500"/>
    <n v="8500"/>
    <x v="0"/>
    <x v="0"/>
    <x v="0"/>
    <n v="0"/>
    <x v="0"/>
    <x v="2"/>
  </r>
  <r>
    <x v="3"/>
    <x v="0"/>
    <s v="５F 洋室B"/>
    <x v="1"/>
    <x v="0"/>
    <x v="1"/>
    <x v="4"/>
    <s v="2018年04月03日 (火曜日)"/>
    <x v="98"/>
    <n v="40216"/>
    <n v="1835"/>
    <s v="神田公園地区連合町会"/>
    <x v="1"/>
    <x v="1"/>
    <n v="0"/>
    <n v="4900"/>
    <n v="0"/>
    <n v="0"/>
    <n v="0"/>
    <n v="0"/>
    <x v="0"/>
    <x v="0"/>
    <x v="0"/>
    <n v="0"/>
    <x v="0"/>
    <x v="1"/>
  </r>
  <r>
    <x v="3"/>
    <x v="0"/>
    <s v="３F 和室"/>
    <x v="1"/>
    <x v="0"/>
    <x v="1"/>
    <x v="4"/>
    <s v="2018年04月03日 (火曜日)"/>
    <x v="23"/>
    <n v="40217"/>
    <n v="1927"/>
    <s v="先天性四肢障害児父母の会"/>
    <x v="1"/>
    <x v="1"/>
    <n v="8"/>
    <n v="5900"/>
    <n v="0"/>
    <n v="0"/>
    <n v="0"/>
    <n v="0"/>
    <x v="0"/>
    <x v="0"/>
    <x v="0"/>
    <n v="0"/>
    <x v="0"/>
    <x v="1"/>
  </r>
  <r>
    <x v="3"/>
    <x v="0"/>
    <s v="４F 洋室A"/>
    <x v="3"/>
    <x v="0"/>
    <x v="1"/>
    <x v="4"/>
    <s v="2018年04月03日 (火曜日)"/>
    <x v="102"/>
    <n v="40219"/>
    <n v="22123"/>
    <s v="（企）共同コンピュータ㈱"/>
    <x v="1"/>
    <x v="0"/>
    <n v="0"/>
    <n v="5900"/>
    <n v="5900"/>
    <n v="5900"/>
    <n v="5900"/>
    <n v="5900"/>
    <x v="0"/>
    <x v="0"/>
    <x v="0"/>
    <n v="0"/>
    <x v="0"/>
    <x v="0"/>
  </r>
  <r>
    <x v="3"/>
    <x v="0"/>
    <s v="３F 和室"/>
    <x v="1"/>
    <x v="2"/>
    <x v="2"/>
    <x v="4"/>
    <s v="2018年04月03日 (火曜日)"/>
    <x v="23"/>
    <n v="40221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内神田集会室 B１F 和室"/>
    <x v="0"/>
    <x v="2"/>
    <x v="2"/>
    <x v="4"/>
    <s v="2018年04月03日 (火曜日)"/>
    <x v="97"/>
    <n v="40222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3"/>
    <x v="0"/>
    <s v="５F 洋室B"/>
    <x v="0"/>
    <x v="2"/>
    <x v="2"/>
    <x v="4"/>
    <s v="2018年04月03日 (火曜日)"/>
    <x v="98"/>
    <n v="40223"/>
    <n v="20644"/>
    <s v="グローリアス"/>
    <x v="4"/>
    <x v="0"/>
    <n v="5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13"/>
    <n v="27500"/>
    <n v="11600"/>
    <n v="11600"/>
    <n v="11600"/>
    <n v="11600"/>
    <x v="0"/>
    <x v="0"/>
    <x v="0"/>
    <n v="0"/>
    <x v="0"/>
    <x v="2"/>
  </r>
  <r>
    <x v="4"/>
    <x v="0"/>
    <s v="５F 洋室B"/>
    <x v="0"/>
    <x v="1"/>
    <x v="1"/>
    <x v="4"/>
    <s v="2018年04月04日 (水曜日)"/>
    <x v="98"/>
    <n v="40224"/>
    <n v="8434"/>
    <s v="鑑定勉強会"/>
    <x v="3"/>
    <x v="0"/>
    <n v="0"/>
    <n v="2800"/>
    <n v="2800"/>
    <n v="2800"/>
    <n v="2800"/>
    <n v="2800"/>
    <x v="0"/>
    <x v="0"/>
    <x v="0"/>
    <n v="0"/>
    <x v="0"/>
    <x v="0"/>
  </r>
  <r>
    <x v="4"/>
    <x v="0"/>
    <s v="４F 洋室A"/>
    <x v="2"/>
    <x v="1"/>
    <x v="1"/>
    <x v="4"/>
    <s v="2018年04月04日 (水曜日)"/>
    <x v="100"/>
    <n v="40225"/>
    <n v="22682"/>
    <s v="カツミビル管理組合"/>
    <x v="3"/>
    <x v="2"/>
    <n v="0"/>
    <n v="3400"/>
    <n v="1700"/>
    <n v="1700"/>
    <n v="0"/>
    <n v="0"/>
    <x v="0"/>
    <x v="0"/>
    <x v="0"/>
    <n v="0"/>
    <x v="0"/>
    <x v="3"/>
  </r>
  <r>
    <x v="4"/>
    <x v="0"/>
    <s v="４F 洋室A"/>
    <x v="0"/>
    <x v="2"/>
    <x v="2"/>
    <x v="4"/>
    <s v="2018年04月04日 (水曜日)"/>
    <x v="100"/>
    <n v="40226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内神田集会室 B１F 和室"/>
    <x v="0"/>
    <x v="2"/>
    <x v="2"/>
    <x v="4"/>
    <s v="2018年04月04日 (水曜日)"/>
    <x v="97"/>
    <n v="40227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３F 和室"/>
    <x v="0"/>
    <x v="2"/>
    <x v="2"/>
    <x v="4"/>
    <s v="2018年04月04日 (水曜日)"/>
    <x v="23"/>
    <n v="40228"/>
    <n v="20616"/>
    <s v="神田古武道研究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５F 洋室B"/>
    <x v="0"/>
    <x v="2"/>
    <x v="2"/>
    <x v="4"/>
    <s v="2018年04月04日 (水曜日)"/>
    <x v="98"/>
    <n v="40229"/>
    <n v="8755"/>
    <s v="中国語サークルレコチャイ"/>
    <x v="4"/>
    <x v="0"/>
    <n v="2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20"/>
    <n v="22100"/>
    <n v="20400"/>
    <n v="20400"/>
    <n v="18700"/>
    <n v="18700"/>
    <x v="0"/>
    <x v="0"/>
    <x v="0"/>
    <n v="0"/>
    <x v="0"/>
    <x v="2"/>
  </r>
  <r>
    <x v="5"/>
    <x v="0"/>
    <s v="３F 和室"/>
    <x v="1"/>
    <x v="1"/>
    <x v="1"/>
    <x v="4"/>
    <s v="2018年04月05日 (木曜日)"/>
    <x v="23"/>
    <n v="40230"/>
    <n v="16"/>
    <s v="高齢介護課"/>
    <x v="3"/>
    <x v="1"/>
    <n v="0"/>
    <n v="3400"/>
    <n v="0"/>
    <n v="0"/>
    <n v="0"/>
    <n v="0"/>
    <x v="0"/>
    <x v="0"/>
    <x v="0"/>
    <n v="0"/>
    <x v="0"/>
    <x v="1"/>
  </r>
  <r>
    <x v="5"/>
    <x v="0"/>
    <s v="５F 洋室B"/>
    <x v="2"/>
    <x v="1"/>
    <x v="1"/>
    <x v="4"/>
    <s v="2018年04月05日 (木曜日)"/>
    <x v="98"/>
    <n v="40231"/>
    <n v="1811"/>
    <s v="神田建築組合"/>
    <x v="3"/>
    <x v="2"/>
    <n v="0"/>
    <n v="2800"/>
    <n v="1400"/>
    <n v="1400"/>
    <n v="1400"/>
    <n v="1400"/>
    <x v="0"/>
    <x v="0"/>
    <x v="0"/>
    <n v="0"/>
    <x v="0"/>
    <x v="0"/>
  </r>
  <r>
    <x v="5"/>
    <x v="0"/>
    <s v="内神田集会室 B１F 洋室"/>
    <x v="3"/>
    <x v="1"/>
    <x v="2"/>
    <x v="4"/>
    <s v="2018年04月05日 (木曜日)"/>
    <x v="101"/>
    <n v="40232"/>
    <n v="22754"/>
    <s v="（企）株式会社カービジネス研究所"/>
    <x v="6"/>
    <x v="0"/>
    <n v="20"/>
    <n v="3900"/>
    <n v="3900"/>
    <n v="3900"/>
    <n v="3900"/>
    <n v="3900"/>
    <x v="0"/>
    <x v="0"/>
    <x v="0"/>
    <n v="0"/>
    <x v="0"/>
    <x v="0"/>
  </r>
  <r>
    <x v="5"/>
    <x v="0"/>
    <s v="４F 洋室A"/>
    <x v="0"/>
    <x v="2"/>
    <x v="2"/>
    <x v="4"/>
    <s v="2018年04月05日 (木曜日)"/>
    <x v="100"/>
    <n v="40233"/>
    <n v="10840"/>
    <s v="ＮＰＯ法人　東京都ウォーキング協会"/>
    <x v="4"/>
    <x v="0"/>
    <n v="0"/>
    <n v="5100"/>
    <n v="5100"/>
    <n v="5100"/>
    <n v="5100"/>
    <n v="5100"/>
    <x v="0"/>
    <x v="0"/>
    <x v="0"/>
    <n v="0"/>
    <x v="0"/>
    <x v="0"/>
  </r>
  <r>
    <x v="5"/>
    <x v="0"/>
    <s v="内神田集会室 B１F 和室"/>
    <x v="0"/>
    <x v="2"/>
    <x v="2"/>
    <x v="4"/>
    <s v="2018年04月05日 (木曜日)"/>
    <x v="103"/>
    <n v="40234"/>
    <n v="20020"/>
    <s v="多香路会"/>
    <x v="4"/>
    <x v="0"/>
    <n v="0"/>
    <n v="1500"/>
    <n v="1500"/>
    <n v="1500"/>
    <n v="1500"/>
    <n v="1500"/>
    <x v="0"/>
    <x v="0"/>
    <x v="0"/>
    <n v="0"/>
    <x v="0"/>
    <x v="0"/>
  </r>
  <r>
    <x v="5"/>
    <x v="0"/>
    <s v="５F 洋室B"/>
    <x v="0"/>
    <x v="2"/>
    <x v="2"/>
    <x v="4"/>
    <s v="2018年04月05日 (木曜日)"/>
    <x v="104"/>
    <n v="40235"/>
    <n v="20562"/>
    <s v="千代田トーストマスターズクラブ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20"/>
    <n v="20900"/>
    <n v="16100"/>
    <n v="16100"/>
    <n v="16100"/>
    <n v="16100"/>
    <x v="0"/>
    <x v="0"/>
    <x v="0"/>
    <n v="0"/>
    <x v="0"/>
    <x v="2"/>
  </r>
  <r>
    <x v="6"/>
    <x v="0"/>
    <s v="４F 洋室A"/>
    <x v="1"/>
    <x v="1"/>
    <x v="1"/>
    <x v="4"/>
    <s v="2018年04月06日 (金曜日)"/>
    <x v="100"/>
    <n v="40237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内神田集会室 １F 和室A"/>
    <x v="0"/>
    <x v="1"/>
    <x v="1"/>
    <x v="4"/>
    <s v="2018年04月06日 (金曜日)"/>
    <x v="105"/>
    <n v="40238"/>
    <n v="1852"/>
    <s v="元謡会"/>
    <x v="3"/>
    <x v="0"/>
    <n v="0"/>
    <n v="3000"/>
    <n v="3000"/>
    <n v="3000"/>
    <n v="3000"/>
    <n v="3000"/>
    <x v="0"/>
    <x v="0"/>
    <x v="0"/>
    <n v="0"/>
    <x v="0"/>
    <x v="0"/>
  </r>
  <r>
    <x v="6"/>
    <x v="0"/>
    <s v="内神田集会室 １F 和室A"/>
    <x v="0"/>
    <x v="2"/>
    <x v="2"/>
    <x v="4"/>
    <s v="2018年04月06日 (金曜日)"/>
    <x v="105"/>
    <n v="40240"/>
    <n v="6240"/>
    <s v="狂言和のこ乃会"/>
    <x v="4"/>
    <x v="0"/>
    <n v="10"/>
    <n v="4300"/>
    <n v="4300"/>
    <n v="4300"/>
    <n v="4300"/>
    <n v="4300"/>
    <x v="0"/>
    <x v="0"/>
    <x v="0"/>
    <n v="0"/>
    <x v="0"/>
    <x v="0"/>
  </r>
  <r>
    <x v="6"/>
    <x v="0"/>
    <s v="４F 洋室A"/>
    <x v="3"/>
    <x v="2"/>
    <x v="2"/>
    <x v="4"/>
    <s v="2018年04月06日 (金曜日)"/>
    <x v="100"/>
    <n v="40241"/>
    <n v="7282"/>
    <s v="（企）㈱ダイビス東京支店"/>
    <x v="4"/>
    <x v="0"/>
    <n v="2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30"/>
    <n v="15800"/>
    <n v="12400"/>
    <n v="12400"/>
    <n v="12400"/>
    <n v="12400"/>
    <x v="0"/>
    <x v="0"/>
    <x v="0"/>
    <n v="0"/>
    <x v="0"/>
    <x v="2"/>
  </r>
  <r>
    <x v="7"/>
    <x v="0"/>
    <s v="３F 和室"/>
    <x v="0"/>
    <x v="0"/>
    <x v="0"/>
    <x v="4"/>
    <s v="2018年04月07日 (土曜日)"/>
    <x v="23"/>
    <n v="40243"/>
    <n v="21664"/>
    <s v="沖縄芸能研究会"/>
    <x v="0"/>
    <x v="0"/>
    <n v="15"/>
    <n v="2500"/>
    <n v="2500"/>
    <n v="2500"/>
    <n v="2500"/>
    <n v="2500"/>
    <x v="0"/>
    <x v="0"/>
    <x v="0"/>
    <n v="0"/>
    <x v="0"/>
    <x v="0"/>
  </r>
  <r>
    <x v="7"/>
    <x v="0"/>
    <s v="４F 洋室A"/>
    <x v="0"/>
    <x v="0"/>
    <x v="1"/>
    <x v="4"/>
    <s v="2018年04月07日 (土曜日)"/>
    <x v="100"/>
    <n v="40244"/>
    <n v="23787"/>
    <s v="メンタルチャージ"/>
    <x v="1"/>
    <x v="0"/>
    <n v="6"/>
    <n v="5900"/>
    <n v="5900"/>
    <n v="5900"/>
    <n v="5900"/>
    <n v="5900"/>
    <x v="0"/>
    <x v="0"/>
    <x v="0"/>
    <n v="0"/>
    <x v="0"/>
    <x v="0"/>
  </r>
  <r>
    <x v="7"/>
    <x v="0"/>
    <s v="内神田集会室 B１F 和室"/>
    <x v="0"/>
    <x v="1"/>
    <x v="1"/>
    <x v="4"/>
    <s v="2018年04月07日 (土曜日)"/>
    <x v="103"/>
    <n v="40245"/>
    <n v="10419"/>
    <s v="美竹会"/>
    <x v="3"/>
    <x v="0"/>
    <n v="10"/>
    <n v="1000"/>
    <n v="1000"/>
    <n v="1000"/>
    <n v="1000"/>
    <n v="1000"/>
    <x v="0"/>
    <x v="0"/>
    <x v="0"/>
    <n v="0"/>
    <x v="0"/>
    <x v="0"/>
  </r>
  <r>
    <x v="7"/>
    <x v="0"/>
    <s v="５F 洋室B"/>
    <x v="0"/>
    <x v="1"/>
    <x v="1"/>
    <x v="4"/>
    <s v="2018年04月07日 (土曜日)"/>
    <x v="98"/>
    <n v="40246"/>
    <n v="24175"/>
    <s v="甲斐ファクトリー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内神田集会室 B１F 和室"/>
    <x v="1"/>
    <x v="2"/>
    <x v="2"/>
    <x v="4"/>
    <s v="2018年04月07日 (土曜日)"/>
    <x v="97"/>
    <n v="40249"/>
    <n v="1826"/>
    <s v="内神田美土代町会"/>
    <x v="4"/>
    <x v="1"/>
    <n v="0"/>
    <n v="1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31"/>
    <n v="13700"/>
    <n v="12200"/>
    <n v="12200"/>
    <n v="12200"/>
    <n v="12200"/>
    <x v="0"/>
    <x v="0"/>
    <x v="0"/>
    <n v="0"/>
    <x v="0"/>
    <x v="2"/>
  </r>
  <r>
    <x v="2"/>
    <x v="0"/>
    <s v="４F 洋室A"/>
    <x v="3"/>
    <x v="0"/>
    <x v="1"/>
    <x v="4"/>
    <s v="2018年04月09日 (月曜日)"/>
    <x v="102"/>
    <n v="40253"/>
    <n v="22848"/>
    <s v="（企）アイジー工業株式会社"/>
    <x v="1"/>
    <x v="0"/>
    <n v="12"/>
    <n v="5900"/>
    <n v="5900"/>
    <n v="5900"/>
    <n v="5900"/>
    <n v="5900"/>
    <x v="0"/>
    <x v="0"/>
    <x v="0"/>
    <n v="0"/>
    <x v="0"/>
    <x v="0"/>
  </r>
  <r>
    <x v="2"/>
    <x v="0"/>
    <s v="５F 洋室B"/>
    <x v="1"/>
    <x v="1"/>
    <x v="1"/>
    <x v="4"/>
    <s v="2018年04月09日 (月曜日)"/>
    <x v="98"/>
    <n v="40254"/>
    <n v="6"/>
    <s v="環境まちづくり部"/>
    <x v="3"/>
    <x v="1"/>
    <n v="0"/>
    <n v="2800"/>
    <n v="0"/>
    <n v="0"/>
    <n v="0"/>
    <n v="0"/>
    <x v="0"/>
    <x v="0"/>
    <x v="0"/>
    <n v="0"/>
    <x v="0"/>
    <x v="1"/>
  </r>
  <r>
    <x v="2"/>
    <x v="0"/>
    <s v="４F 洋室A"/>
    <x v="1"/>
    <x v="2"/>
    <x v="2"/>
    <x v="4"/>
    <s v="2018年04月09日 (月曜日)"/>
    <x v="100"/>
    <n v="40255"/>
    <n v="1835"/>
    <s v="神田公園地区連合町会"/>
    <x v="4"/>
    <x v="1"/>
    <n v="0"/>
    <n v="5100"/>
    <n v="0"/>
    <n v="0"/>
    <n v="0"/>
    <n v="0"/>
    <x v="0"/>
    <x v="0"/>
    <x v="0"/>
    <n v="0"/>
    <x v="0"/>
    <x v="1"/>
  </r>
  <r>
    <x v="2"/>
    <x v="0"/>
    <s v="５F 洋室B"/>
    <x v="1"/>
    <x v="2"/>
    <x v="2"/>
    <x v="4"/>
    <s v="2018年04月09日 (月曜日)"/>
    <x v="98"/>
    <n v="40256"/>
    <n v="7137"/>
    <s v="神田公園地区連合町会青年部"/>
    <x v="4"/>
    <x v="1"/>
    <n v="0"/>
    <n v="4200"/>
    <n v="0"/>
    <n v="0"/>
    <n v="0"/>
    <n v="0"/>
    <x v="0"/>
    <x v="0"/>
    <x v="0"/>
    <n v="0"/>
    <x v="0"/>
    <x v="1"/>
  </r>
  <r>
    <x v="2"/>
    <x v="0"/>
    <s v="内神田集会室 B１F 和室"/>
    <x v="2"/>
    <x v="2"/>
    <x v="2"/>
    <x v="4"/>
    <s v="2018年04月09日 (月曜日)"/>
    <x v="97"/>
    <n v="40257"/>
    <n v="23893"/>
    <s v="クラッシイハウス神田美土代町管理組合"/>
    <x v="4"/>
    <x v="2"/>
    <n v="0"/>
    <n v="1500"/>
    <n v="750"/>
    <n v="750"/>
    <n v="750"/>
    <n v="750"/>
    <x v="0"/>
    <x v="0"/>
    <x v="0"/>
    <n v="0"/>
    <x v="0"/>
    <x v="0"/>
  </r>
  <r>
    <x v="2"/>
    <x v="0"/>
    <s v="内神田集会室 １F 和室A"/>
    <x v="0"/>
    <x v="2"/>
    <x v="2"/>
    <x v="4"/>
    <s v="2018年04月09日 (月曜日)"/>
    <x v="105"/>
    <n v="40259"/>
    <n v="24261"/>
    <s v="Ｍａｃｈｉ　Ｙｏｇａ"/>
    <x v="4"/>
    <x v="0"/>
    <n v="0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12"/>
    <n v="23800"/>
    <n v="10950"/>
    <n v="10950"/>
    <n v="10950"/>
    <n v="10950"/>
    <x v="0"/>
    <x v="0"/>
    <x v="0"/>
    <n v="0"/>
    <x v="0"/>
    <x v="2"/>
  </r>
  <r>
    <x v="3"/>
    <x v="0"/>
    <s v="４F 洋室A"/>
    <x v="1"/>
    <x v="0"/>
    <x v="2"/>
    <x v="4"/>
    <s v="2018年04月10日 (火曜日)"/>
    <x v="100"/>
    <n v="40261"/>
    <n v="1835"/>
    <s v="神田公園地区連合町会"/>
    <x v="2"/>
    <x v="1"/>
    <n v="0"/>
    <n v="11000"/>
    <n v="0"/>
    <n v="0"/>
    <n v="0"/>
    <n v="0"/>
    <x v="0"/>
    <x v="0"/>
    <x v="0"/>
    <n v="0"/>
    <x v="0"/>
    <x v="1"/>
  </r>
  <r>
    <x v="3"/>
    <x v="0"/>
    <s v="５F 洋室B"/>
    <x v="1"/>
    <x v="1"/>
    <x v="1"/>
    <x v="4"/>
    <s v="2018年04月10日 (火曜日)"/>
    <x v="98"/>
    <n v="40262"/>
    <n v="1835"/>
    <s v="神田公園地区連合町会"/>
    <x v="3"/>
    <x v="1"/>
    <n v="0"/>
    <n v="2800"/>
    <n v="0"/>
    <n v="0"/>
    <n v="0"/>
    <n v="0"/>
    <x v="0"/>
    <x v="0"/>
    <x v="0"/>
    <n v="0"/>
    <x v="0"/>
    <x v="1"/>
  </r>
  <r>
    <x v="3"/>
    <x v="0"/>
    <s v="内神田集会室 １F 和室A"/>
    <x v="0"/>
    <x v="1"/>
    <x v="1"/>
    <x v="4"/>
    <s v="2018年04月10日 (火曜日)"/>
    <x v="105"/>
    <n v="40263"/>
    <n v="1852"/>
    <s v="元謡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３F 和室"/>
    <x v="1"/>
    <x v="2"/>
    <x v="2"/>
    <x v="4"/>
    <s v="2018年04月10日 (火曜日)"/>
    <x v="23"/>
    <n v="40264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内神田集会室 B１F 和室"/>
    <x v="0"/>
    <x v="2"/>
    <x v="2"/>
    <x v="4"/>
    <s v="2018年04月10日 (火曜日)"/>
    <x v="97"/>
    <n v="40265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3"/>
    <x v="0"/>
    <s v="内神田集会室 １F 和室A"/>
    <x v="0"/>
    <x v="2"/>
    <x v="2"/>
    <x v="4"/>
    <s v="2018年04月10日 (火曜日)"/>
    <x v="105"/>
    <n v="40266"/>
    <n v="7014"/>
    <s v="ぶなの会"/>
    <x v="4"/>
    <x v="0"/>
    <n v="0"/>
    <n v="4300"/>
    <n v="4300"/>
    <n v="4300"/>
    <n v="4300"/>
    <n v="4300"/>
    <x v="0"/>
    <x v="0"/>
    <x v="0"/>
    <n v="0"/>
    <x v="0"/>
    <x v="0"/>
  </r>
  <r>
    <x v="3"/>
    <x v="0"/>
    <s v="５F 洋室B"/>
    <x v="1"/>
    <x v="2"/>
    <x v="2"/>
    <x v="4"/>
    <s v="2018年04月10日 (火曜日)"/>
    <x v="98"/>
    <n v="40267"/>
    <n v="21787"/>
    <s v="明日の千代田を語る会（内田直之区政報告会）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0"/>
    <n v="31900"/>
    <n v="8800"/>
    <n v="8800"/>
    <n v="8800"/>
    <n v="8800"/>
    <x v="0"/>
    <x v="0"/>
    <x v="0"/>
    <n v="0"/>
    <x v="0"/>
    <x v="2"/>
  </r>
  <r>
    <x v="4"/>
    <x v="0"/>
    <s v="４F 洋室A"/>
    <x v="1"/>
    <x v="0"/>
    <x v="1"/>
    <x v="4"/>
    <s v="2018年04月11日 (水曜日)"/>
    <x v="100"/>
    <n v="40268"/>
    <n v="1836"/>
    <s v="神田公園地区連合町会婦人部"/>
    <x v="1"/>
    <x v="1"/>
    <n v="0"/>
    <n v="5900"/>
    <n v="0"/>
    <n v="0"/>
    <n v="0"/>
    <n v="0"/>
    <x v="0"/>
    <x v="0"/>
    <x v="0"/>
    <n v="0"/>
    <x v="0"/>
    <x v="1"/>
  </r>
  <r>
    <x v="4"/>
    <x v="0"/>
    <s v="内神田集会室 B１F 和室"/>
    <x v="0"/>
    <x v="1"/>
    <x v="1"/>
    <x v="4"/>
    <s v="2018年04月11日 (水曜日)"/>
    <x v="97"/>
    <n v="40269"/>
    <n v="7370"/>
    <s v="カレイ・ナー・プア"/>
    <x v="3"/>
    <x v="0"/>
    <n v="5"/>
    <n v="1000"/>
    <n v="1000"/>
    <n v="1000"/>
    <n v="1000"/>
    <n v="1000"/>
    <x v="0"/>
    <x v="0"/>
    <x v="0"/>
    <n v="0"/>
    <x v="0"/>
    <x v="0"/>
  </r>
  <r>
    <x v="4"/>
    <x v="0"/>
    <s v="５F 洋室B"/>
    <x v="3"/>
    <x v="1"/>
    <x v="1"/>
    <x v="4"/>
    <s v="2018年04月11日 (水曜日)"/>
    <x v="104"/>
    <n v="40270"/>
    <n v="22497"/>
    <s v="（企）ソウルドアウト株式会社"/>
    <x v="3"/>
    <x v="0"/>
    <n v="6"/>
    <n v="2800"/>
    <n v="2800"/>
    <n v="2800"/>
    <n v="2800"/>
    <n v="2800"/>
    <x v="0"/>
    <x v="0"/>
    <x v="0"/>
    <n v="0"/>
    <x v="0"/>
    <x v="0"/>
  </r>
  <r>
    <x v="4"/>
    <x v="0"/>
    <s v="４F 洋室A"/>
    <x v="0"/>
    <x v="2"/>
    <x v="2"/>
    <x v="4"/>
    <s v="2018年04月11日 (水曜日)"/>
    <x v="100"/>
    <n v="40271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内神田集会室 B１F 和室"/>
    <x v="0"/>
    <x v="2"/>
    <x v="2"/>
    <x v="4"/>
    <s v="2018年04月11日 (水曜日)"/>
    <x v="97"/>
    <n v="40272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５F 洋室B"/>
    <x v="0"/>
    <x v="2"/>
    <x v="2"/>
    <x v="4"/>
    <s v="2018年04月11日 (水曜日)"/>
    <x v="98"/>
    <n v="40273"/>
    <n v="8755"/>
    <s v="中国語サークルレコチャイ"/>
    <x v="4"/>
    <x v="0"/>
    <n v="2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31"/>
    <n v="20500"/>
    <n v="14600"/>
    <n v="14600"/>
    <n v="14600"/>
    <n v="14600"/>
    <x v="0"/>
    <x v="0"/>
    <x v="0"/>
    <n v="0"/>
    <x v="0"/>
    <x v="2"/>
  </r>
  <r>
    <x v="5"/>
    <x v="0"/>
    <s v="５F 洋室B"/>
    <x v="0"/>
    <x v="0"/>
    <x v="0"/>
    <x v="4"/>
    <s v="2018年04月12日 (木曜日)"/>
    <x v="98"/>
    <n v="40274"/>
    <n v="10348"/>
    <s v="東珠連アバカスクラブ"/>
    <x v="0"/>
    <x v="0"/>
    <n v="0"/>
    <n v="2100"/>
    <n v="2100"/>
    <n v="2100"/>
    <n v="2100"/>
    <n v="2100"/>
    <x v="0"/>
    <x v="0"/>
    <x v="0"/>
    <n v="0"/>
    <x v="0"/>
    <x v="0"/>
  </r>
  <r>
    <x v="5"/>
    <x v="0"/>
    <s v="３F 和室"/>
    <x v="1"/>
    <x v="1"/>
    <x v="1"/>
    <x v="4"/>
    <s v="2018年04月12日 (木曜日)"/>
    <x v="23"/>
    <n v="40275"/>
    <n v="16"/>
    <s v="高齢介護課"/>
    <x v="3"/>
    <x v="1"/>
    <n v="0"/>
    <n v="3400"/>
    <n v="0"/>
    <n v="0"/>
    <n v="0"/>
    <n v="0"/>
    <x v="0"/>
    <x v="0"/>
    <x v="0"/>
    <n v="0"/>
    <x v="0"/>
    <x v="1"/>
  </r>
  <r>
    <x v="5"/>
    <x v="0"/>
    <s v="４F 洋室A"/>
    <x v="3"/>
    <x v="1"/>
    <x v="1"/>
    <x v="4"/>
    <s v="2018年04月12日 (木曜日)"/>
    <x v="102"/>
    <n v="40276"/>
    <n v="20835"/>
    <s v="（企）㈱エリアサポートジャパン・トップエージェンシー"/>
    <x v="3"/>
    <x v="0"/>
    <n v="46"/>
    <n v="3400"/>
    <n v="3400"/>
    <n v="3400"/>
    <n v="3400"/>
    <n v="3400"/>
    <x v="0"/>
    <x v="0"/>
    <x v="0"/>
    <n v="0"/>
    <x v="0"/>
    <x v="0"/>
  </r>
  <r>
    <x v="5"/>
    <x v="0"/>
    <s v="５F 洋室B"/>
    <x v="0"/>
    <x v="1"/>
    <x v="1"/>
    <x v="4"/>
    <s v="2018年04月12日 (木曜日)"/>
    <x v="98"/>
    <n v="40277"/>
    <n v="21373"/>
    <s v="ＮＰＯ法人リーブ・ウィズ・ドリーム"/>
    <x v="3"/>
    <x v="0"/>
    <n v="0"/>
    <n v="2800"/>
    <n v="2800"/>
    <n v="2800"/>
    <n v="2800"/>
    <n v="2800"/>
    <x v="0"/>
    <x v="0"/>
    <x v="0"/>
    <n v="0"/>
    <x v="0"/>
    <x v="0"/>
  </r>
  <r>
    <x v="5"/>
    <x v="0"/>
    <s v="４F 洋室A"/>
    <x v="3"/>
    <x v="2"/>
    <x v="2"/>
    <x v="4"/>
    <s v="2018年04月12日 (木曜日)"/>
    <x v="102"/>
    <n v="40278"/>
    <n v="21394"/>
    <s v="（企）（株）サーチライフ"/>
    <x v="4"/>
    <x v="0"/>
    <n v="2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66"/>
    <n v="16800"/>
    <n v="13400"/>
    <n v="13400"/>
    <n v="13400"/>
    <n v="13400"/>
    <x v="0"/>
    <x v="0"/>
    <x v="0"/>
    <n v="0"/>
    <x v="0"/>
    <x v="2"/>
  </r>
  <r>
    <x v="6"/>
    <x v="0"/>
    <s v="４F 洋室A"/>
    <x v="1"/>
    <x v="1"/>
    <x v="1"/>
    <x v="4"/>
    <s v="2018年04月13日 (金曜日)"/>
    <x v="100"/>
    <n v="40279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内神田集会室 B１F 和室"/>
    <x v="0"/>
    <x v="1"/>
    <x v="1"/>
    <x v="4"/>
    <s v="2018年04月13日 (金曜日)"/>
    <x v="97"/>
    <n v="40280"/>
    <n v="6042"/>
    <s v="第一生命能楽部"/>
    <x v="3"/>
    <x v="0"/>
    <n v="0"/>
    <n v="1000"/>
    <n v="1000"/>
    <n v="1000"/>
    <n v="1000"/>
    <n v="1000"/>
    <x v="0"/>
    <x v="0"/>
    <x v="0"/>
    <n v="0"/>
    <x v="0"/>
    <x v="0"/>
  </r>
  <r>
    <x v="6"/>
    <x v="0"/>
    <s v="内神田集会室 １F 和室A"/>
    <x v="0"/>
    <x v="1"/>
    <x v="1"/>
    <x v="4"/>
    <s v="2018年04月13日 (金曜日)"/>
    <x v="105"/>
    <n v="40281"/>
    <n v="22595"/>
    <s v="斑猫の会"/>
    <x v="3"/>
    <x v="0"/>
    <n v="0"/>
    <n v="3000"/>
    <n v="3000"/>
    <n v="3000"/>
    <n v="3000"/>
    <n v="3000"/>
    <x v="0"/>
    <x v="0"/>
    <x v="0"/>
    <n v="0"/>
    <x v="0"/>
    <x v="0"/>
  </r>
  <r>
    <x v="6"/>
    <x v="0"/>
    <s v="内神田集会室 B１F 和室"/>
    <x v="0"/>
    <x v="2"/>
    <x v="2"/>
    <x v="4"/>
    <s v="2018年04月13日 (金曜日)"/>
    <x v="97"/>
    <n v="40282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6"/>
    <x v="0"/>
    <s v="５F 洋室B"/>
    <x v="0"/>
    <x v="2"/>
    <x v="2"/>
    <x v="4"/>
    <s v="2018年04月13日 (金曜日)"/>
    <x v="98"/>
    <n v="40283"/>
    <n v="1860"/>
    <s v="新潮会"/>
    <x v="4"/>
    <x v="0"/>
    <n v="0"/>
    <n v="4200"/>
    <n v="4200"/>
    <n v="4200"/>
    <n v="4200"/>
    <n v="4200"/>
    <x v="0"/>
    <x v="0"/>
    <x v="0"/>
    <n v="0"/>
    <x v="0"/>
    <x v="0"/>
  </r>
  <r>
    <x v="6"/>
    <x v="0"/>
    <s v="内神田集会室 B１F 洋室"/>
    <x v="0"/>
    <x v="2"/>
    <x v="2"/>
    <x v="4"/>
    <s v="2018年04月13日 (金曜日)"/>
    <x v="101"/>
    <n v="40284"/>
    <n v="24905"/>
    <s v="うどん愛好会"/>
    <x v="4"/>
    <x v="0"/>
    <n v="0"/>
    <n v="2400"/>
    <n v="2400"/>
    <n v="2400"/>
    <n v="2400"/>
    <n v="2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15500"/>
    <n v="12100"/>
    <n v="12100"/>
    <n v="12100"/>
    <n v="12100"/>
    <x v="0"/>
    <x v="0"/>
    <x v="0"/>
    <n v="0"/>
    <x v="0"/>
    <x v="2"/>
  </r>
  <r>
    <x v="7"/>
    <x v="0"/>
    <s v="４F 洋室A"/>
    <x v="2"/>
    <x v="1"/>
    <x v="1"/>
    <x v="4"/>
    <s v="2018年04月14日 (土曜日)"/>
    <x v="100"/>
    <n v="40286"/>
    <n v="24414"/>
    <s v="神田駅西口地区まちづくり市街地再開発準備組合"/>
    <x v="3"/>
    <x v="2"/>
    <n v="0"/>
    <n v="3400"/>
    <n v="1700"/>
    <n v="1700"/>
    <n v="1700"/>
    <n v="1700"/>
    <x v="0"/>
    <x v="0"/>
    <x v="0"/>
    <n v="0"/>
    <x v="0"/>
    <x v="0"/>
  </r>
  <r>
    <x v="7"/>
    <x v="0"/>
    <s v="５F 洋室B"/>
    <x v="0"/>
    <x v="1"/>
    <x v="1"/>
    <x v="4"/>
    <s v="2018年04月14日 (土曜日)"/>
    <x v="98"/>
    <n v="40287"/>
    <n v="24662"/>
    <s v="一般社団法人　全日本船舶職員協会"/>
    <x v="3"/>
    <x v="0"/>
    <n v="15"/>
    <n v="2800"/>
    <n v="2800"/>
    <n v="2800"/>
    <n v="2800"/>
    <n v="2800"/>
    <x v="0"/>
    <x v="0"/>
    <x v="0"/>
    <n v="0"/>
    <x v="0"/>
    <x v="0"/>
  </r>
  <r>
    <x v="7"/>
    <x v="0"/>
    <s v="内神田集会室 １F 和室A"/>
    <x v="0"/>
    <x v="1"/>
    <x v="1"/>
    <x v="4"/>
    <s v="2018年04月14日 (土曜日)"/>
    <x v="105"/>
    <n v="40288"/>
    <n v="2640"/>
    <s v="日中友好協会東京都連合会"/>
    <x v="3"/>
    <x v="0"/>
    <n v="60"/>
    <n v="3000"/>
    <n v="3000"/>
    <n v="3000"/>
    <n v="3000"/>
    <n v="3000"/>
    <x v="0"/>
    <x v="0"/>
    <x v="0"/>
    <n v="0"/>
    <x v="0"/>
    <x v="0"/>
  </r>
  <r>
    <x v="7"/>
    <x v="0"/>
    <s v="内神田集会室 B１F 洋室"/>
    <x v="0"/>
    <x v="1"/>
    <x v="1"/>
    <x v="4"/>
    <s v="2018年04月14日 (土曜日)"/>
    <x v="101"/>
    <n v="40289"/>
    <n v="21976"/>
    <s v="パステルの会"/>
    <x v="3"/>
    <x v="0"/>
    <n v="0"/>
    <n v="1500"/>
    <n v="1500"/>
    <n v="1500"/>
    <n v="1500"/>
    <n v="1500"/>
    <x v="0"/>
    <x v="0"/>
    <x v="0"/>
    <n v="0"/>
    <x v="0"/>
    <x v="0"/>
  </r>
  <r>
    <x v="7"/>
    <x v="0"/>
    <s v="３F 和室"/>
    <x v="0"/>
    <x v="1"/>
    <x v="1"/>
    <x v="4"/>
    <s v="2018年04月14日 (土曜日)"/>
    <x v="23"/>
    <n v="40290"/>
    <n v="23198"/>
    <s v="ビーマーライトペン研究会"/>
    <x v="3"/>
    <x v="0"/>
    <n v="8"/>
    <n v="3400"/>
    <n v="3400"/>
    <n v="3400"/>
    <n v="3400"/>
    <n v="3400"/>
    <x v="0"/>
    <x v="0"/>
    <x v="0"/>
    <n v="0"/>
    <x v="0"/>
    <x v="0"/>
  </r>
  <r>
    <x v="7"/>
    <x v="0"/>
    <s v="内神田集会室 B１F 和室"/>
    <x v="0"/>
    <x v="1"/>
    <x v="2"/>
    <x v="4"/>
    <s v="2018年04月14日 (土曜日)"/>
    <x v="97"/>
    <n v="40291"/>
    <n v="10471"/>
    <s v="チームワンネス"/>
    <x v="6"/>
    <x v="0"/>
    <n v="10"/>
    <n v="2500"/>
    <n v="2500"/>
    <n v="2500"/>
    <n v="2500"/>
    <n v="2500"/>
    <x v="0"/>
    <x v="0"/>
    <x v="0"/>
    <n v="0"/>
    <x v="0"/>
    <x v="0"/>
  </r>
  <r>
    <x v="7"/>
    <x v="0"/>
    <s v="内神田集会室 １F 和室A"/>
    <x v="1"/>
    <x v="2"/>
    <x v="2"/>
    <x v="4"/>
    <s v="2018年04月14日 (土曜日)"/>
    <x v="105"/>
    <n v="40292"/>
    <n v="1834"/>
    <s v="神田橋町会"/>
    <x v="4"/>
    <x v="1"/>
    <n v="0"/>
    <n v="4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93"/>
    <n v="20900"/>
    <n v="14900"/>
    <n v="14900"/>
    <n v="14900"/>
    <n v="14900"/>
    <x v="0"/>
    <x v="0"/>
    <x v="0"/>
    <n v="0"/>
    <x v="0"/>
    <x v="2"/>
  </r>
  <r>
    <x v="0"/>
    <x v="0"/>
    <s v="５F 洋室B"/>
    <x v="0"/>
    <x v="1"/>
    <x v="1"/>
    <x v="4"/>
    <s v="2018年04月15日 (日曜日)"/>
    <x v="98"/>
    <n v="40294"/>
    <n v="3900"/>
    <s v="桜吟会"/>
    <x v="3"/>
    <x v="0"/>
    <n v="0"/>
    <n v="2800"/>
    <n v="2800"/>
    <n v="2800"/>
    <n v="2800"/>
    <n v="2800"/>
    <x v="0"/>
    <x v="0"/>
    <x v="0"/>
    <n v="0"/>
    <x v="0"/>
    <x v="0"/>
  </r>
  <r>
    <x v="0"/>
    <x v="0"/>
    <s v="４F 洋室A"/>
    <x v="1"/>
    <x v="1"/>
    <x v="2"/>
    <x v="4"/>
    <s v="2018年04月15日 (日曜日)"/>
    <x v="100"/>
    <n v="40295"/>
    <n v="21787"/>
    <s v="明日の千代田を語る会（内田直之区政報告会）"/>
    <x v="6"/>
    <x v="1"/>
    <n v="0"/>
    <n v="8500"/>
    <n v="0"/>
    <n v="0"/>
    <n v="0"/>
    <n v="0"/>
    <x v="0"/>
    <x v="0"/>
    <x v="0"/>
    <n v="0"/>
    <x v="0"/>
    <x v="1"/>
  </r>
  <r>
    <x v="0"/>
    <x v="0"/>
    <s v="内神田集会室 B１F 和室"/>
    <x v="2"/>
    <x v="2"/>
    <x v="2"/>
    <x v="4"/>
    <s v="2018年04月15日 (日曜日)"/>
    <x v="97"/>
    <n v="40296"/>
    <n v="23523"/>
    <s v="リビオレゾン大手町管理組合"/>
    <x v="4"/>
    <x v="2"/>
    <n v="0"/>
    <n v="1500"/>
    <n v="750"/>
    <n v="750"/>
    <n v="750"/>
    <n v="750"/>
    <x v="0"/>
    <x v="0"/>
    <x v="0"/>
    <n v="0"/>
    <x v="0"/>
    <x v="0"/>
  </r>
  <r>
    <x v="0"/>
    <x v="0"/>
    <s v="５F 洋室B"/>
    <x v="1"/>
    <x v="2"/>
    <x v="2"/>
    <x v="4"/>
    <s v="2018年04月15日 (日曜日)"/>
    <x v="98"/>
    <n v="40297"/>
    <n v="1832"/>
    <s v="多町二丁目町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0"/>
    <n v="17000"/>
    <n v="3550"/>
    <n v="3550"/>
    <n v="3550"/>
    <n v="3550"/>
    <x v="0"/>
    <x v="0"/>
    <x v="0"/>
    <n v="0"/>
    <x v="0"/>
    <x v="2"/>
  </r>
  <r>
    <x v="2"/>
    <x v="0"/>
    <s v="内神田集会室 １F 和室A"/>
    <x v="0"/>
    <x v="1"/>
    <x v="1"/>
    <x v="4"/>
    <s v="2018年04月16日 (月曜日)"/>
    <x v="105"/>
    <n v="40300"/>
    <n v="22595"/>
    <s v="斑猫の会"/>
    <x v="3"/>
    <x v="0"/>
    <n v="8"/>
    <n v="3000"/>
    <n v="3000"/>
    <n v="3000"/>
    <n v="3000"/>
    <n v="3000"/>
    <x v="0"/>
    <x v="0"/>
    <x v="0"/>
    <n v="0"/>
    <x v="0"/>
    <x v="0"/>
  </r>
  <r>
    <x v="2"/>
    <x v="0"/>
    <s v="４F 洋室A"/>
    <x v="1"/>
    <x v="1"/>
    <x v="2"/>
    <x v="4"/>
    <s v="2018年04月16日 (月曜日)"/>
    <x v="100"/>
    <n v="40301"/>
    <n v="10513"/>
    <s v="木村　正明　　区政報告会"/>
    <x v="6"/>
    <x v="1"/>
    <n v="0"/>
    <n v="8500"/>
    <n v="0"/>
    <n v="0"/>
    <n v="0"/>
    <n v="0"/>
    <x v="0"/>
    <x v="0"/>
    <x v="0"/>
    <n v="0"/>
    <x v="0"/>
    <x v="1"/>
  </r>
  <r>
    <x v="2"/>
    <x v="0"/>
    <s v="内神田集会室 B１F 和室"/>
    <x v="0"/>
    <x v="2"/>
    <x v="2"/>
    <x v="4"/>
    <s v="2018年04月16日 (月曜日)"/>
    <x v="97"/>
    <n v="40302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５F 洋室B"/>
    <x v="0"/>
    <x v="2"/>
    <x v="2"/>
    <x v="4"/>
    <s v="2018年04月16日 (月曜日)"/>
    <x v="98"/>
    <n v="40303"/>
    <n v="22509"/>
    <s v="沖縄・一坪反戦地主会関東ブロック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8"/>
    <n v="17200"/>
    <n v="8700"/>
    <n v="8700"/>
    <n v="8700"/>
    <n v="8700"/>
    <x v="0"/>
    <x v="0"/>
    <x v="0"/>
    <n v="0"/>
    <x v="0"/>
    <x v="2"/>
  </r>
  <r>
    <x v="3"/>
    <x v="0"/>
    <s v="５F 洋室B"/>
    <x v="1"/>
    <x v="0"/>
    <x v="0"/>
    <x v="4"/>
    <s v="2018年04月17日 (火曜日)"/>
    <x v="98"/>
    <n v="40304"/>
    <n v="3175"/>
    <s v="神田公園管理"/>
    <x v="0"/>
    <x v="1"/>
    <n v="0"/>
    <n v="2100"/>
    <n v="0"/>
    <n v="0"/>
    <n v="0"/>
    <n v="0"/>
    <x v="0"/>
    <x v="0"/>
    <x v="0"/>
    <n v="0"/>
    <x v="0"/>
    <x v="1"/>
  </r>
  <r>
    <x v="3"/>
    <x v="0"/>
    <s v="５F 洋室B"/>
    <x v="1"/>
    <x v="1"/>
    <x v="1"/>
    <x v="4"/>
    <s v="2018年04月17日 (火曜日)"/>
    <x v="98"/>
    <n v="40305"/>
    <n v="0"/>
    <s v="出張所副所長会"/>
    <x v="3"/>
    <x v="6"/>
    <n v="0"/>
    <n v="2800"/>
    <n v="0"/>
    <n v="0"/>
    <n v="0"/>
    <n v="0"/>
    <x v="0"/>
    <x v="0"/>
    <x v="0"/>
    <n v="0"/>
    <x v="0"/>
    <x v="1"/>
  </r>
  <r>
    <x v="3"/>
    <x v="0"/>
    <s v="３F 和室"/>
    <x v="1"/>
    <x v="1"/>
    <x v="1"/>
    <x v="4"/>
    <s v="2018年04月17日 (火曜日)"/>
    <x v="23"/>
    <n v="40306"/>
    <n v="17"/>
    <s v="社会福祉協議会"/>
    <x v="3"/>
    <x v="1"/>
    <n v="0"/>
    <n v="3400"/>
    <n v="0"/>
    <n v="0"/>
    <n v="0"/>
    <n v="0"/>
    <x v="0"/>
    <x v="0"/>
    <x v="0"/>
    <n v="0"/>
    <x v="0"/>
    <x v="1"/>
  </r>
  <r>
    <x v="3"/>
    <x v="0"/>
    <s v="４F 洋室A"/>
    <x v="0"/>
    <x v="1"/>
    <x v="1"/>
    <x v="4"/>
    <s v="2018年04月17日 (火曜日)"/>
    <x v="102"/>
    <n v="40308"/>
    <n v="9837"/>
    <s v="東京サードエイジ倶楽部"/>
    <x v="3"/>
    <x v="0"/>
    <n v="0"/>
    <n v="3400"/>
    <n v="3400"/>
    <n v="3400"/>
    <n v="3400"/>
    <n v="3400"/>
    <x v="0"/>
    <x v="0"/>
    <x v="0"/>
    <n v="0"/>
    <x v="0"/>
    <x v="0"/>
  </r>
  <r>
    <x v="3"/>
    <x v="0"/>
    <s v="３F 和室"/>
    <x v="1"/>
    <x v="2"/>
    <x v="2"/>
    <x v="4"/>
    <s v="2018年04月17日 (火曜日)"/>
    <x v="23"/>
    <n v="40309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５F 洋室B"/>
    <x v="0"/>
    <x v="2"/>
    <x v="2"/>
    <x v="4"/>
    <s v="2018年04月17日 (火曜日)"/>
    <x v="98"/>
    <n v="40310"/>
    <n v="5045"/>
    <s v="だいこんサラダ"/>
    <x v="4"/>
    <x v="0"/>
    <n v="0"/>
    <n v="4200"/>
    <n v="4200"/>
    <n v="4200"/>
    <n v="4200"/>
    <n v="4200"/>
    <x v="0"/>
    <x v="0"/>
    <x v="0"/>
    <n v="0"/>
    <x v="0"/>
    <x v="0"/>
  </r>
  <r>
    <x v="3"/>
    <x v="0"/>
    <s v="内神田集会室 B１F 和室"/>
    <x v="0"/>
    <x v="2"/>
    <x v="2"/>
    <x v="4"/>
    <s v="2018年04月17日 (火曜日)"/>
    <x v="97"/>
    <n v="40311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3"/>
    <x v="0"/>
    <s v="４F 洋室A"/>
    <x v="1"/>
    <x v="2"/>
    <x v="2"/>
    <x v="4"/>
    <s v="2018年04月17日 (火曜日)"/>
    <x v="100"/>
    <n v="40312"/>
    <n v="1827"/>
    <s v="司町一丁目町会"/>
    <x v="4"/>
    <x v="1"/>
    <n v="15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15"/>
    <n v="27600"/>
    <n v="9100"/>
    <n v="9100"/>
    <n v="9100"/>
    <n v="9100"/>
    <x v="0"/>
    <x v="0"/>
    <x v="0"/>
    <n v="0"/>
    <x v="0"/>
    <x v="2"/>
  </r>
  <r>
    <x v="4"/>
    <x v="0"/>
    <s v="３F 和室"/>
    <x v="1"/>
    <x v="1"/>
    <x v="1"/>
    <x v="4"/>
    <s v="2018年04月18日 (水曜日)"/>
    <x v="23"/>
    <n v="40313"/>
    <n v="17"/>
    <s v="社会福祉協議会"/>
    <x v="3"/>
    <x v="1"/>
    <n v="0"/>
    <n v="3400"/>
    <n v="0"/>
    <n v="0"/>
    <n v="0"/>
    <n v="0"/>
    <x v="0"/>
    <x v="0"/>
    <x v="0"/>
    <n v="0"/>
    <x v="0"/>
    <x v="1"/>
  </r>
  <r>
    <x v="4"/>
    <x v="0"/>
    <s v="４F 洋室A"/>
    <x v="2"/>
    <x v="1"/>
    <x v="1"/>
    <x v="4"/>
    <s v="2018年04月18日 (水曜日)"/>
    <x v="100"/>
    <n v="40314"/>
    <n v="1811"/>
    <s v="神田建築組合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５F 洋室B"/>
    <x v="0"/>
    <x v="1"/>
    <x v="1"/>
    <x v="4"/>
    <s v="2018年04月18日 (水曜日)"/>
    <x v="98"/>
    <n v="40315"/>
    <n v="10989"/>
    <s v="千代田で働く女性の会"/>
    <x v="3"/>
    <x v="0"/>
    <n v="0"/>
    <n v="2800"/>
    <n v="2800"/>
    <n v="2800"/>
    <n v="2800"/>
    <n v="2800"/>
    <x v="0"/>
    <x v="0"/>
    <x v="0"/>
    <n v="0"/>
    <x v="0"/>
    <x v="0"/>
  </r>
  <r>
    <x v="4"/>
    <x v="0"/>
    <s v="内神田集会室 B１F 和室"/>
    <x v="0"/>
    <x v="1"/>
    <x v="1"/>
    <x v="4"/>
    <s v="2018年04月18日 (水曜日)"/>
    <x v="97"/>
    <n v="40316"/>
    <n v="24689"/>
    <s v="公益社団法人　日本青伸会　謡曲クラブ　「淡謡会」"/>
    <x v="3"/>
    <x v="0"/>
    <n v="0"/>
    <n v="1000"/>
    <n v="1000"/>
    <n v="1000"/>
    <n v="1000"/>
    <n v="1000"/>
    <x v="0"/>
    <x v="0"/>
    <x v="0"/>
    <n v="0"/>
    <x v="0"/>
    <x v="0"/>
  </r>
  <r>
    <x v="4"/>
    <x v="0"/>
    <s v="内神田集会室 １F 和室A"/>
    <x v="0"/>
    <x v="1"/>
    <x v="1"/>
    <x v="4"/>
    <s v="2018年04月18日 (水曜日)"/>
    <x v="105"/>
    <n v="40317"/>
    <n v="22595"/>
    <s v="斑猫の会"/>
    <x v="3"/>
    <x v="0"/>
    <n v="8"/>
    <n v="3000"/>
    <n v="3000"/>
    <n v="3000"/>
    <n v="3000"/>
    <n v="3000"/>
    <x v="0"/>
    <x v="0"/>
    <x v="0"/>
    <n v="0"/>
    <x v="0"/>
    <x v="0"/>
  </r>
  <r>
    <x v="4"/>
    <x v="0"/>
    <s v="４F 洋室A"/>
    <x v="0"/>
    <x v="2"/>
    <x v="2"/>
    <x v="4"/>
    <s v="2018年04月18日 (水曜日)"/>
    <x v="100"/>
    <n v="40318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内神田集会室 B１F 和室"/>
    <x v="0"/>
    <x v="2"/>
    <x v="2"/>
    <x v="4"/>
    <s v="2018年04月18日 (水曜日)"/>
    <x v="97"/>
    <n v="40319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内神田集会室 B１F 洋室"/>
    <x v="0"/>
    <x v="2"/>
    <x v="2"/>
    <x v="4"/>
    <s v="2018年04月18日 (水曜日)"/>
    <x v="101"/>
    <n v="40320"/>
    <n v="7014"/>
    <s v="ぶなの会"/>
    <x v="4"/>
    <x v="0"/>
    <n v="0"/>
    <n v="2400"/>
    <n v="2400"/>
    <n v="2400"/>
    <n v="2400"/>
    <n v="2400"/>
    <x v="0"/>
    <x v="0"/>
    <x v="0"/>
    <n v="0"/>
    <x v="0"/>
    <x v="0"/>
  </r>
  <r>
    <x v="4"/>
    <x v="0"/>
    <s v="３F 和室"/>
    <x v="0"/>
    <x v="2"/>
    <x v="2"/>
    <x v="4"/>
    <s v="2018年04月18日 (水曜日)"/>
    <x v="23"/>
    <n v="40321"/>
    <n v="20616"/>
    <s v="神田古武道研究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５F 洋室B"/>
    <x v="0"/>
    <x v="2"/>
    <x v="2"/>
    <x v="4"/>
    <s v="2018年04月18日 (水曜日)"/>
    <x v="98"/>
    <n v="40322"/>
    <n v="22490"/>
    <s v="ＬＳクラブ"/>
    <x v="4"/>
    <x v="0"/>
    <n v="2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28"/>
    <n v="31900"/>
    <n v="26800"/>
    <n v="26800"/>
    <n v="26800"/>
    <n v="26800"/>
    <x v="0"/>
    <x v="0"/>
    <x v="0"/>
    <n v="0"/>
    <x v="0"/>
    <x v="2"/>
  </r>
  <r>
    <x v="5"/>
    <x v="0"/>
    <s v="３F 和室"/>
    <x v="1"/>
    <x v="1"/>
    <x v="1"/>
    <x v="4"/>
    <s v="2018年04月19日 (木曜日)"/>
    <x v="23"/>
    <n v="40324"/>
    <n v="16"/>
    <s v="高齢介護課"/>
    <x v="3"/>
    <x v="1"/>
    <n v="0"/>
    <n v="3400"/>
    <n v="0"/>
    <n v="0"/>
    <n v="0"/>
    <n v="0"/>
    <x v="0"/>
    <x v="0"/>
    <x v="0"/>
    <n v="0"/>
    <x v="0"/>
    <x v="1"/>
  </r>
  <r>
    <x v="5"/>
    <x v="0"/>
    <s v="４F 洋室A"/>
    <x v="2"/>
    <x v="1"/>
    <x v="1"/>
    <x v="4"/>
    <s v="2018年04月19日 (木曜日)"/>
    <x v="100"/>
    <n v="40325"/>
    <n v="24414"/>
    <s v="神田駅西口地区まちづくり市街地再開発準備組合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５F 洋室B"/>
    <x v="0"/>
    <x v="1"/>
    <x v="1"/>
    <x v="4"/>
    <s v="2018年04月19日 (木曜日)"/>
    <x v="98"/>
    <n v="40326"/>
    <n v="1870"/>
    <s v="とえるぶ"/>
    <x v="3"/>
    <x v="0"/>
    <n v="0"/>
    <n v="2800"/>
    <n v="2800"/>
    <n v="2800"/>
    <n v="2800"/>
    <n v="2800"/>
    <x v="0"/>
    <x v="0"/>
    <x v="0"/>
    <n v="0"/>
    <x v="0"/>
    <x v="0"/>
  </r>
  <r>
    <x v="5"/>
    <x v="0"/>
    <s v="内神田集会室 B１F 和室"/>
    <x v="0"/>
    <x v="2"/>
    <x v="2"/>
    <x v="4"/>
    <s v="2018年04月19日 (木曜日)"/>
    <x v="103"/>
    <n v="40327"/>
    <n v="20020"/>
    <s v="多香路会"/>
    <x v="4"/>
    <x v="0"/>
    <n v="0"/>
    <n v="1500"/>
    <n v="1500"/>
    <n v="1500"/>
    <n v="1500"/>
    <n v="1500"/>
    <x v="0"/>
    <x v="0"/>
    <x v="0"/>
    <n v="0"/>
    <x v="0"/>
    <x v="0"/>
  </r>
  <r>
    <x v="5"/>
    <x v="0"/>
    <s v="５F 洋室B"/>
    <x v="0"/>
    <x v="2"/>
    <x v="2"/>
    <x v="4"/>
    <s v="2018年04月19日 (木曜日)"/>
    <x v="104"/>
    <n v="40328"/>
    <n v="20562"/>
    <s v="千代田トーストマスターズクラブ"/>
    <x v="4"/>
    <x v="0"/>
    <n v="0"/>
    <n v="4200"/>
    <n v="4200"/>
    <n v="4200"/>
    <n v="4200"/>
    <n v="4200"/>
    <x v="0"/>
    <x v="0"/>
    <x v="0"/>
    <n v="0"/>
    <x v="0"/>
    <x v="0"/>
  </r>
  <r>
    <x v="5"/>
    <x v="0"/>
    <s v="４F 洋室A"/>
    <x v="0"/>
    <x v="2"/>
    <x v="2"/>
    <x v="4"/>
    <s v="2018年04月19日 (木曜日)"/>
    <x v="100"/>
    <n v="40330"/>
    <n v="22924"/>
    <s v="コンサル塾"/>
    <x v="4"/>
    <x v="0"/>
    <n v="1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10"/>
    <n v="20400"/>
    <n v="15300"/>
    <n v="15300"/>
    <n v="15300"/>
    <n v="15300"/>
    <x v="0"/>
    <x v="0"/>
    <x v="0"/>
    <n v="0"/>
    <x v="0"/>
    <x v="2"/>
  </r>
  <r>
    <x v="6"/>
    <x v="0"/>
    <s v="５F 洋室B"/>
    <x v="1"/>
    <x v="0"/>
    <x v="0"/>
    <x v="4"/>
    <s v="2018年04月20日 (金曜日)"/>
    <x v="98"/>
    <n v="40331"/>
    <n v="3175"/>
    <s v="神田公園管理"/>
    <x v="0"/>
    <x v="1"/>
    <n v="0"/>
    <n v="2100"/>
    <n v="0"/>
    <n v="0"/>
    <n v="0"/>
    <n v="0"/>
    <x v="0"/>
    <x v="0"/>
    <x v="0"/>
    <n v="0"/>
    <x v="0"/>
    <x v="1"/>
  </r>
  <r>
    <x v="6"/>
    <x v="0"/>
    <s v="４F 洋室A"/>
    <x v="1"/>
    <x v="1"/>
    <x v="1"/>
    <x v="4"/>
    <s v="2018年04月20日 (金曜日)"/>
    <x v="100"/>
    <n v="40332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５F 洋室B"/>
    <x v="3"/>
    <x v="1"/>
    <x v="1"/>
    <x v="4"/>
    <s v="2018年04月20日 (金曜日)"/>
    <x v="98"/>
    <n v="40334"/>
    <n v="24107"/>
    <s v="（企）株式会社すかいらーく　Ｓガスト神田駅東口店"/>
    <x v="3"/>
    <x v="0"/>
    <n v="14"/>
    <n v="2800"/>
    <n v="2800"/>
    <n v="2800"/>
    <n v="2800"/>
    <n v="2800"/>
    <x v="0"/>
    <x v="0"/>
    <x v="0"/>
    <n v="0"/>
    <x v="0"/>
    <x v="0"/>
  </r>
  <r>
    <x v="6"/>
    <x v="0"/>
    <s v="４F 洋室A"/>
    <x v="1"/>
    <x v="2"/>
    <x v="2"/>
    <x v="4"/>
    <s v="2018年04月20日 (金曜日)"/>
    <x v="100"/>
    <n v="40335"/>
    <n v="2756"/>
    <s v="長寿会"/>
    <x v="4"/>
    <x v="1"/>
    <n v="0"/>
    <n v="5100"/>
    <n v="0"/>
    <n v="0"/>
    <n v="0"/>
    <n v="0"/>
    <x v="0"/>
    <x v="0"/>
    <x v="0"/>
    <n v="0"/>
    <x v="0"/>
    <x v="1"/>
  </r>
  <r>
    <x v="6"/>
    <x v="0"/>
    <s v="５F 洋室B"/>
    <x v="0"/>
    <x v="2"/>
    <x v="2"/>
    <x v="4"/>
    <s v="2018年04月20日 (金曜日)"/>
    <x v="98"/>
    <n v="40337"/>
    <n v="23787"/>
    <s v="メンタルチャージ"/>
    <x v="4"/>
    <x v="0"/>
    <n v="6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20"/>
    <n v="17600"/>
    <n v="7000"/>
    <n v="7000"/>
    <n v="7000"/>
    <n v="7000"/>
    <x v="0"/>
    <x v="0"/>
    <x v="0"/>
    <n v="0"/>
    <x v="0"/>
    <x v="2"/>
  </r>
  <r>
    <x v="7"/>
    <x v="0"/>
    <s v="内神田集会室 １F 和室A"/>
    <x v="1"/>
    <x v="0"/>
    <x v="0"/>
    <x v="4"/>
    <s v="2018年04月21日 (土曜日)"/>
    <x v="105"/>
    <n v="40338"/>
    <n v="17"/>
    <s v="社会福祉協議会"/>
    <x v="0"/>
    <x v="1"/>
    <n v="0"/>
    <n v="2100"/>
    <n v="0"/>
    <n v="0"/>
    <n v="0"/>
    <n v="0"/>
    <x v="0"/>
    <x v="0"/>
    <x v="0"/>
    <n v="0"/>
    <x v="0"/>
    <x v="1"/>
  </r>
  <r>
    <x v="7"/>
    <x v="0"/>
    <s v="３F 和室"/>
    <x v="1"/>
    <x v="0"/>
    <x v="1"/>
    <x v="4"/>
    <s v="2018年04月21日 (土曜日)"/>
    <x v="23"/>
    <n v="40339"/>
    <n v="2756"/>
    <s v="長寿会"/>
    <x v="1"/>
    <x v="1"/>
    <n v="0"/>
    <n v="5900"/>
    <n v="0"/>
    <n v="0"/>
    <n v="0"/>
    <n v="0"/>
    <x v="0"/>
    <x v="0"/>
    <x v="0"/>
    <n v="0"/>
    <x v="0"/>
    <x v="1"/>
  </r>
  <r>
    <x v="7"/>
    <x v="0"/>
    <s v="４F 洋室A"/>
    <x v="1"/>
    <x v="0"/>
    <x v="1"/>
    <x v="4"/>
    <s v="2018年04月21日 (土曜日)"/>
    <x v="100"/>
    <n v="40340"/>
    <n v="2756"/>
    <s v="長寿会"/>
    <x v="1"/>
    <x v="1"/>
    <n v="0"/>
    <n v="5900"/>
    <n v="0"/>
    <n v="0"/>
    <n v="0"/>
    <n v="0"/>
    <x v="0"/>
    <x v="0"/>
    <x v="0"/>
    <n v="0"/>
    <x v="0"/>
    <x v="1"/>
  </r>
  <r>
    <x v="7"/>
    <x v="0"/>
    <s v="内神田集会室 B１F 和室"/>
    <x v="0"/>
    <x v="0"/>
    <x v="1"/>
    <x v="4"/>
    <s v="2018年04月21日 (土曜日)"/>
    <x v="97"/>
    <n v="40341"/>
    <n v="10974"/>
    <s v="あわの歌の会"/>
    <x v="1"/>
    <x v="0"/>
    <n v="0"/>
    <n v="1700"/>
    <n v="1700"/>
    <n v="1700"/>
    <n v="1700"/>
    <n v="1700"/>
    <x v="0"/>
    <x v="0"/>
    <x v="0"/>
    <n v="0"/>
    <x v="0"/>
    <x v="0"/>
  </r>
  <r>
    <x v="7"/>
    <x v="0"/>
    <s v="内神田集会室 １F 和室A"/>
    <x v="0"/>
    <x v="1"/>
    <x v="1"/>
    <x v="4"/>
    <s v="2018年04月21日 (土曜日)"/>
    <x v="105"/>
    <n v="40342"/>
    <n v="10419"/>
    <s v="美竹会"/>
    <x v="3"/>
    <x v="0"/>
    <n v="10"/>
    <n v="3000"/>
    <n v="3000"/>
    <n v="3000"/>
    <n v="3000"/>
    <n v="3000"/>
    <x v="0"/>
    <x v="0"/>
    <x v="0"/>
    <n v="0"/>
    <x v="0"/>
    <x v="0"/>
  </r>
  <r>
    <x v="7"/>
    <x v="0"/>
    <s v="５F 洋室B"/>
    <x v="0"/>
    <x v="1"/>
    <x v="1"/>
    <x v="4"/>
    <s v="2018年04月21日 (土曜日)"/>
    <x v="98"/>
    <n v="40343"/>
    <n v="23787"/>
    <s v="メンタルチャージ"/>
    <x v="3"/>
    <x v="0"/>
    <n v="10"/>
    <n v="2800"/>
    <n v="2800"/>
    <n v="2800"/>
    <n v="2800"/>
    <n v="2800"/>
    <x v="0"/>
    <x v="0"/>
    <x v="0"/>
    <n v="0"/>
    <x v="0"/>
    <x v="0"/>
  </r>
  <r>
    <x v="7"/>
    <x v="0"/>
    <s v="３F 和室"/>
    <x v="0"/>
    <x v="2"/>
    <x v="2"/>
    <x v="4"/>
    <s v="2018年04月21日 (土曜日)"/>
    <x v="23"/>
    <n v="40345"/>
    <n v="0"/>
    <s v="サラマリナ　日本文化研究所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20"/>
    <n v="26500"/>
    <n v="12600"/>
    <n v="12600"/>
    <n v="12600"/>
    <n v="12600"/>
    <x v="0"/>
    <x v="0"/>
    <x v="0"/>
    <n v="0"/>
    <x v="0"/>
    <x v="2"/>
  </r>
  <r>
    <x v="0"/>
    <x v="0"/>
    <s v="５F 洋室B"/>
    <x v="2"/>
    <x v="0"/>
    <x v="0"/>
    <x v="4"/>
    <s v="2018年04月22日 (日曜日)"/>
    <x v="98"/>
    <n v="40347"/>
    <n v="22744"/>
    <s v="ローレルアイ千代田淡路町管理組合"/>
    <x v="0"/>
    <x v="2"/>
    <n v="0"/>
    <n v="2100"/>
    <n v="1050"/>
    <n v="1050"/>
    <n v="1050"/>
    <n v="1050"/>
    <x v="0"/>
    <x v="0"/>
    <x v="0"/>
    <n v="0"/>
    <x v="0"/>
    <x v="0"/>
  </r>
  <r>
    <x v="0"/>
    <x v="0"/>
    <s v="４F 洋室A"/>
    <x v="0"/>
    <x v="0"/>
    <x v="0"/>
    <x v="4"/>
    <s v="2018年04月22日 (日曜日)"/>
    <x v="100"/>
    <n v="40348"/>
    <n v="24840"/>
    <s v="ｍｅｄｉ　Sｈｉｎｇ　勉強会"/>
    <x v="0"/>
    <x v="0"/>
    <n v="12"/>
    <n v="2500"/>
    <n v="2500"/>
    <n v="2500"/>
    <n v="2500"/>
    <n v="2500"/>
    <x v="0"/>
    <x v="0"/>
    <x v="0"/>
    <n v="0"/>
    <x v="0"/>
    <x v="0"/>
  </r>
  <r>
    <x v="0"/>
    <x v="0"/>
    <s v="３F 和室"/>
    <x v="0"/>
    <x v="0"/>
    <x v="1"/>
    <x v="4"/>
    <s v="2018年04月22日 (日曜日)"/>
    <x v="23"/>
    <n v="40349"/>
    <n v="10974"/>
    <s v="あわの歌の会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５F 洋室B"/>
    <x v="0"/>
    <x v="1"/>
    <x v="1"/>
    <x v="4"/>
    <s v="2018年04月22日 (日曜日)"/>
    <x v="98"/>
    <n v="40351"/>
    <n v="23053"/>
    <s v="神田お手玉の会　リバーストン会"/>
    <x v="3"/>
    <x v="0"/>
    <n v="0"/>
    <n v="2800"/>
    <n v="2800"/>
    <n v="2800"/>
    <n v="2800"/>
    <n v="2800"/>
    <x v="0"/>
    <x v="0"/>
    <x v="0"/>
    <n v="0"/>
    <x v="0"/>
    <x v="0"/>
  </r>
  <r>
    <x v="0"/>
    <x v="0"/>
    <s v="４F 洋室A"/>
    <x v="2"/>
    <x v="1"/>
    <x v="1"/>
    <x v="4"/>
    <s v="2018年04月22日 (日曜日)"/>
    <x v="100"/>
    <n v="40352"/>
    <n v="9101"/>
    <s v="グランスイートＴＯＫＹＯマークス管理組合"/>
    <x v="3"/>
    <x v="2"/>
    <n v="0"/>
    <n v="3400"/>
    <n v="1700"/>
    <n v="1700"/>
    <n v="1700"/>
    <n v="1700"/>
    <x v="0"/>
    <x v="0"/>
    <x v="0"/>
    <n v="0"/>
    <x v="0"/>
    <x v="0"/>
  </r>
  <r>
    <x v="0"/>
    <x v="0"/>
    <s v="内神田集会室 B１F 和室"/>
    <x v="0"/>
    <x v="1"/>
    <x v="1"/>
    <x v="4"/>
    <s v="2018年04月22日 (日曜日)"/>
    <x v="97"/>
    <n v="40355"/>
    <n v="23031"/>
    <s v="ＮＰＯ法人　オープンコンシェルジュ"/>
    <x v="3"/>
    <x v="0"/>
    <n v="5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17"/>
    <n v="17700"/>
    <n v="14950"/>
    <n v="14950"/>
    <n v="14950"/>
    <n v="14950"/>
    <x v="0"/>
    <x v="0"/>
    <x v="0"/>
    <n v="0"/>
    <x v="0"/>
    <x v="2"/>
  </r>
  <r>
    <x v="2"/>
    <x v="0"/>
    <s v="５F 洋室B"/>
    <x v="3"/>
    <x v="0"/>
    <x v="2"/>
    <x v="4"/>
    <s v="2018年04月23日 (月曜日)"/>
    <x v="98"/>
    <n v="40358"/>
    <n v="24039"/>
    <s v="（企）株式会社エスプール"/>
    <x v="2"/>
    <x v="0"/>
    <n v="0"/>
    <n v="9100"/>
    <n v="9100"/>
    <n v="9100"/>
    <n v="9100"/>
    <n v="9100"/>
    <x v="0"/>
    <x v="0"/>
    <x v="0"/>
    <n v="0"/>
    <x v="0"/>
    <x v="0"/>
  </r>
  <r>
    <x v="2"/>
    <x v="0"/>
    <s v="４F 洋室A"/>
    <x v="3"/>
    <x v="1"/>
    <x v="1"/>
    <x v="4"/>
    <s v="2018年04月23日 (月曜日)"/>
    <x v="102"/>
    <n v="40359"/>
    <n v="21259"/>
    <s v="（企）㈱トムソンネット"/>
    <x v="3"/>
    <x v="0"/>
    <n v="35"/>
    <n v="3400"/>
    <n v="3400"/>
    <n v="3400"/>
    <n v="3400"/>
    <n v="3400"/>
    <x v="0"/>
    <x v="0"/>
    <x v="0"/>
    <n v="0"/>
    <x v="0"/>
    <x v="0"/>
  </r>
  <r>
    <x v="2"/>
    <x v="0"/>
    <s v="内神田集会室 B１F 和室"/>
    <x v="0"/>
    <x v="2"/>
    <x v="2"/>
    <x v="4"/>
    <s v="2018年04月23日 (月曜日)"/>
    <x v="97"/>
    <n v="40360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35"/>
    <n v="14000"/>
    <n v="14000"/>
    <n v="14000"/>
    <n v="14000"/>
    <n v="14000"/>
    <x v="0"/>
    <x v="0"/>
    <x v="0"/>
    <n v="0"/>
    <x v="0"/>
    <x v="2"/>
  </r>
  <r>
    <x v="3"/>
    <x v="0"/>
    <s v="４F 洋室A"/>
    <x v="3"/>
    <x v="0"/>
    <x v="2"/>
    <x v="4"/>
    <s v="2018年04月24日 (火曜日)"/>
    <x v="106"/>
    <n v="40362"/>
    <n v="24039"/>
    <s v="（企）株式会社エスプール"/>
    <x v="2"/>
    <x v="0"/>
    <n v="0"/>
    <n v="11000"/>
    <n v="11000"/>
    <n v="11000"/>
    <n v="11000"/>
    <n v="11000"/>
    <x v="0"/>
    <x v="0"/>
    <x v="0"/>
    <n v="0"/>
    <x v="0"/>
    <x v="0"/>
  </r>
  <r>
    <x v="3"/>
    <x v="0"/>
    <s v="５F 洋室B"/>
    <x v="0"/>
    <x v="1"/>
    <x v="1"/>
    <x v="4"/>
    <s v="2018年04月24日 (火曜日)"/>
    <x v="98"/>
    <n v="40363"/>
    <n v="3900"/>
    <s v="桜吟会"/>
    <x v="3"/>
    <x v="0"/>
    <n v="0"/>
    <n v="2800"/>
    <n v="2800"/>
    <n v="2800"/>
    <n v="2800"/>
    <n v="2800"/>
    <x v="0"/>
    <x v="0"/>
    <x v="0"/>
    <n v="0"/>
    <x v="0"/>
    <x v="0"/>
  </r>
  <r>
    <x v="3"/>
    <x v="0"/>
    <s v="３F 和室"/>
    <x v="1"/>
    <x v="2"/>
    <x v="2"/>
    <x v="4"/>
    <s v="2018年04月24日 (火曜日)"/>
    <x v="23"/>
    <n v="40364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内神田集会室 B１F 和室"/>
    <x v="0"/>
    <x v="2"/>
    <x v="2"/>
    <x v="4"/>
    <s v="2018年04月24日 (火曜日)"/>
    <x v="97"/>
    <n v="40365"/>
    <n v="24866"/>
    <s v="スポーツ同好会"/>
    <x v="4"/>
    <x v="0"/>
    <n v="3"/>
    <n v="1500"/>
    <n v="1500"/>
    <n v="1500"/>
    <n v="1500"/>
    <n v="1500"/>
    <x v="0"/>
    <x v="0"/>
    <x v="0"/>
    <n v="0"/>
    <x v="0"/>
    <x v="0"/>
  </r>
  <r>
    <x v="3"/>
    <x v="0"/>
    <s v="５F 洋室B"/>
    <x v="1"/>
    <x v="2"/>
    <x v="2"/>
    <x v="4"/>
    <s v="2018年04月24日 (火曜日)"/>
    <x v="98"/>
    <n v="40366"/>
    <n v="1831"/>
    <s v="多町一丁目町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3"/>
    <n v="24600"/>
    <n v="15300"/>
    <n v="15300"/>
    <n v="15300"/>
    <n v="15300"/>
    <x v="0"/>
    <x v="0"/>
    <x v="0"/>
    <n v="0"/>
    <x v="0"/>
    <x v="2"/>
  </r>
  <r>
    <x v="4"/>
    <x v="0"/>
    <s v="４F 洋室A"/>
    <x v="2"/>
    <x v="1"/>
    <x v="1"/>
    <x v="4"/>
    <s v="2018年04月25日 (水曜日)"/>
    <x v="100"/>
    <n v="40367"/>
    <n v="24414"/>
    <s v="神田駅西口地区まちづくり市街地再開発準備組合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内神田集会室 B１F 和室"/>
    <x v="0"/>
    <x v="1"/>
    <x v="1"/>
    <x v="4"/>
    <s v="2018年04月25日 (水曜日)"/>
    <x v="97"/>
    <n v="40368"/>
    <n v="1868"/>
    <s v="常山会"/>
    <x v="3"/>
    <x v="0"/>
    <n v="0"/>
    <n v="1000"/>
    <n v="1000"/>
    <n v="1000"/>
    <n v="1000"/>
    <n v="1000"/>
    <x v="0"/>
    <x v="0"/>
    <x v="0"/>
    <n v="0"/>
    <x v="0"/>
    <x v="0"/>
  </r>
  <r>
    <x v="4"/>
    <x v="0"/>
    <s v="３F 和室"/>
    <x v="2"/>
    <x v="1"/>
    <x v="1"/>
    <x v="4"/>
    <s v="2018年04月25日 (水曜日)"/>
    <x v="23"/>
    <n v="40369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５F 洋室B"/>
    <x v="3"/>
    <x v="1"/>
    <x v="1"/>
    <x v="4"/>
    <s v="2018年04月25日 (水曜日)"/>
    <x v="104"/>
    <n v="40370"/>
    <n v="22497"/>
    <s v="（企）ソウルドアウト株式会社"/>
    <x v="3"/>
    <x v="0"/>
    <n v="10"/>
    <n v="2800"/>
    <n v="2800"/>
    <n v="2800"/>
    <n v="2800"/>
    <n v="2800"/>
    <x v="0"/>
    <x v="0"/>
    <x v="0"/>
    <n v="0"/>
    <x v="0"/>
    <x v="0"/>
  </r>
  <r>
    <x v="4"/>
    <x v="0"/>
    <s v="４F 洋室A"/>
    <x v="0"/>
    <x v="2"/>
    <x v="2"/>
    <x v="4"/>
    <s v="2018年04月25日 (水曜日)"/>
    <x v="100"/>
    <n v="40371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内神田集会室 B１F 和室"/>
    <x v="0"/>
    <x v="2"/>
    <x v="2"/>
    <x v="4"/>
    <s v="2018年04月25日 (水曜日)"/>
    <x v="97"/>
    <n v="40372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内神田集会室 １F 和室A"/>
    <x v="0"/>
    <x v="2"/>
    <x v="2"/>
    <x v="4"/>
    <s v="2018年04月25日 (水曜日)"/>
    <x v="105"/>
    <n v="40373"/>
    <n v="7014"/>
    <s v="ぶなの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５F 洋室B"/>
    <x v="0"/>
    <x v="2"/>
    <x v="2"/>
    <x v="4"/>
    <s v="2018年04月25日 (水曜日)"/>
    <x v="98"/>
    <n v="40374"/>
    <n v="8755"/>
    <s v="中国語サークルレコチャイ"/>
    <x v="4"/>
    <x v="0"/>
    <n v="2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30"/>
    <n v="25700"/>
    <n v="22300"/>
    <n v="22300"/>
    <n v="22300"/>
    <n v="22300"/>
    <x v="0"/>
    <x v="0"/>
    <x v="0"/>
    <n v="0"/>
    <x v="0"/>
    <x v="2"/>
  </r>
  <r>
    <x v="5"/>
    <x v="0"/>
    <s v="３F 和室"/>
    <x v="1"/>
    <x v="1"/>
    <x v="1"/>
    <x v="4"/>
    <s v="2018年04月26日 (木曜日)"/>
    <x v="23"/>
    <n v="40375"/>
    <n v="16"/>
    <s v="高齢介護課"/>
    <x v="3"/>
    <x v="1"/>
    <n v="0"/>
    <n v="3400"/>
    <n v="0"/>
    <n v="0"/>
    <n v="0"/>
    <n v="0"/>
    <x v="0"/>
    <x v="0"/>
    <x v="0"/>
    <n v="0"/>
    <x v="0"/>
    <x v="1"/>
  </r>
  <r>
    <x v="5"/>
    <x v="0"/>
    <s v="４F 洋室A"/>
    <x v="3"/>
    <x v="1"/>
    <x v="1"/>
    <x v="4"/>
    <s v="2018年04月26日 (木曜日)"/>
    <x v="100"/>
    <n v="40376"/>
    <n v="24652"/>
    <s v="（企）千株式会社"/>
    <x v="3"/>
    <x v="0"/>
    <n v="20"/>
    <n v="3400"/>
    <n v="3400"/>
    <n v="3400"/>
    <n v="3400"/>
    <n v="3400"/>
    <x v="0"/>
    <x v="0"/>
    <x v="0"/>
    <n v="0"/>
    <x v="0"/>
    <x v="0"/>
  </r>
  <r>
    <x v="5"/>
    <x v="0"/>
    <s v="５F 洋室B"/>
    <x v="0"/>
    <x v="1"/>
    <x v="2"/>
    <x v="4"/>
    <s v="2018年04月26日 (木曜日)"/>
    <x v="98"/>
    <n v="40377"/>
    <n v="24872"/>
    <s v="企）株式会社極東商会"/>
    <x v="6"/>
    <x v="0"/>
    <n v="24"/>
    <n v="7000"/>
    <n v="7000"/>
    <n v="7000"/>
    <n v="7000"/>
    <n v="7000"/>
    <x v="0"/>
    <x v="0"/>
    <x v="0"/>
    <n v="0"/>
    <x v="0"/>
    <x v="0"/>
  </r>
  <r>
    <x v="5"/>
    <x v="0"/>
    <s v="内神田集会室 B１F 洋室"/>
    <x v="1"/>
    <x v="2"/>
    <x v="2"/>
    <x v="4"/>
    <s v="2018年04月26日 (木曜日)"/>
    <x v="101"/>
    <n v="40378"/>
    <n v="5846"/>
    <s v="神田ソバ研究会"/>
    <x v="4"/>
    <x v="1"/>
    <n v="0"/>
    <n v="2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44"/>
    <n v="16200"/>
    <n v="10400"/>
    <n v="10400"/>
    <n v="10400"/>
    <n v="10400"/>
    <x v="0"/>
    <x v="0"/>
    <x v="0"/>
    <n v="0"/>
    <x v="0"/>
    <x v="2"/>
  </r>
  <r>
    <x v="6"/>
    <x v="0"/>
    <s v="内神田集会室 B１F 和室"/>
    <x v="0"/>
    <x v="1"/>
    <x v="1"/>
    <x v="4"/>
    <s v="2018年04月27日 (金曜日)"/>
    <x v="97"/>
    <n v="40384"/>
    <n v="6042"/>
    <s v="第一生命能楽部"/>
    <x v="3"/>
    <x v="0"/>
    <n v="0"/>
    <n v="1000"/>
    <n v="1000"/>
    <n v="1000"/>
    <n v="1000"/>
    <n v="1000"/>
    <x v="0"/>
    <x v="0"/>
    <x v="0"/>
    <n v="0"/>
    <x v="0"/>
    <x v="0"/>
  </r>
  <r>
    <x v="6"/>
    <x v="0"/>
    <s v="４F 洋室A"/>
    <x v="3"/>
    <x v="1"/>
    <x v="2"/>
    <x v="4"/>
    <s v="2018年04月27日 (金曜日)"/>
    <x v="102"/>
    <n v="40385"/>
    <n v="23654"/>
    <s v="（企）ロイヤルホスト神田神保町店"/>
    <x v="6"/>
    <x v="0"/>
    <n v="0"/>
    <n v="8500"/>
    <n v="8500"/>
    <n v="8500"/>
    <n v="8500"/>
    <n v="8500"/>
    <x v="0"/>
    <x v="0"/>
    <x v="0"/>
    <n v="0"/>
    <x v="0"/>
    <x v="0"/>
  </r>
  <r>
    <x v="6"/>
    <x v="0"/>
    <s v="内神田集会室 １F 和室A"/>
    <x v="0"/>
    <x v="2"/>
    <x v="2"/>
    <x v="4"/>
    <s v="2018年04月27日 (金曜日)"/>
    <x v="105"/>
    <n v="40386"/>
    <n v="22103"/>
    <s v="音楽団体　ｃｉｒｃｕｓ"/>
    <x v="4"/>
    <x v="0"/>
    <n v="0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3800"/>
    <n v="13800"/>
    <n v="13800"/>
    <n v="13800"/>
    <n v="13800"/>
    <x v="0"/>
    <x v="0"/>
    <x v="0"/>
    <n v="0"/>
    <x v="0"/>
    <x v="2"/>
  </r>
  <r>
    <x v="7"/>
    <x v="0"/>
    <s v="内神田集会室 B１F 和室"/>
    <x v="0"/>
    <x v="0"/>
    <x v="0"/>
    <x v="4"/>
    <s v="2018年04月28日 (土曜日)"/>
    <x v="97"/>
    <n v="40389"/>
    <n v="8301"/>
    <s v="エレンとその仲間たち"/>
    <x v="0"/>
    <x v="0"/>
    <n v="6"/>
    <n v="700"/>
    <n v="700"/>
    <n v="700"/>
    <n v="700"/>
    <n v="700"/>
    <x v="0"/>
    <x v="0"/>
    <x v="0"/>
    <n v="0"/>
    <x v="0"/>
    <x v="0"/>
  </r>
  <r>
    <x v="7"/>
    <x v="0"/>
    <s v="４F 洋室A"/>
    <x v="0"/>
    <x v="0"/>
    <x v="1"/>
    <x v="4"/>
    <s v="2018年04月28日 (土曜日)"/>
    <x v="100"/>
    <n v="40390"/>
    <n v="24297"/>
    <s v="ＪＥＩＱ"/>
    <x v="1"/>
    <x v="0"/>
    <n v="0"/>
    <n v="5900"/>
    <n v="5900"/>
    <n v="5900"/>
    <n v="5900"/>
    <n v="5900"/>
    <x v="0"/>
    <x v="0"/>
    <x v="0"/>
    <n v="0"/>
    <x v="0"/>
    <x v="0"/>
  </r>
  <r>
    <x v="7"/>
    <x v="0"/>
    <s v="５F 洋室B"/>
    <x v="0"/>
    <x v="1"/>
    <x v="1"/>
    <x v="4"/>
    <s v="2018年04月28日 (土曜日)"/>
    <x v="104"/>
    <n v="40393"/>
    <n v="23252"/>
    <s v="松宮ゼミ淡路町知財研究会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内神田集会室 B１F 和室"/>
    <x v="0"/>
    <x v="1"/>
    <x v="1"/>
    <x v="4"/>
    <s v="2018年04月28日 (土曜日)"/>
    <x v="97"/>
    <n v="40394"/>
    <n v="11214"/>
    <s v="信和銘人会"/>
    <x v="3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6"/>
    <n v="10400"/>
    <n v="10400"/>
    <n v="10400"/>
    <n v="10400"/>
    <n v="10400"/>
    <x v="0"/>
    <x v="0"/>
    <x v="0"/>
    <n v="0"/>
    <x v="0"/>
    <x v="2"/>
  </r>
  <r>
    <x v="0"/>
    <x v="0"/>
    <s v="５F 洋室B"/>
    <x v="0"/>
    <x v="0"/>
    <x v="0"/>
    <x v="4"/>
    <s v="2018年04月29日 (日曜日)"/>
    <x v="98"/>
    <n v="40396"/>
    <n v="3900"/>
    <s v="桜吟会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４F 洋室A"/>
    <x v="0"/>
    <x v="0"/>
    <x v="1"/>
    <x v="4"/>
    <s v="2018年04月29日 (日曜日)"/>
    <x v="100"/>
    <n v="40397"/>
    <n v="10348"/>
    <s v="東珠連アバカスクラブ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５F 洋室B"/>
    <x v="0"/>
    <x v="1"/>
    <x v="1"/>
    <x v="4"/>
    <s v="2018年04月29日 (日曜日)"/>
    <x v="98"/>
    <n v="40399"/>
    <n v="3900"/>
    <s v="桜吟会"/>
    <x v="3"/>
    <x v="0"/>
    <n v="0"/>
    <n v="2800"/>
    <n v="2800"/>
    <n v="2800"/>
    <n v="2800"/>
    <n v="2800"/>
    <x v="0"/>
    <x v="0"/>
    <x v="0"/>
    <n v="0"/>
    <x v="0"/>
    <x v="0"/>
  </r>
  <r>
    <x v="0"/>
    <x v="0"/>
    <s v="３F 和室"/>
    <x v="0"/>
    <x v="1"/>
    <x v="1"/>
    <x v="4"/>
    <s v="2018年04月29日 (日曜日)"/>
    <x v="23"/>
    <n v="40400"/>
    <n v="10348"/>
    <s v="東珠連アバカスクラブ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内神田集会室 B１F 洋室"/>
    <x v="0"/>
    <x v="1"/>
    <x v="2"/>
    <x v="4"/>
    <s v="2018年04月29日 (日曜日)"/>
    <x v="101"/>
    <n v="40401"/>
    <n v="7170"/>
    <s v="江差追分東京神田会"/>
    <x v="6"/>
    <x v="0"/>
    <n v="0"/>
    <n v="3900"/>
    <n v="3900"/>
    <n v="3900"/>
    <n v="3900"/>
    <n v="3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18100"/>
    <n v="18100"/>
    <n v="18100"/>
    <n v="18100"/>
    <n v="18100"/>
    <x v="0"/>
    <x v="0"/>
    <x v="0"/>
    <n v="0"/>
    <x v="0"/>
    <x v="2"/>
  </r>
  <r>
    <x v="3"/>
    <x v="0"/>
    <s v="５F 洋室B"/>
    <x v="3"/>
    <x v="0"/>
    <x v="0"/>
    <x v="4"/>
    <s v="2018年05月01日 (火曜日)"/>
    <x v="98"/>
    <n v="43444"/>
    <n v="0"/>
    <s v="（企）（株）タテヤマ"/>
    <x v="0"/>
    <x v="0"/>
    <n v="0"/>
    <n v="2100"/>
    <n v="2100"/>
    <n v="2100"/>
    <n v="2100"/>
    <n v="2100"/>
    <x v="0"/>
    <x v="0"/>
    <x v="0"/>
    <n v="0"/>
    <x v="0"/>
    <x v="0"/>
  </r>
  <r>
    <x v="3"/>
    <x v="0"/>
    <s v="内神田集会室 B１F 洋室"/>
    <x v="0"/>
    <x v="0"/>
    <x v="2"/>
    <x v="4"/>
    <s v="2018年05月01日 (火曜日)"/>
    <x v="101"/>
    <n v="43445"/>
    <n v="8313"/>
    <s v="法政大学茶道研究会"/>
    <x v="2"/>
    <x v="0"/>
    <n v="0"/>
    <n v="4900"/>
    <n v="4900"/>
    <n v="4900"/>
    <n v="4900"/>
    <n v="4900"/>
    <x v="0"/>
    <x v="0"/>
    <x v="0"/>
    <n v="0"/>
    <x v="0"/>
    <x v="0"/>
  </r>
  <r>
    <x v="3"/>
    <x v="0"/>
    <s v="５F 洋室B"/>
    <x v="1"/>
    <x v="1"/>
    <x v="1"/>
    <x v="4"/>
    <s v="2018年05月01日 (火曜日)"/>
    <x v="98"/>
    <n v="43446"/>
    <n v="6"/>
    <s v="環境まちづくり部"/>
    <x v="3"/>
    <x v="1"/>
    <n v="0"/>
    <n v="2800"/>
    <n v="0"/>
    <n v="0"/>
    <n v="0"/>
    <n v="0"/>
    <x v="0"/>
    <x v="0"/>
    <x v="0"/>
    <n v="0"/>
    <x v="0"/>
    <x v="1"/>
  </r>
  <r>
    <x v="3"/>
    <x v="0"/>
    <s v="４F 洋室A"/>
    <x v="3"/>
    <x v="1"/>
    <x v="2"/>
    <x v="4"/>
    <s v="2018年05月01日 (火曜日)"/>
    <x v="102"/>
    <n v="43447"/>
    <n v="24030"/>
    <s v="（企）メラルーカ・オブ・ジャパン・インク"/>
    <x v="6"/>
    <x v="0"/>
    <n v="30"/>
    <n v="8500"/>
    <n v="8500"/>
    <n v="8500"/>
    <n v="8500"/>
    <n v="8500"/>
    <x v="0"/>
    <x v="0"/>
    <x v="0"/>
    <n v="0"/>
    <x v="0"/>
    <x v="0"/>
  </r>
  <r>
    <x v="3"/>
    <x v="0"/>
    <s v="内神田集会室 １F 和室A"/>
    <x v="0"/>
    <x v="2"/>
    <x v="2"/>
    <x v="4"/>
    <s v="2018年05月01日 (火曜日)"/>
    <x v="105"/>
    <n v="43449"/>
    <n v="8313"/>
    <s v="法政大学茶道研究会"/>
    <x v="4"/>
    <x v="0"/>
    <n v="0"/>
    <n v="4300"/>
    <n v="4300"/>
    <n v="4300"/>
    <n v="4300"/>
    <n v="4300"/>
    <x v="0"/>
    <x v="0"/>
    <x v="0"/>
    <n v="0"/>
    <x v="0"/>
    <x v="0"/>
  </r>
  <r>
    <x v="3"/>
    <x v="0"/>
    <s v="内神田集会室 B１F 和室"/>
    <x v="0"/>
    <x v="2"/>
    <x v="2"/>
    <x v="4"/>
    <s v="2018年05月01日 (火曜日)"/>
    <x v="97"/>
    <n v="43450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30"/>
    <n v="24100"/>
    <n v="21300"/>
    <n v="21300"/>
    <n v="21300"/>
    <n v="21300"/>
    <x v="0"/>
    <x v="0"/>
    <x v="0"/>
    <n v="0"/>
    <x v="0"/>
    <x v="2"/>
  </r>
  <r>
    <x v="4"/>
    <x v="0"/>
    <s v="３F 和室"/>
    <x v="3"/>
    <x v="0"/>
    <x v="0"/>
    <x v="4"/>
    <s v="2018年05月02日 (水曜日)"/>
    <x v="23"/>
    <n v="43451"/>
    <n v="23072"/>
    <s v="（企）税理士法人　日本医業総研"/>
    <x v="0"/>
    <x v="0"/>
    <n v="15"/>
    <n v="2500"/>
    <n v="2500"/>
    <n v="2500"/>
    <n v="2500"/>
    <n v="2500"/>
    <x v="0"/>
    <x v="0"/>
    <x v="0"/>
    <n v="0"/>
    <x v="0"/>
    <x v="0"/>
  </r>
  <r>
    <x v="4"/>
    <x v="0"/>
    <s v="内神田集会室 １F 和室A"/>
    <x v="0"/>
    <x v="0"/>
    <x v="1"/>
    <x v="4"/>
    <s v="2018年05月02日 (水曜日)"/>
    <x v="105"/>
    <n v="43452"/>
    <n v="8313"/>
    <s v="法政大学茶道研究会"/>
    <x v="1"/>
    <x v="0"/>
    <n v="0"/>
    <n v="5100"/>
    <n v="5100"/>
    <n v="5100"/>
    <n v="5100"/>
    <n v="5100"/>
    <x v="0"/>
    <x v="0"/>
    <x v="0"/>
    <n v="0"/>
    <x v="0"/>
    <x v="0"/>
  </r>
  <r>
    <x v="4"/>
    <x v="0"/>
    <s v="内神田集会室 B１F 和室"/>
    <x v="0"/>
    <x v="0"/>
    <x v="1"/>
    <x v="4"/>
    <s v="2018年05月02日 (水曜日)"/>
    <x v="97"/>
    <n v="43453"/>
    <n v="8313"/>
    <s v="法政大学茶道研究会"/>
    <x v="1"/>
    <x v="0"/>
    <n v="0"/>
    <n v="1700"/>
    <n v="1700"/>
    <n v="1700"/>
    <n v="1700"/>
    <n v="1700"/>
    <x v="0"/>
    <x v="0"/>
    <x v="0"/>
    <n v="0"/>
    <x v="0"/>
    <x v="0"/>
  </r>
  <r>
    <x v="4"/>
    <x v="0"/>
    <s v="内神田集会室 B１F 洋室"/>
    <x v="0"/>
    <x v="0"/>
    <x v="1"/>
    <x v="4"/>
    <s v="2018年05月02日 (水曜日)"/>
    <x v="101"/>
    <n v="43454"/>
    <n v="8313"/>
    <s v="法政大学茶道研究会"/>
    <x v="1"/>
    <x v="0"/>
    <n v="0"/>
    <n v="2500"/>
    <n v="2500"/>
    <n v="2500"/>
    <n v="2500"/>
    <n v="2500"/>
    <x v="0"/>
    <x v="0"/>
    <x v="0"/>
    <n v="0"/>
    <x v="0"/>
    <x v="0"/>
  </r>
  <r>
    <x v="4"/>
    <x v="0"/>
    <s v="３F 和室"/>
    <x v="2"/>
    <x v="1"/>
    <x v="1"/>
    <x v="4"/>
    <s v="2018年05月02日 (水曜日)"/>
    <x v="23"/>
    <n v="43455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内神田集会室 B１F 和室"/>
    <x v="0"/>
    <x v="2"/>
    <x v="2"/>
    <x v="4"/>
    <s v="2018年05月02日 (水曜日)"/>
    <x v="97"/>
    <n v="43456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４F 洋室A"/>
    <x v="0"/>
    <x v="2"/>
    <x v="2"/>
    <x v="4"/>
    <s v="2018年05月02日 (水曜日)"/>
    <x v="100"/>
    <n v="43457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５F 洋室B"/>
    <x v="0"/>
    <x v="2"/>
    <x v="2"/>
    <x v="4"/>
    <s v="2018年05月02日 (水曜日)"/>
    <x v="98"/>
    <n v="43458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5"/>
    <n v="26000"/>
    <n v="24300"/>
    <n v="24300"/>
    <n v="24300"/>
    <n v="24300"/>
    <x v="0"/>
    <x v="0"/>
    <x v="0"/>
    <n v="0"/>
    <x v="0"/>
    <x v="2"/>
  </r>
  <r>
    <x v="5"/>
    <x v="0"/>
    <s v="３F 和室"/>
    <x v="0"/>
    <x v="1"/>
    <x v="2"/>
    <x v="4"/>
    <s v="2018年05月03日 (木曜日)"/>
    <x v="23"/>
    <n v="43461"/>
    <n v="24129"/>
    <s v="人狼研究会"/>
    <x v="6"/>
    <x v="0"/>
    <n v="10"/>
    <n v="8500"/>
    <n v="8500"/>
    <n v="8500"/>
    <n v="8500"/>
    <n v="8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7"/>
    <n v="10"/>
    <n v="8500"/>
    <n v="8500"/>
    <n v="8500"/>
    <n v="8500"/>
    <n v="8500"/>
    <x v="0"/>
    <x v="0"/>
    <x v="0"/>
    <n v="0"/>
    <x v="0"/>
    <x v="2"/>
  </r>
  <r>
    <x v="6"/>
    <x v="0"/>
    <s v="内神田集会室 B１F 和室"/>
    <x v="0"/>
    <x v="0"/>
    <x v="0"/>
    <x v="4"/>
    <s v="2018年05月04日 (金曜日)"/>
    <x v="97"/>
    <n v="43462"/>
    <n v="24663"/>
    <s v="ＳＩＣＥお稽古会"/>
    <x v="0"/>
    <x v="0"/>
    <n v="1"/>
    <n v="700"/>
    <n v="700"/>
    <n v="700"/>
    <n v="700"/>
    <n v="700"/>
    <x v="0"/>
    <x v="0"/>
    <x v="0"/>
    <n v="0"/>
    <x v="0"/>
    <x v="0"/>
  </r>
  <r>
    <x v="6"/>
    <x v="0"/>
    <s v="４F 洋室A"/>
    <x v="1"/>
    <x v="1"/>
    <x v="1"/>
    <x v="4"/>
    <s v="2018年05月04日 (金曜日)"/>
    <x v="100"/>
    <n v="43463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３F 和室"/>
    <x v="1"/>
    <x v="2"/>
    <x v="2"/>
    <x v="4"/>
    <s v="2018年05月04日 (金曜日)"/>
    <x v="23"/>
    <n v="43464"/>
    <n v="1927"/>
    <s v="先天性四肢障害児父母の会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5"/>
    <n v="1"/>
    <n v="9200"/>
    <n v="700"/>
    <n v="700"/>
    <n v="700"/>
    <n v="700"/>
    <x v="0"/>
    <x v="0"/>
    <x v="0"/>
    <n v="0"/>
    <x v="0"/>
    <x v="2"/>
  </r>
  <r>
    <x v="7"/>
    <x v="0"/>
    <s v="内神田集会室 １F 和室A"/>
    <x v="0"/>
    <x v="0"/>
    <x v="1"/>
    <x v="4"/>
    <s v="2018年05月05日 (土曜日)"/>
    <x v="105"/>
    <n v="43465"/>
    <n v="9736"/>
    <s v="刀剣・刀装具初心者勉強会"/>
    <x v="1"/>
    <x v="0"/>
    <n v="0"/>
    <n v="5100"/>
    <n v="5100"/>
    <n v="5100"/>
    <n v="5100"/>
    <n v="5100"/>
    <x v="0"/>
    <x v="0"/>
    <x v="0"/>
    <n v="0"/>
    <x v="0"/>
    <x v="0"/>
  </r>
  <r>
    <x v="7"/>
    <x v="0"/>
    <s v="内神田集会室 B１F 和室"/>
    <x v="0"/>
    <x v="1"/>
    <x v="1"/>
    <x v="4"/>
    <s v="2018年05月05日 (土曜日)"/>
    <x v="97"/>
    <n v="43466"/>
    <n v="10419"/>
    <s v="美竹会"/>
    <x v="3"/>
    <x v="0"/>
    <n v="10"/>
    <n v="1000"/>
    <n v="1000"/>
    <n v="1000"/>
    <n v="1000"/>
    <n v="1000"/>
    <x v="0"/>
    <x v="0"/>
    <x v="0"/>
    <n v="0"/>
    <x v="0"/>
    <x v="0"/>
  </r>
  <r>
    <x v="7"/>
    <x v="0"/>
    <s v="３F 和室"/>
    <x v="1"/>
    <x v="2"/>
    <x v="2"/>
    <x v="4"/>
    <s v="2018年05月05日 (土曜日)"/>
    <x v="23"/>
    <n v="43467"/>
    <n v="1927"/>
    <s v="先天性四肢障害児父母の会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5"/>
    <n v="10"/>
    <n v="11200"/>
    <n v="6100"/>
    <n v="6100"/>
    <n v="6100"/>
    <n v="6100"/>
    <x v="0"/>
    <x v="0"/>
    <x v="0"/>
    <n v="0"/>
    <x v="0"/>
    <x v="2"/>
  </r>
  <r>
    <x v="0"/>
    <x v="0"/>
    <s v="３F 和室"/>
    <x v="0"/>
    <x v="0"/>
    <x v="1"/>
    <x v="4"/>
    <s v="2018年05月06日 (日曜日)"/>
    <x v="23"/>
    <n v="43469"/>
    <n v="3863"/>
    <s v="劇団きんぎょばち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内神田集会室 B１F 洋室"/>
    <x v="0"/>
    <x v="1"/>
    <x v="2"/>
    <x v="4"/>
    <s v="2018年05月06日 (日曜日)"/>
    <x v="101"/>
    <n v="43470"/>
    <n v="7170"/>
    <s v="江差追分東京神田会"/>
    <x v="6"/>
    <x v="0"/>
    <n v="0"/>
    <n v="3900"/>
    <n v="3900"/>
    <n v="3900"/>
    <n v="3900"/>
    <n v="3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0"/>
    <n v="9800"/>
    <n v="9800"/>
    <n v="9800"/>
    <n v="9800"/>
    <n v="9800"/>
    <x v="0"/>
    <x v="0"/>
    <x v="0"/>
    <n v="0"/>
    <x v="0"/>
    <x v="2"/>
  </r>
  <r>
    <x v="2"/>
    <x v="0"/>
    <s v="５F 洋室B"/>
    <x v="3"/>
    <x v="0"/>
    <x v="1"/>
    <x v="4"/>
    <s v="2018年05月07日 (月曜日)"/>
    <x v="104"/>
    <n v="43471"/>
    <n v="22848"/>
    <s v="（企）アイジー工業株式会社"/>
    <x v="1"/>
    <x v="0"/>
    <n v="12"/>
    <n v="4900"/>
    <n v="4900"/>
    <n v="4900"/>
    <n v="4900"/>
    <n v="4900"/>
    <x v="0"/>
    <x v="0"/>
    <x v="0"/>
    <n v="0"/>
    <x v="0"/>
    <x v="0"/>
  </r>
  <r>
    <x v="2"/>
    <x v="0"/>
    <s v="内神田集会室 B１F 和室"/>
    <x v="3"/>
    <x v="1"/>
    <x v="1"/>
    <x v="4"/>
    <s v="2018年05月07日 (月曜日)"/>
    <x v="97"/>
    <n v="43473"/>
    <n v="20045"/>
    <s v="（企）リラリラ"/>
    <x v="3"/>
    <x v="0"/>
    <n v="5"/>
    <n v="1000"/>
    <n v="1000"/>
    <n v="1000"/>
    <n v="1000"/>
    <n v="1000"/>
    <x v="0"/>
    <x v="0"/>
    <x v="0"/>
    <n v="0"/>
    <x v="0"/>
    <x v="0"/>
  </r>
  <r>
    <x v="2"/>
    <x v="0"/>
    <s v="内神田集会室 B１F 和室"/>
    <x v="0"/>
    <x v="2"/>
    <x v="2"/>
    <x v="4"/>
    <s v="2018年05月07日 (月曜日)"/>
    <x v="97"/>
    <n v="43474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４F 洋室A"/>
    <x v="3"/>
    <x v="2"/>
    <x v="2"/>
    <x v="4"/>
    <s v="2018年05月07日 (月曜日)"/>
    <x v="102"/>
    <n v="43476"/>
    <n v="23640"/>
    <s v="（企）株式会社スレッドアンドハーフ"/>
    <x v="4"/>
    <x v="0"/>
    <n v="2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37"/>
    <n v="12500"/>
    <n v="12500"/>
    <n v="12500"/>
    <n v="12500"/>
    <n v="12500"/>
    <x v="0"/>
    <x v="0"/>
    <x v="0"/>
    <n v="0"/>
    <x v="0"/>
    <x v="2"/>
  </r>
  <r>
    <x v="3"/>
    <x v="0"/>
    <s v="３F 和室"/>
    <x v="1"/>
    <x v="2"/>
    <x v="2"/>
    <x v="4"/>
    <s v="2018年05月08日 (火曜日)"/>
    <x v="23"/>
    <n v="43477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内神田集会室 B１F 和室"/>
    <x v="0"/>
    <x v="2"/>
    <x v="2"/>
    <x v="4"/>
    <s v="2018年05月08日 (火曜日)"/>
    <x v="97"/>
    <n v="43478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3"/>
    <x v="0"/>
    <s v="内神田集会室 １F 和室A"/>
    <x v="0"/>
    <x v="2"/>
    <x v="2"/>
    <x v="4"/>
    <s v="2018年05月08日 (火曜日)"/>
    <x v="105"/>
    <n v="43479"/>
    <n v="7014"/>
    <s v="ぶなの会"/>
    <x v="4"/>
    <x v="0"/>
    <n v="0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0900"/>
    <n v="5800"/>
    <n v="5800"/>
    <n v="5800"/>
    <n v="5800"/>
    <x v="0"/>
    <x v="0"/>
    <x v="0"/>
    <n v="0"/>
    <x v="0"/>
    <x v="2"/>
  </r>
  <r>
    <x v="4"/>
    <x v="0"/>
    <s v="内神田集会室 B１F 和室"/>
    <x v="0"/>
    <x v="0"/>
    <x v="1"/>
    <x v="4"/>
    <s v="2018年05月09日 (水曜日)"/>
    <x v="97"/>
    <n v="43480"/>
    <n v="23868"/>
    <s v="めでたし、めでたし"/>
    <x v="1"/>
    <x v="0"/>
    <n v="15"/>
    <n v="1700"/>
    <n v="1700"/>
    <n v="1700"/>
    <n v="1700"/>
    <n v="1700"/>
    <x v="0"/>
    <x v="0"/>
    <x v="0"/>
    <n v="0"/>
    <x v="0"/>
    <x v="0"/>
  </r>
  <r>
    <x v="4"/>
    <x v="0"/>
    <s v="３F 和室 "/>
    <x v="3"/>
    <x v="0"/>
    <x v="1"/>
    <x v="4"/>
    <s v="2018年05月09日 (水曜日)"/>
    <x v="43"/>
    <n v="43481"/>
    <n v="23835"/>
    <s v="（企）ソフトバンクヨドバシＡＫＩＢＡ"/>
    <x v="1"/>
    <x v="0"/>
    <n v="0"/>
    <n v="5900"/>
    <n v="5900"/>
    <n v="5900"/>
    <n v="5900"/>
    <n v="5900"/>
    <x v="0"/>
    <x v="0"/>
    <x v="0"/>
    <n v="0"/>
    <x v="0"/>
    <x v="0"/>
  </r>
  <r>
    <x v="4"/>
    <x v="0"/>
    <s v="４F 洋室A"/>
    <x v="1"/>
    <x v="1"/>
    <x v="1"/>
    <x v="4"/>
    <s v="2018年05月09日 (水曜日)"/>
    <x v="100"/>
    <n v="43482"/>
    <n v="3"/>
    <s v="地域振興部　"/>
    <x v="3"/>
    <x v="1"/>
    <n v="0"/>
    <n v="3400"/>
    <n v="0"/>
    <n v="0"/>
    <n v="0"/>
    <n v="0"/>
    <x v="0"/>
    <x v="0"/>
    <x v="0"/>
    <n v="0"/>
    <x v="0"/>
    <x v="1"/>
  </r>
  <r>
    <x v="4"/>
    <x v="0"/>
    <s v="内神田集会室 １F 和室A"/>
    <x v="0"/>
    <x v="1"/>
    <x v="1"/>
    <x v="4"/>
    <s v="2018年05月09日 (水曜日)"/>
    <x v="99"/>
    <n v="43484"/>
    <n v="22595"/>
    <s v="斑猫の会"/>
    <x v="3"/>
    <x v="0"/>
    <n v="8"/>
    <n v="3000"/>
    <n v="3000"/>
    <n v="3000"/>
    <n v="3000"/>
    <n v="3000"/>
    <x v="0"/>
    <x v="0"/>
    <x v="0"/>
    <n v="0"/>
    <x v="0"/>
    <x v="0"/>
  </r>
  <r>
    <x v="4"/>
    <x v="0"/>
    <s v="内神田集会室 B１F 和室"/>
    <x v="0"/>
    <x v="2"/>
    <x v="2"/>
    <x v="4"/>
    <s v="2018年05月09日 (水曜日)"/>
    <x v="97"/>
    <n v="43485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４F 洋室A"/>
    <x v="0"/>
    <x v="2"/>
    <x v="2"/>
    <x v="4"/>
    <s v="2018年05月09日 (水曜日)"/>
    <x v="100"/>
    <n v="43486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３F 和室"/>
    <x v="0"/>
    <x v="2"/>
    <x v="2"/>
    <x v="4"/>
    <s v="2018年05月09日 (水曜日)"/>
    <x v="23"/>
    <n v="43488"/>
    <n v="20616"/>
    <s v="神田古武道研究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５F 洋室B"/>
    <x v="3"/>
    <x v="2"/>
    <x v="2"/>
    <x v="4"/>
    <s v="2018年05月09日 (水曜日)"/>
    <x v="104"/>
    <n v="43489"/>
    <n v="23835"/>
    <s v="（企）ソフトバンクヨドバシＡＫＩＢＡ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23"/>
    <n v="29900"/>
    <n v="26500"/>
    <n v="26500"/>
    <n v="26500"/>
    <n v="26500"/>
    <x v="0"/>
    <x v="0"/>
    <x v="0"/>
    <n v="0"/>
    <x v="0"/>
    <x v="2"/>
  </r>
  <r>
    <x v="5"/>
    <x v="0"/>
    <s v="５F 洋室B"/>
    <x v="3"/>
    <x v="0"/>
    <x v="1"/>
    <x v="4"/>
    <s v="2018年05月10日 (木曜日)"/>
    <x v="98"/>
    <n v="43491"/>
    <n v="8018"/>
    <s v="（企）一般社団法人　日本中小企業経営支援専門家協会"/>
    <x v="1"/>
    <x v="0"/>
    <n v="0"/>
    <n v="4900"/>
    <n v="4900"/>
    <n v="4900"/>
    <n v="4900"/>
    <n v="4900"/>
    <x v="0"/>
    <x v="0"/>
    <x v="0"/>
    <n v="0"/>
    <x v="0"/>
    <x v="0"/>
  </r>
  <r>
    <x v="5"/>
    <x v="0"/>
    <s v="３F 和室"/>
    <x v="1"/>
    <x v="1"/>
    <x v="1"/>
    <x v="4"/>
    <s v="2018年05月10日 (木曜日)"/>
    <x v="23"/>
    <n v="43494"/>
    <n v="16"/>
    <s v="高齢介護課"/>
    <x v="3"/>
    <x v="1"/>
    <n v="0"/>
    <n v="3400"/>
    <n v="0"/>
    <n v="0"/>
    <n v="0"/>
    <n v="0"/>
    <x v="0"/>
    <x v="0"/>
    <x v="0"/>
    <n v="0"/>
    <x v="0"/>
    <x v="1"/>
  </r>
  <r>
    <x v="5"/>
    <x v="0"/>
    <s v="４F 洋室A"/>
    <x v="3"/>
    <x v="1"/>
    <x v="1"/>
    <x v="4"/>
    <s v="2018年05月10日 (木曜日)"/>
    <x v="100"/>
    <n v="43496"/>
    <n v="24909"/>
    <s v="（企）株式会社じょぶれい"/>
    <x v="3"/>
    <x v="0"/>
    <n v="0"/>
    <n v="3400"/>
    <n v="3400"/>
    <n v="3400"/>
    <n v="3400"/>
    <n v="3400"/>
    <x v="0"/>
    <x v="0"/>
    <x v="0"/>
    <n v="0"/>
    <x v="0"/>
    <x v="0"/>
  </r>
  <r>
    <x v="5"/>
    <x v="0"/>
    <s v="４F 洋室A"/>
    <x v="0"/>
    <x v="2"/>
    <x v="2"/>
    <x v="4"/>
    <s v="2018年05月10日 (木曜日)"/>
    <x v="100"/>
    <n v="43498"/>
    <n v="10840"/>
    <s v="ＮＰＯ法人　東京都ウォーキング協会"/>
    <x v="4"/>
    <x v="0"/>
    <n v="0"/>
    <n v="5100"/>
    <n v="5100"/>
    <n v="5100"/>
    <n v="5100"/>
    <n v="5100"/>
    <x v="0"/>
    <x v="0"/>
    <x v="0"/>
    <n v="0"/>
    <x v="0"/>
    <x v="0"/>
  </r>
  <r>
    <x v="5"/>
    <x v="0"/>
    <s v="５F 洋室B"/>
    <x v="0"/>
    <x v="2"/>
    <x v="2"/>
    <x v="4"/>
    <s v="2018年05月10日 (木曜日)"/>
    <x v="104"/>
    <n v="43499"/>
    <n v="20562"/>
    <s v="千代田トーストマスターズクラブ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21000"/>
    <n v="17600"/>
    <n v="17600"/>
    <n v="17600"/>
    <n v="17600"/>
    <x v="0"/>
    <x v="0"/>
    <x v="0"/>
    <n v="0"/>
    <x v="0"/>
    <x v="2"/>
  </r>
  <r>
    <x v="6"/>
    <x v="0"/>
    <s v="４F 洋室A"/>
    <x v="1"/>
    <x v="1"/>
    <x v="1"/>
    <x v="4"/>
    <s v="2018年05月11日 (金曜日)"/>
    <x v="100"/>
    <n v="43501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内神田集会室 B１F 和室"/>
    <x v="0"/>
    <x v="1"/>
    <x v="1"/>
    <x v="4"/>
    <s v="2018年05月11日 (金曜日)"/>
    <x v="97"/>
    <n v="43502"/>
    <n v="6042"/>
    <s v="第一生命能楽部"/>
    <x v="3"/>
    <x v="0"/>
    <n v="0"/>
    <n v="1000"/>
    <n v="1000"/>
    <n v="1000"/>
    <n v="1000"/>
    <n v="1000"/>
    <x v="0"/>
    <x v="0"/>
    <x v="0"/>
    <n v="0"/>
    <x v="0"/>
    <x v="0"/>
  </r>
  <r>
    <x v="6"/>
    <x v="0"/>
    <s v="５F 洋室B"/>
    <x v="3"/>
    <x v="1"/>
    <x v="1"/>
    <x v="4"/>
    <s v="2018年05月11日 (金曜日)"/>
    <x v="104"/>
    <n v="43503"/>
    <n v="22497"/>
    <s v="（企）ソウルドアウト株式会社"/>
    <x v="3"/>
    <x v="0"/>
    <n v="10"/>
    <n v="2800"/>
    <n v="2800"/>
    <n v="2800"/>
    <n v="2800"/>
    <n v="2800"/>
    <x v="0"/>
    <x v="0"/>
    <x v="0"/>
    <n v="0"/>
    <x v="0"/>
    <x v="0"/>
  </r>
  <r>
    <x v="6"/>
    <x v="0"/>
    <s v="内神田集会室 １F 和室A"/>
    <x v="0"/>
    <x v="1"/>
    <x v="1"/>
    <x v="4"/>
    <s v="2018年05月11日 (金曜日)"/>
    <x v="99"/>
    <n v="43504"/>
    <n v="22595"/>
    <s v="斑猫の会"/>
    <x v="3"/>
    <x v="0"/>
    <n v="8"/>
    <n v="3000"/>
    <n v="3000"/>
    <n v="3000"/>
    <n v="3000"/>
    <n v="3000"/>
    <x v="0"/>
    <x v="0"/>
    <x v="0"/>
    <n v="0"/>
    <x v="0"/>
    <x v="0"/>
  </r>
  <r>
    <x v="6"/>
    <x v="0"/>
    <s v="３F 和室"/>
    <x v="3"/>
    <x v="1"/>
    <x v="1"/>
    <x v="4"/>
    <s v="2018年05月11日 (金曜日)"/>
    <x v="23"/>
    <n v="43505"/>
    <n v="6395"/>
    <s v="（企）セントラルソフト株式会社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内神田集会室 B１F 和室"/>
    <x v="0"/>
    <x v="2"/>
    <x v="2"/>
    <x v="4"/>
    <s v="2018年05月11日 (金曜日)"/>
    <x v="97"/>
    <n v="43506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6"/>
    <x v="0"/>
    <s v="５F 洋室B"/>
    <x v="3"/>
    <x v="2"/>
    <x v="2"/>
    <x v="4"/>
    <s v="2018年05月11日 (金曜日)"/>
    <x v="104"/>
    <n v="43507"/>
    <n v="22497"/>
    <s v="（企）ソウルドアウト株式会社"/>
    <x v="4"/>
    <x v="0"/>
    <n v="16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34"/>
    <n v="19300"/>
    <n v="15900"/>
    <n v="15900"/>
    <n v="15900"/>
    <n v="15900"/>
    <x v="0"/>
    <x v="0"/>
    <x v="0"/>
    <n v="0"/>
    <x v="0"/>
    <x v="2"/>
  </r>
  <r>
    <x v="7"/>
    <x v="0"/>
    <s v="５F 洋室B"/>
    <x v="0"/>
    <x v="0"/>
    <x v="0"/>
    <x v="4"/>
    <s v="2018年05月12日 (土曜日)"/>
    <x v="98"/>
    <n v="43508"/>
    <n v="21664"/>
    <s v="沖縄芸能研究会"/>
    <x v="0"/>
    <x v="0"/>
    <n v="12"/>
    <n v="2100"/>
    <n v="2100"/>
    <n v="2100"/>
    <n v="2100"/>
    <n v="2100"/>
    <x v="0"/>
    <x v="0"/>
    <x v="0"/>
    <n v="0"/>
    <x v="0"/>
    <x v="0"/>
  </r>
  <r>
    <x v="7"/>
    <x v="0"/>
    <s v="内神田集会室 B１F 和室"/>
    <x v="0"/>
    <x v="0"/>
    <x v="0"/>
    <x v="4"/>
    <s v="2018年05月12日 (土曜日)"/>
    <x v="97"/>
    <n v="43509"/>
    <n v="23231"/>
    <s v="神田ハッピーヨガクラブ"/>
    <x v="0"/>
    <x v="0"/>
    <n v="0"/>
    <n v="700"/>
    <n v="700"/>
    <n v="700"/>
    <n v="700"/>
    <n v="700"/>
    <x v="0"/>
    <x v="0"/>
    <x v="0"/>
    <n v="0"/>
    <x v="0"/>
    <x v="0"/>
  </r>
  <r>
    <x v="7"/>
    <x v="0"/>
    <s v="内神田集会室 １F 和室A"/>
    <x v="0"/>
    <x v="0"/>
    <x v="1"/>
    <x v="4"/>
    <s v="2018年05月12日 (土曜日)"/>
    <x v="105"/>
    <n v="43510"/>
    <n v="21361"/>
    <s v="コミケット"/>
    <x v="1"/>
    <x v="0"/>
    <n v="0"/>
    <n v="5100"/>
    <n v="5100"/>
    <n v="5100"/>
    <n v="5100"/>
    <n v="5100"/>
    <x v="0"/>
    <x v="0"/>
    <x v="0"/>
    <n v="0"/>
    <x v="0"/>
    <x v="0"/>
  </r>
  <r>
    <x v="7"/>
    <x v="0"/>
    <s v="３F 和室"/>
    <x v="0"/>
    <x v="1"/>
    <x v="1"/>
    <x v="4"/>
    <s v="2018年05月12日 (土曜日)"/>
    <x v="23"/>
    <n v="43512"/>
    <n v="23287"/>
    <s v="日本大学法学部社文研究会知恵造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内神田集会室 B１F 和室"/>
    <x v="0"/>
    <x v="1"/>
    <x v="1"/>
    <x v="4"/>
    <s v="2018年05月12日 (土曜日)"/>
    <x v="97"/>
    <n v="43513"/>
    <n v="23913"/>
    <s v="アートヨガ研究会"/>
    <x v="3"/>
    <x v="0"/>
    <n v="6"/>
    <n v="1000"/>
    <n v="1000"/>
    <n v="1000"/>
    <n v="1000"/>
    <n v="1000"/>
    <x v="0"/>
    <x v="0"/>
    <x v="0"/>
    <n v="0"/>
    <x v="0"/>
    <x v="0"/>
  </r>
  <r>
    <x v="7"/>
    <x v="0"/>
    <s v="５F 洋室B"/>
    <x v="0"/>
    <x v="1"/>
    <x v="1"/>
    <x v="4"/>
    <s v="2018年05月12日 (土曜日)"/>
    <x v="98"/>
    <n v="43517"/>
    <n v="24764"/>
    <s v="ピクソン株式会社"/>
    <x v="3"/>
    <x v="0"/>
    <n v="0"/>
    <n v="2800"/>
    <n v="2800"/>
    <n v="2800"/>
    <n v="0"/>
    <n v="0"/>
    <x v="0"/>
    <x v="0"/>
    <x v="0"/>
    <n v="0"/>
    <x v="0"/>
    <x v="3"/>
  </r>
  <r>
    <x v="7"/>
    <x v="0"/>
    <s v="４F 洋室A"/>
    <x v="1"/>
    <x v="1"/>
    <x v="2"/>
    <x v="4"/>
    <s v="2018年05月12日 (土曜日)"/>
    <x v="100"/>
    <n v="43518"/>
    <n v="1833"/>
    <s v="神田鍛冶三会町会"/>
    <x v="6"/>
    <x v="1"/>
    <n v="0"/>
    <n v="8500"/>
    <n v="0"/>
    <n v="0"/>
    <n v="0"/>
    <n v="0"/>
    <x v="0"/>
    <x v="0"/>
    <x v="0"/>
    <n v="0"/>
    <x v="0"/>
    <x v="1"/>
  </r>
  <r>
    <x v="7"/>
    <x v="0"/>
    <s v="内神田集会室 １F 和室A"/>
    <x v="1"/>
    <x v="2"/>
    <x v="2"/>
    <x v="4"/>
    <s v="2018年05月12日 (土曜日)"/>
    <x v="105"/>
    <n v="43519"/>
    <n v="1834"/>
    <s v="神田橋町会"/>
    <x v="4"/>
    <x v="1"/>
    <n v="0"/>
    <n v="4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18"/>
    <n v="27900"/>
    <n v="15100"/>
    <n v="15100"/>
    <n v="12300"/>
    <n v="12300"/>
    <x v="0"/>
    <x v="0"/>
    <x v="0"/>
    <n v="0"/>
    <x v="0"/>
    <x v="2"/>
  </r>
  <r>
    <x v="0"/>
    <x v="0"/>
    <s v="３F 和室"/>
    <x v="0"/>
    <x v="0"/>
    <x v="0"/>
    <x v="4"/>
    <s v="2018年05月13日 (日曜日)"/>
    <x v="23"/>
    <n v="43520"/>
    <n v="21664"/>
    <s v="沖縄芸能研究会"/>
    <x v="0"/>
    <x v="0"/>
    <n v="12"/>
    <n v="2500"/>
    <n v="2500"/>
    <n v="2500"/>
    <n v="2500"/>
    <n v="2500"/>
    <x v="0"/>
    <x v="0"/>
    <x v="0"/>
    <n v="0"/>
    <x v="0"/>
    <x v="0"/>
  </r>
  <r>
    <x v="0"/>
    <x v="0"/>
    <s v="５F 洋室B"/>
    <x v="0"/>
    <x v="0"/>
    <x v="0"/>
    <x v="4"/>
    <s v="2018年05月13日 (日曜日)"/>
    <x v="98"/>
    <n v="43522"/>
    <n v="10348"/>
    <s v="東珠連アバカスクラブ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４F 洋室A"/>
    <x v="0"/>
    <x v="0"/>
    <x v="0"/>
    <x v="4"/>
    <s v="2018年05月13日 (日曜日)"/>
    <x v="100"/>
    <n v="43523"/>
    <n v="3900"/>
    <s v="桜吟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内神田集会室 B１F 和室"/>
    <x v="0"/>
    <x v="0"/>
    <x v="0"/>
    <x v="4"/>
    <s v="2018年05月13日 (日曜日)"/>
    <x v="97"/>
    <n v="43524"/>
    <n v="10348"/>
    <s v="東珠連アバカスクラブ"/>
    <x v="0"/>
    <x v="0"/>
    <n v="20"/>
    <n v="700"/>
    <n v="700"/>
    <n v="700"/>
    <n v="700"/>
    <n v="700"/>
    <x v="0"/>
    <x v="0"/>
    <x v="0"/>
    <n v="0"/>
    <x v="0"/>
    <x v="0"/>
  </r>
  <r>
    <x v="0"/>
    <x v="0"/>
    <s v="内神田集会室 １F 和室A"/>
    <x v="1"/>
    <x v="0"/>
    <x v="1"/>
    <x v="4"/>
    <s v="2018年05月13日 (日曜日)"/>
    <x v="105"/>
    <n v="43525"/>
    <n v="1789"/>
    <s v="神田公園出張所"/>
    <x v="1"/>
    <x v="1"/>
    <n v="0"/>
    <n v="5100"/>
    <n v="0"/>
    <n v="0"/>
    <n v="0"/>
    <n v="0"/>
    <x v="0"/>
    <x v="0"/>
    <x v="0"/>
    <n v="0"/>
    <x v="0"/>
    <x v="1"/>
  </r>
  <r>
    <x v="0"/>
    <x v="0"/>
    <s v="４F 洋室A"/>
    <x v="0"/>
    <x v="1"/>
    <x v="1"/>
    <x v="4"/>
    <s v="2018年05月13日 (日曜日)"/>
    <x v="100"/>
    <n v="43526"/>
    <n v="3900"/>
    <s v="桜吟会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５F 洋室B"/>
    <x v="0"/>
    <x v="1"/>
    <x v="1"/>
    <x v="4"/>
    <s v="2018年05月13日 (日曜日)"/>
    <x v="98"/>
    <n v="43527"/>
    <n v="10348"/>
    <s v="東珠連アバカスクラブ"/>
    <x v="3"/>
    <x v="0"/>
    <n v="0"/>
    <n v="2800"/>
    <n v="2800"/>
    <n v="2800"/>
    <n v="2800"/>
    <n v="2800"/>
    <x v="0"/>
    <x v="0"/>
    <x v="0"/>
    <n v="0"/>
    <x v="0"/>
    <x v="0"/>
  </r>
  <r>
    <x v="0"/>
    <x v="0"/>
    <s v="３F 和室"/>
    <x v="0"/>
    <x v="1"/>
    <x v="1"/>
    <x v="4"/>
    <s v="2018年05月13日 (日曜日)"/>
    <x v="23"/>
    <n v="43528"/>
    <n v="21664"/>
    <s v="沖縄芸能研究会"/>
    <x v="3"/>
    <x v="0"/>
    <n v="28"/>
    <n v="3400"/>
    <n v="3400"/>
    <n v="3400"/>
    <n v="3400"/>
    <n v="3400"/>
    <x v="0"/>
    <x v="0"/>
    <x v="0"/>
    <n v="0"/>
    <x v="0"/>
    <x v="0"/>
  </r>
  <r>
    <x v="0"/>
    <x v="0"/>
    <s v="内神田集会室 B１F 洋室"/>
    <x v="0"/>
    <x v="1"/>
    <x v="2"/>
    <x v="4"/>
    <s v="2018年05月13日 (日曜日)"/>
    <x v="101"/>
    <n v="43529"/>
    <n v="7170"/>
    <s v="江差追分東京神田会"/>
    <x v="6"/>
    <x v="0"/>
    <n v="0"/>
    <n v="3900"/>
    <n v="3900"/>
    <n v="3900"/>
    <n v="3900"/>
    <n v="3900"/>
    <x v="0"/>
    <x v="0"/>
    <x v="0"/>
    <n v="0"/>
    <x v="0"/>
    <x v="0"/>
  </r>
  <r>
    <x v="0"/>
    <x v="0"/>
    <s v="３F 和室"/>
    <x v="0"/>
    <x v="2"/>
    <x v="2"/>
    <x v="4"/>
    <s v="2018年05月13日 (日曜日)"/>
    <x v="23"/>
    <n v="43530"/>
    <n v="21664"/>
    <s v="沖縄芸能研究会"/>
    <x v="4"/>
    <x v="0"/>
    <n v="25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85"/>
    <n v="31500"/>
    <n v="26400"/>
    <n v="26400"/>
    <n v="26400"/>
    <n v="26400"/>
    <x v="0"/>
    <x v="0"/>
    <x v="0"/>
    <n v="0"/>
    <x v="0"/>
    <x v="2"/>
  </r>
  <r>
    <x v="2"/>
    <x v="0"/>
    <s v="内神田集会室 １F 和室A"/>
    <x v="0"/>
    <x v="1"/>
    <x v="1"/>
    <x v="4"/>
    <s v="2018年05月14日 (月曜日)"/>
    <x v="99"/>
    <n v="43531"/>
    <n v="22595"/>
    <s v="斑猫の会"/>
    <x v="3"/>
    <x v="0"/>
    <n v="8"/>
    <n v="3000"/>
    <n v="3000"/>
    <n v="3000"/>
    <n v="3000"/>
    <n v="3000"/>
    <x v="0"/>
    <x v="0"/>
    <x v="0"/>
    <n v="0"/>
    <x v="0"/>
    <x v="0"/>
  </r>
  <r>
    <x v="2"/>
    <x v="0"/>
    <s v="５F 洋室B"/>
    <x v="2"/>
    <x v="1"/>
    <x v="1"/>
    <x v="4"/>
    <s v="2018年05月14日 (月曜日)"/>
    <x v="98"/>
    <n v="43532"/>
    <n v="1811"/>
    <s v="神田建築組合"/>
    <x v="3"/>
    <x v="2"/>
    <n v="0"/>
    <n v="2800"/>
    <n v="1400"/>
    <n v="1400"/>
    <n v="1400"/>
    <n v="1400"/>
    <x v="0"/>
    <x v="0"/>
    <x v="0"/>
    <n v="0"/>
    <x v="0"/>
    <x v="0"/>
  </r>
  <r>
    <x v="2"/>
    <x v="0"/>
    <s v="内神田集会室 B１F 和室"/>
    <x v="0"/>
    <x v="2"/>
    <x v="2"/>
    <x v="4"/>
    <s v="2018年05月14日 (月曜日)"/>
    <x v="97"/>
    <n v="43533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５F 洋室B"/>
    <x v="1"/>
    <x v="2"/>
    <x v="2"/>
    <x v="4"/>
    <s v="2018年05月14日 (月曜日)"/>
    <x v="98"/>
    <n v="43534"/>
    <n v="7137"/>
    <s v="神田公園地区連合町会青年部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8"/>
    <n v="11500"/>
    <n v="5900"/>
    <n v="5900"/>
    <n v="5900"/>
    <n v="5900"/>
    <x v="0"/>
    <x v="0"/>
    <x v="0"/>
    <n v="0"/>
    <x v="0"/>
    <x v="2"/>
  </r>
  <r>
    <x v="3"/>
    <x v="0"/>
    <s v="４F 洋室A"/>
    <x v="1"/>
    <x v="0"/>
    <x v="0"/>
    <x v="4"/>
    <s v="2018年05月15日 (火曜日)"/>
    <x v="100"/>
    <n v="43537"/>
    <n v="7911"/>
    <s v="神田公園事業管理"/>
    <x v="0"/>
    <x v="1"/>
    <n v="0"/>
    <n v="2500"/>
    <n v="0"/>
    <n v="0"/>
    <n v="0"/>
    <n v="0"/>
    <x v="0"/>
    <x v="0"/>
    <x v="0"/>
    <n v="0"/>
    <x v="0"/>
    <x v="1"/>
  </r>
  <r>
    <x v="3"/>
    <x v="0"/>
    <s v="５F 洋室B"/>
    <x v="1"/>
    <x v="0"/>
    <x v="0"/>
    <x v="4"/>
    <s v="2018年05月15日 (火曜日)"/>
    <x v="98"/>
    <n v="43538"/>
    <n v="7911"/>
    <s v="神田公園事業管理"/>
    <x v="0"/>
    <x v="1"/>
    <n v="0"/>
    <n v="2100"/>
    <n v="0"/>
    <n v="0"/>
    <n v="0"/>
    <n v="0"/>
    <x v="0"/>
    <x v="0"/>
    <x v="0"/>
    <n v="0"/>
    <x v="0"/>
    <x v="1"/>
  </r>
  <r>
    <x v="3"/>
    <x v="0"/>
    <s v="３F 和室"/>
    <x v="1"/>
    <x v="1"/>
    <x v="1"/>
    <x v="4"/>
    <s v="2018年05月15日 (火曜日)"/>
    <x v="23"/>
    <n v="43539"/>
    <n v="17"/>
    <s v="社会福祉協議会"/>
    <x v="3"/>
    <x v="1"/>
    <n v="0"/>
    <n v="3400"/>
    <n v="0"/>
    <n v="0"/>
    <n v="0"/>
    <n v="0"/>
    <x v="0"/>
    <x v="0"/>
    <x v="0"/>
    <n v="0"/>
    <x v="0"/>
    <x v="1"/>
  </r>
  <r>
    <x v="3"/>
    <x v="0"/>
    <s v="４F 洋室A"/>
    <x v="2"/>
    <x v="1"/>
    <x v="1"/>
    <x v="4"/>
    <s v="2018年05月15日 (火曜日)"/>
    <x v="100"/>
    <n v="43540"/>
    <n v="24414"/>
    <s v="神田駅西口地区まちづくり市街地再開発準備組合"/>
    <x v="3"/>
    <x v="2"/>
    <n v="0"/>
    <n v="3400"/>
    <n v="1700"/>
    <n v="1700"/>
    <n v="1700"/>
    <n v="1700"/>
    <x v="0"/>
    <x v="0"/>
    <x v="0"/>
    <n v="0"/>
    <x v="0"/>
    <x v="0"/>
  </r>
  <r>
    <x v="3"/>
    <x v="0"/>
    <s v="５F 洋室B"/>
    <x v="3"/>
    <x v="1"/>
    <x v="1"/>
    <x v="4"/>
    <s v="2018年05月15日 (火曜日)"/>
    <x v="98"/>
    <n v="43541"/>
    <n v="20835"/>
    <s v="（企）㈱エリアサポートジャパン・トップエージェンシー"/>
    <x v="3"/>
    <x v="0"/>
    <n v="30"/>
    <n v="2800"/>
    <n v="2800"/>
    <n v="2800"/>
    <n v="2800"/>
    <n v="2800"/>
    <x v="0"/>
    <x v="0"/>
    <x v="0"/>
    <n v="0"/>
    <x v="0"/>
    <x v="0"/>
  </r>
  <r>
    <x v="3"/>
    <x v="0"/>
    <s v="３F 和室 "/>
    <x v="1"/>
    <x v="2"/>
    <x v="2"/>
    <x v="4"/>
    <s v="2018年05月15日 (火曜日)"/>
    <x v="29"/>
    <n v="43542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５F 洋室B"/>
    <x v="0"/>
    <x v="2"/>
    <x v="2"/>
    <x v="4"/>
    <s v="2018年05月15日 (火曜日)"/>
    <x v="98"/>
    <n v="43543"/>
    <n v="5045"/>
    <s v="だいこんサラダ"/>
    <x v="4"/>
    <x v="0"/>
    <n v="0"/>
    <n v="4200"/>
    <n v="4200"/>
    <n v="4200"/>
    <n v="4200"/>
    <n v="4200"/>
    <x v="0"/>
    <x v="0"/>
    <x v="0"/>
    <n v="0"/>
    <x v="0"/>
    <x v="0"/>
  </r>
  <r>
    <x v="3"/>
    <x v="0"/>
    <s v="内神田集会室 B１F 和室"/>
    <x v="0"/>
    <x v="2"/>
    <x v="2"/>
    <x v="4"/>
    <s v="2018年05月15日 (火曜日)"/>
    <x v="97"/>
    <n v="43544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3"/>
    <x v="0"/>
    <s v="内神田集会室 １F 和室A"/>
    <x v="0"/>
    <x v="2"/>
    <x v="2"/>
    <x v="4"/>
    <s v="2018年05月15日 (火曜日)"/>
    <x v="105"/>
    <n v="43545"/>
    <n v="22595"/>
    <s v="斑猫の会"/>
    <x v="4"/>
    <x v="0"/>
    <n v="8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38"/>
    <n v="29300"/>
    <n v="14500"/>
    <n v="14500"/>
    <n v="14500"/>
    <n v="14500"/>
    <x v="0"/>
    <x v="0"/>
    <x v="0"/>
    <n v="0"/>
    <x v="0"/>
    <x v="2"/>
  </r>
  <r>
    <x v="4"/>
    <x v="0"/>
    <s v="４F 洋室A"/>
    <x v="1"/>
    <x v="0"/>
    <x v="0"/>
    <x v="4"/>
    <s v="2018年05月16日 (水曜日)"/>
    <x v="100"/>
    <n v="43546"/>
    <n v="1836"/>
    <s v="神田公園地区連合町会婦人部"/>
    <x v="0"/>
    <x v="1"/>
    <n v="0"/>
    <n v="2500"/>
    <n v="0"/>
    <n v="0"/>
    <n v="0"/>
    <n v="0"/>
    <x v="0"/>
    <x v="0"/>
    <x v="0"/>
    <n v="0"/>
    <x v="0"/>
    <x v="1"/>
  </r>
  <r>
    <x v="4"/>
    <x v="0"/>
    <s v="４F 洋室A"/>
    <x v="1"/>
    <x v="1"/>
    <x v="1"/>
    <x v="4"/>
    <s v="2018年05月16日 (水曜日)"/>
    <x v="100"/>
    <n v="43547"/>
    <n v="1836"/>
    <s v="神田公園地区連合町会婦人部"/>
    <x v="3"/>
    <x v="1"/>
    <n v="0"/>
    <n v="3400"/>
    <n v="0"/>
    <n v="0"/>
    <n v="0"/>
    <n v="0"/>
    <x v="0"/>
    <x v="0"/>
    <x v="0"/>
    <n v="0"/>
    <x v="0"/>
    <x v="1"/>
  </r>
  <r>
    <x v="4"/>
    <x v="0"/>
    <s v="５F 洋室B"/>
    <x v="0"/>
    <x v="1"/>
    <x v="1"/>
    <x v="4"/>
    <s v="2018年05月16日 (水曜日)"/>
    <x v="98"/>
    <n v="43548"/>
    <n v="10989"/>
    <s v="千代田で働く女性の会"/>
    <x v="3"/>
    <x v="0"/>
    <n v="0"/>
    <n v="2800"/>
    <n v="2800"/>
    <n v="2800"/>
    <n v="2800"/>
    <n v="2800"/>
    <x v="0"/>
    <x v="0"/>
    <x v="0"/>
    <n v="0"/>
    <x v="0"/>
    <x v="0"/>
  </r>
  <r>
    <x v="4"/>
    <x v="0"/>
    <s v="内神田集会室 B１F 和室"/>
    <x v="0"/>
    <x v="2"/>
    <x v="2"/>
    <x v="4"/>
    <s v="2018年05月16日 (水曜日)"/>
    <x v="97"/>
    <n v="43550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４F 洋室A"/>
    <x v="0"/>
    <x v="2"/>
    <x v="2"/>
    <x v="4"/>
    <s v="2018年05月16日 (水曜日)"/>
    <x v="100"/>
    <n v="43551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内神田集会室 B１F 洋室"/>
    <x v="0"/>
    <x v="2"/>
    <x v="2"/>
    <x v="4"/>
    <s v="2018年05月16日 (水曜日)"/>
    <x v="101"/>
    <n v="43552"/>
    <n v="7014"/>
    <s v="ぶなの会"/>
    <x v="4"/>
    <x v="0"/>
    <n v="0"/>
    <n v="2400"/>
    <n v="2400"/>
    <n v="2400"/>
    <n v="2400"/>
    <n v="2400"/>
    <x v="0"/>
    <x v="0"/>
    <x v="0"/>
    <n v="0"/>
    <x v="0"/>
    <x v="0"/>
  </r>
  <r>
    <x v="4"/>
    <x v="0"/>
    <s v="５F 洋室B"/>
    <x v="0"/>
    <x v="2"/>
    <x v="2"/>
    <x v="4"/>
    <s v="2018年05月16日 (水曜日)"/>
    <x v="98"/>
    <n v="43553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0"/>
    <n v="21900"/>
    <n v="16000"/>
    <n v="16000"/>
    <n v="16000"/>
    <n v="16000"/>
    <x v="0"/>
    <x v="0"/>
    <x v="0"/>
    <n v="0"/>
    <x v="0"/>
    <x v="2"/>
  </r>
  <r>
    <x v="5"/>
    <x v="0"/>
    <s v="３F 和室"/>
    <x v="1"/>
    <x v="1"/>
    <x v="1"/>
    <x v="4"/>
    <s v="2018年05月17日 (木曜日)"/>
    <x v="23"/>
    <n v="43554"/>
    <n v="16"/>
    <s v="高齢介護課"/>
    <x v="3"/>
    <x v="1"/>
    <n v="0"/>
    <n v="3400"/>
    <n v="0"/>
    <n v="0"/>
    <n v="0"/>
    <n v="0"/>
    <x v="0"/>
    <x v="0"/>
    <x v="0"/>
    <n v="0"/>
    <x v="0"/>
    <x v="1"/>
  </r>
  <r>
    <x v="5"/>
    <x v="0"/>
    <s v="５F 洋室B"/>
    <x v="0"/>
    <x v="1"/>
    <x v="1"/>
    <x v="4"/>
    <s v="2018年05月17日 (木曜日)"/>
    <x v="98"/>
    <n v="43555"/>
    <n v="1870"/>
    <s v="とえるぶ"/>
    <x v="3"/>
    <x v="0"/>
    <n v="0"/>
    <n v="2800"/>
    <n v="2800"/>
    <n v="2800"/>
    <n v="2800"/>
    <n v="2800"/>
    <x v="0"/>
    <x v="0"/>
    <x v="0"/>
    <n v="0"/>
    <x v="0"/>
    <x v="0"/>
  </r>
  <r>
    <x v="5"/>
    <x v="0"/>
    <s v="４F 洋室A"/>
    <x v="0"/>
    <x v="1"/>
    <x v="1"/>
    <x v="4"/>
    <s v="2018年05月17日 (木曜日)"/>
    <x v="100"/>
    <n v="43556"/>
    <n v="24466"/>
    <s v="東京都麻雀業協同組合千代田支部"/>
    <x v="3"/>
    <x v="0"/>
    <n v="20"/>
    <n v="3400"/>
    <n v="3400"/>
    <n v="3400"/>
    <n v="3400"/>
    <n v="3400"/>
    <x v="0"/>
    <x v="0"/>
    <x v="0"/>
    <n v="0"/>
    <x v="0"/>
    <x v="0"/>
  </r>
  <r>
    <x v="5"/>
    <x v="0"/>
    <s v="内神田集会室 B１F 和室"/>
    <x v="0"/>
    <x v="2"/>
    <x v="2"/>
    <x v="4"/>
    <s v="2018年05月17日 (木曜日)"/>
    <x v="97"/>
    <n v="43564"/>
    <n v="21664"/>
    <s v="沖縄芸能研究会"/>
    <x v="4"/>
    <x v="0"/>
    <n v="7"/>
    <n v="1500"/>
    <n v="1500"/>
    <n v="1500"/>
    <n v="1500"/>
    <n v="1500"/>
    <x v="0"/>
    <x v="0"/>
    <x v="0"/>
    <n v="0"/>
    <x v="0"/>
    <x v="0"/>
  </r>
  <r>
    <x v="5"/>
    <x v="0"/>
    <s v="４F 洋室A"/>
    <x v="0"/>
    <x v="2"/>
    <x v="2"/>
    <x v="4"/>
    <s v="2018年05月17日 (木曜日)"/>
    <x v="100"/>
    <n v="43565"/>
    <n v="5959"/>
    <s v="地方自治研究会"/>
    <x v="4"/>
    <x v="0"/>
    <n v="1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37"/>
    <n v="16200"/>
    <n v="12800"/>
    <n v="12800"/>
    <n v="12800"/>
    <n v="12800"/>
    <x v="0"/>
    <x v="0"/>
    <x v="0"/>
    <n v="0"/>
    <x v="0"/>
    <x v="2"/>
  </r>
  <r>
    <x v="6"/>
    <x v="0"/>
    <s v="４F 洋室A"/>
    <x v="1"/>
    <x v="1"/>
    <x v="1"/>
    <x v="4"/>
    <s v="2018年05月18日 (金曜日)"/>
    <x v="100"/>
    <n v="43567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５F 洋室B"/>
    <x v="0"/>
    <x v="1"/>
    <x v="1"/>
    <x v="4"/>
    <s v="2018年05月18日 (金曜日)"/>
    <x v="104"/>
    <n v="43568"/>
    <n v="23834"/>
    <s v="東京花の会"/>
    <x v="3"/>
    <x v="0"/>
    <n v="0"/>
    <n v="2800"/>
    <n v="2800"/>
    <n v="2800"/>
    <n v="2800"/>
    <n v="2800"/>
    <x v="0"/>
    <x v="0"/>
    <x v="0"/>
    <n v="0"/>
    <x v="0"/>
    <x v="0"/>
  </r>
  <r>
    <x v="6"/>
    <x v="0"/>
    <s v="内神田集会室 B１F 和室"/>
    <x v="0"/>
    <x v="1"/>
    <x v="1"/>
    <x v="4"/>
    <s v="2018年05月18日 (金曜日)"/>
    <x v="97"/>
    <n v="43569"/>
    <n v="23868"/>
    <s v="めでたし、めでたし"/>
    <x v="3"/>
    <x v="0"/>
    <n v="15"/>
    <n v="1000"/>
    <n v="1000"/>
    <n v="1000"/>
    <n v="1000"/>
    <n v="1000"/>
    <x v="0"/>
    <x v="0"/>
    <x v="0"/>
    <n v="0"/>
    <x v="0"/>
    <x v="0"/>
  </r>
  <r>
    <x v="6"/>
    <x v="0"/>
    <s v="内神田集会室 B１F 和室"/>
    <x v="0"/>
    <x v="2"/>
    <x v="2"/>
    <x v="4"/>
    <s v="2018年05月18日 (金曜日)"/>
    <x v="97"/>
    <n v="43571"/>
    <n v="24918"/>
    <s v="Ｐｏｎｏ　Ｙｏｇａ"/>
    <x v="4"/>
    <x v="0"/>
    <n v="0"/>
    <n v="1500"/>
    <n v="1500"/>
    <n v="1500"/>
    <n v="1500"/>
    <n v="1500"/>
    <x v="0"/>
    <x v="0"/>
    <x v="0"/>
    <n v="0"/>
    <x v="0"/>
    <x v="0"/>
  </r>
  <r>
    <x v="6"/>
    <x v="0"/>
    <s v="３F 和室"/>
    <x v="1"/>
    <x v="0"/>
    <x v="0"/>
    <x v="4"/>
    <s v="2018年05月18日 (金曜日)"/>
    <x v="23"/>
    <n v="50359"/>
    <n v="3175"/>
    <s v="神田公園管理"/>
    <x v="0"/>
    <x v="1"/>
    <n v="0"/>
    <n v="2500"/>
    <n v="0"/>
    <n v="0"/>
    <n v="0"/>
    <n v="0"/>
    <x v="0"/>
    <x v="0"/>
    <x v="0"/>
    <n v="0"/>
    <x v="0"/>
    <x v="1"/>
  </r>
  <r>
    <x v="6"/>
    <x v="0"/>
    <s v="４F 洋室A"/>
    <x v="1"/>
    <x v="0"/>
    <x v="0"/>
    <x v="4"/>
    <s v="2018年05月18日 (金曜日)"/>
    <x v="100"/>
    <n v="50363"/>
    <n v="3175"/>
    <s v="神田公園管理"/>
    <x v="0"/>
    <x v="1"/>
    <n v="0"/>
    <n v="2500"/>
    <n v="0"/>
    <n v="0"/>
    <n v="0"/>
    <n v="0"/>
    <x v="0"/>
    <x v="0"/>
    <x v="0"/>
    <n v="0"/>
    <x v="0"/>
    <x v="1"/>
  </r>
  <r>
    <x v="6"/>
    <x v="0"/>
    <s v="５F 洋室B"/>
    <x v="1"/>
    <x v="0"/>
    <x v="0"/>
    <x v="4"/>
    <s v="2018年05月18日 (金曜日)"/>
    <x v="98"/>
    <n v="50364"/>
    <n v="3175"/>
    <s v="神田公園管理"/>
    <x v="0"/>
    <x v="1"/>
    <n v="0"/>
    <n v="2100"/>
    <n v="0"/>
    <n v="0"/>
    <n v="0"/>
    <n v="0"/>
    <x v="0"/>
    <x v="0"/>
    <x v="0"/>
    <n v="0"/>
    <x v="0"/>
    <x v="1"/>
  </r>
  <r>
    <x v="6"/>
    <x v="0"/>
    <s v="内神田集会室 B１F 洋室"/>
    <x v="3"/>
    <x v="0"/>
    <x v="1"/>
    <x v="4"/>
    <s v="2018年05月18日 (金曜日)"/>
    <x v="101"/>
    <n v="50395"/>
    <n v="24934"/>
    <s v="（企）バイオジェニックス研究所"/>
    <x v="1"/>
    <x v="0"/>
    <n v="0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5"/>
    <n v="18300"/>
    <n v="7800"/>
    <n v="7800"/>
    <n v="7800"/>
    <n v="7800"/>
    <x v="0"/>
    <x v="0"/>
    <x v="0"/>
    <n v="0"/>
    <x v="0"/>
    <x v="2"/>
  </r>
  <r>
    <x v="7"/>
    <x v="0"/>
    <s v="３F 和室"/>
    <x v="1"/>
    <x v="0"/>
    <x v="0"/>
    <x v="4"/>
    <s v="2018年05月19日 (土曜日)"/>
    <x v="23"/>
    <n v="43572"/>
    <n v="17"/>
    <s v="社会福祉協議会"/>
    <x v="0"/>
    <x v="1"/>
    <n v="0"/>
    <n v="2500"/>
    <n v="0"/>
    <n v="0"/>
    <n v="0"/>
    <n v="0"/>
    <x v="0"/>
    <x v="0"/>
    <x v="0"/>
    <n v="0"/>
    <x v="0"/>
    <x v="1"/>
  </r>
  <r>
    <x v="7"/>
    <x v="0"/>
    <s v="内神田集会室 １F 和室A"/>
    <x v="1"/>
    <x v="0"/>
    <x v="0"/>
    <x v="4"/>
    <s v="2018年05月19日 (土曜日)"/>
    <x v="105"/>
    <n v="43573"/>
    <n v="17"/>
    <s v="社会福祉協議会"/>
    <x v="0"/>
    <x v="1"/>
    <n v="0"/>
    <n v="2100"/>
    <n v="0"/>
    <n v="0"/>
    <n v="0"/>
    <n v="0"/>
    <x v="0"/>
    <x v="0"/>
    <x v="0"/>
    <n v="0"/>
    <x v="0"/>
    <x v="1"/>
  </r>
  <r>
    <x v="7"/>
    <x v="0"/>
    <s v="内神田集会室 B１F 和室"/>
    <x v="0"/>
    <x v="0"/>
    <x v="0"/>
    <x v="4"/>
    <s v="2018年05月19日 (土曜日)"/>
    <x v="103"/>
    <n v="43574"/>
    <n v="10419"/>
    <s v="美竹会"/>
    <x v="0"/>
    <x v="0"/>
    <n v="10"/>
    <n v="700"/>
    <n v="700"/>
    <n v="700"/>
    <n v="700"/>
    <n v="700"/>
    <x v="0"/>
    <x v="0"/>
    <x v="0"/>
    <n v="0"/>
    <x v="0"/>
    <x v="0"/>
  </r>
  <r>
    <x v="7"/>
    <x v="0"/>
    <s v="内神田集会室 B１F 洋室"/>
    <x v="0"/>
    <x v="0"/>
    <x v="1"/>
    <x v="4"/>
    <s v="2018年05月19日 (土曜日)"/>
    <x v="101"/>
    <n v="43575"/>
    <n v="10974"/>
    <s v="あわの歌の会"/>
    <x v="1"/>
    <x v="0"/>
    <n v="0"/>
    <n v="2500"/>
    <n v="2500"/>
    <n v="2500"/>
    <n v="2500"/>
    <n v="2500"/>
    <x v="0"/>
    <x v="0"/>
    <x v="0"/>
    <n v="0"/>
    <x v="0"/>
    <x v="0"/>
  </r>
  <r>
    <x v="7"/>
    <x v="0"/>
    <s v="５F 洋室B"/>
    <x v="2"/>
    <x v="1"/>
    <x v="1"/>
    <x v="4"/>
    <s v="2018年05月19日 (土曜日)"/>
    <x v="98"/>
    <n v="43576"/>
    <n v="24414"/>
    <s v="神田駅西口地区まちづくり市街地再開発準備組合"/>
    <x v="3"/>
    <x v="2"/>
    <n v="0"/>
    <n v="2800"/>
    <n v="1400"/>
    <n v="1400"/>
    <n v="1400"/>
    <n v="1400"/>
    <x v="0"/>
    <x v="0"/>
    <x v="0"/>
    <n v="0"/>
    <x v="0"/>
    <x v="0"/>
  </r>
  <r>
    <x v="7"/>
    <x v="0"/>
    <s v="３F 和室"/>
    <x v="0"/>
    <x v="1"/>
    <x v="1"/>
    <x v="4"/>
    <s v="2018年05月19日 (土曜日)"/>
    <x v="23"/>
    <n v="43580"/>
    <n v="23198"/>
    <s v="ビーマーライトペン研究会"/>
    <x v="3"/>
    <x v="0"/>
    <n v="8"/>
    <n v="3400"/>
    <n v="3400"/>
    <n v="3400"/>
    <n v="3400"/>
    <n v="3400"/>
    <x v="0"/>
    <x v="0"/>
    <x v="0"/>
    <n v="0"/>
    <x v="0"/>
    <x v="0"/>
  </r>
  <r>
    <x v="7"/>
    <x v="0"/>
    <s v="内神田集会室 B１F 和室"/>
    <x v="0"/>
    <x v="1"/>
    <x v="1"/>
    <x v="4"/>
    <s v="2018年05月19日 (土曜日)"/>
    <x v="97"/>
    <n v="43581"/>
    <n v="24623"/>
    <s v="四照会　条幅支部"/>
    <x v="3"/>
    <x v="0"/>
    <n v="5"/>
    <n v="1000"/>
    <n v="1000"/>
    <n v="1000"/>
    <n v="1000"/>
    <n v="1000"/>
    <x v="0"/>
    <x v="0"/>
    <x v="0"/>
    <n v="0"/>
    <x v="0"/>
    <x v="0"/>
  </r>
  <r>
    <x v="7"/>
    <x v="0"/>
    <s v="４F 洋室A"/>
    <x v="1"/>
    <x v="1"/>
    <x v="2"/>
    <x v="4"/>
    <s v="2018年05月19日 (土曜日)"/>
    <x v="100"/>
    <n v="43582"/>
    <n v="1828"/>
    <s v="司町二丁目町会"/>
    <x v="6"/>
    <x v="1"/>
    <n v="0"/>
    <n v="8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23"/>
    <n v="23500"/>
    <n v="9000"/>
    <n v="9000"/>
    <n v="9000"/>
    <n v="9000"/>
    <x v="0"/>
    <x v="0"/>
    <x v="0"/>
    <n v="0"/>
    <x v="0"/>
    <x v="2"/>
  </r>
  <r>
    <x v="0"/>
    <x v="0"/>
    <s v="５F 洋室B"/>
    <x v="0"/>
    <x v="0"/>
    <x v="0"/>
    <x v="4"/>
    <s v="2018年05月20日 (日曜日)"/>
    <x v="98"/>
    <n v="43585"/>
    <n v="22997"/>
    <s v="伝統文化親子いけばな体験教室"/>
    <x v="0"/>
    <x v="0"/>
    <n v="36"/>
    <n v="2100"/>
    <n v="2100"/>
    <n v="2100"/>
    <n v="2100"/>
    <n v="2100"/>
    <x v="0"/>
    <x v="0"/>
    <x v="0"/>
    <n v="0"/>
    <x v="0"/>
    <x v="0"/>
  </r>
  <r>
    <x v="0"/>
    <x v="0"/>
    <s v="内神田集会室 １F 和室A"/>
    <x v="1"/>
    <x v="0"/>
    <x v="1"/>
    <x v="4"/>
    <s v="2018年05月20日 (日曜日)"/>
    <x v="105"/>
    <n v="43586"/>
    <n v="1834"/>
    <s v="神田橋町会"/>
    <x v="1"/>
    <x v="1"/>
    <n v="0"/>
    <n v="5100"/>
    <n v="0"/>
    <n v="0"/>
    <n v="0"/>
    <n v="0"/>
    <x v="0"/>
    <x v="0"/>
    <x v="0"/>
    <n v="0"/>
    <x v="0"/>
    <x v="1"/>
  </r>
  <r>
    <x v="0"/>
    <x v="0"/>
    <s v="３F 和室"/>
    <x v="0"/>
    <x v="0"/>
    <x v="1"/>
    <x v="4"/>
    <s v="2018年05月20日 (日曜日)"/>
    <x v="23"/>
    <n v="43587"/>
    <n v="10974"/>
    <s v="あわの歌の会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内神田集会室 B１F 和室"/>
    <x v="0"/>
    <x v="0"/>
    <x v="1"/>
    <x v="4"/>
    <s v="2018年05月20日 (日曜日)"/>
    <x v="97"/>
    <n v="43588"/>
    <n v="3863"/>
    <s v="劇団きんぎょばち"/>
    <x v="1"/>
    <x v="0"/>
    <n v="0"/>
    <n v="1700"/>
    <n v="1700"/>
    <n v="1700"/>
    <n v="1700"/>
    <n v="1700"/>
    <x v="0"/>
    <x v="0"/>
    <x v="0"/>
    <n v="0"/>
    <x v="0"/>
    <x v="0"/>
  </r>
  <r>
    <x v="0"/>
    <x v="0"/>
    <s v="５F 洋室B"/>
    <x v="2"/>
    <x v="1"/>
    <x v="1"/>
    <x v="4"/>
    <s v="2018年05月20日 (日曜日)"/>
    <x v="98"/>
    <n v="43590"/>
    <n v="23337"/>
    <s v="パレステージ神田管理組合"/>
    <x v="3"/>
    <x v="2"/>
    <n v="0"/>
    <n v="2800"/>
    <n v="1400"/>
    <n v="1400"/>
    <n v="1400"/>
    <n v="1400"/>
    <x v="0"/>
    <x v="0"/>
    <x v="0"/>
    <n v="0"/>
    <x v="0"/>
    <x v="0"/>
  </r>
  <r>
    <x v="0"/>
    <x v="0"/>
    <s v="内神田集会室 B１F 洋室"/>
    <x v="0"/>
    <x v="1"/>
    <x v="2"/>
    <x v="4"/>
    <s v="2018年05月20日 (日曜日)"/>
    <x v="101"/>
    <n v="43591"/>
    <n v="7170"/>
    <s v="江差追分東京神田会"/>
    <x v="6"/>
    <x v="0"/>
    <n v="0"/>
    <n v="3900"/>
    <n v="3900"/>
    <n v="3900"/>
    <n v="3900"/>
    <n v="3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36"/>
    <n v="21500"/>
    <n v="15000"/>
    <n v="15000"/>
    <n v="15000"/>
    <n v="15000"/>
    <x v="0"/>
    <x v="0"/>
    <x v="0"/>
    <n v="0"/>
    <x v="0"/>
    <x v="2"/>
  </r>
  <r>
    <x v="2"/>
    <x v="0"/>
    <s v="４F 洋室A"/>
    <x v="3"/>
    <x v="0"/>
    <x v="1"/>
    <x v="4"/>
    <s v="2018年05月21日 (月曜日)"/>
    <x v="102"/>
    <n v="43593"/>
    <n v="21259"/>
    <s v="（企）㈱トムソンネット"/>
    <x v="1"/>
    <x v="0"/>
    <n v="40"/>
    <n v="5900"/>
    <n v="5900"/>
    <n v="5900"/>
    <n v="5900"/>
    <n v="5900"/>
    <x v="0"/>
    <x v="0"/>
    <x v="0"/>
    <n v="0"/>
    <x v="0"/>
    <x v="0"/>
  </r>
  <r>
    <x v="2"/>
    <x v="0"/>
    <s v="５F 洋室B"/>
    <x v="3"/>
    <x v="0"/>
    <x v="2"/>
    <x v="4"/>
    <s v="2018年05月21日 (月曜日)"/>
    <x v="98"/>
    <n v="43594"/>
    <n v="24039"/>
    <s v="（企）株式会社エスプール"/>
    <x v="2"/>
    <x v="0"/>
    <n v="15"/>
    <n v="9100"/>
    <n v="9100"/>
    <n v="9100"/>
    <n v="9100"/>
    <n v="9100"/>
    <x v="0"/>
    <x v="0"/>
    <x v="0"/>
    <n v="0"/>
    <x v="0"/>
    <x v="0"/>
  </r>
  <r>
    <x v="2"/>
    <x v="0"/>
    <s v="内神田集会室 B１F 和室"/>
    <x v="0"/>
    <x v="1"/>
    <x v="1"/>
    <x v="4"/>
    <s v="2018年05月21日 (月曜日)"/>
    <x v="97"/>
    <n v="43595"/>
    <n v="23868"/>
    <s v="めでたし、めでたし"/>
    <x v="3"/>
    <x v="0"/>
    <n v="15"/>
    <n v="1000"/>
    <n v="1000"/>
    <n v="1000"/>
    <n v="1000"/>
    <n v="1000"/>
    <x v="0"/>
    <x v="0"/>
    <x v="0"/>
    <n v="0"/>
    <x v="0"/>
    <x v="0"/>
  </r>
  <r>
    <x v="2"/>
    <x v="0"/>
    <s v="内神田集会室 B１F 和室"/>
    <x v="0"/>
    <x v="2"/>
    <x v="2"/>
    <x v="4"/>
    <s v="2018年05月21日 (月曜日)"/>
    <x v="97"/>
    <n v="43598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３F 和室"/>
    <x v="1"/>
    <x v="0"/>
    <x v="1"/>
    <x v="4"/>
    <s v="2018年05月21日 (月曜日)"/>
    <x v="23"/>
    <n v="50691"/>
    <n v="3175"/>
    <s v="神田公園管理"/>
    <x v="1"/>
    <x v="1"/>
    <n v="0"/>
    <n v="5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70"/>
    <n v="23400"/>
    <n v="17500"/>
    <n v="17500"/>
    <n v="17500"/>
    <n v="17500"/>
    <x v="0"/>
    <x v="0"/>
    <x v="0"/>
    <n v="0"/>
    <x v="0"/>
    <x v="2"/>
  </r>
  <r>
    <x v="3"/>
    <x v="0"/>
    <s v="５F 洋室B"/>
    <x v="0"/>
    <x v="1"/>
    <x v="1"/>
    <x v="4"/>
    <s v="2018年05月22日 (火曜日)"/>
    <x v="98"/>
    <n v="43600"/>
    <n v="3900"/>
    <s v="桜吟会"/>
    <x v="3"/>
    <x v="0"/>
    <n v="0"/>
    <n v="2800"/>
    <n v="2800"/>
    <n v="2800"/>
    <n v="2800"/>
    <n v="2800"/>
    <x v="0"/>
    <x v="0"/>
    <x v="0"/>
    <n v="0"/>
    <x v="0"/>
    <x v="0"/>
  </r>
  <r>
    <x v="3"/>
    <x v="0"/>
    <s v="４F 洋室A"/>
    <x v="0"/>
    <x v="1"/>
    <x v="1"/>
    <x v="4"/>
    <s v="2018年05月22日 (火曜日)"/>
    <x v="102"/>
    <n v="43602"/>
    <n v="9837"/>
    <s v="東京サードエイジ倶楽部"/>
    <x v="3"/>
    <x v="0"/>
    <n v="0"/>
    <n v="3400"/>
    <n v="3400"/>
    <n v="3400"/>
    <n v="3400"/>
    <n v="3400"/>
    <x v="0"/>
    <x v="0"/>
    <x v="0"/>
    <n v="0"/>
    <x v="0"/>
    <x v="0"/>
  </r>
  <r>
    <x v="3"/>
    <x v="0"/>
    <s v="３F 和室"/>
    <x v="1"/>
    <x v="2"/>
    <x v="2"/>
    <x v="4"/>
    <s v="2018年05月22日 (火曜日)"/>
    <x v="23"/>
    <n v="43603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内神田集会室 B１F 和室"/>
    <x v="0"/>
    <x v="2"/>
    <x v="2"/>
    <x v="4"/>
    <s v="2018年05月22日 (火曜日)"/>
    <x v="103"/>
    <n v="43605"/>
    <n v="20020"/>
    <s v="多香路会"/>
    <x v="4"/>
    <x v="0"/>
    <n v="0"/>
    <n v="1500"/>
    <n v="1500"/>
    <n v="1500"/>
    <n v="1500"/>
    <n v="1500"/>
    <x v="0"/>
    <x v="0"/>
    <x v="0"/>
    <n v="0"/>
    <x v="0"/>
    <x v="0"/>
  </r>
  <r>
    <x v="3"/>
    <x v="0"/>
    <s v="内神田集会室 B１F 洋室"/>
    <x v="1"/>
    <x v="2"/>
    <x v="2"/>
    <x v="4"/>
    <s v="2018年05月22日 (火曜日)"/>
    <x v="101"/>
    <n v="50970"/>
    <n v="3175"/>
    <s v="神田公園管理"/>
    <x v="4"/>
    <x v="1"/>
    <n v="0"/>
    <n v="2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0"/>
    <n v="15200"/>
    <n v="7700"/>
    <n v="7700"/>
    <n v="7700"/>
    <n v="7700"/>
    <x v="0"/>
    <x v="0"/>
    <x v="0"/>
    <n v="0"/>
    <x v="0"/>
    <x v="2"/>
  </r>
  <r>
    <x v="4"/>
    <x v="0"/>
    <s v="５F 洋室B"/>
    <x v="1"/>
    <x v="1"/>
    <x v="1"/>
    <x v="4"/>
    <s v="2018年05月23日 (水曜日)"/>
    <x v="98"/>
    <n v="43607"/>
    <n v="1831"/>
    <s v="多町一丁目町会"/>
    <x v="3"/>
    <x v="1"/>
    <n v="0"/>
    <n v="2800"/>
    <n v="0"/>
    <n v="0"/>
    <n v="0"/>
    <n v="0"/>
    <x v="0"/>
    <x v="0"/>
    <x v="0"/>
    <n v="0"/>
    <x v="0"/>
    <x v="1"/>
  </r>
  <r>
    <x v="4"/>
    <x v="0"/>
    <s v="４F 洋室A"/>
    <x v="2"/>
    <x v="1"/>
    <x v="1"/>
    <x v="4"/>
    <s v="2018年05月23日 (水曜日)"/>
    <x v="100"/>
    <n v="43608"/>
    <n v="1811"/>
    <s v="神田建築組合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３F 和室"/>
    <x v="2"/>
    <x v="1"/>
    <x v="1"/>
    <x v="4"/>
    <s v="2018年05月23日 (水曜日)"/>
    <x v="23"/>
    <n v="43609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内神田集会室 B１F 和室"/>
    <x v="0"/>
    <x v="1"/>
    <x v="1"/>
    <x v="4"/>
    <s v="2018年05月23日 (水曜日)"/>
    <x v="97"/>
    <n v="43610"/>
    <n v="1868"/>
    <s v="常山会"/>
    <x v="3"/>
    <x v="0"/>
    <n v="0"/>
    <n v="1000"/>
    <n v="1000"/>
    <n v="1000"/>
    <n v="1000"/>
    <n v="1000"/>
    <x v="0"/>
    <x v="0"/>
    <x v="0"/>
    <n v="0"/>
    <x v="0"/>
    <x v="0"/>
  </r>
  <r>
    <x v="4"/>
    <x v="0"/>
    <s v="内神田集会室 １F 和室A"/>
    <x v="0"/>
    <x v="1"/>
    <x v="1"/>
    <x v="4"/>
    <s v="2018年05月23日 (水曜日)"/>
    <x v="105"/>
    <n v="43611"/>
    <n v="23868"/>
    <s v="めでたし、めでたし"/>
    <x v="3"/>
    <x v="0"/>
    <n v="15"/>
    <n v="3000"/>
    <n v="3000"/>
    <n v="3000"/>
    <n v="3000"/>
    <n v="3000"/>
    <x v="0"/>
    <x v="0"/>
    <x v="0"/>
    <n v="0"/>
    <x v="0"/>
    <x v="0"/>
  </r>
  <r>
    <x v="4"/>
    <x v="0"/>
    <s v="３F 和室"/>
    <x v="1"/>
    <x v="2"/>
    <x v="2"/>
    <x v="4"/>
    <s v="2018年05月23日 (水曜日)"/>
    <x v="23"/>
    <n v="43612"/>
    <n v="1828"/>
    <s v="司町二丁目町会"/>
    <x v="4"/>
    <x v="1"/>
    <n v="0"/>
    <n v="5100"/>
    <n v="0"/>
    <n v="0"/>
    <n v="0"/>
    <n v="0"/>
    <x v="0"/>
    <x v="0"/>
    <x v="0"/>
    <n v="0"/>
    <x v="0"/>
    <x v="1"/>
  </r>
  <r>
    <x v="4"/>
    <x v="0"/>
    <s v="内神田集会室 B１F 和室"/>
    <x v="0"/>
    <x v="2"/>
    <x v="2"/>
    <x v="4"/>
    <s v="2018年05月23日 (水曜日)"/>
    <x v="97"/>
    <n v="43613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４F 洋室A"/>
    <x v="0"/>
    <x v="2"/>
    <x v="2"/>
    <x v="4"/>
    <s v="2018年05月23日 (水曜日)"/>
    <x v="100"/>
    <n v="43614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内神田集会室 １F 和室A"/>
    <x v="0"/>
    <x v="2"/>
    <x v="2"/>
    <x v="4"/>
    <s v="2018年05月23日 (水曜日)"/>
    <x v="105"/>
    <n v="43615"/>
    <n v="7014"/>
    <s v="ぶなの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５F 洋室B"/>
    <x v="0"/>
    <x v="2"/>
    <x v="2"/>
    <x v="4"/>
    <s v="2018年05月23日 (水曜日)"/>
    <x v="98"/>
    <n v="43616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15"/>
    <n v="33800"/>
    <n v="22500"/>
    <n v="22500"/>
    <n v="22500"/>
    <n v="22500"/>
    <x v="0"/>
    <x v="0"/>
    <x v="0"/>
    <n v="0"/>
    <x v="0"/>
    <x v="2"/>
  </r>
  <r>
    <x v="5"/>
    <x v="0"/>
    <s v="３F 和室"/>
    <x v="1"/>
    <x v="1"/>
    <x v="1"/>
    <x v="4"/>
    <s v="2018年05月24日 (木曜日)"/>
    <x v="23"/>
    <n v="43617"/>
    <n v="16"/>
    <s v="高齢介護課"/>
    <x v="3"/>
    <x v="1"/>
    <n v="0"/>
    <n v="3400"/>
    <n v="0"/>
    <n v="0"/>
    <n v="0"/>
    <n v="0"/>
    <x v="0"/>
    <x v="0"/>
    <x v="0"/>
    <n v="0"/>
    <x v="0"/>
    <x v="1"/>
  </r>
  <r>
    <x v="5"/>
    <x v="0"/>
    <s v="内神田集会室 B１F 和室"/>
    <x v="0"/>
    <x v="1"/>
    <x v="1"/>
    <x v="4"/>
    <s v="2018年05月24日 (木曜日)"/>
    <x v="97"/>
    <n v="43618"/>
    <n v="24294"/>
    <s v="虹の会"/>
    <x v="3"/>
    <x v="0"/>
    <n v="5"/>
    <n v="1000"/>
    <n v="1000"/>
    <n v="1000"/>
    <n v="1000"/>
    <n v="1000"/>
    <x v="0"/>
    <x v="0"/>
    <x v="0"/>
    <n v="0"/>
    <x v="0"/>
    <x v="0"/>
  </r>
  <r>
    <x v="5"/>
    <x v="0"/>
    <s v="５F 洋室B"/>
    <x v="3"/>
    <x v="1"/>
    <x v="1"/>
    <x v="4"/>
    <s v="2018年05月24日 (木曜日)"/>
    <x v="98"/>
    <n v="43620"/>
    <n v="24909"/>
    <s v="（企）株式会社じょぶれい"/>
    <x v="3"/>
    <x v="0"/>
    <n v="0"/>
    <n v="2800"/>
    <n v="2800"/>
    <n v="2800"/>
    <n v="2800"/>
    <n v="2800"/>
    <x v="0"/>
    <x v="0"/>
    <x v="0"/>
    <n v="0"/>
    <x v="0"/>
    <x v="0"/>
  </r>
  <r>
    <x v="5"/>
    <x v="0"/>
    <s v="内神田集会室 １F 和室A"/>
    <x v="0"/>
    <x v="1"/>
    <x v="1"/>
    <x v="4"/>
    <s v="2018年05月24日 (木曜日)"/>
    <x v="105"/>
    <n v="43623"/>
    <n v="1852"/>
    <s v="元謡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内神田集会室 B１F 洋室"/>
    <x v="1"/>
    <x v="2"/>
    <x v="2"/>
    <x v="4"/>
    <s v="2018年05月24日 (木曜日)"/>
    <x v="101"/>
    <n v="43624"/>
    <n v="5846"/>
    <s v="神田ソバ研究会"/>
    <x v="4"/>
    <x v="1"/>
    <n v="0"/>
    <n v="2400"/>
    <n v="0"/>
    <n v="0"/>
    <n v="0"/>
    <n v="0"/>
    <x v="0"/>
    <x v="0"/>
    <x v="0"/>
    <n v="0"/>
    <x v="0"/>
    <x v="1"/>
  </r>
  <r>
    <x v="5"/>
    <x v="0"/>
    <s v="５F 洋室B"/>
    <x v="3"/>
    <x v="2"/>
    <x v="2"/>
    <x v="4"/>
    <s v="2018年05月24日 (木曜日)"/>
    <x v="107"/>
    <n v="43626"/>
    <n v="21394"/>
    <s v="（企）（株）サーチライフ"/>
    <x v="4"/>
    <x v="0"/>
    <n v="2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25"/>
    <n v="16800"/>
    <n v="11000"/>
    <n v="11000"/>
    <n v="11000"/>
    <n v="11000"/>
    <x v="0"/>
    <x v="0"/>
    <x v="0"/>
    <n v="0"/>
    <x v="0"/>
    <x v="2"/>
  </r>
  <r>
    <x v="6"/>
    <x v="0"/>
    <s v="４F 洋室A"/>
    <x v="3"/>
    <x v="0"/>
    <x v="1"/>
    <x v="4"/>
    <s v="2018年05月25日 (金曜日)"/>
    <x v="102"/>
    <n v="43627"/>
    <n v="24152"/>
    <s v="（企）東芝テクノシステム株式会社"/>
    <x v="1"/>
    <x v="0"/>
    <n v="0"/>
    <n v="5900"/>
    <n v="5900"/>
    <n v="5900"/>
    <n v="5900"/>
    <n v="5900"/>
    <x v="0"/>
    <x v="0"/>
    <x v="0"/>
    <n v="0"/>
    <x v="0"/>
    <x v="0"/>
  </r>
  <r>
    <x v="6"/>
    <x v="0"/>
    <s v="内神田集会室 B１F 和室"/>
    <x v="0"/>
    <x v="1"/>
    <x v="1"/>
    <x v="4"/>
    <s v="2018年05月25日 (金曜日)"/>
    <x v="97"/>
    <n v="43628"/>
    <n v="6042"/>
    <s v="第一生命能楽部"/>
    <x v="3"/>
    <x v="0"/>
    <n v="0"/>
    <n v="1000"/>
    <n v="1000"/>
    <n v="1000"/>
    <n v="1000"/>
    <n v="1000"/>
    <x v="0"/>
    <x v="0"/>
    <x v="0"/>
    <n v="0"/>
    <x v="0"/>
    <x v="0"/>
  </r>
  <r>
    <x v="6"/>
    <x v="0"/>
    <s v="５F 洋室B"/>
    <x v="3"/>
    <x v="1"/>
    <x v="1"/>
    <x v="4"/>
    <s v="2018年05月25日 (金曜日)"/>
    <x v="98"/>
    <n v="43629"/>
    <n v="24107"/>
    <s v="（企）株式会社すかいらーく　Ｓガスト神田駅東口店"/>
    <x v="3"/>
    <x v="0"/>
    <n v="14"/>
    <n v="2800"/>
    <n v="2800"/>
    <n v="2800"/>
    <n v="2800"/>
    <n v="2800"/>
    <x v="0"/>
    <x v="0"/>
    <x v="0"/>
    <n v="0"/>
    <x v="0"/>
    <x v="0"/>
  </r>
  <r>
    <x v="6"/>
    <x v="0"/>
    <s v="内神田集会室 １F 和室A"/>
    <x v="0"/>
    <x v="1"/>
    <x v="1"/>
    <x v="4"/>
    <s v="2018年05月25日 (金曜日)"/>
    <x v="105"/>
    <n v="43630"/>
    <n v="23868"/>
    <s v="めでたし、めでたし"/>
    <x v="3"/>
    <x v="0"/>
    <n v="15"/>
    <n v="3000"/>
    <n v="3000"/>
    <n v="3000"/>
    <n v="3000"/>
    <n v="3000"/>
    <x v="0"/>
    <x v="0"/>
    <x v="0"/>
    <n v="0"/>
    <x v="0"/>
    <x v="0"/>
  </r>
  <r>
    <x v="6"/>
    <x v="0"/>
    <s v="内神田集会室 １F 和室A"/>
    <x v="0"/>
    <x v="2"/>
    <x v="2"/>
    <x v="4"/>
    <s v="2018年05月25日 (金曜日)"/>
    <x v="105"/>
    <n v="43631"/>
    <n v="6240"/>
    <s v="狂言和のこ乃会"/>
    <x v="4"/>
    <x v="0"/>
    <n v="0"/>
    <n v="4300"/>
    <n v="4300"/>
    <n v="4300"/>
    <n v="4300"/>
    <n v="4300"/>
    <x v="0"/>
    <x v="0"/>
    <x v="0"/>
    <n v="0"/>
    <x v="0"/>
    <x v="0"/>
  </r>
  <r>
    <x v="6"/>
    <x v="0"/>
    <s v="３F 和室"/>
    <x v="1"/>
    <x v="0"/>
    <x v="1"/>
    <x v="4"/>
    <s v="2018年05月25日 (金曜日)"/>
    <x v="23"/>
    <n v="50693"/>
    <n v="3175"/>
    <s v="神田公園管理"/>
    <x v="1"/>
    <x v="1"/>
    <n v="0"/>
    <n v="5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29"/>
    <n v="22900"/>
    <n v="17000"/>
    <n v="17000"/>
    <n v="17000"/>
    <n v="17000"/>
    <x v="0"/>
    <x v="0"/>
    <x v="0"/>
    <n v="0"/>
    <x v="0"/>
    <x v="2"/>
  </r>
  <r>
    <x v="7"/>
    <x v="0"/>
    <s v="内神田集会室 B１F 和室"/>
    <x v="0"/>
    <x v="0"/>
    <x v="0"/>
    <x v="4"/>
    <s v="2018年05月26日 (土曜日)"/>
    <x v="97"/>
    <n v="43636"/>
    <n v="8301"/>
    <s v="エレンとその仲間たち"/>
    <x v="0"/>
    <x v="0"/>
    <n v="6"/>
    <n v="700"/>
    <n v="700"/>
    <n v="700"/>
    <n v="700"/>
    <n v="700"/>
    <x v="0"/>
    <x v="0"/>
    <x v="0"/>
    <n v="0"/>
    <x v="0"/>
    <x v="0"/>
  </r>
  <r>
    <x v="7"/>
    <x v="0"/>
    <s v="５F 洋室B"/>
    <x v="0"/>
    <x v="1"/>
    <x v="1"/>
    <x v="4"/>
    <s v="2018年05月26日 (土曜日)"/>
    <x v="104"/>
    <n v="43638"/>
    <n v="23252"/>
    <s v="松宮ゼミ淡路町知財研究会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内神田集会室 B１F 和室"/>
    <x v="0"/>
    <x v="1"/>
    <x v="1"/>
    <x v="4"/>
    <s v="2018年05月26日 (土曜日)"/>
    <x v="97"/>
    <n v="43639"/>
    <n v="20219"/>
    <s v="繙の会"/>
    <x v="3"/>
    <x v="0"/>
    <n v="0"/>
    <n v="1000"/>
    <n v="1000"/>
    <n v="1000"/>
    <n v="1000"/>
    <n v="1000"/>
    <x v="0"/>
    <x v="0"/>
    <x v="0"/>
    <n v="0"/>
    <x v="0"/>
    <x v="0"/>
  </r>
  <r>
    <x v="7"/>
    <x v="0"/>
    <s v="４F 洋室A"/>
    <x v="1"/>
    <x v="1"/>
    <x v="2"/>
    <x v="4"/>
    <s v="2018年05月26日 (土曜日)"/>
    <x v="100"/>
    <n v="43640"/>
    <n v="1828"/>
    <s v="司町二丁目町会"/>
    <x v="6"/>
    <x v="1"/>
    <n v="0"/>
    <n v="8500"/>
    <n v="0"/>
    <n v="0"/>
    <n v="0"/>
    <n v="0"/>
    <x v="0"/>
    <x v="0"/>
    <x v="0"/>
    <n v="0"/>
    <x v="0"/>
    <x v="1"/>
  </r>
  <r>
    <x v="7"/>
    <x v="0"/>
    <s v="内神田集会室 １F 和室A"/>
    <x v="1"/>
    <x v="1"/>
    <x v="2"/>
    <x v="4"/>
    <s v="2018年05月26日 (土曜日)"/>
    <x v="105"/>
    <n v="43641"/>
    <n v="1826"/>
    <s v="内神田美土代町会"/>
    <x v="6"/>
    <x v="1"/>
    <n v="0"/>
    <n v="7300"/>
    <n v="0"/>
    <n v="0"/>
    <n v="0"/>
    <n v="0"/>
    <x v="0"/>
    <x v="0"/>
    <x v="0"/>
    <n v="0"/>
    <x v="0"/>
    <x v="1"/>
  </r>
  <r>
    <x v="7"/>
    <x v="0"/>
    <s v="３F 和室"/>
    <x v="0"/>
    <x v="2"/>
    <x v="2"/>
    <x v="4"/>
    <s v="2018年05月26日 (土曜日)"/>
    <x v="23"/>
    <n v="50798"/>
    <n v="21664"/>
    <s v="沖縄芸能研究会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6"/>
    <n v="25400"/>
    <n v="9600"/>
    <n v="9600"/>
    <n v="9600"/>
    <n v="9600"/>
    <x v="0"/>
    <x v="0"/>
    <x v="0"/>
    <n v="0"/>
    <x v="0"/>
    <x v="2"/>
  </r>
  <r>
    <x v="0"/>
    <x v="0"/>
    <s v="５F 洋室B"/>
    <x v="0"/>
    <x v="0"/>
    <x v="0"/>
    <x v="4"/>
    <s v="2018年05月27日 (日曜日)"/>
    <x v="98"/>
    <n v="43642"/>
    <n v="24840"/>
    <s v="ｍｅｄｉ　Sｈｉｎｇ　勉強会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内神田集会室 １F 和室A"/>
    <x v="0"/>
    <x v="0"/>
    <x v="1"/>
    <x v="4"/>
    <s v="2018年05月27日 (日曜日)"/>
    <x v="105"/>
    <n v="43643"/>
    <n v="3863"/>
    <s v="劇団きんぎょばち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４F 洋室A"/>
    <x v="0"/>
    <x v="1"/>
    <x v="1"/>
    <x v="4"/>
    <s v="2018年05月27日 (日曜日)"/>
    <x v="100"/>
    <n v="43644"/>
    <n v="3900"/>
    <s v="桜吟会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５F 洋室B"/>
    <x v="0"/>
    <x v="1"/>
    <x v="1"/>
    <x v="4"/>
    <s v="2018年05月27日 (日曜日)"/>
    <x v="98"/>
    <n v="43646"/>
    <n v="23053"/>
    <s v="神田お手玉の会　リバーストン会"/>
    <x v="3"/>
    <x v="0"/>
    <n v="0"/>
    <n v="2800"/>
    <n v="2800"/>
    <n v="2800"/>
    <n v="2800"/>
    <n v="2800"/>
    <x v="0"/>
    <x v="0"/>
    <x v="0"/>
    <n v="0"/>
    <x v="0"/>
    <x v="0"/>
  </r>
  <r>
    <x v="0"/>
    <x v="0"/>
    <s v="３F 和室"/>
    <x v="0"/>
    <x v="1"/>
    <x v="1"/>
    <x v="4"/>
    <s v="2018年05月27日 (日曜日)"/>
    <x v="23"/>
    <n v="43648"/>
    <n v="21664"/>
    <s v="沖縄芸能研究会"/>
    <x v="3"/>
    <x v="0"/>
    <n v="32"/>
    <n v="3400"/>
    <n v="3400"/>
    <n v="3400"/>
    <n v="3400"/>
    <n v="3400"/>
    <x v="0"/>
    <x v="0"/>
    <x v="0"/>
    <n v="0"/>
    <x v="0"/>
    <x v="0"/>
  </r>
  <r>
    <x v="0"/>
    <x v="0"/>
    <s v="３F 和室"/>
    <x v="0"/>
    <x v="2"/>
    <x v="2"/>
    <x v="4"/>
    <s v="2018年05月27日 (日曜日)"/>
    <x v="23"/>
    <n v="43649"/>
    <n v="21664"/>
    <s v="沖縄芸能研究会"/>
    <x v="4"/>
    <x v="0"/>
    <n v="27"/>
    <n v="5100"/>
    <n v="5100"/>
    <n v="5100"/>
    <n v="5100"/>
    <n v="5100"/>
    <x v="0"/>
    <x v="0"/>
    <x v="0"/>
    <n v="0"/>
    <x v="0"/>
    <x v="0"/>
  </r>
  <r>
    <x v="0"/>
    <x v="0"/>
    <s v="内神田集会室 B１F 和室"/>
    <x v="0"/>
    <x v="1"/>
    <x v="1"/>
    <x v="4"/>
    <s v="2018年05月27日 (日曜日)"/>
    <x v="97"/>
    <n v="50380"/>
    <n v="21125"/>
    <s v="Ｉ．Ｊ．Ｈ．Ｐ．"/>
    <x v="3"/>
    <x v="0"/>
    <n v="4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63"/>
    <n v="22900"/>
    <n v="22900"/>
    <n v="22900"/>
    <n v="22900"/>
    <n v="22900"/>
    <x v="0"/>
    <x v="0"/>
    <x v="0"/>
    <n v="0"/>
    <x v="0"/>
    <x v="2"/>
  </r>
  <r>
    <x v="2"/>
    <x v="0"/>
    <s v="３F 和室"/>
    <x v="1"/>
    <x v="1"/>
    <x v="1"/>
    <x v="4"/>
    <s v="2018年05月28日 (月曜日)"/>
    <x v="23"/>
    <n v="43650"/>
    <n v="1927"/>
    <s v="先天性四肢障害児父母の会"/>
    <x v="3"/>
    <x v="1"/>
    <n v="0"/>
    <n v="3400"/>
    <n v="0"/>
    <n v="0"/>
    <n v="0"/>
    <n v="0"/>
    <x v="0"/>
    <x v="0"/>
    <x v="0"/>
    <n v="0"/>
    <x v="0"/>
    <x v="1"/>
  </r>
  <r>
    <x v="2"/>
    <x v="0"/>
    <s v="５F 洋室B"/>
    <x v="0"/>
    <x v="1"/>
    <x v="1"/>
    <x v="4"/>
    <s v="2018年05月28日 (月曜日)"/>
    <x v="104"/>
    <n v="43651"/>
    <n v="21459"/>
    <s v="ＮＰＯ　テクノ未来塾"/>
    <x v="3"/>
    <x v="0"/>
    <n v="20"/>
    <n v="2800"/>
    <n v="2800"/>
    <n v="2800"/>
    <n v="2800"/>
    <n v="2800"/>
    <x v="0"/>
    <x v="0"/>
    <x v="0"/>
    <n v="0"/>
    <x v="0"/>
    <x v="0"/>
  </r>
  <r>
    <x v="2"/>
    <x v="0"/>
    <s v="内神田集会室 B１F 和室"/>
    <x v="0"/>
    <x v="1"/>
    <x v="1"/>
    <x v="4"/>
    <s v="2018年05月28日 (月曜日)"/>
    <x v="97"/>
    <n v="43652"/>
    <n v="23868"/>
    <s v="めでたし、めでたし"/>
    <x v="3"/>
    <x v="0"/>
    <n v="15"/>
    <n v="1000"/>
    <n v="1000"/>
    <n v="1000"/>
    <n v="1000"/>
    <n v="1000"/>
    <x v="0"/>
    <x v="0"/>
    <x v="0"/>
    <n v="0"/>
    <x v="0"/>
    <x v="0"/>
  </r>
  <r>
    <x v="2"/>
    <x v="0"/>
    <s v="４F 洋室A"/>
    <x v="1"/>
    <x v="1"/>
    <x v="1"/>
    <x v="4"/>
    <s v="2018年05月28日 (月曜日)"/>
    <x v="106"/>
    <n v="43654"/>
    <n v="3"/>
    <s v="地域振興部　"/>
    <x v="3"/>
    <x v="1"/>
    <n v="0"/>
    <n v="3400"/>
    <n v="0"/>
    <n v="0"/>
    <n v="0"/>
    <n v="0"/>
    <x v="0"/>
    <x v="0"/>
    <x v="0"/>
    <n v="0"/>
    <x v="0"/>
    <x v="1"/>
  </r>
  <r>
    <x v="2"/>
    <x v="0"/>
    <s v="内神田集会室 B１F 和室"/>
    <x v="0"/>
    <x v="2"/>
    <x v="2"/>
    <x v="4"/>
    <s v="2018年05月28日 (月曜日)"/>
    <x v="103"/>
    <n v="43657"/>
    <n v="20020"/>
    <s v="多香路会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５F 洋室B"/>
    <x v="0"/>
    <x v="2"/>
    <x v="2"/>
    <x v="4"/>
    <s v="2018年05月28日 (月曜日)"/>
    <x v="98"/>
    <n v="43659"/>
    <n v="20655"/>
    <s v="サンフィールド"/>
    <x v="4"/>
    <x v="0"/>
    <n v="1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45"/>
    <n v="16300"/>
    <n v="9500"/>
    <n v="9500"/>
    <n v="9500"/>
    <n v="9500"/>
    <x v="0"/>
    <x v="0"/>
    <x v="0"/>
    <n v="0"/>
    <x v="0"/>
    <x v="2"/>
  </r>
  <r>
    <x v="3"/>
    <x v="0"/>
    <s v="４F 洋室A"/>
    <x v="1"/>
    <x v="1"/>
    <x v="1"/>
    <x v="4"/>
    <s v="2018年05月29日 (火曜日)"/>
    <x v="100"/>
    <n v="43661"/>
    <n v="5"/>
    <s v="児童・家庭支援センター"/>
    <x v="3"/>
    <x v="1"/>
    <n v="0"/>
    <n v="3400"/>
    <n v="0"/>
    <n v="0"/>
    <n v="0"/>
    <n v="0"/>
    <x v="0"/>
    <x v="0"/>
    <x v="0"/>
    <n v="0"/>
    <x v="0"/>
    <x v="1"/>
  </r>
  <r>
    <x v="3"/>
    <x v="0"/>
    <s v="内神田集会室 １F 和室A"/>
    <x v="0"/>
    <x v="1"/>
    <x v="1"/>
    <x v="4"/>
    <s v="2018年05月29日 (火曜日)"/>
    <x v="105"/>
    <n v="43663"/>
    <n v="1852"/>
    <s v="元謡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３F 和室"/>
    <x v="1"/>
    <x v="2"/>
    <x v="2"/>
    <x v="4"/>
    <s v="2018年05月29日 (火曜日)"/>
    <x v="23"/>
    <n v="43664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５F 洋室B"/>
    <x v="1"/>
    <x v="2"/>
    <x v="2"/>
    <x v="4"/>
    <s v="2018年05月29日 (火曜日)"/>
    <x v="98"/>
    <n v="43665"/>
    <n v="1827"/>
    <s v="司町一丁目町会"/>
    <x v="4"/>
    <x v="1"/>
    <n v="10"/>
    <n v="4200"/>
    <n v="0"/>
    <n v="0"/>
    <n v="0"/>
    <n v="0"/>
    <x v="0"/>
    <x v="0"/>
    <x v="0"/>
    <n v="0"/>
    <x v="0"/>
    <x v="1"/>
  </r>
  <r>
    <x v="3"/>
    <x v="0"/>
    <s v="５F 洋室B"/>
    <x v="0"/>
    <x v="1"/>
    <x v="1"/>
    <x v="4"/>
    <s v="2018年05月29日 (火曜日)"/>
    <x v="104"/>
    <n v="50773"/>
    <n v="24927"/>
    <s v="株式会社アクアマリン"/>
    <x v="3"/>
    <x v="0"/>
    <n v="17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27"/>
    <n v="18500"/>
    <n v="5800"/>
    <n v="5800"/>
    <n v="5800"/>
    <n v="5800"/>
    <x v="0"/>
    <x v="0"/>
    <x v="0"/>
    <n v="0"/>
    <x v="0"/>
    <x v="2"/>
  </r>
  <r>
    <x v="4"/>
    <x v="0"/>
    <s v="４F 洋室A"/>
    <x v="2"/>
    <x v="1"/>
    <x v="1"/>
    <x v="4"/>
    <s v="2018年05月30日 (水曜日)"/>
    <x v="100"/>
    <n v="43666"/>
    <n v="24414"/>
    <s v="神田駅西口地区まちづくり市街地再開発準備組合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３F 和室"/>
    <x v="1"/>
    <x v="2"/>
    <x v="2"/>
    <x v="4"/>
    <s v="2018年05月30日 (水曜日)"/>
    <x v="23"/>
    <n v="43668"/>
    <n v="1828"/>
    <s v="司町二丁目町会"/>
    <x v="4"/>
    <x v="1"/>
    <n v="0"/>
    <n v="5100"/>
    <n v="0"/>
    <n v="0"/>
    <n v="0"/>
    <n v="0"/>
    <x v="0"/>
    <x v="0"/>
    <x v="0"/>
    <n v="0"/>
    <x v="0"/>
    <x v="1"/>
  </r>
  <r>
    <x v="4"/>
    <x v="0"/>
    <s v="４F 洋室A"/>
    <x v="0"/>
    <x v="2"/>
    <x v="2"/>
    <x v="4"/>
    <s v="2018年05月30日 (水曜日)"/>
    <x v="100"/>
    <n v="43669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内神田集会室 B１F 和室"/>
    <x v="0"/>
    <x v="2"/>
    <x v="2"/>
    <x v="4"/>
    <s v="2018年05月30日 (水曜日)"/>
    <x v="103"/>
    <n v="43671"/>
    <n v="23553"/>
    <s v="のうのうヨガ"/>
    <x v="4"/>
    <x v="0"/>
    <n v="5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5"/>
    <n v="15100"/>
    <n v="8300"/>
    <n v="8300"/>
    <n v="8300"/>
    <n v="8300"/>
    <x v="0"/>
    <x v="0"/>
    <x v="0"/>
    <n v="0"/>
    <x v="0"/>
    <x v="2"/>
  </r>
  <r>
    <x v="5"/>
    <x v="0"/>
    <s v="３F 和室"/>
    <x v="1"/>
    <x v="1"/>
    <x v="1"/>
    <x v="4"/>
    <s v="2018年05月31日 (木曜日)"/>
    <x v="23"/>
    <n v="43672"/>
    <n v="16"/>
    <s v="高齢介護課"/>
    <x v="3"/>
    <x v="1"/>
    <n v="0"/>
    <n v="3400"/>
    <n v="0"/>
    <n v="0"/>
    <n v="0"/>
    <n v="0"/>
    <x v="0"/>
    <x v="0"/>
    <x v="0"/>
    <n v="0"/>
    <x v="0"/>
    <x v="1"/>
  </r>
  <r>
    <x v="5"/>
    <x v="0"/>
    <s v="５F 洋室B"/>
    <x v="0"/>
    <x v="2"/>
    <x v="2"/>
    <x v="4"/>
    <s v="2018年05月31日 (木曜日)"/>
    <x v="104"/>
    <n v="43675"/>
    <n v="20562"/>
    <s v="千代田トーストマスターズクラブ"/>
    <x v="4"/>
    <x v="0"/>
    <n v="0"/>
    <n v="4200"/>
    <n v="4200"/>
    <n v="4200"/>
    <n v="4200"/>
    <n v="4200"/>
    <x v="0"/>
    <x v="0"/>
    <x v="0"/>
    <n v="0"/>
    <x v="0"/>
    <x v="0"/>
  </r>
  <r>
    <x v="5"/>
    <x v="0"/>
    <s v="４F 洋室A"/>
    <x v="1"/>
    <x v="1"/>
    <x v="1"/>
    <x v="4"/>
    <s v="2018年05月31日 (木曜日)"/>
    <x v="100"/>
    <n v="51285"/>
    <n v="3175"/>
    <s v="神田公園管理"/>
    <x v="3"/>
    <x v="1"/>
    <n v="0"/>
    <n v="3400"/>
    <n v="0"/>
    <n v="0"/>
    <n v="0"/>
    <n v="0"/>
    <x v="0"/>
    <x v="0"/>
    <x v="0"/>
    <n v="0"/>
    <x v="0"/>
    <x v="1"/>
  </r>
  <r>
    <x v="5"/>
    <x v="0"/>
    <s v="５F 洋室B"/>
    <x v="3"/>
    <x v="1"/>
    <x v="1"/>
    <x v="4"/>
    <s v="2018年05月31日 (木曜日)"/>
    <x v="98"/>
    <n v="53435"/>
    <n v="24909"/>
    <s v="（企）株式会社じょぶれい"/>
    <x v="3"/>
    <x v="0"/>
    <n v="25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25"/>
    <n v="13800"/>
    <n v="7000"/>
    <n v="7000"/>
    <n v="7000"/>
    <n v="7000"/>
    <x v="0"/>
    <x v="0"/>
    <x v="0"/>
    <n v="0"/>
    <x v="0"/>
    <x v="2"/>
  </r>
  <r>
    <x v="6"/>
    <x v="0"/>
    <s v="４F 洋室A"/>
    <x v="1"/>
    <x v="1"/>
    <x v="1"/>
    <x v="4"/>
    <s v="2018年06月01日 (金曜日)"/>
    <x v="100"/>
    <n v="43676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内神田集会室 B１F 和室"/>
    <x v="0"/>
    <x v="1"/>
    <x v="1"/>
    <x v="4"/>
    <s v="2018年06月01日 (金曜日)"/>
    <x v="97"/>
    <n v="43677"/>
    <n v="6042"/>
    <s v="第一生命能楽部"/>
    <x v="3"/>
    <x v="0"/>
    <n v="0"/>
    <n v="1000"/>
    <n v="1000"/>
    <n v="1000"/>
    <n v="1000"/>
    <n v="1000"/>
    <x v="0"/>
    <x v="0"/>
    <x v="0"/>
    <n v="0"/>
    <x v="0"/>
    <x v="0"/>
  </r>
  <r>
    <x v="6"/>
    <x v="0"/>
    <s v="５F 洋室B"/>
    <x v="0"/>
    <x v="1"/>
    <x v="1"/>
    <x v="4"/>
    <s v="2018年06月01日 (金曜日)"/>
    <x v="98"/>
    <n v="43678"/>
    <n v="8434"/>
    <s v="鑑定勉強会"/>
    <x v="3"/>
    <x v="0"/>
    <n v="0"/>
    <n v="2800"/>
    <n v="2800"/>
    <n v="2800"/>
    <n v="2800"/>
    <n v="2800"/>
    <x v="0"/>
    <x v="0"/>
    <x v="0"/>
    <n v="0"/>
    <x v="0"/>
    <x v="0"/>
  </r>
  <r>
    <x v="6"/>
    <x v="0"/>
    <s v="内神田集会室 B１F 和室"/>
    <x v="0"/>
    <x v="2"/>
    <x v="2"/>
    <x v="4"/>
    <s v="2018年06月01日 (金曜日)"/>
    <x v="97"/>
    <n v="43679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6"/>
    <x v="0"/>
    <s v="５F 洋室B"/>
    <x v="0"/>
    <x v="2"/>
    <x v="2"/>
    <x v="4"/>
    <s v="2018年06月01日 (金曜日)"/>
    <x v="98"/>
    <n v="43680"/>
    <n v="1860"/>
    <s v="新潮会"/>
    <x v="4"/>
    <x v="0"/>
    <n v="0"/>
    <n v="4200"/>
    <n v="4200"/>
    <n v="4200"/>
    <n v="4200"/>
    <n v="4200"/>
    <x v="0"/>
    <x v="0"/>
    <x v="0"/>
    <n v="0"/>
    <x v="0"/>
    <x v="0"/>
  </r>
  <r>
    <x v="6"/>
    <x v="0"/>
    <s v="３F 和室"/>
    <x v="0"/>
    <x v="2"/>
    <x v="2"/>
    <x v="4"/>
    <s v="2018年06月01日 (金曜日)"/>
    <x v="23"/>
    <n v="53270"/>
    <n v="22509"/>
    <s v="沖縄・一坪反戦地主会関東ブロック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18000"/>
    <n v="14600"/>
    <n v="14600"/>
    <n v="14600"/>
    <n v="14600"/>
    <x v="0"/>
    <x v="0"/>
    <x v="0"/>
    <n v="0"/>
    <x v="0"/>
    <x v="2"/>
  </r>
  <r>
    <x v="7"/>
    <x v="0"/>
    <s v="内神田集会室 B１F 和室"/>
    <x v="0"/>
    <x v="1"/>
    <x v="1"/>
    <x v="4"/>
    <s v="2018年06月02日 (土曜日)"/>
    <x v="97"/>
    <n v="43683"/>
    <n v="11214"/>
    <s v="信和銘人会"/>
    <x v="3"/>
    <x v="0"/>
    <n v="0"/>
    <n v="1000"/>
    <n v="1000"/>
    <n v="1000"/>
    <n v="1000"/>
    <n v="1000"/>
    <x v="0"/>
    <x v="0"/>
    <x v="0"/>
    <n v="0"/>
    <x v="0"/>
    <x v="0"/>
  </r>
  <r>
    <x v="7"/>
    <x v="0"/>
    <s v="内神田集会室 １F 和室A"/>
    <x v="0"/>
    <x v="1"/>
    <x v="1"/>
    <x v="4"/>
    <s v="2018年06月02日 (土曜日)"/>
    <x v="105"/>
    <n v="43684"/>
    <n v="6042"/>
    <s v="第一生命能楽部"/>
    <x v="3"/>
    <x v="0"/>
    <n v="0"/>
    <n v="3000"/>
    <n v="3000"/>
    <n v="3000"/>
    <n v="3000"/>
    <n v="3000"/>
    <x v="0"/>
    <x v="0"/>
    <x v="0"/>
    <n v="0"/>
    <x v="0"/>
    <x v="0"/>
  </r>
  <r>
    <x v="7"/>
    <x v="0"/>
    <s v="３F 和室"/>
    <x v="1"/>
    <x v="0"/>
    <x v="0"/>
    <x v="4"/>
    <s v="2018年06月02日 (土曜日)"/>
    <x v="23"/>
    <n v="50375"/>
    <n v="3175"/>
    <s v="神田公園管理"/>
    <x v="0"/>
    <x v="1"/>
    <n v="0"/>
    <n v="2500"/>
    <n v="0"/>
    <n v="0"/>
    <n v="0"/>
    <n v="0"/>
    <x v="0"/>
    <x v="0"/>
    <x v="0"/>
    <n v="0"/>
    <x v="0"/>
    <x v="1"/>
  </r>
  <r>
    <x v="7"/>
    <x v="0"/>
    <s v="４F 洋室A"/>
    <x v="1"/>
    <x v="0"/>
    <x v="2"/>
    <x v="4"/>
    <s v="2018年06月02日 (土曜日)"/>
    <x v="100"/>
    <n v="50377"/>
    <n v="3175"/>
    <s v="神田公園管理"/>
    <x v="2"/>
    <x v="1"/>
    <n v="0"/>
    <n v="11000"/>
    <n v="0"/>
    <n v="0"/>
    <n v="0"/>
    <n v="0"/>
    <x v="0"/>
    <x v="0"/>
    <x v="0"/>
    <n v="0"/>
    <x v="0"/>
    <x v="1"/>
  </r>
  <r>
    <x v="7"/>
    <x v="0"/>
    <s v="５F 洋室B"/>
    <x v="1"/>
    <x v="0"/>
    <x v="2"/>
    <x v="4"/>
    <s v="2018年06月02日 (土曜日)"/>
    <x v="98"/>
    <n v="50378"/>
    <n v="3175"/>
    <s v="神田公園管理"/>
    <x v="2"/>
    <x v="1"/>
    <n v="0"/>
    <n v="9100"/>
    <n v="0"/>
    <n v="0"/>
    <n v="0"/>
    <n v="0"/>
    <x v="0"/>
    <x v="0"/>
    <x v="0"/>
    <n v="0"/>
    <x v="0"/>
    <x v="1"/>
  </r>
  <r>
    <x v="7"/>
    <x v="0"/>
    <s v="３F 和室"/>
    <x v="1"/>
    <x v="1"/>
    <x v="2"/>
    <x v="4"/>
    <s v="2018年06月02日 (土曜日)"/>
    <x v="23"/>
    <n v="50379"/>
    <n v="3175"/>
    <s v="神田公園管理"/>
    <x v="6"/>
    <x v="1"/>
    <n v="0"/>
    <n v="8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0"/>
    <n v="35100"/>
    <n v="4000"/>
    <n v="4000"/>
    <n v="4000"/>
    <n v="4000"/>
    <x v="0"/>
    <x v="0"/>
    <x v="0"/>
    <n v="0"/>
    <x v="0"/>
    <x v="2"/>
  </r>
  <r>
    <x v="0"/>
    <x v="0"/>
    <s v="内神田集会室 １F 和室A"/>
    <x v="1"/>
    <x v="0"/>
    <x v="0"/>
    <x v="4"/>
    <s v="2018年06月03日 (日曜日)"/>
    <x v="105"/>
    <n v="43685"/>
    <n v="17"/>
    <s v="社会福祉協議会"/>
    <x v="0"/>
    <x v="1"/>
    <n v="0"/>
    <n v="2100"/>
    <n v="0"/>
    <n v="0"/>
    <n v="0"/>
    <n v="0"/>
    <x v="0"/>
    <x v="0"/>
    <x v="0"/>
    <n v="0"/>
    <x v="0"/>
    <x v="1"/>
  </r>
  <r>
    <x v="0"/>
    <x v="0"/>
    <s v="３F 和室"/>
    <x v="0"/>
    <x v="0"/>
    <x v="1"/>
    <x v="4"/>
    <s v="2018年06月03日 (日曜日)"/>
    <x v="23"/>
    <n v="43686"/>
    <n v="3863"/>
    <s v="劇団きんぎょばち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内神田集会室 B１F 洋室"/>
    <x v="0"/>
    <x v="1"/>
    <x v="2"/>
    <x v="4"/>
    <s v="2018年06月03日 (日曜日)"/>
    <x v="101"/>
    <n v="43687"/>
    <n v="7170"/>
    <s v="江差追分東京神田会"/>
    <x v="6"/>
    <x v="0"/>
    <n v="0"/>
    <n v="3900"/>
    <n v="3900"/>
    <n v="3900"/>
    <n v="3900"/>
    <n v="3900"/>
    <x v="0"/>
    <x v="0"/>
    <x v="0"/>
    <n v="0"/>
    <x v="0"/>
    <x v="0"/>
  </r>
  <r>
    <x v="0"/>
    <x v="0"/>
    <s v="５F 洋室B"/>
    <x v="0"/>
    <x v="1"/>
    <x v="2"/>
    <x v="4"/>
    <s v="2018年06月03日 (日曜日)"/>
    <x v="98"/>
    <n v="53556"/>
    <n v="8745"/>
    <s v="アジア交流会"/>
    <x v="6"/>
    <x v="0"/>
    <n v="0"/>
    <n v="7000"/>
    <n v="7000"/>
    <n v="7000"/>
    <n v="7000"/>
    <n v="7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8900"/>
    <n v="16800"/>
    <n v="16800"/>
    <n v="16800"/>
    <n v="16800"/>
    <x v="0"/>
    <x v="0"/>
    <x v="0"/>
    <n v="0"/>
    <x v="0"/>
    <x v="2"/>
  </r>
  <r>
    <x v="2"/>
    <x v="0"/>
    <s v="内神田集会室 B１F 和室"/>
    <x v="3"/>
    <x v="0"/>
    <x v="1"/>
    <x v="4"/>
    <s v="2018年06月04日 (月曜日)"/>
    <x v="97"/>
    <n v="43688"/>
    <n v="20045"/>
    <s v="（企）リラリラ"/>
    <x v="1"/>
    <x v="0"/>
    <n v="5"/>
    <n v="1700"/>
    <n v="1700"/>
    <n v="1700"/>
    <n v="1700"/>
    <n v="1700"/>
    <x v="0"/>
    <x v="0"/>
    <x v="0"/>
    <n v="0"/>
    <x v="0"/>
    <x v="0"/>
  </r>
  <r>
    <x v="2"/>
    <x v="0"/>
    <s v="内神田集会室 B１F 和室"/>
    <x v="0"/>
    <x v="2"/>
    <x v="2"/>
    <x v="4"/>
    <s v="2018年06月04日 (月曜日)"/>
    <x v="97"/>
    <n v="43690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４F 洋室A"/>
    <x v="3"/>
    <x v="2"/>
    <x v="2"/>
    <x v="4"/>
    <s v="2018年06月04日 (月曜日)"/>
    <x v="100"/>
    <n v="43691"/>
    <n v="23640"/>
    <s v="（企）株式会社スレッドアンドハーフ"/>
    <x v="4"/>
    <x v="0"/>
    <n v="20"/>
    <n v="5100"/>
    <n v="5100"/>
    <n v="5100"/>
    <n v="5100"/>
    <n v="5100"/>
    <x v="0"/>
    <x v="0"/>
    <x v="0"/>
    <n v="0"/>
    <x v="0"/>
    <x v="0"/>
  </r>
  <r>
    <x v="2"/>
    <x v="0"/>
    <s v="３F 和室"/>
    <x v="1"/>
    <x v="0"/>
    <x v="0"/>
    <x v="4"/>
    <s v="2018年06月04日 (月曜日)"/>
    <x v="23"/>
    <n v="50369"/>
    <n v="3175"/>
    <s v="神田公園管理"/>
    <x v="0"/>
    <x v="1"/>
    <n v="0"/>
    <n v="2500"/>
    <n v="0"/>
    <n v="0"/>
    <n v="0"/>
    <n v="0"/>
    <x v="0"/>
    <x v="0"/>
    <x v="0"/>
    <n v="0"/>
    <x v="0"/>
    <x v="1"/>
  </r>
  <r>
    <x v="2"/>
    <x v="0"/>
    <s v="４F 洋室A"/>
    <x v="1"/>
    <x v="0"/>
    <x v="0"/>
    <x v="4"/>
    <s v="2018年06月04日 (月曜日)"/>
    <x v="100"/>
    <n v="50370"/>
    <n v="3175"/>
    <s v="神田公園管理"/>
    <x v="0"/>
    <x v="1"/>
    <n v="0"/>
    <n v="2500"/>
    <n v="0"/>
    <n v="0"/>
    <n v="0"/>
    <n v="0"/>
    <x v="0"/>
    <x v="0"/>
    <x v="0"/>
    <n v="0"/>
    <x v="0"/>
    <x v="1"/>
  </r>
  <r>
    <x v="2"/>
    <x v="0"/>
    <s v="５F 洋室B"/>
    <x v="1"/>
    <x v="0"/>
    <x v="0"/>
    <x v="4"/>
    <s v="2018年06月04日 (月曜日)"/>
    <x v="98"/>
    <n v="50371"/>
    <n v="3175"/>
    <s v="神田公園管理"/>
    <x v="0"/>
    <x v="1"/>
    <n v="0"/>
    <n v="2100"/>
    <n v="0"/>
    <n v="0"/>
    <n v="0"/>
    <n v="0"/>
    <x v="0"/>
    <x v="0"/>
    <x v="0"/>
    <n v="0"/>
    <x v="0"/>
    <x v="1"/>
  </r>
  <r>
    <x v="2"/>
    <x v="0"/>
    <s v="３F 和室"/>
    <x v="1"/>
    <x v="1"/>
    <x v="1"/>
    <x v="4"/>
    <s v="2018年06月04日 (月曜日)"/>
    <x v="23"/>
    <n v="53752"/>
    <n v="1839"/>
    <s v="民踊連盟"/>
    <x v="3"/>
    <x v="1"/>
    <n v="6"/>
    <n v="3400"/>
    <n v="0"/>
    <n v="0"/>
    <n v="0"/>
    <n v="0"/>
    <x v="0"/>
    <x v="0"/>
    <x v="0"/>
    <n v="0"/>
    <x v="0"/>
    <x v="1"/>
  </r>
  <r>
    <x v="2"/>
    <x v="0"/>
    <s v="３F 和室"/>
    <x v="1"/>
    <x v="2"/>
    <x v="2"/>
    <x v="4"/>
    <s v="2018年06月04日 (月曜日)"/>
    <x v="23"/>
    <n v="53753"/>
    <n v="1839"/>
    <s v="民踊連盟"/>
    <x v="4"/>
    <x v="1"/>
    <n v="6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37"/>
    <n v="23900"/>
    <n v="8300"/>
    <n v="8300"/>
    <n v="8300"/>
    <n v="8300"/>
    <x v="0"/>
    <x v="0"/>
    <x v="0"/>
    <n v="0"/>
    <x v="0"/>
    <x v="2"/>
  </r>
  <r>
    <x v="3"/>
    <x v="0"/>
    <s v="４F 洋室A"/>
    <x v="1"/>
    <x v="0"/>
    <x v="1"/>
    <x v="4"/>
    <s v="2018年06月05日 (火曜日)"/>
    <x v="100"/>
    <n v="43692"/>
    <n v="1835"/>
    <s v="神田公園地区連合町会"/>
    <x v="1"/>
    <x v="1"/>
    <n v="0"/>
    <n v="5900"/>
    <n v="0"/>
    <n v="0"/>
    <n v="0"/>
    <n v="0"/>
    <x v="0"/>
    <x v="0"/>
    <x v="0"/>
    <n v="0"/>
    <x v="0"/>
    <x v="1"/>
  </r>
  <r>
    <x v="3"/>
    <x v="0"/>
    <s v="５F 洋室B"/>
    <x v="1"/>
    <x v="1"/>
    <x v="1"/>
    <x v="4"/>
    <s v="2018年06月05日 (火曜日)"/>
    <x v="98"/>
    <n v="43693"/>
    <n v="1835"/>
    <s v="神田公園地区連合町会"/>
    <x v="3"/>
    <x v="1"/>
    <n v="0"/>
    <n v="2800"/>
    <n v="0"/>
    <n v="0"/>
    <n v="0"/>
    <n v="0"/>
    <x v="0"/>
    <x v="0"/>
    <x v="0"/>
    <n v="0"/>
    <x v="0"/>
    <x v="1"/>
  </r>
  <r>
    <x v="3"/>
    <x v="0"/>
    <s v="３F 和室"/>
    <x v="1"/>
    <x v="2"/>
    <x v="2"/>
    <x v="4"/>
    <s v="2018年06月05日 (火曜日)"/>
    <x v="23"/>
    <n v="43694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内神田集会室 B１F 和室"/>
    <x v="0"/>
    <x v="2"/>
    <x v="2"/>
    <x v="4"/>
    <s v="2018年06月05日 (火曜日)"/>
    <x v="97"/>
    <n v="43695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3"/>
    <x v="0"/>
    <s v="３F 和室"/>
    <x v="3"/>
    <x v="0"/>
    <x v="0"/>
    <x v="4"/>
    <s v="2018年06月05日 (火曜日)"/>
    <x v="23"/>
    <n v="51016"/>
    <n v="23072"/>
    <s v="（企）税理士法人　日本医業総研"/>
    <x v="0"/>
    <x v="0"/>
    <n v="15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5"/>
    <n v="17800"/>
    <n v="4000"/>
    <n v="4000"/>
    <n v="4000"/>
    <n v="4000"/>
    <x v="0"/>
    <x v="0"/>
    <x v="0"/>
    <n v="0"/>
    <x v="0"/>
    <x v="2"/>
  </r>
  <r>
    <x v="4"/>
    <x v="0"/>
    <s v="４F 洋室A"/>
    <x v="3"/>
    <x v="0"/>
    <x v="1"/>
    <x v="4"/>
    <s v="2018年06月06日 (水曜日)"/>
    <x v="100"/>
    <n v="43696"/>
    <n v="22497"/>
    <s v="（企）ソウルドアウト株式会社"/>
    <x v="1"/>
    <x v="0"/>
    <n v="13"/>
    <n v="5900"/>
    <n v="5900"/>
    <n v="5900"/>
    <n v="5900"/>
    <n v="5900"/>
    <x v="0"/>
    <x v="0"/>
    <x v="0"/>
    <n v="0"/>
    <x v="0"/>
    <x v="0"/>
  </r>
  <r>
    <x v="4"/>
    <x v="0"/>
    <s v="３F 和室"/>
    <x v="1"/>
    <x v="2"/>
    <x v="2"/>
    <x v="4"/>
    <s v="2018年06月06日 (水曜日)"/>
    <x v="23"/>
    <n v="43698"/>
    <n v="1828"/>
    <s v="司町二丁目町会"/>
    <x v="4"/>
    <x v="1"/>
    <n v="0"/>
    <n v="5100"/>
    <n v="0"/>
    <n v="0"/>
    <n v="0"/>
    <n v="0"/>
    <x v="0"/>
    <x v="0"/>
    <x v="0"/>
    <n v="0"/>
    <x v="0"/>
    <x v="1"/>
  </r>
  <r>
    <x v="4"/>
    <x v="0"/>
    <s v="４F 洋室A"/>
    <x v="0"/>
    <x v="2"/>
    <x v="2"/>
    <x v="4"/>
    <s v="2018年06月06日 (水曜日)"/>
    <x v="100"/>
    <n v="43699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内神田集会室 B１F 和室"/>
    <x v="0"/>
    <x v="2"/>
    <x v="2"/>
    <x v="4"/>
    <s v="2018年06月06日 (水曜日)"/>
    <x v="97"/>
    <n v="43700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５F 洋室B"/>
    <x v="0"/>
    <x v="2"/>
    <x v="2"/>
    <x v="4"/>
    <s v="2018年06月06日 (水曜日)"/>
    <x v="98"/>
    <n v="43701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５F 洋室B"/>
    <x v="3"/>
    <x v="0"/>
    <x v="1"/>
    <x v="4"/>
    <s v="2018年06月06日 (水曜日)"/>
    <x v="104"/>
    <n v="50605"/>
    <n v="23835"/>
    <s v="（企）ソフトバンクヨドバシＡＫＩＢＡ"/>
    <x v="1"/>
    <x v="0"/>
    <n v="0"/>
    <n v="4900"/>
    <n v="4900"/>
    <n v="4900"/>
    <n v="4900"/>
    <n v="4900"/>
    <x v="0"/>
    <x v="0"/>
    <x v="0"/>
    <n v="0"/>
    <x v="0"/>
    <x v="0"/>
  </r>
  <r>
    <x v="4"/>
    <x v="0"/>
    <s v="内神田集会室 B１F 和室"/>
    <x v="0"/>
    <x v="1"/>
    <x v="1"/>
    <x v="4"/>
    <s v="2018年06月06日 (水曜日)"/>
    <x v="97"/>
    <n v="52373"/>
    <n v="23868"/>
    <s v="めでたし、めでたし"/>
    <x v="3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3"/>
    <n v="27700"/>
    <n v="22600"/>
    <n v="22600"/>
    <n v="22600"/>
    <n v="22600"/>
    <x v="0"/>
    <x v="0"/>
    <x v="0"/>
    <n v="0"/>
    <x v="0"/>
    <x v="2"/>
  </r>
  <r>
    <x v="5"/>
    <x v="0"/>
    <s v="４F 洋室A"/>
    <x v="1"/>
    <x v="0"/>
    <x v="1"/>
    <x v="4"/>
    <s v="2018年06月07日 (木曜日)"/>
    <x v="100"/>
    <n v="43702"/>
    <n v="17"/>
    <s v="社会福祉協議会"/>
    <x v="1"/>
    <x v="1"/>
    <n v="0"/>
    <n v="5900"/>
    <n v="0"/>
    <n v="0"/>
    <n v="0"/>
    <n v="0"/>
    <x v="0"/>
    <x v="0"/>
    <x v="0"/>
    <n v="0"/>
    <x v="0"/>
    <x v="1"/>
  </r>
  <r>
    <x v="5"/>
    <x v="0"/>
    <s v="３F 和室"/>
    <x v="1"/>
    <x v="1"/>
    <x v="1"/>
    <x v="4"/>
    <s v="2018年06月07日 (木曜日)"/>
    <x v="23"/>
    <n v="43703"/>
    <n v="16"/>
    <s v="高齢介護課"/>
    <x v="3"/>
    <x v="1"/>
    <n v="0"/>
    <n v="3400"/>
    <n v="0"/>
    <n v="0"/>
    <n v="0"/>
    <n v="0"/>
    <x v="0"/>
    <x v="0"/>
    <x v="0"/>
    <n v="0"/>
    <x v="0"/>
    <x v="1"/>
  </r>
  <r>
    <x v="5"/>
    <x v="0"/>
    <s v="４F 洋室A"/>
    <x v="0"/>
    <x v="2"/>
    <x v="2"/>
    <x v="4"/>
    <s v="2018年06月07日 (木曜日)"/>
    <x v="102"/>
    <n v="43704"/>
    <n v="20562"/>
    <s v="千代田トーストマスターズクラブ"/>
    <x v="4"/>
    <x v="0"/>
    <n v="0"/>
    <n v="5100"/>
    <n v="5100"/>
    <n v="5100"/>
    <n v="5100"/>
    <n v="5100"/>
    <x v="0"/>
    <x v="0"/>
    <x v="0"/>
    <n v="0"/>
    <x v="0"/>
    <x v="0"/>
  </r>
  <r>
    <x v="5"/>
    <x v="0"/>
    <s v="内神田集会室 B１F 和室"/>
    <x v="0"/>
    <x v="2"/>
    <x v="2"/>
    <x v="4"/>
    <s v="2018年06月07日 (木曜日)"/>
    <x v="103"/>
    <n v="50574"/>
    <n v="20020"/>
    <s v="多香路会"/>
    <x v="4"/>
    <x v="0"/>
    <n v="0"/>
    <n v="1500"/>
    <n v="1500"/>
    <n v="1500"/>
    <n v="1500"/>
    <n v="1500"/>
    <x v="0"/>
    <x v="0"/>
    <x v="0"/>
    <n v="0"/>
    <x v="0"/>
    <x v="0"/>
  </r>
  <r>
    <x v="5"/>
    <x v="0"/>
    <s v="５F 洋室B"/>
    <x v="1"/>
    <x v="2"/>
    <x v="2"/>
    <x v="4"/>
    <s v="2018年06月07日 (木曜日)"/>
    <x v="98"/>
    <n v="50876"/>
    <n v="7911"/>
    <s v="神田公園事業管理"/>
    <x v="4"/>
    <x v="1"/>
    <n v="0"/>
    <n v="4200"/>
    <n v="0"/>
    <n v="0"/>
    <n v="0"/>
    <n v="0"/>
    <x v="0"/>
    <x v="0"/>
    <x v="0"/>
    <n v="0"/>
    <x v="0"/>
    <x v="1"/>
  </r>
  <r>
    <x v="5"/>
    <x v="0"/>
    <s v="５F 洋室B"/>
    <x v="3"/>
    <x v="1"/>
    <x v="1"/>
    <x v="4"/>
    <s v="2018年06月07日 (木曜日)"/>
    <x v="98"/>
    <n v="52301"/>
    <n v="24909"/>
    <s v="（企）株式会社じょぶれい"/>
    <x v="3"/>
    <x v="0"/>
    <n v="0"/>
    <n v="2800"/>
    <n v="2800"/>
    <n v="2800"/>
    <n v="2800"/>
    <n v="2800"/>
    <x v="0"/>
    <x v="0"/>
    <x v="0"/>
    <n v="0"/>
    <x v="0"/>
    <x v="0"/>
  </r>
  <r>
    <x v="5"/>
    <x v="0"/>
    <s v="３F 和室"/>
    <x v="0"/>
    <x v="2"/>
    <x v="2"/>
    <x v="4"/>
    <s v="2018年06月07日 (木曜日)"/>
    <x v="23"/>
    <n v="54807"/>
    <n v="8882"/>
    <s v="キューバン・サルサ"/>
    <x v="4"/>
    <x v="0"/>
    <n v="6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6"/>
    <n v="28000"/>
    <n v="14500"/>
    <n v="14500"/>
    <n v="14500"/>
    <n v="14500"/>
    <x v="0"/>
    <x v="0"/>
    <x v="0"/>
    <n v="0"/>
    <x v="0"/>
    <x v="2"/>
  </r>
  <r>
    <x v="6"/>
    <x v="0"/>
    <s v="４F 洋室A"/>
    <x v="1"/>
    <x v="1"/>
    <x v="1"/>
    <x v="4"/>
    <s v="2018年06月08日 (金曜日)"/>
    <x v="100"/>
    <n v="43705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５F 洋室B"/>
    <x v="1"/>
    <x v="1"/>
    <x v="1"/>
    <x v="4"/>
    <s v="2018年06月08日 (金曜日)"/>
    <x v="98"/>
    <n v="43708"/>
    <n v="4487"/>
    <s v="スタジオＩ"/>
    <x v="3"/>
    <x v="1"/>
    <n v="15"/>
    <n v="2800"/>
    <n v="0"/>
    <n v="0"/>
    <n v="0"/>
    <n v="0"/>
    <x v="0"/>
    <x v="0"/>
    <x v="0"/>
    <n v="0"/>
    <x v="0"/>
    <x v="1"/>
  </r>
  <r>
    <x v="6"/>
    <x v="0"/>
    <s v="内神田集会室 B１F 和室"/>
    <x v="0"/>
    <x v="2"/>
    <x v="2"/>
    <x v="4"/>
    <s v="2018年06月08日 (金曜日)"/>
    <x v="97"/>
    <n v="43709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6"/>
    <x v="0"/>
    <s v="３F 和室"/>
    <x v="1"/>
    <x v="0"/>
    <x v="0"/>
    <x v="4"/>
    <s v="2018年06月08日 (金曜日)"/>
    <x v="23"/>
    <n v="50382"/>
    <n v="3175"/>
    <s v="神田公園管理"/>
    <x v="0"/>
    <x v="1"/>
    <n v="0"/>
    <n v="2500"/>
    <n v="0"/>
    <n v="0"/>
    <n v="0"/>
    <n v="0"/>
    <x v="0"/>
    <x v="0"/>
    <x v="0"/>
    <n v="0"/>
    <x v="0"/>
    <x v="1"/>
  </r>
  <r>
    <x v="6"/>
    <x v="0"/>
    <s v="４F 洋室A"/>
    <x v="1"/>
    <x v="0"/>
    <x v="0"/>
    <x v="4"/>
    <s v="2018年06月08日 (金曜日)"/>
    <x v="100"/>
    <n v="50383"/>
    <n v="3175"/>
    <s v="神田公園管理"/>
    <x v="0"/>
    <x v="1"/>
    <n v="0"/>
    <n v="2500"/>
    <n v="0"/>
    <n v="0"/>
    <n v="0"/>
    <n v="0"/>
    <x v="0"/>
    <x v="0"/>
    <x v="0"/>
    <n v="0"/>
    <x v="0"/>
    <x v="1"/>
  </r>
  <r>
    <x v="6"/>
    <x v="0"/>
    <s v="５F 洋室B"/>
    <x v="1"/>
    <x v="0"/>
    <x v="0"/>
    <x v="4"/>
    <s v="2018年06月08日 (金曜日)"/>
    <x v="98"/>
    <n v="50384"/>
    <n v="3175"/>
    <s v="神田公園管理"/>
    <x v="0"/>
    <x v="1"/>
    <n v="0"/>
    <n v="2100"/>
    <n v="0"/>
    <n v="0"/>
    <n v="0"/>
    <n v="0"/>
    <x v="0"/>
    <x v="0"/>
    <x v="0"/>
    <n v="0"/>
    <x v="0"/>
    <x v="1"/>
  </r>
  <r>
    <x v="6"/>
    <x v="0"/>
    <s v="４F 洋室A"/>
    <x v="0"/>
    <x v="2"/>
    <x v="2"/>
    <x v="4"/>
    <s v="2018年06月08日 (金曜日)"/>
    <x v="100"/>
    <n v="51043"/>
    <n v="0"/>
    <s v="「（仮称）ホテル旅乃家鍛冶町プロジェクト」説明会　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５F 洋室B"/>
    <x v="0"/>
    <x v="2"/>
    <x v="2"/>
    <x v="4"/>
    <s v="2018年06月08日 (金曜日)"/>
    <x v="104"/>
    <n v="51053"/>
    <n v="23933"/>
    <s v="東京論評トーストマスターズ"/>
    <x v="4"/>
    <x v="0"/>
    <n v="0"/>
    <n v="4200"/>
    <n v="4200"/>
    <n v="4200"/>
    <n v="4200"/>
    <n v="4200"/>
    <x v="0"/>
    <x v="0"/>
    <x v="0"/>
    <n v="0"/>
    <x v="0"/>
    <x v="0"/>
  </r>
  <r>
    <x v="6"/>
    <x v="0"/>
    <s v="内神田集会室 B１F 和室"/>
    <x v="0"/>
    <x v="1"/>
    <x v="1"/>
    <x v="4"/>
    <s v="2018年06月08日 (金曜日)"/>
    <x v="97"/>
    <n v="52416"/>
    <n v="23868"/>
    <s v="めでたし、めでたし"/>
    <x v="3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15"/>
    <n v="25100"/>
    <n v="11800"/>
    <n v="11800"/>
    <n v="11800"/>
    <n v="11800"/>
    <x v="0"/>
    <x v="0"/>
    <x v="0"/>
    <n v="0"/>
    <x v="0"/>
    <x v="2"/>
  </r>
  <r>
    <x v="7"/>
    <x v="0"/>
    <s v="３F 和室"/>
    <x v="0"/>
    <x v="0"/>
    <x v="0"/>
    <x v="4"/>
    <s v="2018年06月09日 (土曜日)"/>
    <x v="23"/>
    <n v="43711"/>
    <n v="21664"/>
    <s v="沖縄芸能研究会"/>
    <x v="0"/>
    <x v="0"/>
    <n v="17"/>
    <n v="2500"/>
    <n v="2500"/>
    <n v="2500"/>
    <n v="2500"/>
    <n v="2500"/>
    <x v="0"/>
    <x v="0"/>
    <x v="0"/>
    <n v="0"/>
    <x v="0"/>
    <x v="0"/>
  </r>
  <r>
    <x v="7"/>
    <x v="0"/>
    <s v="内神田集会室 B１F 和室"/>
    <x v="0"/>
    <x v="0"/>
    <x v="0"/>
    <x v="4"/>
    <s v="2018年06月09日 (土曜日)"/>
    <x v="97"/>
    <n v="43712"/>
    <n v="23231"/>
    <s v="神田ハッピーヨガクラブ"/>
    <x v="0"/>
    <x v="0"/>
    <n v="0"/>
    <n v="700"/>
    <n v="700"/>
    <n v="700"/>
    <n v="700"/>
    <n v="700"/>
    <x v="0"/>
    <x v="0"/>
    <x v="0"/>
    <n v="0"/>
    <x v="0"/>
    <x v="0"/>
  </r>
  <r>
    <x v="7"/>
    <x v="0"/>
    <s v="５F 洋室B"/>
    <x v="1"/>
    <x v="1"/>
    <x v="1"/>
    <x v="4"/>
    <s v="2018年06月09日 (土曜日)"/>
    <x v="98"/>
    <n v="43715"/>
    <n v="1822"/>
    <s v="小川町北部一丁目町会"/>
    <x v="3"/>
    <x v="1"/>
    <n v="0"/>
    <n v="2800"/>
    <n v="0"/>
    <n v="0"/>
    <n v="0"/>
    <n v="0"/>
    <x v="0"/>
    <x v="0"/>
    <x v="0"/>
    <n v="0"/>
    <x v="0"/>
    <x v="1"/>
  </r>
  <r>
    <x v="7"/>
    <x v="0"/>
    <s v="３F 和室"/>
    <x v="0"/>
    <x v="1"/>
    <x v="1"/>
    <x v="4"/>
    <s v="2018年06月09日 (土曜日)"/>
    <x v="23"/>
    <n v="43716"/>
    <n v="23287"/>
    <s v="日本大学法学部社文研究会知恵造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内神田集会室 １F 和室A"/>
    <x v="0"/>
    <x v="1"/>
    <x v="1"/>
    <x v="4"/>
    <s v="2018年06月09日 (土曜日)"/>
    <x v="105"/>
    <n v="43717"/>
    <n v="9417"/>
    <s v="東京奄美研究会"/>
    <x v="3"/>
    <x v="0"/>
    <n v="0"/>
    <n v="3000"/>
    <n v="3000"/>
    <n v="3000"/>
    <n v="3000"/>
    <n v="3000"/>
    <x v="0"/>
    <x v="0"/>
    <x v="0"/>
    <n v="0"/>
    <x v="0"/>
    <x v="0"/>
  </r>
  <r>
    <x v="7"/>
    <x v="0"/>
    <s v="内神田集会室 B１F 和室"/>
    <x v="0"/>
    <x v="1"/>
    <x v="1"/>
    <x v="4"/>
    <s v="2018年06月09日 (土曜日)"/>
    <x v="97"/>
    <n v="43718"/>
    <n v="20917"/>
    <s v="色彩美心研究会"/>
    <x v="3"/>
    <x v="0"/>
    <n v="10"/>
    <n v="1000"/>
    <n v="1000"/>
    <n v="1000"/>
    <n v="1000"/>
    <n v="1000"/>
    <x v="0"/>
    <x v="0"/>
    <x v="0"/>
    <n v="0"/>
    <x v="0"/>
    <x v="0"/>
  </r>
  <r>
    <x v="7"/>
    <x v="0"/>
    <s v="４F 洋室A"/>
    <x v="1"/>
    <x v="1"/>
    <x v="2"/>
    <x v="4"/>
    <s v="2018年06月09日 (土曜日)"/>
    <x v="100"/>
    <n v="43719"/>
    <n v="1827"/>
    <s v="司町一丁目町会"/>
    <x v="6"/>
    <x v="1"/>
    <n v="0"/>
    <n v="8500"/>
    <n v="0"/>
    <n v="0"/>
    <n v="0"/>
    <n v="0"/>
    <x v="0"/>
    <x v="0"/>
    <x v="0"/>
    <n v="0"/>
    <x v="0"/>
    <x v="1"/>
  </r>
  <r>
    <x v="7"/>
    <x v="0"/>
    <s v="内神田集会室 １F 和室A"/>
    <x v="1"/>
    <x v="2"/>
    <x v="2"/>
    <x v="4"/>
    <s v="2018年06月09日 (土曜日)"/>
    <x v="105"/>
    <n v="43720"/>
    <n v="1834"/>
    <s v="神田橋町会"/>
    <x v="4"/>
    <x v="1"/>
    <n v="0"/>
    <n v="4300"/>
    <n v="0"/>
    <n v="0"/>
    <n v="0"/>
    <n v="0"/>
    <x v="0"/>
    <x v="0"/>
    <x v="0"/>
    <n v="0"/>
    <x v="0"/>
    <x v="1"/>
  </r>
  <r>
    <x v="7"/>
    <x v="0"/>
    <s v="内神田集会室 B１F 洋室"/>
    <x v="0"/>
    <x v="1"/>
    <x v="1"/>
    <x v="4"/>
    <s v="2018年06月09日 (土曜日)"/>
    <x v="101"/>
    <n v="53165"/>
    <n v="23748"/>
    <s v="ＮＰＯベジカルチャーネットワーク"/>
    <x v="3"/>
    <x v="0"/>
    <n v="0"/>
    <n v="1500"/>
    <n v="1500"/>
    <n v="1500"/>
    <n v="1500"/>
    <n v="1500"/>
    <x v="0"/>
    <x v="0"/>
    <x v="0"/>
    <n v="0"/>
    <x v="0"/>
    <x v="0"/>
  </r>
  <r>
    <x v="7"/>
    <x v="0"/>
    <s v="４F 洋室A"/>
    <x v="1"/>
    <x v="0"/>
    <x v="0"/>
    <x v="4"/>
    <s v="2018年06月09日 (土曜日)"/>
    <x v="100"/>
    <n v="54689"/>
    <n v="1789"/>
    <s v="神田公園出張所"/>
    <x v="0"/>
    <x v="1"/>
    <n v="0"/>
    <n v="2500"/>
    <n v="0"/>
    <n v="0"/>
    <n v="0"/>
    <n v="0"/>
    <x v="0"/>
    <x v="0"/>
    <x v="0"/>
    <n v="0"/>
    <x v="0"/>
    <x v="1"/>
  </r>
  <r>
    <x v="7"/>
    <x v="0"/>
    <s v="５F 洋室B"/>
    <x v="1"/>
    <x v="0"/>
    <x v="0"/>
    <x v="4"/>
    <s v="2018年06月09日 (土曜日)"/>
    <x v="98"/>
    <n v="54690"/>
    <n v="1789"/>
    <s v="神田公園出張所"/>
    <x v="0"/>
    <x v="1"/>
    <n v="0"/>
    <n v="2100"/>
    <n v="0"/>
    <n v="0"/>
    <n v="0"/>
    <n v="0"/>
    <x v="0"/>
    <x v="0"/>
    <x v="0"/>
    <n v="0"/>
    <x v="0"/>
    <x v="1"/>
  </r>
  <r>
    <x v="7"/>
    <x v="0"/>
    <s v="内神田集会室 B１F 和室"/>
    <x v="0"/>
    <x v="2"/>
    <x v="2"/>
    <x v="4"/>
    <s v="2018年06月09日 (土曜日)"/>
    <x v="103"/>
    <n v="55193"/>
    <n v="20020"/>
    <s v="多香路会"/>
    <x v="4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7"/>
    <n v="33800"/>
    <n v="13600"/>
    <n v="13600"/>
    <n v="13600"/>
    <n v="13600"/>
    <x v="0"/>
    <x v="0"/>
    <x v="0"/>
    <n v="0"/>
    <x v="0"/>
    <x v="2"/>
  </r>
  <r>
    <x v="0"/>
    <x v="0"/>
    <s v="内神田集会室 B１F 和室"/>
    <x v="0"/>
    <x v="0"/>
    <x v="0"/>
    <x v="4"/>
    <s v="2018年06月10日 (日曜日)"/>
    <x v="103"/>
    <n v="43721"/>
    <n v="10419"/>
    <s v="美竹会"/>
    <x v="0"/>
    <x v="0"/>
    <n v="10"/>
    <n v="700"/>
    <n v="700"/>
    <n v="700"/>
    <n v="700"/>
    <n v="700"/>
    <x v="0"/>
    <x v="0"/>
    <x v="0"/>
    <n v="0"/>
    <x v="0"/>
    <x v="0"/>
  </r>
  <r>
    <x v="0"/>
    <x v="0"/>
    <s v="３F 和室"/>
    <x v="0"/>
    <x v="0"/>
    <x v="1"/>
    <x v="4"/>
    <s v="2018年06月10日 (日曜日)"/>
    <x v="23"/>
    <n v="43722"/>
    <n v="3863"/>
    <s v="劇団きんぎょばち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内神田集会室 B１F 和室"/>
    <x v="0"/>
    <x v="1"/>
    <x v="1"/>
    <x v="4"/>
    <s v="2018年06月10日 (日曜日)"/>
    <x v="97"/>
    <n v="43724"/>
    <n v="20917"/>
    <s v="色彩美心研究会"/>
    <x v="3"/>
    <x v="0"/>
    <n v="10"/>
    <n v="1000"/>
    <n v="1000"/>
    <n v="1000"/>
    <n v="1000"/>
    <n v="1000"/>
    <x v="0"/>
    <x v="0"/>
    <x v="0"/>
    <n v="0"/>
    <x v="0"/>
    <x v="0"/>
  </r>
  <r>
    <x v="0"/>
    <x v="0"/>
    <s v="内神田集会室 B１F 洋室"/>
    <x v="0"/>
    <x v="1"/>
    <x v="2"/>
    <x v="4"/>
    <s v="2018年06月10日 (日曜日)"/>
    <x v="101"/>
    <n v="43725"/>
    <n v="7170"/>
    <s v="江差追分東京神田会"/>
    <x v="6"/>
    <x v="0"/>
    <n v="0"/>
    <n v="3900"/>
    <n v="3900"/>
    <n v="3900"/>
    <n v="3900"/>
    <n v="3900"/>
    <x v="0"/>
    <x v="0"/>
    <x v="0"/>
    <n v="0"/>
    <x v="0"/>
    <x v="0"/>
  </r>
  <r>
    <x v="0"/>
    <x v="0"/>
    <s v="内神田集会室 １F 和室A"/>
    <x v="0"/>
    <x v="1"/>
    <x v="1"/>
    <x v="4"/>
    <s v="2018年06月10日 (日曜日)"/>
    <x v="99"/>
    <n v="51759"/>
    <n v="23255"/>
    <s v="珠いと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４F 洋室A"/>
    <x v="3"/>
    <x v="1"/>
    <x v="1"/>
    <x v="4"/>
    <s v="2018年06月10日 (日曜日)"/>
    <x v="100"/>
    <n v="51763"/>
    <n v="24030"/>
    <s v="（企）メラルーカ・オブ・ジャパン・インク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５F 洋室B"/>
    <x v="0"/>
    <x v="0"/>
    <x v="0"/>
    <x v="4"/>
    <s v="2018年06月10日 (日曜日)"/>
    <x v="104"/>
    <n v="55309"/>
    <n v="24767"/>
    <s v="ＮＰＯ　ドットジェイピー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５F 洋室B"/>
    <x v="0"/>
    <x v="1"/>
    <x v="1"/>
    <x v="4"/>
    <s v="2018年06月10日 (日曜日)"/>
    <x v="104"/>
    <n v="55310"/>
    <n v="24767"/>
    <s v="ＮＰＯ　ドットジェイピー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20"/>
    <n v="22800"/>
    <n v="22800"/>
    <n v="22800"/>
    <n v="22800"/>
    <n v="22800"/>
    <x v="0"/>
    <x v="0"/>
    <x v="0"/>
    <n v="0"/>
    <x v="0"/>
    <x v="2"/>
  </r>
  <r>
    <x v="2"/>
    <x v="0"/>
    <s v="５F 洋室B"/>
    <x v="1"/>
    <x v="2"/>
    <x v="2"/>
    <x v="4"/>
    <s v="2018年06月11日 (月曜日)"/>
    <x v="98"/>
    <n v="43727"/>
    <n v="7137"/>
    <s v="神田公園地区連合町会青年部"/>
    <x v="4"/>
    <x v="1"/>
    <n v="0"/>
    <n v="4200"/>
    <n v="0"/>
    <n v="0"/>
    <n v="0"/>
    <n v="0"/>
    <x v="0"/>
    <x v="0"/>
    <x v="0"/>
    <n v="0"/>
    <x v="0"/>
    <x v="1"/>
  </r>
  <r>
    <x v="2"/>
    <x v="0"/>
    <s v="内神田集会室 B１F 和室"/>
    <x v="0"/>
    <x v="2"/>
    <x v="2"/>
    <x v="4"/>
    <s v="2018年06月11日 (月曜日)"/>
    <x v="97"/>
    <n v="43728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内神田集会室 １F 和室A"/>
    <x v="1"/>
    <x v="0"/>
    <x v="0"/>
    <x v="4"/>
    <s v="2018年06月11日 (月曜日)"/>
    <x v="105"/>
    <n v="50404"/>
    <n v="3175"/>
    <s v="神田公園管理"/>
    <x v="0"/>
    <x v="1"/>
    <n v="0"/>
    <n v="2100"/>
    <n v="0"/>
    <n v="0"/>
    <n v="0"/>
    <n v="0"/>
    <x v="0"/>
    <x v="0"/>
    <x v="0"/>
    <n v="0"/>
    <x v="0"/>
    <x v="1"/>
  </r>
  <r>
    <x v="2"/>
    <x v="0"/>
    <s v="内神田集会室 B１F 和室"/>
    <x v="1"/>
    <x v="0"/>
    <x v="0"/>
    <x v="4"/>
    <s v="2018年06月11日 (月曜日)"/>
    <x v="97"/>
    <n v="50405"/>
    <n v="3175"/>
    <s v="神田公園管理"/>
    <x v="0"/>
    <x v="1"/>
    <n v="0"/>
    <n v="700"/>
    <n v="0"/>
    <n v="0"/>
    <n v="0"/>
    <n v="0"/>
    <x v="0"/>
    <x v="0"/>
    <x v="0"/>
    <n v="0"/>
    <x v="0"/>
    <x v="1"/>
  </r>
  <r>
    <x v="2"/>
    <x v="0"/>
    <s v="内神田集会室 B１F 洋室"/>
    <x v="1"/>
    <x v="0"/>
    <x v="0"/>
    <x v="4"/>
    <s v="2018年06月11日 (月曜日)"/>
    <x v="101"/>
    <n v="50406"/>
    <n v="3175"/>
    <s v="神田公園管理"/>
    <x v="0"/>
    <x v="1"/>
    <n v="0"/>
    <n v="1000"/>
    <n v="0"/>
    <n v="0"/>
    <n v="0"/>
    <n v="0"/>
    <x v="0"/>
    <x v="0"/>
    <x v="0"/>
    <n v="0"/>
    <x v="0"/>
    <x v="1"/>
  </r>
  <r>
    <x v="2"/>
    <x v="0"/>
    <s v="５F 洋室B"/>
    <x v="1"/>
    <x v="1"/>
    <x v="1"/>
    <x v="4"/>
    <s v="2018年06月11日 (月曜日)"/>
    <x v="98"/>
    <n v="53504"/>
    <n v="4487"/>
    <s v="スタジオＩ"/>
    <x v="3"/>
    <x v="1"/>
    <n v="10"/>
    <n v="2800"/>
    <n v="0"/>
    <n v="0"/>
    <n v="0"/>
    <n v="0"/>
    <x v="0"/>
    <x v="0"/>
    <x v="0"/>
    <n v="0"/>
    <x v="0"/>
    <x v="1"/>
  </r>
  <r>
    <x v="2"/>
    <x v="0"/>
    <s v="４F 洋室A"/>
    <x v="1"/>
    <x v="1"/>
    <x v="1"/>
    <x v="4"/>
    <s v="2018年06月11日 (月曜日)"/>
    <x v="100"/>
    <n v="55170"/>
    <n v="1837"/>
    <s v="神田公園地区コスモス"/>
    <x v="3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10"/>
    <n v="15700"/>
    <n v="1500"/>
    <n v="1500"/>
    <n v="1500"/>
    <n v="1500"/>
    <x v="0"/>
    <x v="0"/>
    <x v="0"/>
    <n v="0"/>
    <x v="0"/>
    <x v="2"/>
  </r>
  <r>
    <x v="3"/>
    <x v="0"/>
    <s v="４F 洋室A"/>
    <x v="1"/>
    <x v="1"/>
    <x v="1"/>
    <x v="4"/>
    <s v="2018年06月12日 (火曜日)"/>
    <x v="100"/>
    <n v="43729"/>
    <n v="8"/>
    <s v="教育委員会事務局子ども総務課"/>
    <x v="3"/>
    <x v="1"/>
    <n v="0"/>
    <n v="3400"/>
    <n v="0"/>
    <n v="0"/>
    <n v="0"/>
    <n v="0"/>
    <x v="0"/>
    <x v="0"/>
    <x v="0"/>
    <n v="0"/>
    <x v="0"/>
    <x v="1"/>
  </r>
  <r>
    <x v="3"/>
    <x v="0"/>
    <s v="５F 洋室B"/>
    <x v="0"/>
    <x v="1"/>
    <x v="1"/>
    <x v="4"/>
    <s v="2018年06月12日 (火曜日)"/>
    <x v="104"/>
    <n v="43730"/>
    <n v="9837"/>
    <s v="東京サードエイジ倶楽部"/>
    <x v="3"/>
    <x v="0"/>
    <n v="25"/>
    <n v="2800"/>
    <n v="2800"/>
    <n v="2800"/>
    <n v="2800"/>
    <n v="2800"/>
    <x v="0"/>
    <x v="0"/>
    <x v="0"/>
    <n v="0"/>
    <x v="0"/>
    <x v="0"/>
  </r>
  <r>
    <x v="3"/>
    <x v="0"/>
    <s v="３F 和室"/>
    <x v="1"/>
    <x v="2"/>
    <x v="2"/>
    <x v="4"/>
    <s v="2018年06月12日 (火曜日)"/>
    <x v="23"/>
    <n v="43731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４F 洋室A"/>
    <x v="1"/>
    <x v="2"/>
    <x v="2"/>
    <x v="4"/>
    <s v="2018年06月12日 (火曜日)"/>
    <x v="100"/>
    <n v="43732"/>
    <n v="1831"/>
    <s v="多町一丁目町会"/>
    <x v="4"/>
    <x v="1"/>
    <n v="0"/>
    <n v="5100"/>
    <n v="0"/>
    <n v="0"/>
    <n v="0"/>
    <n v="0"/>
    <x v="0"/>
    <x v="0"/>
    <x v="0"/>
    <n v="0"/>
    <x v="0"/>
    <x v="1"/>
  </r>
  <r>
    <x v="3"/>
    <x v="0"/>
    <s v="内神田集会室 B１F 和室"/>
    <x v="0"/>
    <x v="2"/>
    <x v="2"/>
    <x v="4"/>
    <s v="2018年06月12日 (火曜日)"/>
    <x v="97"/>
    <n v="43733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3"/>
    <x v="0"/>
    <s v="内神田集会室 １F 和室A"/>
    <x v="0"/>
    <x v="2"/>
    <x v="2"/>
    <x v="4"/>
    <s v="2018年06月12日 (火曜日)"/>
    <x v="105"/>
    <n v="43734"/>
    <n v="7014"/>
    <s v="ぶなの会"/>
    <x v="4"/>
    <x v="0"/>
    <n v="0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25"/>
    <n v="22200"/>
    <n v="8600"/>
    <n v="8600"/>
    <n v="8600"/>
    <n v="8600"/>
    <x v="0"/>
    <x v="0"/>
    <x v="0"/>
    <n v="0"/>
    <x v="0"/>
    <x v="2"/>
  </r>
  <r>
    <x v="4"/>
    <x v="0"/>
    <s v="４F 洋室A"/>
    <x v="1"/>
    <x v="1"/>
    <x v="1"/>
    <x v="4"/>
    <s v="2018年06月13日 (水曜日)"/>
    <x v="100"/>
    <n v="43735"/>
    <n v="1836"/>
    <s v="神田公園地区連合町会婦人部"/>
    <x v="3"/>
    <x v="1"/>
    <n v="0"/>
    <n v="3400"/>
    <n v="0"/>
    <n v="0"/>
    <n v="0"/>
    <n v="0"/>
    <x v="0"/>
    <x v="0"/>
    <x v="0"/>
    <n v="0"/>
    <x v="0"/>
    <x v="1"/>
  </r>
  <r>
    <x v="4"/>
    <x v="0"/>
    <s v="内神田集会室 B１F 和室"/>
    <x v="0"/>
    <x v="1"/>
    <x v="1"/>
    <x v="4"/>
    <s v="2018年06月13日 (水曜日)"/>
    <x v="103"/>
    <n v="43736"/>
    <n v="7370"/>
    <s v="カレイ・ナー・プア"/>
    <x v="3"/>
    <x v="0"/>
    <n v="5"/>
    <n v="1000"/>
    <n v="1000"/>
    <n v="1000"/>
    <n v="1000"/>
    <n v="1000"/>
    <x v="0"/>
    <x v="0"/>
    <x v="0"/>
    <n v="0"/>
    <x v="0"/>
    <x v="0"/>
  </r>
  <r>
    <x v="4"/>
    <x v="0"/>
    <s v="３F 和室"/>
    <x v="1"/>
    <x v="2"/>
    <x v="2"/>
    <x v="4"/>
    <s v="2018年06月13日 (水曜日)"/>
    <x v="23"/>
    <n v="43737"/>
    <n v="1828"/>
    <s v="司町二丁目町会"/>
    <x v="4"/>
    <x v="1"/>
    <n v="0"/>
    <n v="5100"/>
    <n v="0"/>
    <n v="0"/>
    <n v="0"/>
    <n v="0"/>
    <x v="0"/>
    <x v="0"/>
    <x v="0"/>
    <n v="0"/>
    <x v="0"/>
    <x v="1"/>
  </r>
  <r>
    <x v="4"/>
    <x v="0"/>
    <s v="４F 洋室A"/>
    <x v="0"/>
    <x v="2"/>
    <x v="2"/>
    <x v="4"/>
    <s v="2018年06月13日 (水曜日)"/>
    <x v="100"/>
    <n v="43738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内神田集会室 B１F 和室"/>
    <x v="0"/>
    <x v="2"/>
    <x v="2"/>
    <x v="4"/>
    <s v="2018年06月13日 (水曜日)"/>
    <x v="97"/>
    <n v="43739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５F 洋室B"/>
    <x v="0"/>
    <x v="2"/>
    <x v="2"/>
    <x v="4"/>
    <s v="2018年06月13日 (水曜日)"/>
    <x v="98"/>
    <n v="43740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5"/>
    <n v="20300"/>
    <n v="11800"/>
    <n v="11800"/>
    <n v="11800"/>
    <n v="11800"/>
    <x v="0"/>
    <x v="0"/>
    <x v="0"/>
    <n v="0"/>
    <x v="0"/>
    <x v="2"/>
  </r>
  <r>
    <x v="5"/>
    <x v="0"/>
    <s v="３F 和室"/>
    <x v="1"/>
    <x v="1"/>
    <x v="1"/>
    <x v="4"/>
    <s v="2018年06月14日 (木曜日)"/>
    <x v="23"/>
    <n v="43741"/>
    <n v="16"/>
    <s v="高齢介護課"/>
    <x v="3"/>
    <x v="1"/>
    <n v="0"/>
    <n v="3400"/>
    <n v="0"/>
    <n v="0"/>
    <n v="0"/>
    <n v="0"/>
    <x v="0"/>
    <x v="0"/>
    <x v="0"/>
    <n v="0"/>
    <x v="0"/>
    <x v="1"/>
  </r>
  <r>
    <x v="5"/>
    <x v="0"/>
    <s v="４F 洋室A"/>
    <x v="3"/>
    <x v="1"/>
    <x v="1"/>
    <x v="4"/>
    <s v="2018年06月14日 (木曜日)"/>
    <x v="100"/>
    <n v="43742"/>
    <n v="20835"/>
    <s v="（企）㈱エリアサポートジャパン・トップエージェンシー"/>
    <x v="3"/>
    <x v="0"/>
    <n v="46"/>
    <n v="3400"/>
    <n v="3400"/>
    <n v="3400"/>
    <n v="3400"/>
    <n v="3400"/>
    <x v="0"/>
    <x v="0"/>
    <x v="0"/>
    <n v="0"/>
    <x v="0"/>
    <x v="0"/>
  </r>
  <r>
    <x v="5"/>
    <x v="0"/>
    <s v="４F 洋室A"/>
    <x v="0"/>
    <x v="2"/>
    <x v="2"/>
    <x v="4"/>
    <s v="2018年06月14日 (木曜日)"/>
    <x v="102"/>
    <n v="43743"/>
    <n v="21043"/>
    <s v="特定非営利活動法人　ＥＣＯＰＬＵＳ"/>
    <x v="4"/>
    <x v="0"/>
    <n v="0"/>
    <n v="5100"/>
    <n v="5100"/>
    <n v="5100"/>
    <n v="5100"/>
    <n v="5100"/>
    <x v="0"/>
    <x v="0"/>
    <x v="0"/>
    <n v="0"/>
    <x v="0"/>
    <x v="0"/>
  </r>
  <r>
    <x v="5"/>
    <x v="0"/>
    <s v="５F 洋室B"/>
    <x v="3"/>
    <x v="1"/>
    <x v="2"/>
    <x v="4"/>
    <s v="2018年06月14日 (木曜日)"/>
    <x v="98"/>
    <n v="50603"/>
    <n v="22057"/>
    <s v="（企）㈱マーク（マーチャオイオタ秋葉原店）"/>
    <x v="6"/>
    <x v="0"/>
    <n v="27"/>
    <n v="7000"/>
    <n v="7000"/>
    <n v="7000"/>
    <n v="7000"/>
    <n v="7000"/>
    <x v="0"/>
    <x v="0"/>
    <x v="0"/>
    <n v="0"/>
    <x v="0"/>
    <x v="0"/>
  </r>
  <r>
    <x v="5"/>
    <x v="0"/>
    <s v="内神田集会室 B１F 和室"/>
    <x v="0"/>
    <x v="1"/>
    <x v="1"/>
    <x v="4"/>
    <s v="2018年06月14日 (木曜日)"/>
    <x v="97"/>
    <n v="52482"/>
    <n v="23868"/>
    <s v="めでたし、めでたし"/>
    <x v="3"/>
    <x v="0"/>
    <n v="0"/>
    <n v="1000"/>
    <n v="1000"/>
    <n v="1000"/>
    <n v="1000"/>
    <n v="1000"/>
    <x v="0"/>
    <x v="0"/>
    <x v="0"/>
    <n v="0"/>
    <x v="0"/>
    <x v="0"/>
  </r>
  <r>
    <x v="5"/>
    <x v="0"/>
    <s v="内神田集会室 B１F 和室"/>
    <x v="0"/>
    <x v="2"/>
    <x v="2"/>
    <x v="4"/>
    <s v="2018年06月14日 (木曜日)"/>
    <x v="97"/>
    <n v="53771"/>
    <n v="21125"/>
    <s v="Ｉ．Ｊ．Ｈ．Ｐ．"/>
    <x v="4"/>
    <x v="0"/>
    <n v="0"/>
    <n v="1500"/>
    <n v="1500"/>
    <n v="1500"/>
    <n v="1500"/>
    <n v="500"/>
    <x v="0"/>
    <x v="0"/>
    <x v="0"/>
    <n v="1000"/>
    <x v="0"/>
    <x v="0"/>
  </r>
  <r>
    <x v="5"/>
    <x v="0"/>
    <s v="３F 和室"/>
    <x v="1"/>
    <x v="2"/>
    <x v="2"/>
    <x v="4"/>
    <s v="2018年06月14日 (木曜日)"/>
    <x v="23"/>
    <n v="53779"/>
    <n v="1828"/>
    <s v="司町二丁目町会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73"/>
    <n v="26500"/>
    <n v="18000"/>
    <n v="18000"/>
    <n v="18000"/>
    <n v="17000"/>
    <x v="0"/>
    <x v="0"/>
    <x v="0"/>
    <n v="1000"/>
    <x v="0"/>
    <x v="2"/>
  </r>
  <r>
    <x v="6"/>
    <x v="0"/>
    <s v="４F 洋室A"/>
    <x v="1"/>
    <x v="1"/>
    <x v="1"/>
    <x v="4"/>
    <s v="2018年06月15日 (金曜日)"/>
    <x v="100"/>
    <n v="43744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４F 洋室A"/>
    <x v="1"/>
    <x v="2"/>
    <x v="2"/>
    <x v="4"/>
    <s v="2018年06月15日 (金曜日)"/>
    <x v="100"/>
    <n v="43745"/>
    <n v="2756"/>
    <s v="長寿会"/>
    <x v="4"/>
    <x v="1"/>
    <n v="0"/>
    <n v="5100"/>
    <n v="0"/>
    <n v="0"/>
    <n v="0"/>
    <n v="0"/>
    <x v="0"/>
    <x v="0"/>
    <x v="0"/>
    <n v="0"/>
    <x v="0"/>
    <x v="1"/>
  </r>
  <r>
    <x v="6"/>
    <x v="0"/>
    <s v="５F 洋室B"/>
    <x v="3"/>
    <x v="1"/>
    <x v="1"/>
    <x v="4"/>
    <s v="2018年06月15日 (金曜日)"/>
    <x v="98"/>
    <n v="50529"/>
    <n v="24107"/>
    <s v="（企）株式会社すかいらーく　Ｓガスト神田駅東口店"/>
    <x v="3"/>
    <x v="0"/>
    <n v="14"/>
    <n v="2800"/>
    <n v="2800"/>
    <n v="2800"/>
    <n v="2800"/>
    <n v="2800"/>
    <x v="0"/>
    <x v="0"/>
    <x v="0"/>
    <n v="0"/>
    <x v="0"/>
    <x v="0"/>
  </r>
  <r>
    <x v="6"/>
    <x v="0"/>
    <s v="内神田集会室 B１F 洋室"/>
    <x v="3"/>
    <x v="0"/>
    <x v="1"/>
    <x v="4"/>
    <s v="2018年06月15日 (金曜日)"/>
    <x v="101"/>
    <n v="51056"/>
    <n v="24934"/>
    <s v="（企）バイオジェニックス研究所"/>
    <x v="1"/>
    <x v="0"/>
    <n v="0"/>
    <n v="2500"/>
    <n v="2500"/>
    <n v="2500"/>
    <n v="2500"/>
    <n v="2500"/>
    <x v="0"/>
    <x v="0"/>
    <x v="0"/>
    <n v="0"/>
    <x v="0"/>
    <x v="0"/>
  </r>
  <r>
    <x v="6"/>
    <x v="0"/>
    <s v="内神田集会室 B１F 和室"/>
    <x v="0"/>
    <x v="1"/>
    <x v="1"/>
    <x v="4"/>
    <s v="2018年06月15日 (金曜日)"/>
    <x v="97"/>
    <n v="52508"/>
    <n v="23868"/>
    <s v="めでたし、めでたし"/>
    <x v="3"/>
    <x v="0"/>
    <n v="0"/>
    <n v="1000"/>
    <n v="1000"/>
    <n v="1000"/>
    <n v="1000"/>
    <n v="1000"/>
    <x v="0"/>
    <x v="0"/>
    <x v="0"/>
    <n v="0"/>
    <x v="0"/>
    <x v="0"/>
  </r>
  <r>
    <x v="6"/>
    <x v="0"/>
    <s v="内神田集会室 B１F 和室"/>
    <x v="0"/>
    <x v="2"/>
    <x v="2"/>
    <x v="4"/>
    <s v="2018年06月15日 (金曜日)"/>
    <x v="97"/>
    <n v="53387"/>
    <n v="24918"/>
    <s v="Ｐｏｎｏ　Ｙｏｇａ"/>
    <x v="4"/>
    <x v="0"/>
    <n v="14"/>
    <n v="1500"/>
    <n v="1500"/>
    <n v="1500"/>
    <n v="1500"/>
    <n v="1500"/>
    <x v="0"/>
    <x v="0"/>
    <x v="0"/>
    <n v="0"/>
    <x v="0"/>
    <x v="0"/>
  </r>
  <r>
    <x v="6"/>
    <x v="0"/>
    <s v="５F 洋室B"/>
    <x v="1"/>
    <x v="2"/>
    <x v="2"/>
    <x v="4"/>
    <s v="2018年06月15日 (金曜日)"/>
    <x v="98"/>
    <n v="53640"/>
    <n v="10513"/>
    <s v="木村　正明　　区政報告会"/>
    <x v="4"/>
    <x v="1"/>
    <n v="0"/>
    <n v="4200"/>
    <n v="0"/>
    <n v="0"/>
    <n v="0"/>
    <n v="0"/>
    <x v="0"/>
    <x v="0"/>
    <x v="0"/>
    <n v="0"/>
    <x v="0"/>
    <x v="1"/>
  </r>
  <r>
    <x v="6"/>
    <x v="0"/>
    <s v="内神田集会室 １F 和室A"/>
    <x v="0"/>
    <x v="1"/>
    <x v="1"/>
    <x v="4"/>
    <s v="2018年06月15日 (金曜日)"/>
    <x v="105"/>
    <n v="54312"/>
    <n v="1852"/>
    <s v="元謡会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28"/>
    <n v="23500"/>
    <n v="10800"/>
    <n v="10800"/>
    <n v="10800"/>
    <n v="10800"/>
    <x v="0"/>
    <x v="0"/>
    <x v="0"/>
    <n v="0"/>
    <x v="0"/>
    <x v="2"/>
  </r>
  <r>
    <x v="7"/>
    <x v="0"/>
    <s v="内神田集会室 １F 和室A"/>
    <x v="1"/>
    <x v="0"/>
    <x v="0"/>
    <x v="4"/>
    <s v="2018年06月16日 (土曜日)"/>
    <x v="105"/>
    <n v="43746"/>
    <n v="17"/>
    <s v="社会福祉協議会"/>
    <x v="0"/>
    <x v="1"/>
    <n v="0"/>
    <n v="2100"/>
    <n v="0"/>
    <n v="0"/>
    <n v="0"/>
    <n v="0"/>
    <x v="0"/>
    <x v="0"/>
    <x v="0"/>
    <n v="0"/>
    <x v="0"/>
    <x v="1"/>
  </r>
  <r>
    <x v="7"/>
    <x v="0"/>
    <s v="４F 洋室A"/>
    <x v="1"/>
    <x v="0"/>
    <x v="1"/>
    <x v="4"/>
    <s v="2018年06月16日 (土曜日)"/>
    <x v="102"/>
    <n v="43748"/>
    <n v="2756"/>
    <s v="長寿会"/>
    <x v="1"/>
    <x v="1"/>
    <n v="0"/>
    <n v="5900"/>
    <n v="0"/>
    <n v="0"/>
    <n v="0"/>
    <n v="0"/>
    <x v="0"/>
    <x v="0"/>
    <x v="0"/>
    <n v="0"/>
    <x v="0"/>
    <x v="1"/>
  </r>
  <r>
    <x v="7"/>
    <x v="0"/>
    <s v="５F 洋室B"/>
    <x v="1"/>
    <x v="0"/>
    <x v="1"/>
    <x v="4"/>
    <s v="2018年06月16日 (土曜日)"/>
    <x v="98"/>
    <n v="43749"/>
    <n v="2756"/>
    <s v="長寿会"/>
    <x v="1"/>
    <x v="1"/>
    <n v="0"/>
    <n v="4900"/>
    <n v="0"/>
    <n v="0"/>
    <n v="0"/>
    <n v="0"/>
    <x v="0"/>
    <x v="0"/>
    <x v="0"/>
    <n v="0"/>
    <x v="0"/>
    <x v="1"/>
  </r>
  <r>
    <x v="7"/>
    <x v="0"/>
    <s v="３F 和室"/>
    <x v="0"/>
    <x v="0"/>
    <x v="1"/>
    <x v="4"/>
    <s v="2018年06月16日 (土曜日)"/>
    <x v="23"/>
    <n v="43750"/>
    <n v="10974"/>
    <s v="あわの歌の会"/>
    <x v="1"/>
    <x v="0"/>
    <n v="0"/>
    <n v="5900"/>
    <n v="5900"/>
    <n v="5900"/>
    <n v="5900"/>
    <n v="5900"/>
    <x v="0"/>
    <x v="0"/>
    <x v="0"/>
    <n v="0"/>
    <x v="0"/>
    <x v="0"/>
  </r>
  <r>
    <x v="7"/>
    <x v="0"/>
    <s v="４F 洋室A"/>
    <x v="1"/>
    <x v="2"/>
    <x v="2"/>
    <x v="4"/>
    <s v="2018年06月16日 (土曜日)"/>
    <x v="100"/>
    <n v="43752"/>
    <n v="1832"/>
    <s v="多町二丁目町会"/>
    <x v="4"/>
    <x v="1"/>
    <n v="0"/>
    <n v="5100"/>
    <n v="0"/>
    <n v="0"/>
    <n v="0"/>
    <n v="0"/>
    <x v="0"/>
    <x v="0"/>
    <x v="0"/>
    <n v="0"/>
    <x v="0"/>
    <x v="1"/>
  </r>
  <r>
    <x v="7"/>
    <x v="0"/>
    <s v="５F 洋室B"/>
    <x v="1"/>
    <x v="2"/>
    <x v="2"/>
    <x v="4"/>
    <s v="2018年06月16日 (土曜日)"/>
    <x v="98"/>
    <n v="50367"/>
    <n v="7137"/>
    <s v="神田公園地区連合町会青年部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0"/>
    <n v="28100"/>
    <n v="5900"/>
    <n v="5900"/>
    <n v="5900"/>
    <n v="5900"/>
    <x v="0"/>
    <x v="0"/>
    <x v="0"/>
    <n v="0"/>
    <x v="0"/>
    <x v="2"/>
  </r>
  <r>
    <x v="0"/>
    <x v="0"/>
    <s v="３F 和室"/>
    <x v="0"/>
    <x v="0"/>
    <x v="1"/>
    <x v="4"/>
    <s v="2018年06月17日 (日曜日)"/>
    <x v="23"/>
    <n v="43753"/>
    <n v="10974"/>
    <s v="あわの歌の会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４F 洋室A"/>
    <x v="0"/>
    <x v="1"/>
    <x v="1"/>
    <x v="4"/>
    <s v="2018年06月17日 (日曜日)"/>
    <x v="100"/>
    <n v="43754"/>
    <n v="23053"/>
    <s v="神田お手玉の会　リバーストン会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５F 洋室B"/>
    <x v="0"/>
    <x v="1"/>
    <x v="1"/>
    <x v="4"/>
    <s v="2018年06月17日 (日曜日)"/>
    <x v="98"/>
    <n v="43755"/>
    <n v="22997"/>
    <s v="伝統文化親子いけばな体験教室"/>
    <x v="3"/>
    <x v="0"/>
    <n v="0"/>
    <n v="2800"/>
    <n v="2800"/>
    <n v="2800"/>
    <n v="2800"/>
    <n v="2800"/>
    <x v="0"/>
    <x v="0"/>
    <x v="0"/>
    <n v="0"/>
    <x v="0"/>
    <x v="0"/>
  </r>
  <r>
    <x v="0"/>
    <x v="0"/>
    <s v="内神田集会室 １F 和室A"/>
    <x v="0"/>
    <x v="1"/>
    <x v="1"/>
    <x v="4"/>
    <s v="2018年06月17日 (日曜日)"/>
    <x v="105"/>
    <n v="53589"/>
    <n v="21378"/>
    <s v="アリクイ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内神田集会室 B１F 洋室"/>
    <x v="0"/>
    <x v="1"/>
    <x v="2"/>
    <x v="4"/>
    <s v="2018年06月17日 (日曜日)"/>
    <x v="101"/>
    <n v="53591"/>
    <n v="21378"/>
    <s v="アリクイ"/>
    <x v="6"/>
    <x v="0"/>
    <n v="0"/>
    <n v="3900"/>
    <n v="3900"/>
    <n v="3900"/>
    <n v="3900"/>
    <n v="3900"/>
    <x v="0"/>
    <x v="0"/>
    <x v="0"/>
    <n v="0"/>
    <x v="0"/>
    <x v="0"/>
  </r>
  <r>
    <x v="0"/>
    <x v="0"/>
    <s v="内神田集会室 B１F 和室"/>
    <x v="0"/>
    <x v="1"/>
    <x v="1"/>
    <x v="4"/>
    <s v="2018年06月17日 (日曜日)"/>
    <x v="97"/>
    <n v="55534"/>
    <n v="21793"/>
    <s v="歌劇団うっちゃり"/>
    <x v="3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0000"/>
    <n v="20000"/>
    <n v="20000"/>
    <n v="20000"/>
    <n v="20000"/>
    <x v="0"/>
    <x v="0"/>
    <x v="0"/>
    <n v="0"/>
    <x v="0"/>
    <x v="2"/>
  </r>
  <r>
    <x v="2"/>
    <x v="0"/>
    <s v="５F 洋室B"/>
    <x v="3"/>
    <x v="0"/>
    <x v="1"/>
    <x v="4"/>
    <s v="2018年06月18日 (月曜日)"/>
    <x v="98"/>
    <n v="43757"/>
    <n v="24460"/>
    <s v="（企）株式会社オプナス"/>
    <x v="1"/>
    <x v="0"/>
    <n v="8"/>
    <n v="4900"/>
    <n v="4900"/>
    <n v="4900"/>
    <n v="4900"/>
    <n v="4900"/>
    <x v="0"/>
    <x v="0"/>
    <x v="0"/>
    <n v="0"/>
    <x v="0"/>
    <x v="0"/>
  </r>
  <r>
    <x v="2"/>
    <x v="0"/>
    <s v="４F 洋室A"/>
    <x v="3"/>
    <x v="1"/>
    <x v="1"/>
    <x v="4"/>
    <s v="2018年06月18日 (月曜日)"/>
    <x v="102"/>
    <n v="43758"/>
    <n v="21259"/>
    <s v="（企）㈱トムソンネット"/>
    <x v="3"/>
    <x v="0"/>
    <n v="35"/>
    <n v="3400"/>
    <n v="3400"/>
    <n v="3400"/>
    <n v="3400"/>
    <n v="3400"/>
    <x v="0"/>
    <x v="0"/>
    <x v="0"/>
    <n v="0"/>
    <x v="0"/>
    <x v="0"/>
  </r>
  <r>
    <x v="2"/>
    <x v="0"/>
    <s v="３F 和室 "/>
    <x v="0"/>
    <x v="1"/>
    <x v="2"/>
    <x v="4"/>
    <s v="2018年06月18日 (月曜日)"/>
    <x v="29"/>
    <n v="43760"/>
    <n v="7736"/>
    <s v="東京京舞の会"/>
    <x v="6"/>
    <x v="0"/>
    <n v="18"/>
    <n v="8500"/>
    <n v="8500"/>
    <n v="8500"/>
    <n v="8500"/>
    <n v="8500"/>
    <x v="0"/>
    <x v="0"/>
    <x v="0"/>
    <n v="0"/>
    <x v="0"/>
    <x v="0"/>
  </r>
  <r>
    <x v="2"/>
    <x v="0"/>
    <s v="内神田集会室 B１F 洋室"/>
    <x v="2"/>
    <x v="2"/>
    <x v="2"/>
    <x v="4"/>
    <s v="2018年06月18日 (月曜日)"/>
    <x v="101"/>
    <n v="43761"/>
    <n v="23893"/>
    <s v="クラッシイハウス神田美土代町管理組合"/>
    <x v="4"/>
    <x v="2"/>
    <n v="0"/>
    <n v="2400"/>
    <n v="1200"/>
    <n v="1200"/>
    <n v="1200"/>
    <n v="1200"/>
    <x v="0"/>
    <x v="0"/>
    <x v="0"/>
    <n v="0"/>
    <x v="0"/>
    <x v="0"/>
  </r>
  <r>
    <x v="2"/>
    <x v="0"/>
    <s v="内神田集会室 B１F 和室"/>
    <x v="0"/>
    <x v="2"/>
    <x v="2"/>
    <x v="4"/>
    <s v="2018年06月18日 (月曜日)"/>
    <x v="97"/>
    <n v="43762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４F 洋室A"/>
    <x v="1"/>
    <x v="2"/>
    <x v="2"/>
    <x v="4"/>
    <s v="2018年06月18日 (月曜日)"/>
    <x v="100"/>
    <n v="55970"/>
    <n v="1832"/>
    <s v="多町二丁目町会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61"/>
    <n v="25800"/>
    <n v="19500"/>
    <n v="19500"/>
    <n v="19500"/>
    <n v="19500"/>
    <x v="0"/>
    <x v="0"/>
    <x v="0"/>
    <n v="0"/>
    <x v="0"/>
    <x v="2"/>
  </r>
  <r>
    <x v="3"/>
    <x v="0"/>
    <s v="５F 洋室B"/>
    <x v="3"/>
    <x v="0"/>
    <x v="1"/>
    <x v="4"/>
    <s v="2018年06月19日 (火曜日)"/>
    <x v="98"/>
    <n v="43763"/>
    <n v="24909"/>
    <s v="（企）株式会社じょぶれい"/>
    <x v="1"/>
    <x v="0"/>
    <n v="20"/>
    <n v="4900"/>
    <n v="4900"/>
    <n v="4900"/>
    <n v="4900"/>
    <n v="4900"/>
    <x v="0"/>
    <x v="0"/>
    <x v="0"/>
    <n v="0"/>
    <x v="0"/>
    <x v="0"/>
  </r>
  <r>
    <x v="3"/>
    <x v="0"/>
    <s v="３F 和室"/>
    <x v="1"/>
    <x v="1"/>
    <x v="1"/>
    <x v="4"/>
    <s v="2018年06月19日 (火曜日)"/>
    <x v="23"/>
    <n v="43764"/>
    <n v="17"/>
    <s v="社会福祉協議会"/>
    <x v="3"/>
    <x v="1"/>
    <n v="0"/>
    <n v="3400"/>
    <n v="0"/>
    <n v="0"/>
    <n v="0"/>
    <n v="0"/>
    <x v="0"/>
    <x v="0"/>
    <x v="0"/>
    <n v="0"/>
    <x v="0"/>
    <x v="1"/>
  </r>
  <r>
    <x v="3"/>
    <x v="0"/>
    <s v="４F 洋室A"/>
    <x v="2"/>
    <x v="1"/>
    <x v="1"/>
    <x v="4"/>
    <s v="2018年06月19日 (火曜日)"/>
    <x v="100"/>
    <n v="43765"/>
    <n v="24414"/>
    <s v="神田駅西口地区まちづくり市街地再開発準備組合"/>
    <x v="3"/>
    <x v="2"/>
    <n v="0"/>
    <n v="3400"/>
    <n v="1700"/>
    <n v="1700"/>
    <n v="1700"/>
    <n v="1700"/>
    <x v="0"/>
    <x v="0"/>
    <x v="0"/>
    <n v="0"/>
    <x v="0"/>
    <x v="0"/>
  </r>
  <r>
    <x v="3"/>
    <x v="0"/>
    <s v="３F 和室"/>
    <x v="1"/>
    <x v="2"/>
    <x v="2"/>
    <x v="4"/>
    <s v="2018年06月19日 (火曜日)"/>
    <x v="23"/>
    <n v="43766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５F 洋室B"/>
    <x v="0"/>
    <x v="2"/>
    <x v="2"/>
    <x v="4"/>
    <s v="2018年06月19日 (火曜日)"/>
    <x v="98"/>
    <n v="43767"/>
    <n v="5045"/>
    <s v="だいこんサラダ"/>
    <x v="4"/>
    <x v="0"/>
    <n v="0"/>
    <n v="4200"/>
    <n v="4200"/>
    <n v="4200"/>
    <n v="4200"/>
    <n v="4200"/>
    <x v="0"/>
    <x v="0"/>
    <x v="0"/>
    <n v="0"/>
    <x v="0"/>
    <x v="0"/>
  </r>
  <r>
    <x v="3"/>
    <x v="0"/>
    <s v="内神田集会室 １F 和室A"/>
    <x v="0"/>
    <x v="1"/>
    <x v="1"/>
    <x v="4"/>
    <s v="2018年06月19日 (火曜日)"/>
    <x v="105"/>
    <n v="50816"/>
    <n v="22595"/>
    <s v="斑猫の会"/>
    <x v="3"/>
    <x v="0"/>
    <n v="8"/>
    <n v="3000"/>
    <n v="3000"/>
    <n v="3000"/>
    <n v="3000"/>
    <n v="0"/>
    <x v="0"/>
    <x v="0"/>
    <x v="0"/>
    <n v="3000"/>
    <x v="0"/>
    <x v="0"/>
  </r>
  <r>
    <x v="3"/>
    <x v="0"/>
    <s v="内神田集会室 １F 和室A"/>
    <x v="0"/>
    <x v="2"/>
    <x v="2"/>
    <x v="4"/>
    <s v="2018年06月19日 (火曜日)"/>
    <x v="105"/>
    <n v="50817"/>
    <n v="22595"/>
    <s v="斑猫の会"/>
    <x v="4"/>
    <x v="0"/>
    <n v="8"/>
    <n v="4300"/>
    <n v="4300"/>
    <n v="4300"/>
    <n v="4300"/>
    <n v="4300"/>
    <x v="0"/>
    <x v="0"/>
    <x v="0"/>
    <n v="0"/>
    <x v="0"/>
    <x v="0"/>
  </r>
  <r>
    <x v="3"/>
    <x v="0"/>
    <s v="内神田集会室 B１F 和室"/>
    <x v="3"/>
    <x v="1"/>
    <x v="1"/>
    <x v="4"/>
    <s v="2018年06月19日 (火曜日)"/>
    <x v="97"/>
    <n v="55572"/>
    <n v="23963"/>
    <s v="（企）公益財団法人　富士社会教育センター"/>
    <x v="3"/>
    <x v="0"/>
    <n v="2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38"/>
    <n v="29300"/>
    <n v="19100"/>
    <n v="19100"/>
    <n v="19100"/>
    <n v="16100"/>
    <x v="0"/>
    <x v="0"/>
    <x v="0"/>
    <n v="3000"/>
    <x v="0"/>
    <x v="2"/>
  </r>
  <r>
    <x v="4"/>
    <x v="0"/>
    <s v="３F 和室"/>
    <x v="1"/>
    <x v="1"/>
    <x v="1"/>
    <x v="4"/>
    <s v="2018年06月20日 (水曜日)"/>
    <x v="23"/>
    <n v="43769"/>
    <n v="17"/>
    <s v="社会福祉協議会"/>
    <x v="3"/>
    <x v="1"/>
    <n v="0"/>
    <n v="3400"/>
    <n v="0"/>
    <n v="0"/>
    <n v="0"/>
    <n v="0"/>
    <x v="0"/>
    <x v="0"/>
    <x v="0"/>
    <n v="0"/>
    <x v="0"/>
    <x v="1"/>
  </r>
  <r>
    <x v="4"/>
    <x v="0"/>
    <s v="内神田集会室 B１F 和室"/>
    <x v="0"/>
    <x v="1"/>
    <x v="1"/>
    <x v="4"/>
    <s v="2018年06月20日 (水曜日)"/>
    <x v="97"/>
    <n v="43770"/>
    <n v="24689"/>
    <s v="公益社団法人　日本青伸会　謡曲クラブ　「淡謡会」"/>
    <x v="3"/>
    <x v="0"/>
    <n v="0"/>
    <n v="1000"/>
    <n v="1000"/>
    <n v="1000"/>
    <n v="1000"/>
    <n v="1000"/>
    <x v="0"/>
    <x v="0"/>
    <x v="0"/>
    <n v="0"/>
    <x v="0"/>
    <x v="0"/>
  </r>
  <r>
    <x v="4"/>
    <x v="0"/>
    <s v="４F 洋室A"/>
    <x v="0"/>
    <x v="1"/>
    <x v="1"/>
    <x v="4"/>
    <s v="2018年06月20日 (水曜日)"/>
    <x v="100"/>
    <n v="43772"/>
    <n v="10989"/>
    <s v="千代田で働く女性の会"/>
    <x v="3"/>
    <x v="0"/>
    <n v="0"/>
    <n v="3400"/>
    <n v="3400"/>
    <n v="3400"/>
    <n v="3400"/>
    <n v="3400"/>
    <x v="0"/>
    <x v="0"/>
    <x v="0"/>
    <n v="0"/>
    <x v="0"/>
    <x v="0"/>
  </r>
  <r>
    <x v="4"/>
    <x v="0"/>
    <s v="４F 洋室A"/>
    <x v="0"/>
    <x v="2"/>
    <x v="2"/>
    <x v="4"/>
    <s v="2018年06月20日 (水曜日)"/>
    <x v="100"/>
    <n v="43774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内神田集会室 B１F 和室"/>
    <x v="0"/>
    <x v="2"/>
    <x v="2"/>
    <x v="4"/>
    <s v="2018年06月20日 (水曜日)"/>
    <x v="97"/>
    <n v="43775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内神田集会室 B１F 洋室"/>
    <x v="0"/>
    <x v="2"/>
    <x v="2"/>
    <x v="4"/>
    <s v="2018年06月20日 (水曜日)"/>
    <x v="101"/>
    <n v="43776"/>
    <n v="7014"/>
    <s v="ぶなの会"/>
    <x v="4"/>
    <x v="0"/>
    <n v="0"/>
    <n v="2400"/>
    <n v="2400"/>
    <n v="2400"/>
    <n v="2400"/>
    <n v="2400"/>
    <x v="0"/>
    <x v="0"/>
    <x v="0"/>
    <n v="0"/>
    <x v="0"/>
    <x v="0"/>
  </r>
  <r>
    <x v="4"/>
    <x v="0"/>
    <s v="５F 洋室B"/>
    <x v="0"/>
    <x v="2"/>
    <x v="2"/>
    <x v="4"/>
    <s v="2018年06月20日 (水曜日)"/>
    <x v="98"/>
    <n v="43777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３F 和室"/>
    <x v="0"/>
    <x v="2"/>
    <x v="2"/>
    <x v="4"/>
    <s v="2018年06月20日 (水曜日)"/>
    <x v="23"/>
    <n v="50659"/>
    <n v="20616"/>
    <s v="神田古武道研究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５F 洋室B"/>
    <x v="0"/>
    <x v="1"/>
    <x v="1"/>
    <x v="4"/>
    <s v="2018年06月20日 (水曜日)"/>
    <x v="98"/>
    <n v="55859"/>
    <n v="20644"/>
    <s v="グローリアス"/>
    <x v="3"/>
    <x v="0"/>
    <n v="5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5"/>
    <n v="28900"/>
    <n v="25500"/>
    <n v="25500"/>
    <n v="25500"/>
    <n v="25500"/>
    <x v="0"/>
    <x v="0"/>
    <x v="0"/>
    <n v="0"/>
    <x v="0"/>
    <x v="2"/>
  </r>
  <r>
    <x v="5"/>
    <x v="0"/>
    <s v="３F 和室"/>
    <x v="1"/>
    <x v="1"/>
    <x v="1"/>
    <x v="4"/>
    <s v="2018年06月21日 (木曜日)"/>
    <x v="23"/>
    <n v="43778"/>
    <n v="16"/>
    <s v="高齢介護課"/>
    <x v="3"/>
    <x v="1"/>
    <n v="0"/>
    <n v="3400"/>
    <n v="0"/>
    <n v="0"/>
    <n v="0"/>
    <n v="0"/>
    <x v="0"/>
    <x v="0"/>
    <x v="0"/>
    <n v="0"/>
    <x v="0"/>
    <x v="1"/>
  </r>
  <r>
    <x v="5"/>
    <x v="0"/>
    <s v="５F 洋室B"/>
    <x v="0"/>
    <x v="1"/>
    <x v="1"/>
    <x v="4"/>
    <s v="2018年06月21日 (木曜日)"/>
    <x v="98"/>
    <n v="43779"/>
    <n v="1870"/>
    <s v="とえるぶ"/>
    <x v="3"/>
    <x v="0"/>
    <n v="0"/>
    <n v="2800"/>
    <n v="2800"/>
    <n v="2800"/>
    <n v="2800"/>
    <n v="2800"/>
    <x v="0"/>
    <x v="0"/>
    <x v="0"/>
    <n v="0"/>
    <x v="0"/>
    <x v="0"/>
  </r>
  <r>
    <x v="5"/>
    <x v="0"/>
    <s v="４F 洋室A"/>
    <x v="0"/>
    <x v="2"/>
    <x v="2"/>
    <x v="4"/>
    <s v="2018年06月21日 (木曜日)"/>
    <x v="102"/>
    <n v="43780"/>
    <n v="20562"/>
    <s v="千代田トーストマスターズクラブ"/>
    <x v="4"/>
    <x v="0"/>
    <n v="0"/>
    <n v="5100"/>
    <n v="5100"/>
    <n v="5100"/>
    <n v="5100"/>
    <n v="5100"/>
    <x v="0"/>
    <x v="0"/>
    <x v="0"/>
    <n v="0"/>
    <x v="0"/>
    <x v="0"/>
  </r>
  <r>
    <x v="5"/>
    <x v="0"/>
    <s v="内神田集会室 １F 和室A"/>
    <x v="0"/>
    <x v="1"/>
    <x v="1"/>
    <x v="4"/>
    <s v="2018年06月21日 (木曜日)"/>
    <x v="105"/>
    <n v="50818"/>
    <n v="22595"/>
    <s v="斑猫の会"/>
    <x v="3"/>
    <x v="0"/>
    <n v="8"/>
    <n v="3000"/>
    <n v="3000"/>
    <n v="3000"/>
    <n v="3000"/>
    <n v="0"/>
    <x v="0"/>
    <x v="0"/>
    <x v="0"/>
    <n v="3000"/>
    <x v="0"/>
    <x v="0"/>
  </r>
  <r>
    <x v="5"/>
    <x v="0"/>
    <s v="４F 洋室A"/>
    <x v="3"/>
    <x v="1"/>
    <x v="1"/>
    <x v="4"/>
    <s v="2018年06月21日 (木曜日)"/>
    <x v="100"/>
    <n v="52300"/>
    <n v="24909"/>
    <s v="（企）株式会社じょぶれい"/>
    <x v="3"/>
    <x v="0"/>
    <n v="0"/>
    <n v="3400"/>
    <n v="3400"/>
    <n v="3400"/>
    <n v="3400"/>
    <n v="3400"/>
    <x v="0"/>
    <x v="0"/>
    <x v="0"/>
    <n v="0"/>
    <x v="0"/>
    <x v="0"/>
  </r>
  <r>
    <x v="5"/>
    <x v="0"/>
    <s v="内神田集会室 B１F 洋室"/>
    <x v="0"/>
    <x v="1"/>
    <x v="1"/>
    <x v="4"/>
    <s v="2018年06月21日 (木曜日)"/>
    <x v="101"/>
    <n v="55297"/>
    <n v="24764"/>
    <s v="ピクソン株式会社"/>
    <x v="3"/>
    <x v="0"/>
    <n v="20"/>
    <n v="1500"/>
    <n v="1500"/>
    <n v="1500"/>
    <n v="1500"/>
    <n v="1500"/>
    <x v="0"/>
    <x v="0"/>
    <x v="0"/>
    <n v="0"/>
    <x v="0"/>
    <x v="0"/>
  </r>
  <r>
    <x v="5"/>
    <x v="0"/>
    <s v="内神田集会室 B１F 和室"/>
    <x v="0"/>
    <x v="2"/>
    <x v="2"/>
    <x v="4"/>
    <s v="2018年06月21日 (木曜日)"/>
    <x v="97"/>
    <n v="55500"/>
    <n v="24663"/>
    <s v="ＳＩＣＥお稽古会"/>
    <x v="4"/>
    <x v="0"/>
    <n v="1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29"/>
    <n v="20700"/>
    <n v="17300"/>
    <n v="17300"/>
    <n v="17300"/>
    <n v="14300"/>
    <x v="0"/>
    <x v="0"/>
    <x v="0"/>
    <n v="3000"/>
    <x v="0"/>
    <x v="2"/>
  </r>
  <r>
    <x v="6"/>
    <x v="0"/>
    <s v="内神田集会室 B１F 和室"/>
    <x v="0"/>
    <x v="1"/>
    <x v="1"/>
    <x v="4"/>
    <s v="2018年06月22日 (金曜日)"/>
    <x v="97"/>
    <n v="43781"/>
    <n v="6042"/>
    <s v="第一生命能楽部"/>
    <x v="3"/>
    <x v="0"/>
    <n v="0"/>
    <n v="1000"/>
    <n v="1000"/>
    <n v="1000"/>
    <n v="1000"/>
    <n v="1000"/>
    <x v="0"/>
    <x v="0"/>
    <x v="0"/>
    <n v="0"/>
    <x v="0"/>
    <x v="0"/>
  </r>
  <r>
    <x v="6"/>
    <x v="0"/>
    <s v="４F 洋室A"/>
    <x v="3"/>
    <x v="1"/>
    <x v="1"/>
    <x v="4"/>
    <s v="2018年06月22日 (金曜日)"/>
    <x v="108"/>
    <n v="43782"/>
    <n v="10017"/>
    <s v="（企）柿本商会東京支店"/>
    <x v="3"/>
    <x v="0"/>
    <n v="49"/>
    <n v="3400"/>
    <n v="3400"/>
    <n v="3400"/>
    <n v="3400"/>
    <n v="3400"/>
    <x v="0"/>
    <x v="0"/>
    <x v="0"/>
    <n v="0"/>
    <x v="0"/>
    <x v="0"/>
  </r>
  <r>
    <x v="6"/>
    <x v="0"/>
    <s v="内神田集会室 B１F 和室"/>
    <x v="0"/>
    <x v="2"/>
    <x v="2"/>
    <x v="4"/>
    <s v="2018年06月22日 (金曜日)"/>
    <x v="103"/>
    <n v="50577"/>
    <n v="20020"/>
    <s v="多香路会"/>
    <x v="4"/>
    <x v="0"/>
    <n v="0"/>
    <n v="1500"/>
    <n v="1500"/>
    <n v="1500"/>
    <n v="1500"/>
    <n v="1500"/>
    <x v="0"/>
    <x v="0"/>
    <x v="0"/>
    <n v="0"/>
    <x v="0"/>
    <x v="0"/>
  </r>
  <r>
    <x v="6"/>
    <x v="0"/>
    <s v="内神田集会室 １F 和室A"/>
    <x v="0"/>
    <x v="1"/>
    <x v="1"/>
    <x v="4"/>
    <s v="2018年06月22日 (金曜日)"/>
    <x v="105"/>
    <n v="53363"/>
    <n v="23868"/>
    <s v="めでたし、めでたし"/>
    <x v="3"/>
    <x v="0"/>
    <n v="15"/>
    <n v="3000"/>
    <n v="3000"/>
    <n v="3000"/>
    <n v="3000"/>
    <n v="3000"/>
    <x v="0"/>
    <x v="0"/>
    <x v="0"/>
    <n v="0"/>
    <x v="0"/>
    <x v="0"/>
  </r>
  <r>
    <x v="6"/>
    <x v="0"/>
    <s v="内神田集会室 B１F 洋室"/>
    <x v="0"/>
    <x v="1"/>
    <x v="1"/>
    <x v="4"/>
    <s v="2018年06月22日 (金曜日)"/>
    <x v="101"/>
    <n v="55413"/>
    <n v="24764"/>
    <s v="ピクソン株式会社"/>
    <x v="3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64"/>
    <n v="10400"/>
    <n v="10400"/>
    <n v="10400"/>
    <n v="10400"/>
    <n v="10400"/>
    <x v="0"/>
    <x v="0"/>
    <x v="0"/>
    <n v="0"/>
    <x v="0"/>
    <x v="2"/>
  </r>
  <r>
    <x v="7"/>
    <x v="0"/>
    <s v="５F 洋室B"/>
    <x v="2"/>
    <x v="0"/>
    <x v="0"/>
    <x v="4"/>
    <s v="2018年06月23日 (土曜日)"/>
    <x v="98"/>
    <n v="43788"/>
    <n v="9101"/>
    <s v="グランスイートＴＯＫＹＯマークス管理組合"/>
    <x v="0"/>
    <x v="2"/>
    <n v="0"/>
    <n v="2100"/>
    <n v="1050"/>
    <n v="1050"/>
    <n v="1050"/>
    <n v="1050"/>
    <x v="0"/>
    <x v="0"/>
    <x v="0"/>
    <n v="0"/>
    <x v="0"/>
    <x v="0"/>
  </r>
  <r>
    <x v="7"/>
    <x v="0"/>
    <s v="４F 洋室A"/>
    <x v="2"/>
    <x v="1"/>
    <x v="1"/>
    <x v="4"/>
    <s v="2018年06月23日 (土曜日)"/>
    <x v="100"/>
    <n v="43790"/>
    <n v="24414"/>
    <s v="神田駅西口地区まちづくり市街地再開発準備組合"/>
    <x v="3"/>
    <x v="2"/>
    <n v="0"/>
    <n v="3400"/>
    <n v="1700"/>
    <n v="1700"/>
    <n v="1700"/>
    <n v="1700"/>
    <x v="0"/>
    <x v="0"/>
    <x v="0"/>
    <n v="0"/>
    <x v="0"/>
    <x v="0"/>
  </r>
  <r>
    <x v="7"/>
    <x v="0"/>
    <s v="内神田集会室 B１F 和室"/>
    <x v="0"/>
    <x v="1"/>
    <x v="1"/>
    <x v="4"/>
    <s v="2018年06月23日 (土曜日)"/>
    <x v="97"/>
    <n v="43791"/>
    <n v="20219"/>
    <s v="繙の会"/>
    <x v="3"/>
    <x v="0"/>
    <n v="0"/>
    <n v="1000"/>
    <n v="1000"/>
    <n v="1000"/>
    <n v="1000"/>
    <n v="1000"/>
    <x v="0"/>
    <x v="0"/>
    <x v="0"/>
    <n v="0"/>
    <x v="0"/>
    <x v="0"/>
  </r>
  <r>
    <x v="7"/>
    <x v="0"/>
    <s v="５F 洋室B"/>
    <x v="1"/>
    <x v="1"/>
    <x v="2"/>
    <x v="4"/>
    <s v="2018年06月23日 (土曜日)"/>
    <x v="98"/>
    <n v="43792"/>
    <n v="7137"/>
    <s v="神田公園地区連合町会青年部"/>
    <x v="6"/>
    <x v="1"/>
    <n v="0"/>
    <n v="7000"/>
    <n v="0"/>
    <n v="0"/>
    <n v="0"/>
    <n v="0"/>
    <x v="0"/>
    <x v="0"/>
    <x v="0"/>
    <n v="0"/>
    <x v="0"/>
    <x v="1"/>
  </r>
  <r>
    <x v="7"/>
    <x v="0"/>
    <s v="３F 和室 "/>
    <x v="0"/>
    <x v="1"/>
    <x v="2"/>
    <x v="4"/>
    <s v="2018年06月23日 (土曜日)"/>
    <x v="43"/>
    <n v="43794"/>
    <n v="24129"/>
    <s v="人狼研究会"/>
    <x v="6"/>
    <x v="0"/>
    <n v="15"/>
    <n v="8500"/>
    <n v="8500"/>
    <n v="8500"/>
    <n v="8500"/>
    <n v="8500"/>
    <x v="0"/>
    <x v="0"/>
    <x v="0"/>
    <n v="0"/>
    <x v="0"/>
    <x v="0"/>
  </r>
  <r>
    <x v="7"/>
    <x v="0"/>
    <s v="内神田集会室 １F 和室A"/>
    <x v="0"/>
    <x v="1"/>
    <x v="2"/>
    <x v="4"/>
    <s v="2018年06月23日 (土曜日)"/>
    <x v="99"/>
    <n v="43795"/>
    <n v="7736"/>
    <s v="東京京舞の会"/>
    <x v="6"/>
    <x v="0"/>
    <n v="20"/>
    <n v="7300"/>
    <n v="7300"/>
    <n v="7300"/>
    <n v="7300"/>
    <n v="7300"/>
    <x v="0"/>
    <x v="0"/>
    <x v="0"/>
    <n v="0"/>
    <x v="0"/>
    <x v="0"/>
  </r>
  <r>
    <x v="7"/>
    <x v="0"/>
    <s v="内神田集会室 B１F 和室"/>
    <x v="0"/>
    <x v="0"/>
    <x v="0"/>
    <x v="4"/>
    <s v="2018年06月23日 (土曜日)"/>
    <x v="97"/>
    <n v="51203"/>
    <n v="8301"/>
    <s v="エレンとその仲間たち"/>
    <x v="0"/>
    <x v="0"/>
    <n v="6"/>
    <n v="700"/>
    <n v="700"/>
    <n v="700"/>
    <n v="700"/>
    <n v="700"/>
    <x v="0"/>
    <x v="0"/>
    <x v="0"/>
    <n v="0"/>
    <x v="0"/>
    <x v="0"/>
  </r>
  <r>
    <x v="7"/>
    <x v="0"/>
    <s v="３F 和室"/>
    <x v="1"/>
    <x v="0"/>
    <x v="0"/>
    <x v="4"/>
    <s v="2018年06月23日 (土曜日)"/>
    <x v="23"/>
    <n v="53424"/>
    <n v="17"/>
    <s v="社会福祉協議会"/>
    <x v="0"/>
    <x v="1"/>
    <n v="0"/>
    <n v="2500"/>
    <n v="0"/>
    <n v="0"/>
    <n v="0"/>
    <n v="0"/>
    <x v="0"/>
    <x v="0"/>
    <x v="0"/>
    <n v="0"/>
    <x v="0"/>
    <x v="1"/>
  </r>
  <r>
    <x v="7"/>
    <x v="0"/>
    <s v="４F 洋室A"/>
    <x v="1"/>
    <x v="2"/>
    <x v="2"/>
    <x v="4"/>
    <s v="2018年06月23日 (土曜日)"/>
    <x v="100"/>
    <n v="53438"/>
    <n v="1827"/>
    <s v="司町一丁目町会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41"/>
    <n v="37600"/>
    <n v="20250"/>
    <n v="20250"/>
    <n v="20250"/>
    <n v="20250"/>
    <x v="0"/>
    <x v="0"/>
    <x v="0"/>
    <n v="0"/>
    <x v="0"/>
    <x v="2"/>
  </r>
  <r>
    <x v="0"/>
    <x v="0"/>
    <s v="３F 和室"/>
    <x v="1"/>
    <x v="0"/>
    <x v="2"/>
    <x v="4"/>
    <s v="2018年06月24日 (日曜日)"/>
    <x v="23"/>
    <n v="50411"/>
    <n v="3175"/>
    <s v="神田公園管理"/>
    <x v="2"/>
    <x v="1"/>
    <n v="0"/>
    <n v="11000"/>
    <n v="0"/>
    <n v="0"/>
    <n v="0"/>
    <n v="0"/>
    <x v="0"/>
    <x v="0"/>
    <x v="0"/>
    <n v="0"/>
    <x v="0"/>
    <x v="1"/>
  </r>
  <r>
    <x v="0"/>
    <x v="0"/>
    <s v="４F 洋室A"/>
    <x v="1"/>
    <x v="0"/>
    <x v="2"/>
    <x v="4"/>
    <s v="2018年06月24日 (日曜日)"/>
    <x v="100"/>
    <n v="50412"/>
    <n v="3175"/>
    <s v="神田公園管理"/>
    <x v="2"/>
    <x v="1"/>
    <n v="0"/>
    <n v="11000"/>
    <n v="0"/>
    <n v="0"/>
    <n v="0"/>
    <n v="0"/>
    <x v="0"/>
    <x v="0"/>
    <x v="0"/>
    <n v="0"/>
    <x v="0"/>
    <x v="1"/>
  </r>
  <r>
    <x v="0"/>
    <x v="0"/>
    <s v="５F 洋室B"/>
    <x v="1"/>
    <x v="0"/>
    <x v="2"/>
    <x v="4"/>
    <s v="2018年06月24日 (日曜日)"/>
    <x v="98"/>
    <n v="50413"/>
    <n v="3175"/>
    <s v="神田公園管理"/>
    <x v="2"/>
    <x v="1"/>
    <n v="0"/>
    <n v="9100"/>
    <n v="0"/>
    <n v="0"/>
    <n v="0"/>
    <n v="0"/>
    <x v="0"/>
    <x v="0"/>
    <x v="0"/>
    <n v="0"/>
    <x v="0"/>
    <x v="1"/>
  </r>
  <r>
    <x v="0"/>
    <x v="0"/>
    <s v="内神田集会室 １F 和室A"/>
    <x v="1"/>
    <x v="0"/>
    <x v="2"/>
    <x v="4"/>
    <s v="2018年06月24日 (日曜日)"/>
    <x v="105"/>
    <n v="50414"/>
    <n v="3175"/>
    <s v="神田公園管理"/>
    <x v="2"/>
    <x v="1"/>
    <n v="0"/>
    <n v="9400"/>
    <n v="0"/>
    <n v="0"/>
    <n v="0"/>
    <n v="0"/>
    <x v="0"/>
    <x v="0"/>
    <x v="0"/>
    <n v="0"/>
    <x v="0"/>
    <x v="1"/>
  </r>
  <r>
    <x v="0"/>
    <x v="0"/>
    <s v="内神田集会室 B１F 和室"/>
    <x v="1"/>
    <x v="0"/>
    <x v="2"/>
    <x v="4"/>
    <s v="2018年06月24日 (日曜日)"/>
    <x v="97"/>
    <n v="50415"/>
    <n v="3175"/>
    <s v="神田公園管理"/>
    <x v="2"/>
    <x v="1"/>
    <n v="0"/>
    <n v="3200"/>
    <n v="0"/>
    <n v="0"/>
    <n v="0"/>
    <n v="0"/>
    <x v="0"/>
    <x v="0"/>
    <x v="0"/>
    <n v="0"/>
    <x v="0"/>
    <x v="1"/>
  </r>
  <r>
    <x v="0"/>
    <x v="0"/>
    <s v="内神田集会室 B１F 洋室"/>
    <x v="1"/>
    <x v="0"/>
    <x v="2"/>
    <x v="4"/>
    <s v="2018年06月24日 (日曜日)"/>
    <x v="101"/>
    <n v="50416"/>
    <n v="3175"/>
    <s v="神田公園管理"/>
    <x v="2"/>
    <x v="1"/>
    <n v="0"/>
    <n v="4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0"/>
    <n v="48600"/>
    <n v="0"/>
    <n v="0"/>
    <n v="0"/>
    <n v="0"/>
    <x v="0"/>
    <x v="0"/>
    <x v="0"/>
    <n v="0"/>
    <x v="0"/>
    <x v="2"/>
  </r>
  <r>
    <x v="2"/>
    <x v="0"/>
    <s v="内神田集会室 B１F 和室"/>
    <x v="0"/>
    <x v="2"/>
    <x v="2"/>
    <x v="4"/>
    <s v="2018年06月25日 (月曜日)"/>
    <x v="97"/>
    <n v="43796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内神田集会室 １F 和室A"/>
    <x v="0"/>
    <x v="1"/>
    <x v="1"/>
    <x v="4"/>
    <s v="2018年06月25日 (月曜日)"/>
    <x v="105"/>
    <n v="50819"/>
    <n v="22595"/>
    <s v="斑猫の会"/>
    <x v="3"/>
    <x v="0"/>
    <n v="8"/>
    <n v="3000"/>
    <n v="3000"/>
    <n v="3000"/>
    <n v="3000"/>
    <n v="0"/>
    <x v="0"/>
    <x v="0"/>
    <x v="0"/>
    <n v="3000"/>
    <x v="0"/>
    <x v="0"/>
  </r>
  <r>
    <x v="2"/>
    <x v="0"/>
    <s v="４F 洋室A"/>
    <x v="0"/>
    <x v="2"/>
    <x v="2"/>
    <x v="4"/>
    <s v="2018年06月25日 (月曜日)"/>
    <x v="100"/>
    <n v="53532"/>
    <n v="5959"/>
    <s v="地方自治研究会"/>
    <x v="4"/>
    <x v="0"/>
    <n v="0"/>
    <n v="5100"/>
    <n v="5100"/>
    <n v="5100"/>
    <n v="5100"/>
    <n v="5100"/>
    <x v="0"/>
    <x v="0"/>
    <x v="0"/>
    <n v="0"/>
    <x v="0"/>
    <x v="0"/>
  </r>
  <r>
    <x v="2"/>
    <x v="0"/>
    <s v="５F 洋室B"/>
    <x v="3"/>
    <x v="0"/>
    <x v="1"/>
    <x v="4"/>
    <s v="2018年06月25日 (月曜日)"/>
    <x v="98"/>
    <n v="56593"/>
    <n v="24947"/>
    <s v="（企）JAIC"/>
    <x v="1"/>
    <x v="0"/>
    <n v="6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4"/>
    <n v="14500"/>
    <n v="14500"/>
    <n v="14500"/>
    <n v="14500"/>
    <n v="11500"/>
    <x v="0"/>
    <x v="0"/>
    <x v="0"/>
    <n v="3000"/>
    <x v="0"/>
    <x v="2"/>
  </r>
  <r>
    <x v="3"/>
    <x v="0"/>
    <s v="５F 洋室B"/>
    <x v="0"/>
    <x v="1"/>
    <x v="1"/>
    <x v="4"/>
    <s v="2018年06月26日 (火曜日)"/>
    <x v="98"/>
    <n v="43797"/>
    <n v="3900"/>
    <s v="桜吟会"/>
    <x v="3"/>
    <x v="0"/>
    <n v="0"/>
    <n v="2800"/>
    <n v="2800"/>
    <n v="2800"/>
    <n v="2800"/>
    <n v="2800"/>
    <x v="0"/>
    <x v="0"/>
    <x v="0"/>
    <n v="0"/>
    <x v="0"/>
    <x v="0"/>
  </r>
  <r>
    <x v="3"/>
    <x v="0"/>
    <s v="３F 和室"/>
    <x v="1"/>
    <x v="2"/>
    <x v="2"/>
    <x v="4"/>
    <s v="2018年06月26日 (火曜日)"/>
    <x v="23"/>
    <n v="43798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内神田集会室 １F 和室A"/>
    <x v="1"/>
    <x v="0"/>
    <x v="1"/>
    <x v="4"/>
    <s v="2018年06月26日 (火曜日)"/>
    <x v="105"/>
    <n v="50392"/>
    <n v="3175"/>
    <s v="神田公園管理"/>
    <x v="1"/>
    <x v="1"/>
    <n v="0"/>
    <n v="5100"/>
    <n v="0"/>
    <n v="0"/>
    <n v="0"/>
    <n v="0"/>
    <x v="0"/>
    <x v="0"/>
    <x v="0"/>
    <n v="0"/>
    <x v="0"/>
    <x v="1"/>
  </r>
  <r>
    <x v="3"/>
    <x v="0"/>
    <s v="内神田集会室 B１F 和室"/>
    <x v="1"/>
    <x v="0"/>
    <x v="1"/>
    <x v="4"/>
    <s v="2018年06月26日 (火曜日)"/>
    <x v="97"/>
    <n v="50393"/>
    <n v="3175"/>
    <s v="神田公園管理"/>
    <x v="1"/>
    <x v="1"/>
    <n v="0"/>
    <n v="1700"/>
    <n v="0"/>
    <n v="0"/>
    <n v="0"/>
    <n v="0"/>
    <x v="0"/>
    <x v="0"/>
    <x v="0"/>
    <n v="0"/>
    <x v="0"/>
    <x v="1"/>
  </r>
  <r>
    <x v="3"/>
    <x v="0"/>
    <s v="内神田集会室 B１F 洋室"/>
    <x v="1"/>
    <x v="0"/>
    <x v="1"/>
    <x v="4"/>
    <s v="2018年06月26日 (火曜日)"/>
    <x v="101"/>
    <n v="50394"/>
    <n v="3175"/>
    <s v="神田公園管理"/>
    <x v="1"/>
    <x v="1"/>
    <n v="0"/>
    <n v="2500"/>
    <n v="0"/>
    <n v="0"/>
    <n v="0"/>
    <n v="0"/>
    <x v="0"/>
    <x v="0"/>
    <x v="0"/>
    <n v="0"/>
    <x v="0"/>
    <x v="1"/>
  </r>
  <r>
    <x v="3"/>
    <x v="0"/>
    <s v="４F 洋室A"/>
    <x v="1"/>
    <x v="1"/>
    <x v="1"/>
    <x v="4"/>
    <s v="2018年06月26日 (火曜日)"/>
    <x v="100"/>
    <n v="51040"/>
    <n v="4487"/>
    <s v="スタジオＩ"/>
    <x v="3"/>
    <x v="1"/>
    <n v="0"/>
    <n v="3400"/>
    <n v="0"/>
    <n v="0"/>
    <n v="0"/>
    <n v="0"/>
    <x v="0"/>
    <x v="0"/>
    <x v="0"/>
    <n v="0"/>
    <x v="0"/>
    <x v="1"/>
  </r>
  <r>
    <x v="3"/>
    <x v="0"/>
    <s v="内神田集会室 B１F 和室"/>
    <x v="0"/>
    <x v="2"/>
    <x v="2"/>
    <x v="4"/>
    <s v="2018年06月26日 (火曜日)"/>
    <x v="97"/>
    <n v="56756"/>
    <n v="23553"/>
    <s v="のうのうヨガ"/>
    <x v="4"/>
    <x v="0"/>
    <n v="5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5"/>
    <n v="22100"/>
    <n v="4300"/>
    <n v="4300"/>
    <n v="4300"/>
    <n v="4300"/>
    <x v="0"/>
    <x v="0"/>
    <x v="0"/>
    <n v="0"/>
    <x v="0"/>
    <x v="2"/>
  </r>
  <r>
    <x v="4"/>
    <x v="0"/>
    <s v="４F 洋室A"/>
    <x v="2"/>
    <x v="1"/>
    <x v="1"/>
    <x v="4"/>
    <s v="2018年06月27日 (水曜日)"/>
    <x v="100"/>
    <n v="43799"/>
    <n v="24414"/>
    <s v="神田駅西口地区まちづくり市街地再開発準備組合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内神田集会室 B１F 和室"/>
    <x v="0"/>
    <x v="1"/>
    <x v="1"/>
    <x v="4"/>
    <s v="2018年06月27日 (水曜日)"/>
    <x v="97"/>
    <n v="43800"/>
    <n v="1868"/>
    <s v="常山会"/>
    <x v="3"/>
    <x v="0"/>
    <n v="0"/>
    <n v="1000"/>
    <n v="1000"/>
    <n v="1000"/>
    <n v="1000"/>
    <n v="1000"/>
    <x v="0"/>
    <x v="0"/>
    <x v="0"/>
    <n v="0"/>
    <x v="0"/>
    <x v="0"/>
  </r>
  <r>
    <x v="4"/>
    <x v="0"/>
    <s v="３F 和室"/>
    <x v="1"/>
    <x v="2"/>
    <x v="2"/>
    <x v="4"/>
    <s v="2018年06月27日 (水曜日)"/>
    <x v="23"/>
    <n v="43802"/>
    <n v="1828"/>
    <s v="司町二丁目町会"/>
    <x v="4"/>
    <x v="1"/>
    <n v="0"/>
    <n v="5100"/>
    <n v="0"/>
    <n v="0"/>
    <n v="0"/>
    <n v="0"/>
    <x v="0"/>
    <x v="0"/>
    <x v="0"/>
    <n v="0"/>
    <x v="0"/>
    <x v="1"/>
  </r>
  <r>
    <x v="4"/>
    <x v="0"/>
    <s v="４F 洋室A"/>
    <x v="0"/>
    <x v="2"/>
    <x v="2"/>
    <x v="4"/>
    <s v="2018年06月27日 (水曜日)"/>
    <x v="100"/>
    <n v="43803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内神田集会室 B１F 和室"/>
    <x v="0"/>
    <x v="2"/>
    <x v="2"/>
    <x v="4"/>
    <s v="2018年06月27日 (水曜日)"/>
    <x v="97"/>
    <n v="43804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内神田集会室 １F 和室A"/>
    <x v="0"/>
    <x v="2"/>
    <x v="2"/>
    <x v="4"/>
    <s v="2018年06月27日 (水曜日)"/>
    <x v="105"/>
    <n v="43805"/>
    <n v="7014"/>
    <s v="ぶなの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５F 洋室B"/>
    <x v="0"/>
    <x v="2"/>
    <x v="2"/>
    <x v="4"/>
    <s v="2018年06月27日 (水曜日)"/>
    <x v="98"/>
    <n v="43806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内神田集会室 １F 和室A"/>
    <x v="0"/>
    <x v="1"/>
    <x v="1"/>
    <x v="4"/>
    <s v="2018年06月27日 (水曜日)"/>
    <x v="105"/>
    <n v="54313"/>
    <n v="1852"/>
    <s v="元謡会"/>
    <x v="3"/>
    <x v="0"/>
    <n v="0"/>
    <n v="3000"/>
    <n v="3000"/>
    <n v="3000"/>
    <n v="3000"/>
    <n v="3000"/>
    <x v="0"/>
    <x v="0"/>
    <x v="0"/>
    <n v="0"/>
    <x v="0"/>
    <x v="0"/>
  </r>
  <r>
    <x v="4"/>
    <x v="0"/>
    <s v="５F 洋室B"/>
    <x v="1"/>
    <x v="1"/>
    <x v="1"/>
    <x v="4"/>
    <s v="2018年06月27日 (水曜日)"/>
    <x v="98"/>
    <n v="55707"/>
    <n v="4487"/>
    <s v="スタジオＩ"/>
    <x v="3"/>
    <x v="1"/>
    <n v="15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15"/>
    <n v="30400"/>
    <n v="20800"/>
    <n v="20800"/>
    <n v="20800"/>
    <n v="20800"/>
    <x v="0"/>
    <x v="0"/>
    <x v="0"/>
    <n v="0"/>
    <x v="0"/>
    <x v="2"/>
  </r>
  <r>
    <x v="5"/>
    <x v="0"/>
    <s v="３F 和室"/>
    <x v="1"/>
    <x v="1"/>
    <x v="1"/>
    <x v="4"/>
    <s v="2018年06月28日 (木曜日)"/>
    <x v="23"/>
    <n v="43807"/>
    <n v="16"/>
    <s v="高齢介護課"/>
    <x v="3"/>
    <x v="1"/>
    <n v="0"/>
    <n v="3400"/>
    <n v="0"/>
    <n v="0"/>
    <n v="0"/>
    <n v="0"/>
    <x v="0"/>
    <x v="0"/>
    <x v="0"/>
    <n v="0"/>
    <x v="0"/>
    <x v="1"/>
  </r>
  <r>
    <x v="5"/>
    <x v="0"/>
    <s v="内神田集会室 B１F 洋室"/>
    <x v="1"/>
    <x v="2"/>
    <x v="2"/>
    <x v="4"/>
    <s v="2018年06月28日 (木曜日)"/>
    <x v="101"/>
    <n v="43808"/>
    <n v="5846"/>
    <s v="神田ソバ研究会"/>
    <x v="4"/>
    <x v="1"/>
    <n v="0"/>
    <n v="2400"/>
    <n v="0"/>
    <n v="0"/>
    <n v="0"/>
    <n v="0"/>
    <x v="0"/>
    <x v="0"/>
    <x v="0"/>
    <n v="0"/>
    <x v="0"/>
    <x v="1"/>
  </r>
  <r>
    <x v="5"/>
    <x v="0"/>
    <s v="３F 和室"/>
    <x v="1"/>
    <x v="0"/>
    <x v="0"/>
    <x v="4"/>
    <s v="2018年06月28日 (木曜日)"/>
    <x v="23"/>
    <n v="50388"/>
    <n v="3175"/>
    <s v="神田公園管理"/>
    <x v="0"/>
    <x v="1"/>
    <n v="0"/>
    <n v="2500"/>
    <n v="0"/>
    <n v="0"/>
    <n v="0"/>
    <n v="0"/>
    <x v="0"/>
    <x v="0"/>
    <x v="0"/>
    <n v="0"/>
    <x v="0"/>
    <x v="1"/>
  </r>
  <r>
    <x v="5"/>
    <x v="0"/>
    <s v="４F 洋室A"/>
    <x v="1"/>
    <x v="0"/>
    <x v="0"/>
    <x v="4"/>
    <s v="2018年06月28日 (木曜日)"/>
    <x v="100"/>
    <n v="50389"/>
    <n v="3175"/>
    <s v="神田公園管理"/>
    <x v="0"/>
    <x v="1"/>
    <n v="0"/>
    <n v="2500"/>
    <n v="0"/>
    <n v="0"/>
    <n v="0"/>
    <n v="0"/>
    <x v="0"/>
    <x v="0"/>
    <x v="0"/>
    <n v="0"/>
    <x v="0"/>
    <x v="1"/>
  </r>
  <r>
    <x v="5"/>
    <x v="0"/>
    <s v="５F 洋室B"/>
    <x v="1"/>
    <x v="0"/>
    <x v="0"/>
    <x v="4"/>
    <s v="2018年06月28日 (木曜日)"/>
    <x v="98"/>
    <n v="50390"/>
    <n v="3175"/>
    <s v="神田公園管理"/>
    <x v="0"/>
    <x v="1"/>
    <n v="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0"/>
    <n v="12900"/>
    <n v="0"/>
    <n v="0"/>
    <n v="0"/>
    <n v="0"/>
    <x v="0"/>
    <x v="0"/>
    <x v="0"/>
    <n v="0"/>
    <x v="0"/>
    <x v="2"/>
  </r>
  <r>
    <x v="6"/>
    <x v="0"/>
    <s v="５F 洋室B"/>
    <x v="3"/>
    <x v="0"/>
    <x v="0"/>
    <x v="4"/>
    <s v="2018年06月29日 (金曜日)"/>
    <x v="98"/>
    <n v="55894"/>
    <n v="24981"/>
    <s v="（企）株式会社　RUDEC"/>
    <x v="0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7"/>
    <n v="0"/>
    <n v="2100"/>
    <n v="2100"/>
    <n v="2100"/>
    <n v="2100"/>
    <n v="2100"/>
    <x v="0"/>
    <x v="0"/>
    <x v="0"/>
    <n v="0"/>
    <x v="0"/>
    <x v="2"/>
  </r>
  <r>
    <x v="7"/>
    <x v="0"/>
    <s v="４F 洋室A"/>
    <x v="3"/>
    <x v="0"/>
    <x v="2"/>
    <x v="4"/>
    <s v="2018年06月30日 (土曜日)"/>
    <x v="102"/>
    <n v="43809"/>
    <n v="23871"/>
    <s v="（企）株式会社ムーバブルトレードネットワークス"/>
    <x v="2"/>
    <x v="0"/>
    <n v="0"/>
    <n v="11000"/>
    <n v="11000"/>
    <n v="11000"/>
    <n v="11000"/>
    <n v="11000"/>
    <x v="0"/>
    <x v="0"/>
    <x v="0"/>
    <n v="0"/>
    <x v="0"/>
    <x v="0"/>
  </r>
  <r>
    <x v="7"/>
    <x v="0"/>
    <s v="５F 洋室B"/>
    <x v="0"/>
    <x v="1"/>
    <x v="1"/>
    <x v="4"/>
    <s v="2018年06月30日 (土曜日)"/>
    <x v="104"/>
    <n v="43810"/>
    <n v="23252"/>
    <s v="松宮ゼミ淡路町知財研究会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内神田集会室 B１F 和室"/>
    <x v="0"/>
    <x v="1"/>
    <x v="1"/>
    <x v="4"/>
    <s v="2018年06月30日 (土曜日)"/>
    <x v="97"/>
    <n v="43811"/>
    <n v="23231"/>
    <s v="神田ハッピーヨガクラブ"/>
    <x v="3"/>
    <x v="0"/>
    <n v="0"/>
    <n v="1000"/>
    <n v="1000"/>
    <n v="1000"/>
    <n v="1000"/>
    <n v="1000"/>
    <x v="0"/>
    <x v="0"/>
    <x v="0"/>
    <n v="0"/>
    <x v="0"/>
    <x v="0"/>
  </r>
  <r>
    <x v="7"/>
    <x v="0"/>
    <s v="内神田集会室 １F 和室A"/>
    <x v="0"/>
    <x v="1"/>
    <x v="1"/>
    <x v="4"/>
    <s v="2018年06月30日 (土曜日)"/>
    <x v="99"/>
    <n v="43812"/>
    <n v="10419"/>
    <s v="美竹会"/>
    <x v="3"/>
    <x v="0"/>
    <n v="10"/>
    <n v="3000"/>
    <n v="3000"/>
    <n v="3000"/>
    <n v="3000"/>
    <n v="3000"/>
    <x v="0"/>
    <x v="0"/>
    <x v="0"/>
    <n v="0"/>
    <x v="0"/>
    <x v="0"/>
  </r>
  <r>
    <x v="7"/>
    <x v="0"/>
    <s v="３F 和室 "/>
    <x v="0"/>
    <x v="1"/>
    <x v="2"/>
    <x v="4"/>
    <s v="2018年06月30日 (土曜日)"/>
    <x v="29"/>
    <n v="50897"/>
    <n v="7736"/>
    <s v="東京京舞の会"/>
    <x v="6"/>
    <x v="0"/>
    <n v="18"/>
    <n v="8500"/>
    <n v="8500"/>
    <n v="8500"/>
    <n v="8500"/>
    <n v="3400"/>
    <x v="0"/>
    <x v="0"/>
    <x v="0"/>
    <n v="5100"/>
    <x v="0"/>
    <x v="0"/>
  </r>
  <r>
    <x v="7"/>
    <x v="0"/>
    <s v="内神田集会室 B１F 和室"/>
    <x v="1"/>
    <x v="2"/>
    <x v="2"/>
    <x v="4"/>
    <s v="2018年06月30日 (土曜日)"/>
    <x v="97"/>
    <n v="54484"/>
    <n v="1826"/>
    <s v="内神田美土代町会"/>
    <x v="4"/>
    <x v="1"/>
    <n v="0"/>
    <n v="1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28"/>
    <n v="27800"/>
    <n v="26300"/>
    <n v="26300"/>
    <n v="26300"/>
    <n v="21200"/>
    <x v="0"/>
    <x v="0"/>
    <x v="0"/>
    <n v="5100"/>
    <x v="0"/>
    <x v="2"/>
  </r>
  <r>
    <x v="0"/>
    <x v="0"/>
    <s v="３F 和室"/>
    <x v="0"/>
    <x v="1"/>
    <x v="1"/>
    <x v="4"/>
    <s v="2018年07月01日 (日曜日)"/>
    <x v="23"/>
    <n v="54744"/>
    <n v="2350"/>
    <s v="神田山の会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内神田集会室 １F 和室A"/>
    <x v="0"/>
    <x v="1"/>
    <x v="2"/>
    <x v="4"/>
    <s v="2018年07月01日 (日曜日)"/>
    <x v="99"/>
    <n v="55517"/>
    <n v="7736"/>
    <s v="東京京舞の会"/>
    <x v="6"/>
    <x v="0"/>
    <n v="20"/>
    <n v="7300"/>
    <n v="7300"/>
    <n v="7300"/>
    <n v="7300"/>
    <n v="7300"/>
    <x v="0"/>
    <x v="0"/>
    <x v="0"/>
    <n v="0"/>
    <x v="0"/>
    <x v="0"/>
  </r>
  <r>
    <x v="0"/>
    <x v="0"/>
    <s v="５F 洋室B"/>
    <x v="0"/>
    <x v="0"/>
    <x v="0"/>
    <x v="4"/>
    <s v="2018年07月01日 (日曜日)"/>
    <x v="98"/>
    <n v="56724"/>
    <n v="20644"/>
    <s v="グローリアス"/>
    <x v="0"/>
    <x v="0"/>
    <n v="5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25"/>
    <n v="12800"/>
    <n v="12800"/>
    <n v="12800"/>
    <n v="12800"/>
    <n v="12800"/>
    <x v="0"/>
    <x v="0"/>
    <x v="0"/>
    <n v="0"/>
    <x v="0"/>
    <x v="2"/>
  </r>
  <r>
    <x v="2"/>
    <x v="0"/>
    <s v="内神田集会室 B１F 和室"/>
    <x v="0"/>
    <x v="2"/>
    <x v="2"/>
    <x v="4"/>
    <s v="2018年07月02日 (月曜日)"/>
    <x v="97"/>
    <n v="53977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５F 洋室B"/>
    <x v="1"/>
    <x v="2"/>
    <x v="2"/>
    <x v="4"/>
    <s v="2018年07月02日 (月曜日)"/>
    <x v="98"/>
    <n v="54099"/>
    <n v="1835"/>
    <s v="神田公園地区連合町会"/>
    <x v="4"/>
    <x v="1"/>
    <n v="0"/>
    <n v="4200"/>
    <n v="0"/>
    <n v="0"/>
    <n v="0"/>
    <n v="0"/>
    <x v="0"/>
    <x v="0"/>
    <x v="0"/>
    <n v="0"/>
    <x v="0"/>
    <x v="1"/>
  </r>
  <r>
    <x v="2"/>
    <x v="0"/>
    <s v="４F 洋室A"/>
    <x v="0"/>
    <x v="2"/>
    <x v="2"/>
    <x v="4"/>
    <s v="2018年07月02日 (月曜日)"/>
    <x v="100"/>
    <n v="54544"/>
    <n v="20361"/>
    <s v="木彫刻研究会"/>
    <x v="4"/>
    <x v="0"/>
    <n v="0"/>
    <n v="5100"/>
    <n v="5100"/>
    <n v="5100"/>
    <n v="5100"/>
    <n v="5100"/>
    <x v="0"/>
    <x v="0"/>
    <x v="0"/>
    <n v="0"/>
    <x v="0"/>
    <x v="0"/>
  </r>
  <r>
    <x v="2"/>
    <x v="0"/>
    <s v="５F 洋室B"/>
    <x v="1"/>
    <x v="0"/>
    <x v="0"/>
    <x v="4"/>
    <s v="2018年07月02日 (月曜日)"/>
    <x v="98"/>
    <n v="54759"/>
    <n v="1837"/>
    <s v="神田公園地区コスモス"/>
    <x v="0"/>
    <x v="1"/>
    <n v="0"/>
    <n v="2100"/>
    <n v="0"/>
    <n v="0"/>
    <n v="0"/>
    <n v="0"/>
    <x v="0"/>
    <x v="0"/>
    <x v="0"/>
    <n v="0"/>
    <x v="0"/>
    <x v="1"/>
  </r>
  <r>
    <x v="2"/>
    <x v="0"/>
    <s v="内神田集会室 B１F 和室"/>
    <x v="3"/>
    <x v="0"/>
    <x v="1"/>
    <x v="4"/>
    <s v="2018年07月02日 (月曜日)"/>
    <x v="97"/>
    <n v="55770"/>
    <n v="20045"/>
    <s v="（企）リラリラ"/>
    <x v="1"/>
    <x v="0"/>
    <n v="0"/>
    <n v="1700"/>
    <n v="1700"/>
    <n v="1700"/>
    <n v="1700"/>
    <n v="1700"/>
    <x v="0"/>
    <x v="0"/>
    <x v="0"/>
    <n v="0"/>
    <x v="0"/>
    <x v="0"/>
  </r>
  <r>
    <x v="2"/>
    <x v="0"/>
    <s v="５F 洋室B"/>
    <x v="0"/>
    <x v="1"/>
    <x v="1"/>
    <x v="4"/>
    <s v="2018年07月02日 (月曜日)"/>
    <x v="98"/>
    <n v="57714"/>
    <n v="1938"/>
    <s v="一見利用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17400"/>
    <n v="11100"/>
    <n v="11100"/>
    <n v="11100"/>
    <n v="11100"/>
    <x v="0"/>
    <x v="0"/>
    <x v="0"/>
    <n v="0"/>
    <x v="0"/>
    <x v="2"/>
  </r>
  <r>
    <x v="3"/>
    <x v="0"/>
    <s v="４F 洋室A"/>
    <x v="1"/>
    <x v="0"/>
    <x v="1"/>
    <x v="4"/>
    <s v="2018年07月03日 (火曜日)"/>
    <x v="100"/>
    <n v="48830"/>
    <n v="1835"/>
    <s v="神田公園地区連合町会"/>
    <x v="1"/>
    <x v="1"/>
    <n v="0"/>
    <n v="5900"/>
    <n v="0"/>
    <n v="0"/>
    <n v="0"/>
    <n v="0"/>
    <x v="0"/>
    <x v="0"/>
    <x v="0"/>
    <n v="0"/>
    <x v="0"/>
    <x v="1"/>
  </r>
  <r>
    <x v="3"/>
    <x v="0"/>
    <s v="３F 和室"/>
    <x v="1"/>
    <x v="2"/>
    <x v="2"/>
    <x v="4"/>
    <s v="2018年07月03日 (火曜日)"/>
    <x v="23"/>
    <n v="53755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５F 洋室B"/>
    <x v="1"/>
    <x v="1"/>
    <x v="1"/>
    <x v="4"/>
    <s v="2018年07月03日 (火曜日)"/>
    <x v="98"/>
    <n v="53781"/>
    <n v="1835"/>
    <s v="神田公園地区連合町会"/>
    <x v="3"/>
    <x v="1"/>
    <n v="0"/>
    <n v="2800"/>
    <n v="0"/>
    <n v="0"/>
    <n v="0"/>
    <n v="0"/>
    <x v="0"/>
    <x v="0"/>
    <x v="0"/>
    <n v="0"/>
    <x v="0"/>
    <x v="1"/>
  </r>
  <r>
    <x v="3"/>
    <x v="0"/>
    <s v="内神田集会室 B１F 和室"/>
    <x v="0"/>
    <x v="2"/>
    <x v="2"/>
    <x v="4"/>
    <s v="2018年07月03日 (火曜日)"/>
    <x v="103"/>
    <n v="54179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3"/>
    <x v="0"/>
    <s v="４F 洋室A"/>
    <x v="2"/>
    <x v="2"/>
    <x v="2"/>
    <x v="4"/>
    <s v="2018年07月03日 (火曜日)"/>
    <x v="108"/>
    <n v="54878"/>
    <n v="8455"/>
    <s v="千代田区事務用品組合"/>
    <x v="4"/>
    <x v="2"/>
    <n v="0"/>
    <n v="5100"/>
    <n v="2550"/>
    <n v="2550"/>
    <n v="2550"/>
    <n v="2550"/>
    <x v="0"/>
    <x v="0"/>
    <x v="0"/>
    <n v="0"/>
    <x v="0"/>
    <x v="0"/>
  </r>
  <r>
    <x v="3"/>
    <x v="0"/>
    <s v="５F 洋室B"/>
    <x v="3"/>
    <x v="2"/>
    <x v="2"/>
    <x v="4"/>
    <s v="2018年07月03日 (火曜日)"/>
    <x v="98"/>
    <n v="55315"/>
    <n v="23640"/>
    <s v="（企）株式会社スレッドアンドハーフ"/>
    <x v="4"/>
    <x v="0"/>
    <n v="20"/>
    <n v="4200"/>
    <n v="4200"/>
    <n v="4200"/>
    <n v="4200"/>
    <n v="4200"/>
    <x v="0"/>
    <x v="0"/>
    <x v="0"/>
    <n v="0"/>
    <x v="0"/>
    <x v="0"/>
  </r>
  <r>
    <x v="3"/>
    <x v="0"/>
    <s v="３F 和室"/>
    <x v="3"/>
    <x v="0"/>
    <x v="0"/>
    <x v="4"/>
    <s v="2018年07月03日 (火曜日)"/>
    <x v="23"/>
    <n v="55582"/>
    <n v="23072"/>
    <s v="（企）税理士法人　日本医業総研"/>
    <x v="0"/>
    <x v="0"/>
    <n v="15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35"/>
    <n v="27100"/>
    <n v="10750"/>
    <n v="10750"/>
    <n v="10750"/>
    <n v="10750"/>
    <x v="0"/>
    <x v="0"/>
    <x v="0"/>
    <n v="0"/>
    <x v="0"/>
    <x v="2"/>
  </r>
  <r>
    <x v="4"/>
    <x v="0"/>
    <s v="内神田集会室 B１F 和室"/>
    <x v="0"/>
    <x v="2"/>
    <x v="2"/>
    <x v="4"/>
    <s v="2018年07月04日 (水曜日)"/>
    <x v="97"/>
    <n v="53933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３F 和室"/>
    <x v="1"/>
    <x v="2"/>
    <x v="2"/>
    <x v="4"/>
    <s v="2018年07月04日 (水曜日)"/>
    <x v="23"/>
    <n v="54091"/>
    <n v="1828"/>
    <s v="司町二丁目町会"/>
    <x v="4"/>
    <x v="1"/>
    <n v="0"/>
    <n v="5100"/>
    <n v="0"/>
    <n v="0"/>
    <n v="0"/>
    <n v="0"/>
    <x v="0"/>
    <x v="0"/>
    <x v="0"/>
    <n v="0"/>
    <x v="0"/>
    <x v="1"/>
  </r>
  <r>
    <x v="4"/>
    <x v="0"/>
    <s v="４F 洋室A"/>
    <x v="0"/>
    <x v="2"/>
    <x v="2"/>
    <x v="4"/>
    <s v="2018年07月04日 (水曜日)"/>
    <x v="100"/>
    <n v="54183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５F 洋室B"/>
    <x v="0"/>
    <x v="2"/>
    <x v="2"/>
    <x v="4"/>
    <s v="2018年07月04日 (水曜日)"/>
    <x v="98"/>
    <n v="54487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３F 和室"/>
    <x v="2"/>
    <x v="1"/>
    <x v="1"/>
    <x v="4"/>
    <s v="2018年07月04日 (水曜日)"/>
    <x v="23"/>
    <n v="54786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19300"/>
    <n v="12500"/>
    <n v="12500"/>
    <n v="12500"/>
    <n v="12500"/>
    <x v="0"/>
    <x v="0"/>
    <x v="0"/>
    <n v="0"/>
    <x v="0"/>
    <x v="2"/>
  </r>
  <r>
    <x v="5"/>
    <x v="0"/>
    <s v="内神田集会室 １F 和室A"/>
    <x v="1"/>
    <x v="0"/>
    <x v="2"/>
    <x v="4"/>
    <s v="2018年07月05日 (木曜日)"/>
    <x v="105"/>
    <n v="50539"/>
    <n v="1829"/>
    <s v="内神田旭町々会"/>
    <x v="2"/>
    <x v="1"/>
    <n v="0"/>
    <n v="9400"/>
    <n v="0"/>
    <n v="0"/>
    <n v="0"/>
    <n v="0"/>
    <x v="0"/>
    <x v="0"/>
    <x v="0"/>
    <n v="0"/>
    <x v="0"/>
    <x v="1"/>
  </r>
  <r>
    <x v="5"/>
    <x v="0"/>
    <s v="内神田集会室 B１F 和室"/>
    <x v="1"/>
    <x v="0"/>
    <x v="2"/>
    <x v="4"/>
    <s v="2018年07月05日 (木曜日)"/>
    <x v="97"/>
    <n v="50540"/>
    <n v="1829"/>
    <s v="内神田旭町々会"/>
    <x v="2"/>
    <x v="1"/>
    <n v="0"/>
    <n v="3200"/>
    <n v="0"/>
    <n v="0"/>
    <n v="0"/>
    <n v="0"/>
    <x v="0"/>
    <x v="0"/>
    <x v="0"/>
    <n v="0"/>
    <x v="0"/>
    <x v="1"/>
  </r>
  <r>
    <x v="5"/>
    <x v="0"/>
    <s v="内神田集会室 B１F 洋室"/>
    <x v="1"/>
    <x v="0"/>
    <x v="2"/>
    <x v="4"/>
    <s v="2018年07月05日 (木曜日)"/>
    <x v="101"/>
    <n v="50541"/>
    <n v="1829"/>
    <s v="内神田旭町々会"/>
    <x v="2"/>
    <x v="1"/>
    <n v="0"/>
    <n v="4900"/>
    <n v="0"/>
    <n v="0"/>
    <n v="0"/>
    <n v="0"/>
    <x v="0"/>
    <x v="0"/>
    <x v="0"/>
    <n v="0"/>
    <x v="0"/>
    <x v="1"/>
  </r>
  <r>
    <x v="5"/>
    <x v="0"/>
    <s v="４F 洋室A"/>
    <x v="0"/>
    <x v="2"/>
    <x v="2"/>
    <x v="4"/>
    <s v="2018年07月05日 (木曜日)"/>
    <x v="100"/>
    <n v="53905"/>
    <n v="10840"/>
    <s v="ＮＰＯ法人　東京都ウォーキング協会"/>
    <x v="4"/>
    <x v="0"/>
    <n v="0"/>
    <n v="5100"/>
    <n v="5100"/>
    <n v="5100"/>
    <n v="5100"/>
    <n v="5100"/>
    <x v="0"/>
    <x v="0"/>
    <x v="0"/>
    <n v="0"/>
    <x v="0"/>
    <x v="0"/>
  </r>
  <r>
    <x v="5"/>
    <x v="0"/>
    <s v="５F 洋室B"/>
    <x v="1"/>
    <x v="1"/>
    <x v="2"/>
    <x v="4"/>
    <s v="2018年07月05日 (木曜日)"/>
    <x v="98"/>
    <n v="54284"/>
    <n v="1829"/>
    <s v="内神田旭町々会"/>
    <x v="6"/>
    <x v="1"/>
    <n v="0"/>
    <n v="7000"/>
    <n v="0"/>
    <n v="0"/>
    <n v="0"/>
    <n v="0"/>
    <x v="0"/>
    <x v="0"/>
    <x v="0"/>
    <n v="0"/>
    <x v="0"/>
    <x v="1"/>
  </r>
  <r>
    <x v="5"/>
    <x v="0"/>
    <s v="４F 洋室A"/>
    <x v="3"/>
    <x v="1"/>
    <x v="1"/>
    <x v="4"/>
    <s v="2018年07月05日 (木曜日)"/>
    <x v="100"/>
    <n v="55645"/>
    <n v="24909"/>
    <s v="（企）株式会社じょぶれい"/>
    <x v="3"/>
    <x v="0"/>
    <n v="0"/>
    <n v="3400"/>
    <n v="3400"/>
    <n v="3400"/>
    <n v="3400"/>
    <n v="3400"/>
    <x v="0"/>
    <x v="0"/>
    <x v="0"/>
    <n v="0"/>
    <x v="0"/>
    <x v="0"/>
  </r>
  <r>
    <x v="5"/>
    <x v="0"/>
    <s v="３F 和室"/>
    <x v="1"/>
    <x v="1"/>
    <x v="1"/>
    <x v="4"/>
    <s v="2018年07月05日 (木曜日)"/>
    <x v="23"/>
    <n v="55890"/>
    <n v="16"/>
    <s v="高齢介護課"/>
    <x v="3"/>
    <x v="1"/>
    <n v="0"/>
    <n v="3400"/>
    <n v="0"/>
    <n v="0"/>
    <n v="0"/>
    <n v="0"/>
    <x v="0"/>
    <x v="0"/>
    <x v="0"/>
    <n v="0"/>
    <x v="0"/>
    <x v="1"/>
  </r>
  <r>
    <x v="5"/>
    <x v="0"/>
    <s v="３F 和室"/>
    <x v="1"/>
    <x v="0"/>
    <x v="0"/>
    <x v="4"/>
    <s v="2018年07月05日 (木曜日)"/>
    <x v="23"/>
    <n v="58664"/>
    <n v="1835"/>
    <s v="神田公園地区連合町会"/>
    <x v="0"/>
    <x v="1"/>
    <n v="0"/>
    <n v="2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0"/>
    <n v="38900"/>
    <n v="8500"/>
    <n v="8500"/>
    <n v="8500"/>
    <n v="8500"/>
    <x v="0"/>
    <x v="0"/>
    <x v="0"/>
    <n v="0"/>
    <x v="0"/>
    <x v="2"/>
  </r>
  <r>
    <x v="6"/>
    <x v="0"/>
    <s v="３F 和室 "/>
    <x v="1"/>
    <x v="1"/>
    <x v="2"/>
    <x v="4"/>
    <s v="2018年07月06日 (金曜日)"/>
    <x v="109"/>
    <n v="50538"/>
    <n v="1829"/>
    <s v="内神田旭町々会"/>
    <x v="6"/>
    <x v="1"/>
    <n v="0"/>
    <n v="8500"/>
    <n v="0"/>
    <n v="0"/>
    <n v="0"/>
    <n v="0"/>
    <x v="0"/>
    <x v="0"/>
    <x v="0"/>
    <n v="0"/>
    <x v="0"/>
    <x v="1"/>
  </r>
  <r>
    <x v="6"/>
    <x v="0"/>
    <s v="内神田集会室 １F 和室A"/>
    <x v="1"/>
    <x v="0"/>
    <x v="2"/>
    <x v="4"/>
    <s v="2018年07月06日 (金曜日)"/>
    <x v="105"/>
    <n v="50542"/>
    <n v="1829"/>
    <s v="内神田旭町々会"/>
    <x v="2"/>
    <x v="1"/>
    <n v="0"/>
    <n v="9400"/>
    <n v="0"/>
    <n v="0"/>
    <n v="0"/>
    <n v="0"/>
    <x v="0"/>
    <x v="0"/>
    <x v="0"/>
    <n v="0"/>
    <x v="0"/>
    <x v="1"/>
  </r>
  <r>
    <x v="6"/>
    <x v="0"/>
    <s v="内神田集会室 B１F 和室"/>
    <x v="1"/>
    <x v="0"/>
    <x v="2"/>
    <x v="4"/>
    <s v="2018年07月06日 (金曜日)"/>
    <x v="97"/>
    <n v="50543"/>
    <n v="1829"/>
    <s v="内神田旭町々会"/>
    <x v="2"/>
    <x v="1"/>
    <n v="0"/>
    <n v="3200"/>
    <n v="0"/>
    <n v="0"/>
    <n v="0"/>
    <n v="0"/>
    <x v="0"/>
    <x v="0"/>
    <x v="0"/>
    <n v="0"/>
    <x v="0"/>
    <x v="1"/>
  </r>
  <r>
    <x v="6"/>
    <x v="0"/>
    <s v="内神田集会室 B１F 洋室"/>
    <x v="1"/>
    <x v="0"/>
    <x v="2"/>
    <x v="4"/>
    <s v="2018年07月06日 (金曜日)"/>
    <x v="101"/>
    <n v="50544"/>
    <n v="1829"/>
    <s v="内神田旭町々会"/>
    <x v="2"/>
    <x v="1"/>
    <n v="0"/>
    <n v="4900"/>
    <n v="0"/>
    <n v="0"/>
    <n v="0"/>
    <n v="0"/>
    <x v="0"/>
    <x v="0"/>
    <x v="0"/>
    <n v="0"/>
    <x v="0"/>
    <x v="1"/>
  </r>
  <r>
    <x v="6"/>
    <x v="0"/>
    <s v="４F 洋室A"/>
    <x v="1"/>
    <x v="1"/>
    <x v="1"/>
    <x v="4"/>
    <s v="2018年07月06日 (金曜日)"/>
    <x v="100"/>
    <n v="54103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５F 洋室B"/>
    <x v="0"/>
    <x v="2"/>
    <x v="2"/>
    <x v="4"/>
    <s v="2018年07月06日 (金曜日)"/>
    <x v="107"/>
    <n v="54182"/>
    <n v="8172"/>
    <s v="楓会"/>
    <x v="4"/>
    <x v="0"/>
    <n v="0"/>
    <n v="4200"/>
    <n v="4200"/>
    <n v="4200"/>
    <n v="4200"/>
    <n v="4200"/>
    <x v="0"/>
    <x v="0"/>
    <x v="0"/>
    <n v="0"/>
    <x v="0"/>
    <x v="0"/>
  </r>
  <r>
    <x v="6"/>
    <x v="0"/>
    <s v="５F 洋室B"/>
    <x v="3"/>
    <x v="1"/>
    <x v="1"/>
    <x v="4"/>
    <s v="2018年07月06日 (金曜日)"/>
    <x v="104"/>
    <n v="55656"/>
    <n v="23315"/>
    <s v="（企）ＡＯＥ株式会社"/>
    <x v="3"/>
    <x v="0"/>
    <n v="0"/>
    <n v="2800"/>
    <n v="2800"/>
    <n v="2800"/>
    <n v="2800"/>
    <n v="2800"/>
    <x v="0"/>
    <x v="0"/>
    <x v="0"/>
    <n v="0"/>
    <x v="0"/>
    <x v="0"/>
  </r>
  <r>
    <x v="6"/>
    <x v="0"/>
    <s v="５F 洋室B"/>
    <x v="1"/>
    <x v="0"/>
    <x v="0"/>
    <x v="4"/>
    <s v="2018年07月06日 (金曜日)"/>
    <x v="98"/>
    <n v="58722"/>
    <n v="7911"/>
    <s v="神田公園事業管理"/>
    <x v="0"/>
    <x v="1"/>
    <n v="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0"/>
    <n v="38500"/>
    <n v="7000"/>
    <n v="7000"/>
    <n v="7000"/>
    <n v="7000"/>
    <x v="0"/>
    <x v="0"/>
    <x v="0"/>
    <n v="0"/>
    <x v="0"/>
    <x v="2"/>
  </r>
  <r>
    <x v="7"/>
    <x v="0"/>
    <s v="内神田集会室 B１F 和室"/>
    <x v="1"/>
    <x v="0"/>
    <x v="0"/>
    <x v="4"/>
    <s v="2018年07月07日 (土曜日)"/>
    <x v="97"/>
    <n v="50546"/>
    <n v="1829"/>
    <s v="内神田旭町々会"/>
    <x v="0"/>
    <x v="1"/>
    <n v="0"/>
    <n v="700"/>
    <n v="0"/>
    <n v="0"/>
    <n v="0"/>
    <n v="0"/>
    <x v="0"/>
    <x v="0"/>
    <x v="0"/>
    <n v="0"/>
    <x v="0"/>
    <x v="1"/>
  </r>
  <r>
    <x v="7"/>
    <x v="0"/>
    <s v="内神田集会室 B１F 洋室"/>
    <x v="1"/>
    <x v="0"/>
    <x v="0"/>
    <x v="4"/>
    <s v="2018年07月07日 (土曜日)"/>
    <x v="101"/>
    <n v="50547"/>
    <n v="1829"/>
    <s v="内神田旭町々会"/>
    <x v="0"/>
    <x v="1"/>
    <n v="0"/>
    <n v="1000"/>
    <n v="0"/>
    <n v="0"/>
    <n v="0"/>
    <n v="0"/>
    <x v="0"/>
    <x v="0"/>
    <x v="0"/>
    <n v="0"/>
    <x v="0"/>
    <x v="1"/>
  </r>
  <r>
    <x v="7"/>
    <x v="0"/>
    <s v="内神田集会室 １F 和室A"/>
    <x v="0"/>
    <x v="1"/>
    <x v="1"/>
    <x v="4"/>
    <s v="2018年07月07日 (土曜日)"/>
    <x v="105"/>
    <n v="54193"/>
    <n v="9736"/>
    <s v="刀剣・刀装具初心者勉強会"/>
    <x v="3"/>
    <x v="0"/>
    <n v="0"/>
    <n v="3000"/>
    <n v="3000"/>
    <n v="3000"/>
    <n v="3000"/>
    <n v="3000"/>
    <x v="0"/>
    <x v="0"/>
    <x v="0"/>
    <n v="0"/>
    <x v="0"/>
    <x v="0"/>
  </r>
  <r>
    <x v="7"/>
    <x v="0"/>
    <s v="４F 洋室A"/>
    <x v="3"/>
    <x v="0"/>
    <x v="1"/>
    <x v="4"/>
    <s v="2018年07月07日 (土曜日)"/>
    <x v="100"/>
    <n v="55047"/>
    <n v="23716"/>
    <s v="（企）ナーチャーウィズ株式会社"/>
    <x v="1"/>
    <x v="0"/>
    <n v="30"/>
    <n v="5900"/>
    <n v="5900"/>
    <n v="5900"/>
    <n v="5900"/>
    <n v="5900"/>
    <x v="0"/>
    <x v="0"/>
    <x v="0"/>
    <n v="0"/>
    <x v="0"/>
    <x v="0"/>
  </r>
  <r>
    <x v="7"/>
    <x v="0"/>
    <s v="５F 洋室B"/>
    <x v="1"/>
    <x v="1"/>
    <x v="1"/>
    <x v="4"/>
    <s v="2018年07月07日 (土曜日)"/>
    <x v="98"/>
    <n v="55130"/>
    <n v="1832"/>
    <s v="多町二丁目町会"/>
    <x v="3"/>
    <x v="1"/>
    <n v="0"/>
    <n v="2800"/>
    <n v="0"/>
    <n v="0"/>
    <n v="0"/>
    <n v="0"/>
    <x v="0"/>
    <x v="0"/>
    <x v="0"/>
    <n v="0"/>
    <x v="0"/>
    <x v="1"/>
  </r>
  <r>
    <x v="7"/>
    <x v="0"/>
    <s v="内神田集会室 １F 和室A"/>
    <x v="0"/>
    <x v="0"/>
    <x v="0"/>
    <x v="4"/>
    <s v="2018年07月07日 (土曜日)"/>
    <x v="105"/>
    <n v="55573"/>
    <n v="9736"/>
    <s v="刀剣・刀装具初心者勉強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５F 洋室B"/>
    <x v="2"/>
    <x v="0"/>
    <x v="0"/>
    <x v="4"/>
    <s v="2018年07月07日 (土曜日)"/>
    <x v="98"/>
    <n v="55785"/>
    <n v="6651"/>
    <s v="セントパレス西神田管理組合"/>
    <x v="0"/>
    <x v="2"/>
    <n v="10"/>
    <n v="2100"/>
    <n v="1050"/>
    <n v="1050"/>
    <n v="1050"/>
    <n v="10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40"/>
    <n v="17600"/>
    <n v="12050"/>
    <n v="12050"/>
    <n v="12050"/>
    <n v="12050"/>
    <x v="0"/>
    <x v="0"/>
    <x v="0"/>
    <n v="0"/>
    <x v="0"/>
    <x v="2"/>
  </r>
  <r>
    <x v="0"/>
    <x v="0"/>
    <s v="５F 洋室B"/>
    <x v="0"/>
    <x v="1"/>
    <x v="1"/>
    <x v="4"/>
    <s v="2018年07月08日 (日曜日)"/>
    <x v="98"/>
    <n v="54131"/>
    <n v="10348"/>
    <s v="東珠連アバカスクラブ"/>
    <x v="3"/>
    <x v="0"/>
    <n v="0"/>
    <n v="2800"/>
    <n v="2800"/>
    <n v="2800"/>
    <n v="2800"/>
    <n v="2800"/>
    <x v="0"/>
    <x v="0"/>
    <x v="0"/>
    <n v="0"/>
    <x v="0"/>
    <x v="0"/>
  </r>
  <r>
    <x v="0"/>
    <x v="0"/>
    <s v="４F 洋室A"/>
    <x v="0"/>
    <x v="0"/>
    <x v="2"/>
    <x v="4"/>
    <s v="2018年07月08日 (日曜日)"/>
    <x v="102"/>
    <n v="55428"/>
    <n v="23787"/>
    <s v="メンタルチャージ"/>
    <x v="2"/>
    <x v="0"/>
    <n v="12"/>
    <n v="11000"/>
    <n v="11000"/>
    <n v="11000"/>
    <n v="11000"/>
    <n v="11000"/>
    <x v="0"/>
    <x v="0"/>
    <x v="0"/>
    <n v="0"/>
    <x v="0"/>
    <x v="0"/>
  </r>
  <r>
    <x v="0"/>
    <x v="0"/>
    <s v="５F 洋室B"/>
    <x v="2"/>
    <x v="0"/>
    <x v="0"/>
    <x v="4"/>
    <s v="2018年07月08日 (日曜日)"/>
    <x v="98"/>
    <n v="55892"/>
    <n v="22879"/>
    <s v="アンビックス神田管理組合"/>
    <x v="0"/>
    <x v="2"/>
    <n v="0"/>
    <n v="2100"/>
    <n v="1050"/>
    <n v="1050"/>
    <n v="1050"/>
    <n v="1050"/>
    <x v="0"/>
    <x v="0"/>
    <x v="0"/>
    <n v="0"/>
    <x v="0"/>
    <x v="0"/>
  </r>
  <r>
    <x v="0"/>
    <x v="0"/>
    <s v="内神田集会室 B１F 和室"/>
    <x v="0"/>
    <x v="0"/>
    <x v="0"/>
    <x v="4"/>
    <s v="2018年07月08日 (日曜日)"/>
    <x v="97"/>
    <n v="55925"/>
    <n v="23603"/>
    <s v="琉球古典音楽愛好会"/>
    <x v="0"/>
    <x v="0"/>
    <n v="5"/>
    <n v="700"/>
    <n v="700"/>
    <n v="700"/>
    <n v="700"/>
    <n v="700"/>
    <x v="0"/>
    <x v="0"/>
    <x v="0"/>
    <n v="0"/>
    <x v="0"/>
    <x v="0"/>
  </r>
  <r>
    <x v="0"/>
    <x v="0"/>
    <s v="３F 和室"/>
    <x v="0"/>
    <x v="0"/>
    <x v="1"/>
    <x v="4"/>
    <s v="2018年07月08日 (日曜日)"/>
    <x v="23"/>
    <n v="56689"/>
    <n v="22874"/>
    <s v="楢ノ木会"/>
    <x v="1"/>
    <x v="0"/>
    <n v="8"/>
    <n v="5900"/>
    <n v="5900"/>
    <n v="5900"/>
    <n v="5900"/>
    <n v="5900"/>
    <x v="0"/>
    <x v="0"/>
    <x v="0"/>
    <n v="0"/>
    <x v="0"/>
    <x v="0"/>
  </r>
  <r>
    <x v="0"/>
    <x v="0"/>
    <s v="５F 洋室B"/>
    <x v="0"/>
    <x v="2"/>
    <x v="2"/>
    <x v="4"/>
    <s v="2018年07月08日 (日曜日)"/>
    <x v="98"/>
    <n v="57163"/>
    <n v="10348"/>
    <s v="東珠連アバカスクラブ"/>
    <x v="4"/>
    <x v="0"/>
    <n v="20"/>
    <n v="4200"/>
    <n v="4200"/>
    <n v="4200"/>
    <n v="4200"/>
    <n v="4200"/>
    <x v="0"/>
    <x v="0"/>
    <x v="0"/>
    <n v="0"/>
    <x v="0"/>
    <x v="0"/>
  </r>
  <r>
    <x v="0"/>
    <x v="0"/>
    <s v="内神田集会室 B１F 洋室"/>
    <x v="2"/>
    <x v="0"/>
    <x v="0"/>
    <x v="4"/>
    <s v="2018年07月08日 (日曜日)"/>
    <x v="101"/>
    <n v="57704"/>
    <n v="23822"/>
    <s v="ＧＲＥＥＮ　ＰＡＲＫ　千代田大手町管理組合"/>
    <x v="0"/>
    <x v="2"/>
    <n v="0"/>
    <n v="1000"/>
    <n v="500"/>
    <n v="500"/>
    <n v="500"/>
    <n v="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45"/>
    <n v="27700"/>
    <n v="26150"/>
    <n v="26150"/>
    <n v="26150"/>
    <n v="26150"/>
    <x v="0"/>
    <x v="0"/>
    <x v="0"/>
    <n v="0"/>
    <x v="0"/>
    <x v="2"/>
  </r>
  <r>
    <x v="2"/>
    <x v="0"/>
    <s v="内神田集会室 B１F 和室"/>
    <x v="0"/>
    <x v="2"/>
    <x v="2"/>
    <x v="4"/>
    <s v="2018年07月09日 (月曜日)"/>
    <x v="97"/>
    <n v="53978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３F 和室"/>
    <x v="1"/>
    <x v="0"/>
    <x v="0"/>
    <x v="4"/>
    <s v="2018年07月09日 (月曜日)"/>
    <x v="23"/>
    <n v="54141"/>
    <n v="3175"/>
    <s v="神田公園管理"/>
    <x v="0"/>
    <x v="1"/>
    <n v="0"/>
    <n v="2500"/>
    <n v="0"/>
    <n v="0"/>
    <n v="0"/>
    <n v="0"/>
    <x v="0"/>
    <x v="0"/>
    <x v="0"/>
    <n v="0"/>
    <x v="0"/>
    <x v="1"/>
  </r>
  <r>
    <x v="2"/>
    <x v="0"/>
    <s v="４F 洋室A"/>
    <x v="1"/>
    <x v="0"/>
    <x v="0"/>
    <x v="4"/>
    <s v="2018年07月09日 (月曜日)"/>
    <x v="100"/>
    <n v="54142"/>
    <n v="3175"/>
    <s v="神田公園管理"/>
    <x v="0"/>
    <x v="1"/>
    <n v="0"/>
    <n v="2500"/>
    <n v="0"/>
    <n v="0"/>
    <n v="0"/>
    <n v="0"/>
    <x v="0"/>
    <x v="0"/>
    <x v="0"/>
    <n v="0"/>
    <x v="0"/>
    <x v="1"/>
  </r>
  <r>
    <x v="2"/>
    <x v="0"/>
    <s v="５F 洋室B"/>
    <x v="1"/>
    <x v="0"/>
    <x v="0"/>
    <x v="4"/>
    <s v="2018年07月09日 (月曜日)"/>
    <x v="98"/>
    <n v="54143"/>
    <n v="3175"/>
    <s v="神田公園管理"/>
    <x v="0"/>
    <x v="1"/>
    <n v="0"/>
    <n v="2100"/>
    <n v="0"/>
    <n v="0"/>
    <n v="0"/>
    <n v="0"/>
    <x v="0"/>
    <x v="0"/>
    <x v="0"/>
    <n v="0"/>
    <x v="0"/>
    <x v="1"/>
  </r>
  <r>
    <x v="2"/>
    <x v="0"/>
    <s v="４F 洋室A"/>
    <x v="0"/>
    <x v="2"/>
    <x v="2"/>
    <x v="4"/>
    <s v="2018年07月09日 (月曜日)"/>
    <x v="100"/>
    <n v="54545"/>
    <n v="20361"/>
    <s v="木彫刻研究会"/>
    <x v="4"/>
    <x v="0"/>
    <n v="0"/>
    <n v="5100"/>
    <n v="5100"/>
    <n v="5100"/>
    <n v="5100"/>
    <n v="5100"/>
    <x v="0"/>
    <x v="0"/>
    <x v="0"/>
    <n v="0"/>
    <x v="0"/>
    <x v="0"/>
  </r>
  <r>
    <x v="2"/>
    <x v="0"/>
    <s v="３F 和室"/>
    <x v="1"/>
    <x v="1"/>
    <x v="1"/>
    <x v="4"/>
    <s v="2018年07月09日 (月曜日)"/>
    <x v="23"/>
    <n v="54918"/>
    <n v="1927"/>
    <s v="先天性四肢障害児父母の会"/>
    <x v="3"/>
    <x v="1"/>
    <n v="0"/>
    <n v="3400"/>
    <n v="0"/>
    <n v="0"/>
    <n v="0"/>
    <n v="0"/>
    <x v="0"/>
    <x v="0"/>
    <x v="0"/>
    <n v="0"/>
    <x v="0"/>
    <x v="1"/>
  </r>
  <r>
    <x v="2"/>
    <x v="0"/>
    <s v="５F 洋室B"/>
    <x v="3"/>
    <x v="1"/>
    <x v="2"/>
    <x v="4"/>
    <s v="2018年07月09日 (月曜日)"/>
    <x v="104"/>
    <n v="55114"/>
    <n v="22754"/>
    <s v="（企）株式会社カービジネス研究所"/>
    <x v="6"/>
    <x v="0"/>
    <n v="30"/>
    <n v="7000"/>
    <n v="7000"/>
    <n v="7000"/>
    <n v="7000"/>
    <n v="7000"/>
    <x v="0"/>
    <x v="0"/>
    <x v="0"/>
    <n v="0"/>
    <x v="0"/>
    <x v="0"/>
  </r>
  <r>
    <x v="2"/>
    <x v="0"/>
    <s v="４F 洋室A"/>
    <x v="3"/>
    <x v="1"/>
    <x v="1"/>
    <x v="4"/>
    <s v="2018年07月09日 (月曜日)"/>
    <x v="102"/>
    <n v="55561"/>
    <n v="22061"/>
    <s v="（企）スペクトリス株式会社"/>
    <x v="3"/>
    <x v="0"/>
    <n v="0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30"/>
    <n v="27500"/>
    <n v="17000"/>
    <n v="17000"/>
    <n v="17000"/>
    <n v="17000"/>
    <x v="0"/>
    <x v="0"/>
    <x v="0"/>
    <n v="0"/>
    <x v="0"/>
    <x v="2"/>
  </r>
  <r>
    <x v="3"/>
    <x v="0"/>
    <s v="３F 和室"/>
    <x v="1"/>
    <x v="2"/>
    <x v="2"/>
    <x v="4"/>
    <s v="2018年07月10日 (火曜日)"/>
    <x v="23"/>
    <n v="53756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内神田集会室 １F 和室A"/>
    <x v="0"/>
    <x v="2"/>
    <x v="2"/>
    <x v="4"/>
    <s v="2018年07月10日 (火曜日)"/>
    <x v="105"/>
    <n v="53946"/>
    <n v="7014"/>
    <s v="ぶなの会"/>
    <x v="4"/>
    <x v="0"/>
    <n v="0"/>
    <n v="4300"/>
    <n v="4300"/>
    <n v="4300"/>
    <n v="4300"/>
    <n v="4300"/>
    <x v="0"/>
    <x v="0"/>
    <x v="0"/>
    <n v="0"/>
    <x v="0"/>
    <x v="0"/>
  </r>
  <r>
    <x v="3"/>
    <x v="0"/>
    <s v="内神田集会室 B１F 和室"/>
    <x v="0"/>
    <x v="2"/>
    <x v="2"/>
    <x v="4"/>
    <s v="2018年07月10日 (火曜日)"/>
    <x v="103"/>
    <n v="54180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3"/>
    <x v="0"/>
    <s v="４F 洋室A"/>
    <x v="1"/>
    <x v="0"/>
    <x v="1"/>
    <x v="4"/>
    <s v="2018年07月10日 (火曜日)"/>
    <x v="100"/>
    <n v="57124"/>
    <n v="1835"/>
    <s v="神田公園地区連合町会"/>
    <x v="1"/>
    <x v="1"/>
    <n v="0"/>
    <n v="5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0"/>
    <n v="16800"/>
    <n v="5800"/>
    <n v="5800"/>
    <n v="5800"/>
    <n v="5800"/>
    <x v="0"/>
    <x v="0"/>
    <x v="0"/>
    <n v="0"/>
    <x v="0"/>
    <x v="2"/>
  </r>
  <r>
    <x v="4"/>
    <x v="0"/>
    <s v="４F 洋室A"/>
    <x v="1"/>
    <x v="1"/>
    <x v="1"/>
    <x v="4"/>
    <s v="2018年07月11日 (水曜日)"/>
    <x v="100"/>
    <n v="53782"/>
    <n v="1836"/>
    <s v="神田公園地区連合町会婦人部"/>
    <x v="3"/>
    <x v="1"/>
    <n v="0"/>
    <n v="3400"/>
    <n v="0"/>
    <n v="0"/>
    <n v="0"/>
    <n v="0"/>
    <x v="0"/>
    <x v="0"/>
    <x v="0"/>
    <n v="0"/>
    <x v="0"/>
    <x v="1"/>
  </r>
  <r>
    <x v="4"/>
    <x v="0"/>
    <s v="内神田集会室 B１F 和室"/>
    <x v="0"/>
    <x v="2"/>
    <x v="2"/>
    <x v="4"/>
    <s v="2018年07月11日 (水曜日)"/>
    <x v="97"/>
    <n v="53934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４F 洋室A"/>
    <x v="0"/>
    <x v="2"/>
    <x v="2"/>
    <x v="4"/>
    <s v="2018年07月11日 (水曜日)"/>
    <x v="100"/>
    <n v="54184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５F 洋室B"/>
    <x v="0"/>
    <x v="2"/>
    <x v="2"/>
    <x v="4"/>
    <s v="2018年07月11日 (水曜日)"/>
    <x v="98"/>
    <n v="54488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内神田集会室 B１F 和室"/>
    <x v="0"/>
    <x v="1"/>
    <x v="1"/>
    <x v="4"/>
    <s v="2018年07月11日 (水曜日)"/>
    <x v="97"/>
    <n v="54976"/>
    <n v="7370"/>
    <s v="カレイ・ナー・プア"/>
    <x v="3"/>
    <x v="0"/>
    <n v="0"/>
    <n v="1000"/>
    <n v="1000"/>
    <n v="1000"/>
    <n v="1000"/>
    <n v="1000"/>
    <x v="0"/>
    <x v="0"/>
    <x v="0"/>
    <n v="0"/>
    <x v="0"/>
    <x v="0"/>
  </r>
  <r>
    <x v="4"/>
    <x v="0"/>
    <s v="５F 洋室B"/>
    <x v="0"/>
    <x v="1"/>
    <x v="1"/>
    <x v="4"/>
    <s v="2018年07月11日 (水曜日)"/>
    <x v="98"/>
    <n v="55679"/>
    <n v="24171"/>
    <s v="特定非営利活動法人　地域交流センター"/>
    <x v="3"/>
    <x v="0"/>
    <n v="0"/>
    <n v="2800"/>
    <n v="2800"/>
    <n v="2800"/>
    <n v="2800"/>
    <n v="2800"/>
    <x v="0"/>
    <x v="0"/>
    <x v="0"/>
    <n v="0"/>
    <x v="0"/>
    <x v="0"/>
  </r>
  <r>
    <x v="4"/>
    <x v="0"/>
    <s v="３F 和室"/>
    <x v="0"/>
    <x v="2"/>
    <x v="2"/>
    <x v="4"/>
    <s v="2018年07月11日 (水曜日)"/>
    <x v="23"/>
    <n v="55758"/>
    <n v="20616"/>
    <s v="神田古武道研究会"/>
    <x v="4"/>
    <x v="0"/>
    <n v="1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0"/>
    <n v="23100"/>
    <n v="19700"/>
    <n v="19700"/>
    <n v="19700"/>
    <n v="19700"/>
    <x v="0"/>
    <x v="0"/>
    <x v="0"/>
    <n v="0"/>
    <x v="0"/>
    <x v="2"/>
  </r>
  <r>
    <x v="5"/>
    <x v="0"/>
    <s v="４F 洋室A"/>
    <x v="2"/>
    <x v="1"/>
    <x v="1"/>
    <x v="4"/>
    <s v="2018年07月12日 (木曜日)"/>
    <x v="100"/>
    <n v="54109"/>
    <n v="24414"/>
    <s v="神田駅西口地区まちづくり市街地再開発準備組合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３F 和室"/>
    <x v="1"/>
    <x v="1"/>
    <x v="1"/>
    <x v="4"/>
    <s v="2018年07月12日 (木曜日)"/>
    <x v="23"/>
    <n v="54164"/>
    <n v="16"/>
    <s v="高齢介護課"/>
    <x v="3"/>
    <x v="1"/>
    <n v="0"/>
    <n v="3400"/>
    <n v="0"/>
    <n v="0"/>
    <n v="0"/>
    <n v="0"/>
    <x v="0"/>
    <x v="0"/>
    <x v="0"/>
    <n v="0"/>
    <x v="0"/>
    <x v="1"/>
  </r>
  <r>
    <x v="5"/>
    <x v="0"/>
    <s v="５F 洋室B"/>
    <x v="1"/>
    <x v="1"/>
    <x v="1"/>
    <x v="4"/>
    <s v="2018年07月12日 (木曜日)"/>
    <x v="98"/>
    <n v="55246"/>
    <n v="3175"/>
    <s v="神田公園管理"/>
    <x v="3"/>
    <x v="1"/>
    <n v="0"/>
    <n v="2800"/>
    <n v="0"/>
    <n v="0"/>
    <n v="0"/>
    <n v="0"/>
    <x v="0"/>
    <x v="0"/>
    <x v="0"/>
    <n v="0"/>
    <x v="0"/>
    <x v="1"/>
  </r>
  <r>
    <x v="5"/>
    <x v="0"/>
    <s v="４F 洋室A"/>
    <x v="0"/>
    <x v="2"/>
    <x v="2"/>
    <x v="4"/>
    <s v="2018年07月12日 (木曜日)"/>
    <x v="100"/>
    <n v="58515"/>
    <n v="0"/>
    <s v="（仮称）クリオ神田新築工事説明会"/>
    <x v="4"/>
    <x v="0"/>
    <n v="0"/>
    <n v="5100"/>
    <n v="5100"/>
    <n v="5100"/>
    <n v="5100"/>
    <n v="5100"/>
    <x v="0"/>
    <x v="0"/>
    <x v="0"/>
    <n v="0"/>
    <x v="0"/>
    <x v="0"/>
  </r>
  <r>
    <x v="5"/>
    <x v="0"/>
    <s v="５F 洋室B"/>
    <x v="1"/>
    <x v="2"/>
    <x v="2"/>
    <x v="4"/>
    <s v="2018年07月12日 (木曜日)"/>
    <x v="98"/>
    <n v="58732"/>
    <n v="1827"/>
    <s v="司町一丁目町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0"/>
    <n v="18900"/>
    <n v="6800"/>
    <n v="6800"/>
    <n v="6800"/>
    <n v="6800"/>
    <x v="0"/>
    <x v="0"/>
    <x v="0"/>
    <n v="0"/>
    <x v="0"/>
    <x v="2"/>
  </r>
  <r>
    <x v="6"/>
    <x v="0"/>
    <s v="４F 洋室A"/>
    <x v="1"/>
    <x v="1"/>
    <x v="1"/>
    <x v="4"/>
    <s v="2018年07月13日 (金曜日)"/>
    <x v="100"/>
    <n v="54104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３F 和室"/>
    <x v="1"/>
    <x v="0"/>
    <x v="0"/>
    <x v="4"/>
    <s v="2018年07月13日 (金曜日)"/>
    <x v="23"/>
    <n v="54147"/>
    <n v="3175"/>
    <s v="神田公園管理"/>
    <x v="0"/>
    <x v="1"/>
    <n v="0"/>
    <n v="2500"/>
    <n v="0"/>
    <n v="0"/>
    <n v="0"/>
    <n v="0"/>
    <x v="0"/>
    <x v="0"/>
    <x v="0"/>
    <n v="0"/>
    <x v="0"/>
    <x v="1"/>
  </r>
  <r>
    <x v="6"/>
    <x v="0"/>
    <s v="４F 洋室A"/>
    <x v="1"/>
    <x v="0"/>
    <x v="0"/>
    <x v="4"/>
    <s v="2018年07月13日 (金曜日)"/>
    <x v="100"/>
    <n v="54148"/>
    <n v="3175"/>
    <s v="神田公園管理"/>
    <x v="0"/>
    <x v="1"/>
    <n v="0"/>
    <n v="2500"/>
    <n v="0"/>
    <n v="0"/>
    <n v="0"/>
    <n v="0"/>
    <x v="0"/>
    <x v="0"/>
    <x v="0"/>
    <n v="0"/>
    <x v="0"/>
    <x v="1"/>
  </r>
  <r>
    <x v="6"/>
    <x v="0"/>
    <s v="５F 洋室B"/>
    <x v="1"/>
    <x v="0"/>
    <x v="0"/>
    <x v="4"/>
    <s v="2018年07月13日 (金曜日)"/>
    <x v="98"/>
    <n v="54149"/>
    <n v="3175"/>
    <s v="神田公園管理"/>
    <x v="0"/>
    <x v="1"/>
    <n v="0"/>
    <n v="2100"/>
    <n v="0"/>
    <n v="0"/>
    <n v="0"/>
    <n v="0"/>
    <x v="0"/>
    <x v="0"/>
    <x v="0"/>
    <n v="0"/>
    <x v="0"/>
    <x v="1"/>
  </r>
  <r>
    <x v="6"/>
    <x v="0"/>
    <s v="内神田集会室 B１F 和室"/>
    <x v="0"/>
    <x v="2"/>
    <x v="2"/>
    <x v="4"/>
    <s v="2018年07月13日 (金曜日)"/>
    <x v="103"/>
    <n v="54181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6"/>
    <x v="0"/>
    <s v="内神田集会室 B１F 和室"/>
    <x v="0"/>
    <x v="1"/>
    <x v="1"/>
    <x v="4"/>
    <s v="2018年07月13日 (金曜日)"/>
    <x v="97"/>
    <n v="54567"/>
    <n v="6042"/>
    <s v="第一生命能楽部"/>
    <x v="3"/>
    <x v="0"/>
    <n v="0"/>
    <n v="1000"/>
    <n v="1000"/>
    <n v="1000"/>
    <n v="1000"/>
    <n v="1000"/>
    <x v="0"/>
    <x v="0"/>
    <x v="0"/>
    <n v="0"/>
    <x v="0"/>
    <x v="0"/>
  </r>
  <r>
    <x v="6"/>
    <x v="0"/>
    <s v="５F 洋室B"/>
    <x v="3"/>
    <x v="1"/>
    <x v="1"/>
    <x v="4"/>
    <s v="2018年07月13日 (金曜日)"/>
    <x v="98"/>
    <n v="55290"/>
    <n v="20835"/>
    <s v="（企）㈱エリアサポートジャパン・トップエージェンシー"/>
    <x v="3"/>
    <x v="0"/>
    <n v="30"/>
    <n v="2800"/>
    <n v="2800"/>
    <n v="2800"/>
    <n v="2800"/>
    <n v="2800"/>
    <x v="0"/>
    <x v="0"/>
    <x v="0"/>
    <n v="0"/>
    <x v="0"/>
    <x v="0"/>
  </r>
  <r>
    <x v="6"/>
    <x v="0"/>
    <s v="３F 和室"/>
    <x v="3"/>
    <x v="1"/>
    <x v="1"/>
    <x v="4"/>
    <s v="2018年07月13日 (金曜日)"/>
    <x v="23"/>
    <n v="55670"/>
    <n v="24107"/>
    <s v="（企）株式会社すかいらーく　Ｓガスト神田駅東口店"/>
    <x v="3"/>
    <x v="0"/>
    <n v="14"/>
    <n v="3400"/>
    <n v="3400"/>
    <n v="3400"/>
    <n v="3400"/>
    <n v="3400"/>
    <x v="0"/>
    <x v="0"/>
    <x v="0"/>
    <n v="0"/>
    <x v="0"/>
    <x v="0"/>
  </r>
  <r>
    <x v="6"/>
    <x v="0"/>
    <s v="４F 洋室A"/>
    <x v="1"/>
    <x v="2"/>
    <x v="2"/>
    <x v="4"/>
    <s v="2018年07月13日 (金曜日)"/>
    <x v="100"/>
    <n v="58757"/>
    <n v="1827"/>
    <s v="司町一丁目町会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44"/>
    <n v="24300"/>
    <n v="8700"/>
    <n v="8700"/>
    <n v="8700"/>
    <n v="8700"/>
    <x v="0"/>
    <x v="0"/>
    <x v="0"/>
    <n v="0"/>
    <x v="0"/>
    <x v="2"/>
  </r>
  <r>
    <x v="7"/>
    <x v="0"/>
    <s v="内神田集会室 B１F 和室"/>
    <x v="0"/>
    <x v="1"/>
    <x v="1"/>
    <x v="4"/>
    <s v="2018年07月14日 (土曜日)"/>
    <x v="97"/>
    <n v="53925"/>
    <n v="11214"/>
    <s v="信和銘人会"/>
    <x v="3"/>
    <x v="0"/>
    <n v="0"/>
    <n v="1000"/>
    <n v="1000"/>
    <n v="1000"/>
    <n v="1000"/>
    <n v="1000"/>
    <x v="0"/>
    <x v="0"/>
    <x v="0"/>
    <n v="0"/>
    <x v="0"/>
    <x v="0"/>
  </r>
  <r>
    <x v="7"/>
    <x v="0"/>
    <s v="４F 洋室A"/>
    <x v="2"/>
    <x v="1"/>
    <x v="1"/>
    <x v="4"/>
    <s v="2018年07月14日 (土曜日)"/>
    <x v="100"/>
    <n v="54110"/>
    <n v="24414"/>
    <s v="神田駅西口地区まちづくり市街地再開発準備組合"/>
    <x v="3"/>
    <x v="2"/>
    <n v="0"/>
    <n v="3400"/>
    <n v="1700"/>
    <n v="1700"/>
    <n v="1700"/>
    <n v="1700"/>
    <x v="0"/>
    <x v="0"/>
    <x v="0"/>
    <n v="0"/>
    <x v="0"/>
    <x v="0"/>
  </r>
  <r>
    <x v="7"/>
    <x v="0"/>
    <s v="５F 洋室B"/>
    <x v="0"/>
    <x v="1"/>
    <x v="1"/>
    <x v="4"/>
    <s v="2018年07月14日 (土曜日)"/>
    <x v="98"/>
    <n v="54489"/>
    <n v="8755"/>
    <s v="中国語サークルレコチャイ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内神田集会室 B１F 洋室"/>
    <x v="0"/>
    <x v="1"/>
    <x v="1"/>
    <x v="4"/>
    <s v="2018年07月14日 (土曜日)"/>
    <x v="101"/>
    <n v="55545"/>
    <n v="21976"/>
    <s v="パステルの会"/>
    <x v="3"/>
    <x v="0"/>
    <n v="0"/>
    <n v="1500"/>
    <n v="1500"/>
    <n v="1500"/>
    <n v="1500"/>
    <n v="1500"/>
    <x v="0"/>
    <x v="0"/>
    <x v="0"/>
    <n v="0"/>
    <x v="0"/>
    <x v="0"/>
  </r>
  <r>
    <x v="7"/>
    <x v="0"/>
    <s v="３F 和室"/>
    <x v="0"/>
    <x v="0"/>
    <x v="0"/>
    <x v="4"/>
    <s v="2018年07月14日 (土曜日)"/>
    <x v="23"/>
    <n v="55748"/>
    <n v="21664"/>
    <s v="沖縄芸能研究会"/>
    <x v="0"/>
    <x v="0"/>
    <n v="15"/>
    <n v="2500"/>
    <n v="2500"/>
    <n v="2500"/>
    <n v="2500"/>
    <n v="2500"/>
    <x v="0"/>
    <x v="0"/>
    <x v="0"/>
    <n v="0"/>
    <x v="0"/>
    <x v="0"/>
  </r>
  <r>
    <x v="7"/>
    <x v="0"/>
    <s v="内神田集会室 B１F 和室"/>
    <x v="0"/>
    <x v="0"/>
    <x v="0"/>
    <x v="4"/>
    <s v="2018年07月14日 (土曜日)"/>
    <x v="97"/>
    <n v="57142"/>
    <n v="8301"/>
    <s v="エレンとその仲間たち"/>
    <x v="0"/>
    <x v="0"/>
    <n v="6"/>
    <n v="700"/>
    <n v="700"/>
    <n v="700"/>
    <n v="700"/>
    <n v="700"/>
    <x v="0"/>
    <x v="0"/>
    <x v="0"/>
    <n v="0"/>
    <x v="0"/>
    <x v="0"/>
  </r>
  <r>
    <x v="7"/>
    <x v="0"/>
    <s v="内神田集会室 １F 和室A"/>
    <x v="1"/>
    <x v="2"/>
    <x v="2"/>
    <x v="4"/>
    <s v="2018年07月14日 (土曜日)"/>
    <x v="105"/>
    <n v="57897"/>
    <n v="1834"/>
    <s v="神田橋町会"/>
    <x v="4"/>
    <x v="1"/>
    <n v="0"/>
    <n v="4300"/>
    <n v="0"/>
    <n v="0"/>
    <n v="0"/>
    <n v="0"/>
    <x v="0"/>
    <x v="0"/>
    <x v="0"/>
    <n v="0"/>
    <x v="0"/>
    <x v="1"/>
  </r>
  <r>
    <x v="7"/>
    <x v="0"/>
    <s v="内神田集会室 １F 和室A"/>
    <x v="0"/>
    <x v="1"/>
    <x v="1"/>
    <x v="4"/>
    <s v="2018年07月14日 (土曜日)"/>
    <x v="105"/>
    <n v="59192"/>
    <n v="24623"/>
    <s v="四照会　条幅支部"/>
    <x v="3"/>
    <x v="0"/>
    <n v="5"/>
    <n v="3000"/>
    <n v="3000"/>
    <n v="3000"/>
    <n v="3000"/>
    <n v="3000"/>
    <x v="0"/>
    <x v="0"/>
    <x v="0"/>
    <n v="0"/>
    <x v="0"/>
    <x v="0"/>
  </r>
  <r>
    <x v="7"/>
    <x v="0"/>
    <s v="５F 洋室B"/>
    <x v="2"/>
    <x v="2"/>
    <x v="2"/>
    <x v="4"/>
    <s v="2018年07月14日 (土曜日)"/>
    <x v="98"/>
    <n v="59299"/>
    <n v="23545"/>
    <s v="ＦＣ　ＰＥＴＩＴ　ＰＯＮＴ"/>
    <x v="4"/>
    <x v="2"/>
    <n v="0"/>
    <n v="42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26"/>
    <n v="23400"/>
    <n v="15300"/>
    <n v="15300"/>
    <n v="15300"/>
    <n v="15300"/>
    <x v="0"/>
    <x v="0"/>
    <x v="0"/>
    <n v="0"/>
    <x v="0"/>
    <x v="2"/>
  </r>
  <r>
    <x v="0"/>
    <x v="0"/>
    <s v="内神田集会室 B１F 洋室"/>
    <x v="0"/>
    <x v="1"/>
    <x v="2"/>
    <x v="4"/>
    <s v="2018年07月15日 (日曜日)"/>
    <x v="101"/>
    <n v="54188"/>
    <n v="7170"/>
    <s v="江差追分東京神田会"/>
    <x v="6"/>
    <x v="0"/>
    <n v="0"/>
    <n v="3900"/>
    <n v="3900"/>
    <n v="3900"/>
    <n v="3900"/>
    <n v="3900"/>
    <x v="0"/>
    <x v="0"/>
    <x v="0"/>
    <n v="0"/>
    <x v="0"/>
    <x v="0"/>
  </r>
  <r>
    <x v="0"/>
    <x v="0"/>
    <s v="３F 和室"/>
    <x v="0"/>
    <x v="1"/>
    <x v="1"/>
    <x v="4"/>
    <s v="2018年07月15日 (日曜日)"/>
    <x v="23"/>
    <n v="54924"/>
    <n v="22997"/>
    <s v="伝統文化親子いけばな体験教室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５F 洋室B"/>
    <x v="0"/>
    <x v="1"/>
    <x v="1"/>
    <x v="4"/>
    <s v="2018年07月15日 (日曜日)"/>
    <x v="98"/>
    <n v="55866"/>
    <n v="8745"/>
    <s v="アジア交流会"/>
    <x v="3"/>
    <x v="0"/>
    <n v="0"/>
    <n v="2800"/>
    <n v="2800"/>
    <n v="2800"/>
    <n v="2800"/>
    <n v="2800"/>
    <x v="0"/>
    <x v="0"/>
    <x v="0"/>
    <n v="0"/>
    <x v="0"/>
    <x v="0"/>
  </r>
  <r>
    <x v="0"/>
    <x v="0"/>
    <s v="内神田集会室 B１F 和室"/>
    <x v="0"/>
    <x v="1"/>
    <x v="2"/>
    <x v="4"/>
    <s v="2018年07月15日 (日曜日)"/>
    <x v="97"/>
    <n v="58023"/>
    <n v="5137"/>
    <s v="シェークスピア研究会"/>
    <x v="6"/>
    <x v="0"/>
    <n v="10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0"/>
    <n v="12600"/>
    <n v="12600"/>
    <n v="12600"/>
    <n v="12600"/>
    <n v="12600"/>
    <x v="0"/>
    <x v="0"/>
    <x v="0"/>
    <n v="0"/>
    <x v="0"/>
    <x v="2"/>
  </r>
  <r>
    <x v="2"/>
    <x v="0"/>
    <s v="４F 洋室A"/>
    <x v="0"/>
    <x v="2"/>
    <x v="2"/>
    <x v="4"/>
    <s v="2018年07月16日 (月曜日)"/>
    <x v="100"/>
    <n v="54876"/>
    <n v="20361"/>
    <s v="木彫刻研究会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7"/>
    <n v="0"/>
    <n v="5100"/>
    <n v="5100"/>
    <n v="5100"/>
    <n v="5100"/>
    <n v="5100"/>
    <x v="0"/>
    <x v="0"/>
    <x v="0"/>
    <n v="0"/>
    <x v="0"/>
    <x v="2"/>
  </r>
  <r>
    <x v="3"/>
    <x v="0"/>
    <s v="３F 和室"/>
    <x v="1"/>
    <x v="2"/>
    <x v="2"/>
    <x v="4"/>
    <s v="2018年07月17日 (火曜日)"/>
    <x v="23"/>
    <n v="53757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５F 洋室B"/>
    <x v="0"/>
    <x v="2"/>
    <x v="2"/>
    <x v="4"/>
    <s v="2018年07月17日 (火曜日)"/>
    <x v="98"/>
    <n v="53942"/>
    <n v="5045"/>
    <s v="だいこんサラダ"/>
    <x v="4"/>
    <x v="0"/>
    <n v="0"/>
    <n v="4200"/>
    <n v="4200"/>
    <n v="4200"/>
    <n v="4200"/>
    <n v="4200"/>
    <x v="0"/>
    <x v="0"/>
    <x v="0"/>
    <n v="0"/>
    <x v="0"/>
    <x v="0"/>
  </r>
  <r>
    <x v="3"/>
    <x v="0"/>
    <s v="５F 洋室B"/>
    <x v="0"/>
    <x v="1"/>
    <x v="1"/>
    <x v="4"/>
    <s v="2018年07月17日 (火曜日)"/>
    <x v="104"/>
    <n v="54804"/>
    <n v="9837"/>
    <s v="東京サードエイジ倶楽部"/>
    <x v="3"/>
    <x v="0"/>
    <n v="0"/>
    <n v="2800"/>
    <n v="2800"/>
    <n v="2800"/>
    <n v="2800"/>
    <n v="2800"/>
    <x v="0"/>
    <x v="0"/>
    <x v="0"/>
    <n v="0"/>
    <x v="0"/>
    <x v="0"/>
  </r>
  <r>
    <x v="3"/>
    <x v="0"/>
    <s v="４F 洋室A"/>
    <x v="3"/>
    <x v="1"/>
    <x v="1"/>
    <x v="4"/>
    <s v="2018年07月17日 (火曜日)"/>
    <x v="100"/>
    <n v="55646"/>
    <n v="24909"/>
    <s v="（企）株式会社じょぶれい"/>
    <x v="3"/>
    <x v="0"/>
    <n v="0"/>
    <n v="3400"/>
    <n v="3400"/>
    <n v="3400"/>
    <n v="3400"/>
    <n v="3400"/>
    <x v="0"/>
    <x v="0"/>
    <x v="0"/>
    <n v="0"/>
    <x v="0"/>
    <x v="0"/>
  </r>
  <r>
    <x v="3"/>
    <x v="0"/>
    <s v="内神田集会室 １F 和室A"/>
    <x v="0"/>
    <x v="1"/>
    <x v="1"/>
    <x v="4"/>
    <s v="2018年07月17日 (火曜日)"/>
    <x v="99"/>
    <n v="56763"/>
    <n v="22595"/>
    <s v="斑猫の会"/>
    <x v="3"/>
    <x v="0"/>
    <n v="0"/>
    <n v="3000"/>
    <n v="3000"/>
    <n v="3000"/>
    <n v="3000"/>
    <n v="0"/>
    <x v="0"/>
    <x v="0"/>
    <x v="0"/>
    <n v="3000"/>
    <x v="0"/>
    <x v="0"/>
  </r>
  <r>
    <x v="3"/>
    <x v="0"/>
    <s v="３F 和室"/>
    <x v="1"/>
    <x v="1"/>
    <x v="1"/>
    <x v="4"/>
    <s v="2018年07月17日 (火曜日)"/>
    <x v="23"/>
    <n v="57982"/>
    <n v="1831"/>
    <s v="多町一丁目町会"/>
    <x v="3"/>
    <x v="1"/>
    <n v="0"/>
    <n v="3400"/>
    <n v="0"/>
    <n v="0"/>
    <n v="0"/>
    <n v="0"/>
    <x v="0"/>
    <x v="0"/>
    <x v="0"/>
    <n v="0"/>
    <x v="0"/>
    <x v="1"/>
  </r>
  <r>
    <x v="3"/>
    <x v="0"/>
    <s v="内神田集会室 B１F 洋室"/>
    <x v="3"/>
    <x v="0"/>
    <x v="1"/>
    <x v="4"/>
    <s v="2018年07月17日 (火曜日)"/>
    <x v="101"/>
    <n v="58800"/>
    <n v="24947"/>
    <s v="（企）JAIC"/>
    <x v="1"/>
    <x v="0"/>
    <n v="3"/>
    <n v="2500"/>
    <n v="2500"/>
    <n v="2500"/>
    <n v="2500"/>
    <n v="2500"/>
    <x v="0"/>
    <x v="0"/>
    <x v="0"/>
    <n v="0"/>
    <x v="0"/>
    <x v="0"/>
  </r>
  <r>
    <x v="3"/>
    <x v="0"/>
    <s v="内神田集会室 B１F 和室"/>
    <x v="0"/>
    <x v="1"/>
    <x v="1"/>
    <x v="4"/>
    <s v="2018年07月17日 (火曜日)"/>
    <x v="97"/>
    <n v="59212"/>
    <n v="22456"/>
    <s v="ＨＲ経済勉強会"/>
    <x v="3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3"/>
    <n v="25400"/>
    <n v="16900"/>
    <n v="16900"/>
    <n v="16900"/>
    <n v="13900"/>
    <x v="0"/>
    <x v="0"/>
    <x v="0"/>
    <n v="3000"/>
    <x v="0"/>
    <x v="2"/>
  </r>
  <r>
    <x v="4"/>
    <x v="0"/>
    <s v="内神田集会室 B１F 洋室"/>
    <x v="0"/>
    <x v="2"/>
    <x v="2"/>
    <x v="4"/>
    <s v="2018年07月18日 (水曜日)"/>
    <x v="101"/>
    <n v="53947"/>
    <n v="7014"/>
    <s v="ぶなの会"/>
    <x v="4"/>
    <x v="0"/>
    <n v="0"/>
    <n v="2400"/>
    <n v="2400"/>
    <n v="2400"/>
    <n v="2400"/>
    <n v="2400"/>
    <x v="0"/>
    <x v="0"/>
    <x v="0"/>
    <n v="0"/>
    <x v="0"/>
    <x v="0"/>
  </r>
  <r>
    <x v="4"/>
    <x v="0"/>
    <s v="３F 和室"/>
    <x v="1"/>
    <x v="2"/>
    <x v="2"/>
    <x v="4"/>
    <s v="2018年07月18日 (水曜日)"/>
    <x v="23"/>
    <n v="54092"/>
    <n v="1828"/>
    <s v="司町二丁目町会"/>
    <x v="4"/>
    <x v="1"/>
    <n v="0"/>
    <n v="5100"/>
    <n v="0"/>
    <n v="0"/>
    <n v="0"/>
    <n v="0"/>
    <x v="0"/>
    <x v="0"/>
    <x v="0"/>
    <n v="0"/>
    <x v="0"/>
    <x v="1"/>
  </r>
  <r>
    <x v="4"/>
    <x v="0"/>
    <s v="４F 洋室A"/>
    <x v="0"/>
    <x v="2"/>
    <x v="2"/>
    <x v="4"/>
    <s v="2018年07月18日 (水曜日)"/>
    <x v="100"/>
    <n v="54185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５F 洋室B"/>
    <x v="0"/>
    <x v="2"/>
    <x v="2"/>
    <x v="4"/>
    <s v="2018年07月18日 (水曜日)"/>
    <x v="98"/>
    <n v="54490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５F 洋室B"/>
    <x v="0"/>
    <x v="1"/>
    <x v="1"/>
    <x v="4"/>
    <s v="2018年07月18日 (水曜日)"/>
    <x v="98"/>
    <n v="54742"/>
    <n v="10989"/>
    <s v="千代田で働く女性の会"/>
    <x v="3"/>
    <x v="0"/>
    <n v="0"/>
    <n v="2800"/>
    <n v="2800"/>
    <n v="2800"/>
    <n v="2800"/>
    <n v="2800"/>
    <x v="0"/>
    <x v="0"/>
    <x v="0"/>
    <n v="0"/>
    <x v="0"/>
    <x v="0"/>
  </r>
  <r>
    <x v="4"/>
    <x v="0"/>
    <s v="４F 洋室A"/>
    <x v="3"/>
    <x v="1"/>
    <x v="1"/>
    <x v="4"/>
    <s v="2018年07月18日 (水曜日)"/>
    <x v="100"/>
    <n v="55436"/>
    <n v="22929"/>
    <s v="（企）㈱関東ロジスティックス"/>
    <x v="3"/>
    <x v="0"/>
    <n v="10"/>
    <n v="3400"/>
    <n v="3400"/>
    <n v="3400"/>
    <n v="3400"/>
    <n v="3400"/>
    <x v="0"/>
    <x v="0"/>
    <x v="0"/>
    <n v="0"/>
    <x v="0"/>
    <x v="0"/>
  </r>
  <r>
    <x v="4"/>
    <x v="0"/>
    <s v="３F 和室"/>
    <x v="1"/>
    <x v="1"/>
    <x v="1"/>
    <x v="4"/>
    <s v="2018年07月18日 (水曜日)"/>
    <x v="23"/>
    <n v="55654"/>
    <n v="1836"/>
    <s v="神田公園地区連合町会婦人部"/>
    <x v="3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10"/>
    <n v="26400"/>
    <n v="17900"/>
    <n v="17900"/>
    <n v="17900"/>
    <n v="17900"/>
    <x v="0"/>
    <x v="0"/>
    <x v="0"/>
    <n v="0"/>
    <x v="0"/>
    <x v="2"/>
  </r>
  <r>
    <x v="5"/>
    <x v="0"/>
    <s v="３F 和室"/>
    <x v="1"/>
    <x v="1"/>
    <x v="1"/>
    <x v="4"/>
    <s v="2018年07月19日 (木曜日)"/>
    <x v="23"/>
    <n v="54165"/>
    <n v="16"/>
    <s v="高齢介護課"/>
    <x v="3"/>
    <x v="1"/>
    <n v="0"/>
    <n v="3400"/>
    <n v="0"/>
    <n v="0"/>
    <n v="0"/>
    <n v="0"/>
    <x v="0"/>
    <x v="0"/>
    <x v="0"/>
    <n v="0"/>
    <x v="0"/>
    <x v="1"/>
  </r>
  <r>
    <x v="5"/>
    <x v="0"/>
    <s v="５F 洋室B"/>
    <x v="0"/>
    <x v="1"/>
    <x v="1"/>
    <x v="4"/>
    <s v="2018年07月19日 (木曜日)"/>
    <x v="98"/>
    <n v="54791"/>
    <n v="1870"/>
    <s v="とえるぶ"/>
    <x v="3"/>
    <x v="0"/>
    <n v="0"/>
    <n v="2800"/>
    <n v="2800"/>
    <n v="2800"/>
    <n v="2800"/>
    <n v="2800"/>
    <x v="0"/>
    <x v="0"/>
    <x v="0"/>
    <n v="0"/>
    <x v="0"/>
    <x v="0"/>
  </r>
  <r>
    <x v="5"/>
    <x v="0"/>
    <s v="内神田集会室 B１F 和室"/>
    <x v="0"/>
    <x v="2"/>
    <x v="2"/>
    <x v="4"/>
    <s v="2018年07月19日 (木曜日)"/>
    <x v="103"/>
    <n v="55579"/>
    <n v="20020"/>
    <s v="多香路会"/>
    <x v="4"/>
    <x v="0"/>
    <n v="4"/>
    <n v="1500"/>
    <n v="1500"/>
    <n v="1500"/>
    <n v="1500"/>
    <n v="1500"/>
    <x v="0"/>
    <x v="0"/>
    <x v="0"/>
    <n v="0"/>
    <x v="0"/>
    <x v="0"/>
  </r>
  <r>
    <x v="5"/>
    <x v="0"/>
    <s v="４F 洋室A"/>
    <x v="3"/>
    <x v="1"/>
    <x v="1"/>
    <x v="4"/>
    <s v="2018年07月19日 (木曜日)"/>
    <x v="100"/>
    <n v="55647"/>
    <n v="24909"/>
    <s v="（企）株式会社じょぶれい"/>
    <x v="3"/>
    <x v="0"/>
    <n v="0"/>
    <n v="3400"/>
    <n v="3400"/>
    <n v="3400"/>
    <n v="3400"/>
    <n v="3400"/>
    <x v="0"/>
    <x v="0"/>
    <x v="0"/>
    <n v="0"/>
    <x v="0"/>
    <x v="0"/>
  </r>
  <r>
    <x v="5"/>
    <x v="0"/>
    <s v="５F 洋室B"/>
    <x v="3"/>
    <x v="2"/>
    <x v="2"/>
    <x v="4"/>
    <s v="2018年07月19日 (木曜日)"/>
    <x v="98"/>
    <n v="55882"/>
    <n v="21394"/>
    <s v="（企）（株）サーチライフ"/>
    <x v="4"/>
    <x v="0"/>
    <n v="18"/>
    <n v="4200"/>
    <n v="4200"/>
    <n v="4200"/>
    <n v="4200"/>
    <n v="4200"/>
    <x v="0"/>
    <x v="0"/>
    <x v="0"/>
    <n v="0"/>
    <x v="0"/>
    <x v="0"/>
  </r>
  <r>
    <x v="5"/>
    <x v="0"/>
    <s v="内神田集会室 １F 和室A"/>
    <x v="0"/>
    <x v="1"/>
    <x v="1"/>
    <x v="4"/>
    <s v="2018年07月19日 (木曜日)"/>
    <x v="99"/>
    <n v="56499"/>
    <n v="22595"/>
    <s v="斑猫の会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22"/>
    <n v="18300"/>
    <n v="14900"/>
    <n v="14900"/>
    <n v="14900"/>
    <n v="14900"/>
    <x v="0"/>
    <x v="0"/>
    <x v="0"/>
    <n v="0"/>
    <x v="0"/>
    <x v="2"/>
  </r>
  <r>
    <x v="6"/>
    <x v="0"/>
    <s v="５F 洋室B"/>
    <x v="0"/>
    <x v="2"/>
    <x v="2"/>
    <x v="4"/>
    <s v="2018年07月20日 (金曜日)"/>
    <x v="98"/>
    <n v="54073"/>
    <n v="1860"/>
    <s v="新潮会"/>
    <x v="4"/>
    <x v="0"/>
    <n v="0"/>
    <n v="4200"/>
    <n v="4200"/>
    <n v="4200"/>
    <n v="4200"/>
    <n v="4200"/>
    <x v="0"/>
    <x v="0"/>
    <x v="0"/>
    <n v="0"/>
    <x v="0"/>
    <x v="0"/>
  </r>
  <r>
    <x v="6"/>
    <x v="0"/>
    <s v="４F 洋室A"/>
    <x v="1"/>
    <x v="1"/>
    <x v="1"/>
    <x v="4"/>
    <s v="2018年07月20日 (金曜日)"/>
    <x v="100"/>
    <n v="54105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４F 洋室A"/>
    <x v="1"/>
    <x v="2"/>
    <x v="2"/>
    <x v="4"/>
    <s v="2018年07月20日 (金曜日)"/>
    <x v="100"/>
    <n v="54114"/>
    <n v="1837"/>
    <s v="神田公園地区コスモス"/>
    <x v="4"/>
    <x v="1"/>
    <n v="0"/>
    <n v="5100"/>
    <n v="0"/>
    <n v="0"/>
    <n v="0"/>
    <n v="0"/>
    <x v="0"/>
    <x v="0"/>
    <x v="0"/>
    <n v="0"/>
    <x v="0"/>
    <x v="1"/>
  </r>
  <r>
    <x v="6"/>
    <x v="0"/>
    <s v="内神田集会室 B１F 和室"/>
    <x v="0"/>
    <x v="2"/>
    <x v="2"/>
    <x v="4"/>
    <s v="2018年07月20日 (金曜日)"/>
    <x v="97"/>
    <n v="55923"/>
    <n v="24918"/>
    <s v="Ｐｏｎｏ　Ｙｏｇａ"/>
    <x v="4"/>
    <x v="0"/>
    <n v="17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7"/>
    <n v="14200"/>
    <n v="5700"/>
    <n v="5700"/>
    <n v="5700"/>
    <n v="5700"/>
    <x v="0"/>
    <x v="0"/>
    <x v="0"/>
    <n v="0"/>
    <x v="0"/>
    <x v="2"/>
  </r>
  <r>
    <x v="7"/>
    <x v="0"/>
    <s v="内神田集会室 B１F 和室"/>
    <x v="0"/>
    <x v="0"/>
    <x v="1"/>
    <x v="4"/>
    <s v="2018年07月21日 (土曜日)"/>
    <x v="97"/>
    <n v="53912"/>
    <n v="10974"/>
    <s v="あわの歌の会"/>
    <x v="1"/>
    <x v="0"/>
    <n v="0"/>
    <n v="1700"/>
    <n v="1700"/>
    <n v="1700"/>
    <n v="1700"/>
    <n v="1700"/>
    <x v="0"/>
    <x v="0"/>
    <x v="0"/>
    <n v="0"/>
    <x v="0"/>
    <x v="0"/>
  </r>
  <r>
    <x v="7"/>
    <x v="0"/>
    <s v="内神田集会室 １F 和室A"/>
    <x v="0"/>
    <x v="1"/>
    <x v="2"/>
    <x v="4"/>
    <s v="2018年07月21日 (土曜日)"/>
    <x v="105"/>
    <n v="53926"/>
    <n v="11214"/>
    <s v="信和銘人会"/>
    <x v="6"/>
    <x v="0"/>
    <n v="0"/>
    <n v="7300"/>
    <n v="7300"/>
    <n v="7300"/>
    <n v="7300"/>
    <n v="0"/>
    <x v="0"/>
    <x v="0"/>
    <x v="0"/>
    <n v="7300"/>
    <x v="0"/>
    <x v="0"/>
  </r>
  <r>
    <x v="7"/>
    <x v="0"/>
    <s v="３F 和室"/>
    <x v="1"/>
    <x v="1"/>
    <x v="2"/>
    <x v="4"/>
    <s v="2018年07月21日 (土曜日)"/>
    <x v="23"/>
    <n v="53979"/>
    <n v="7137"/>
    <s v="神田公園地区連合町会青年部"/>
    <x v="6"/>
    <x v="1"/>
    <n v="0"/>
    <n v="8500"/>
    <n v="0"/>
    <n v="0"/>
    <n v="0"/>
    <n v="0"/>
    <x v="0"/>
    <x v="0"/>
    <x v="0"/>
    <n v="0"/>
    <x v="0"/>
    <x v="1"/>
  </r>
  <r>
    <x v="7"/>
    <x v="0"/>
    <s v="４F 洋室A"/>
    <x v="1"/>
    <x v="2"/>
    <x v="2"/>
    <x v="4"/>
    <s v="2018年07月21日 (土曜日)"/>
    <x v="100"/>
    <n v="53980"/>
    <n v="7137"/>
    <s v="神田公園地区連合町会青年部"/>
    <x v="4"/>
    <x v="1"/>
    <n v="0"/>
    <n v="5100"/>
    <n v="0"/>
    <n v="0"/>
    <n v="0"/>
    <n v="0"/>
    <x v="0"/>
    <x v="0"/>
    <x v="0"/>
    <n v="0"/>
    <x v="0"/>
    <x v="1"/>
  </r>
  <r>
    <x v="7"/>
    <x v="0"/>
    <s v="５F 洋室B"/>
    <x v="1"/>
    <x v="2"/>
    <x v="2"/>
    <x v="4"/>
    <s v="2018年07月21日 (土曜日)"/>
    <x v="98"/>
    <n v="53981"/>
    <n v="7137"/>
    <s v="神田公園地区連合町会青年部"/>
    <x v="4"/>
    <x v="1"/>
    <n v="0"/>
    <n v="4200"/>
    <n v="0"/>
    <n v="0"/>
    <n v="0"/>
    <n v="0"/>
    <x v="0"/>
    <x v="0"/>
    <x v="0"/>
    <n v="0"/>
    <x v="0"/>
    <x v="1"/>
  </r>
  <r>
    <x v="7"/>
    <x v="0"/>
    <s v="３F 和室"/>
    <x v="1"/>
    <x v="0"/>
    <x v="0"/>
    <x v="4"/>
    <s v="2018年07月21日 (土曜日)"/>
    <x v="23"/>
    <n v="54098"/>
    <n v="17"/>
    <s v="社会福祉協議会"/>
    <x v="0"/>
    <x v="1"/>
    <n v="0"/>
    <n v="2500"/>
    <n v="0"/>
    <n v="0"/>
    <n v="0"/>
    <n v="0"/>
    <x v="0"/>
    <x v="0"/>
    <x v="0"/>
    <n v="0"/>
    <x v="0"/>
    <x v="1"/>
  </r>
  <r>
    <x v="7"/>
    <x v="0"/>
    <s v="４F 洋室A"/>
    <x v="1"/>
    <x v="0"/>
    <x v="1"/>
    <x v="4"/>
    <s v="2018年07月21日 (土曜日)"/>
    <x v="100"/>
    <n v="54115"/>
    <n v="1837"/>
    <s v="神田公園地区コスモス"/>
    <x v="1"/>
    <x v="1"/>
    <n v="0"/>
    <n v="5900"/>
    <n v="0"/>
    <n v="0"/>
    <n v="0"/>
    <n v="0"/>
    <x v="0"/>
    <x v="0"/>
    <x v="0"/>
    <n v="0"/>
    <x v="0"/>
    <x v="1"/>
  </r>
  <r>
    <x v="7"/>
    <x v="0"/>
    <s v="５F 洋室B"/>
    <x v="1"/>
    <x v="0"/>
    <x v="1"/>
    <x v="4"/>
    <s v="2018年07月21日 (土曜日)"/>
    <x v="98"/>
    <n v="54116"/>
    <n v="1837"/>
    <s v="神田公園地区コスモス"/>
    <x v="1"/>
    <x v="1"/>
    <n v="0"/>
    <n v="4900"/>
    <n v="0"/>
    <n v="0"/>
    <n v="0"/>
    <n v="0"/>
    <x v="0"/>
    <x v="0"/>
    <x v="0"/>
    <n v="0"/>
    <x v="0"/>
    <x v="1"/>
  </r>
  <r>
    <x v="7"/>
    <x v="0"/>
    <s v="内神田集会室 １F 和室A"/>
    <x v="1"/>
    <x v="0"/>
    <x v="0"/>
    <x v="4"/>
    <s v="2018年07月21日 (土曜日)"/>
    <x v="105"/>
    <n v="54128"/>
    <n v="17"/>
    <s v="社会福祉協議会"/>
    <x v="0"/>
    <x v="1"/>
    <n v="0"/>
    <n v="2100"/>
    <n v="0"/>
    <n v="0"/>
    <n v="0"/>
    <n v="0"/>
    <x v="0"/>
    <x v="0"/>
    <x v="0"/>
    <n v="0"/>
    <x v="0"/>
    <x v="1"/>
  </r>
  <r>
    <x v="7"/>
    <x v="0"/>
    <s v="内神田集会室 B１F 洋室"/>
    <x v="2"/>
    <x v="0"/>
    <x v="0"/>
    <x v="4"/>
    <s v="2018年07月21日 (土曜日)"/>
    <x v="101"/>
    <n v="55578"/>
    <n v="22434"/>
    <s v="ザ・パークハウスアーバンス御茶ノ水管理組合"/>
    <x v="0"/>
    <x v="2"/>
    <n v="0"/>
    <n v="1000"/>
    <n v="500"/>
    <n v="500"/>
    <n v="500"/>
    <n v="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0"/>
    <n v="43200"/>
    <n v="9500"/>
    <n v="9500"/>
    <n v="9500"/>
    <n v="2200"/>
    <x v="0"/>
    <x v="0"/>
    <x v="0"/>
    <n v="7300"/>
    <x v="0"/>
    <x v="2"/>
  </r>
  <r>
    <x v="0"/>
    <x v="0"/>
    <s v="内神田集会室 B１F 洋室"/>
    <x v="0"/>
    <x v="1"/>
    <x v="2"/>
    <x v="4"/>
    <s v="2018年07月22日 (日曜日)"/>
    <x v="101"/>
    <n v="54189"/>
    <n v="7170"/>
    <s v="江差追分東京神田会"/>
    <x v="6"/>
    <x v="0"/>
    <n v="0"/>
    <n v="3900"/>
    <n v="3900"/>
    <n v="3900"/>
    <n v="3900"/>
    <n v="3900"/>
    <x v="0"/>
    <x v="0"/>
    <x v="0"/>
    <n v="0"/>
    <x v="0"/>
    <x v="0"/>
  </r>
  <r>
    <x v="0"/>
    <x v="0"/>
    <s v="３F 和室"/>
    <x v="0"/>
    <x v="0"/>
    <x v="1"/>
    <x v="4"/>
    <s v="2018年07月22日 (日曜日)"/>
    <x v="23"/>
    <n v="59160"/>
    <n v="21664"/>
    <s v="沖縄芸能研究会"/>
    <x v="1"/>
    <x v="0"/>
    <n v="21"/>
    <n v="5900"/>
    <n v="5900"/>
    <n v="5900"/>
    <n v="5900"/>
    <n v="5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21"/>
    <n v="9800"/>
    <n v="9800"/>
    <n v="9800"/>
    <n v="9800"/>
    <n v="9800"/>
    <x v="0"/>
    <x v="0"/>
    <x v="0"/>
    <n v="0"/>
    <x v="0"/>
    <x v="2"/>
  </r>
  <r>
    <x v="2"/>
    <x v="0"/>
    <s v="内神田集会室 B１F 和室"/>
    <x v="0"/>
    <x v="2"/>
    <x v="2"/>
    <x v="4"/>
    <s v="2018年07月23日 (月曜日)"/>
    <x v="97"/>
    <n v="53983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４F 洋室A"/>
    <x v="0"/>
    <x v="2"/>
    <x v="2"/>
    <x v="4"/>
    <s v="2018年07月23日 (月曜日)"/>
    <x v="100"/>
    <n v="54877"/>
    <n v="20361"/>
    <s v="木彫刻研究会"/>
    <x v="4"/>
    <x v="0"/>
    <n v="0"/>
    <n v="5100"/>
    <n v="5100"/>
    <n v="5100"/>
    <n v="5100"/>
    <n v="5100"/>
    <x v="0"/>
    <x v="0"/>
    <x v="0"/>
    <n v="0"/>
    <x v="0"/>
    <x v="0"/>
  </r>
  <r>
    <x v="2"/>
    <x v="0"/>
    <s v="内神田集会室 １F 和室A"/>
    <x v="0"/>
    <x v="1"/>
    <x v="1"/>
    <x v="4"/>
    <s v="2018年07月23日 (月曜日)"/>
    <x v="99"/>
    <n v="56500"/>
    <n v="22595"/>
    <s v="斑猫の会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４F 洋室A"/>
    <x v="3"/>
    <x v="1"/>
    <x v="1"/>
    <x v="4"/>
    <s v="2018年07月23日 (月曜日)"/>
    <x v="108"/>
    <n v="56691"/>
    <n v="24030"/>
    <s v="（企）メラルーカ・オブ・ジャパン・インク"/>
    <x v="3"/>
    <x v="0"/>
    <n v="0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3000"/>
    <n v="13000"/>
    <n v="13000"/>
    <n v="13000"/>
    <n v="13000"/>
    <x v="0"/>
    <x v="0"/>
    <x v="0"/>
    <n v="0"/>
    <x v="0"/>
    <x v="2"/>
  </r>
  <r>
    <x v="3"/>
    <x v="0"/>
    <s v="３F 和室"/>
    <x v="1"/>
    <x v="2"/>
    <x v="2"/>
    <x v="4"/>
    <s v="2018年07月24日 (火曜日)"/>
    <x v="23"/>
    <n v="53758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内神田集会室 １F 和室A"/>
    <x v="1"/>
    <x v="0"/>
    <x v="1"/>
    <x v="4"/>
    <s v="2018年07月24日 (火曜日)"/>
    <x v="105"/>
    <n v="54154"/>
    <n v="3175"/>
    <s v="神田公園管理"/>
    <x v="1"/>
    <x v="1"/>
    <n v="0"/>
    <n v="5100"/>
    <n v="0"/>
    <n v="0"/>
    <n v="0"/>
    <n v="0"/>
    <x v="0"/>
    <x v="0"/>
    <x v="0"/>
    <n v="0"/>
    <x v="0"/>
    <x v="1"/>
  </r>
  <r>
    <x v="3"/>
    <x v="0"/>
    <s v="内神田集会室 B１F 和室"/>
    <x v="1"/>
    <x v="0"/>
    <x v="1"/>
    <x v="4"/>
    <s v="2018年07月24日 (火曜日)"/>
    <x v="97"/>
    <n v="54155"/>
    <n v="3175"/>
    <s v="神田公園管理"/>
    <x v="1"/>
    <x v="1"/>
    <n v="0"/>
    <n v="1700"/>
    <n v="0"/>
    <n v="0"/>
    <n v="0"/>
    <n v="0"/>
    <x v="0"/>
    <x v="0"/>
    <x v="0"/>
    <n v="0"/>
    <x v="0"/>
    <x v="1"/>
  </r>
  <r>
    <x v="3"/>
    <x v="0"/>
    <s v="内神田集会室 B１F 洋室"/>
    <x v="1"/>
    <x v="0"/>
    <x v="1"/>
    <x v="4"/>
    <s v="2018年07月24日 (火曜日)"/>
    <x v="101"/>
    <n v="54156"/>
    <n v="3175"/>
    <s v="神田公園管理"/>
    <x v="1"/>
    <x v="1"/>
    <n v="0"/>
    <n v="2500"/>
    <n v="0"/>
    <n v="0"/>
    <n v="0"/>
    <n v="0"/>
    <x v="0"/>
    <x v="0"/>
    <x v="0"/>
    <n v="0"/>
    <x v="0"/>
    <x v="1"/>
  </r>
  <r>
    <x v="3"/>
    <x v="0"/>
    <s v="４F 洋室A"/>
    <x v="0"/>
    <x v="1"/>
    <x v="1"/>
    <x v="4"/>
    <s v="2018年07月24日 (火曜日)"/>
    <x v="100"/>
    <n v="54171"/>
    <n v="1863"/>
    <s v="桜吟会"/>
    <x v="3"/>
    <x v="0"/>
    <n v="0"/>
    <n v="3400"/>
    <n v="3400"/>
    <n v="3400"/>
    <n v="3400"/>
    <n v="3400"/>
    <x v="0"/>
    <x v="0"/>
    <x v="0"/>
    <n v="0"/>
    <x v="0"/>
    <x v="0"/>
  </r>
  <r>
    <x v="3"/>
    <x v="0"/>
    <s v="５F 洋室B"/>
    <x v="3"/>
    <x v="1"/>
    <x v="1"/>
    <x v="4"/>
    <s v="2018年07月24日 (火曜日)"/>
    <x v="104"/>
    <n v="55022"/>
    <n v="21259"/>
    <s v="（企）㈱トムソンネット"/>
    <x v="3"/>
    <x v="0"/>
    <n v="3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30"/>
    <n v="20600"/>
    <n v="6200"/>
    <n v="6200"/>
    <n v="6200"/>
    <n v="6200"/>
    <x v="0"/>
    <x v="0"/>
    <x v="0"/>
    <n v="0"/>
    <x v="0"/>
    <x v="2"/>
  </r>
  <r>
    <x v="4"/>
    <x v="0"/>
    <s v="内神田集会室 B１F 和室"/>
    <x v="0"/>
    <x v="2"/>
    <x v="2"/>
    <x v="4"/>
    <s v="2018年07月25日 (水曜日)"/>
    <x v="97"/>
    <n v="53936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内神田集会室 １F 和室A"/>
    <x v="0"/>
    <x v="2"/>
    <x v="2"/>
    <x v="4"/>
    <s v="2018年07月25日 (水曜日)"/>
    <x v="105"/>
    <n v="53948"/>
    <n v="7014"/>
    <s v="ぶなの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３F 和室"/>
    <x v="1"/>
    <x v="2"/>
    <x v="2"/>
    <x v="4"/>
    <s v="2018年07月25日 (水曜日)"/>
    <x v="23"/>
    <n v="54093"/>
    <n v="1828"/>
    <s v="司町二丁目町会"/>
    <x v="4"/>
    <x v="1"/>
    <n v="0"/>
    <n v="5100"/>
    <n v="0"/>
    <n v="0"/>
    <n v="0"/>
    <n v="0"/>
    <x v="0"/>
    <x v="0"/>
    <x v="0"/>
    <n v="0"/>
    <x v="0"/>
    <x v="1"/>
  </r>
  <r>
    <x v="4"/>
    <x v="0"/>
    <s v="４F 洋室A"/>
    <x v="2"/>
    <x v="1"/>
    <x v="1"/>
    <x v="4"/>
    <s v="2018年07月25日 (水曜日)"/>
    <x v="100"/>
    <n v="54111"/>
    <n v="24414"/>
    <s v="神田駅西口地区まちづくり市街地再開発準備組合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４F 洋室A"/>
    <x v="0"/>
    <x v="2"/>
    <x v="2"/>
    <x v="4"/>
    <s v="2018年07月25日 (水曜日)"/>
    <x v="100"/>
    <n v="54186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５F 洋室B"/>
    <x v="0"/>
    <x v="2"/>
    <x v="2"/>
    <x v="4"/>
    <s v="2018年07月25日 (水曜日)"/>
    <x v="98"/>
    <n v="54491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３F 和室"/>
    <x v="2"/>
    <x v="1"/>
    <x v="1"/>
    <x v="4"/>
    <s v="2018年07月25日 (水曜日)"/>
    <x v="23"/>
    <n v="54787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内神田集会室 B１F 洋室"/>
    <x v="0"/>
    <x v="1"/>
    <x v="1"/>
    <x v="4"/>
    <s v="2018年07月25日 (水曜日)"/>
    <x v="101"/>
    <n v="57815"/>
    <n v="1868"/>
    <s v="常山会"/>
    <x v="3"/>
    <x v="0"/>
    <n v="0"/>
    <n v="1500"/>
    <n v="1500"/>
    <n v="1500"/>
    <n v="1500"/>
    <n v="1500"/>
    <x v="0"/>
    <x v="0"/>
    <x v="0"/>
    <n v="0"/>
    <x v="0"/>
    <x v="0"/>
  </r>
  <r>
    <x v="4"/>
    <x v="0"/>
    <s v="５F 洋室B"/>
    <x v="3"/>
    <x v="1"/>
    <x v="1"/>
    <x v="4"/>
    <s v="2018年07月25日 (水曜日)"/>
    <x v="104"/>
    <n v="59725"/>
    <n v="22497"/>
    <s v="（企）ソウルドアウト株式会社"/>
    <x v="3"/>
    <x v="0"/>
    <n v="1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10"/>
    <n v="31300"/>
    <n v="22800"/>
    <n v="22800"/>
    <n v="22800"/>
    <n v="22800"/>
    <x v="0"/>
    <x v="0"/>
    <x v="0"/>
    <n v="0"/>
    <x v="0"/>
    <x v="2"/>
  </r>
  <r>
    <x v="5"/>
    <x v="0"/>
    <s v="３F 和室"/>
    <x v="1"/>
    <x v="0"/>
    <x v="0"/>
    <x v="4"/>
    <s v="2018年07月26日 (木曜日)"/>
    <x v="23"/>
    <n v="54158"/>
    <n v="3175"/>
    <s v="神田公園管理"/>
    <x v="0"/>
    <x v="1"/>
    <n v="0"/>
    <n v="2500"/>
    <n v="0"/>
    <n v="0"/>
    <n v="0"/>
    <n v="0"/>
    <x v="0"/>
    <x v="0"/>
    <x v="0"/>
    <n v="0"/>
    <x v="0"/>
    <x v="1"/>
  </r>
  <r>
    <x v="5"/>
    <x v="0"/>
    <s v="４F 洋室A"/>
    <x v="1"/>
    <x v="0"/>
    <x v="0"/>
    <x v="4"/>
    <s v="2018年07月26日 (木曜日)"/>
    <x v="100"/>
    <n v="54159"/>
    <n v="3175"/>
    <s v="神田公園管理"/>
    <x v="0"/>
    <x v="1"/>
    <n v="0"/>
    <n v="2500"/>
    <n v="0"/>
    <n v="0"/>
    <n v="0"/>
    <n v="0"/>
    <x v="0"/>
    <x v="0"/>
    <x v="0"/>
    <n v="0"/>
    <x v="0"/>
    <x v="1"/>
  </r>
  <r>
    <x v="5"/>
    <x v="0"/>
    <s v="５F 洋室B"/>
    <x v="1"/>
    <x v="0"/>
    <x v="0"/>
    <x v="4"/>
    <s v="2018年07月26日 (木曜日)"/>
    <x v="98"/>
    <n v="54160"/>
    <n v="3175"/>
    <s v="神田公園管理"/>
    <x v="0"/>
    <x v="1"/>
    <n v="0"/>
    <n v="2100"/>
    <n v="0"/>
    <n v="0"/>
    <n v="0"/>
    <n v="0"/>
    <x v="0"/>
    <x v="0"/>
    <x v="0"/>
    <n v="0"/>
    <x v="0"/>
    <x v="1"/>
  </r>
  <r>
    <x v="5"/>
    <x v="0"/>
    <s v="３F 和室"/>
    <x v="1"/>
    <x v="1"/>
    <x v="1"/>
    <x v="4"/>
    <s v="2018年07月26日 (木曜日)"/>
    <x v="23"/>
    <n v="54166"/>
    <n v="16"/>
    <s v="高齢介護課"/>
    <x v="3"/>
    <x v="1"/>
    <n v="0"/>
    <n v="3400"/>
    <n v="0"/>
    <n v="0"/>
    <n v="0"/>
    <n v="0"/>
    <x v="0"/>
    <x v="0"/>
    <x v="0"/>
    <n v="0"/>
    <x v="0"/>
    <x v="1"/>
  </r>
  <r>
    <x v="5"/>
    <x v="0"/>
    <s v="内神田集会室 B１F 洋室"/>
    <x v="1"/>
    <x v="2"/>
    <x v="2"/>
    <x v="4"/>
    <s v="2018年07月26日 (木曜日)"/>
    <x v="101"/>
    <n v="54766"/>
    <n v="5846"/>
    <s v="神田ソバ研究会"/>
    <x v="4"/>
    <x v="1"/>
    <n v="20"/>
    <n v="2400"/>
    <n v="0"/>
    <n v="0"/>
    <n v="0"/>
    <n v="0"/>
    <x v="0"/>
    <x v="0"/>
    <x v="0"/>
    <n v="0"/>
    <x v="0"/>
    <x v="1"/>
  </r>
  <r>
    <x v="5"/>
    <x v="0"/>
    <s v="内神田集会室 B１F 和室"/>
    <x v="0"/>
    <x v="2"/>
    <x v="2"/>
    <x v="4"/>
    <s v="2018年07月26日 (木曜日)"/>
    <x v="97"/>
    <n v="55140"/>
    <n v="21314"/>
    <s v="たしなみの会"/>
    <x v="4"/>
    <x v="0"/>
    <n v="0"/>
    <n v="1500"/>
    <n v="1500"/>
    <n v="1500"/>
    <n v="1500"/>
    <n v="1500"/>
    <x v="0"/>
    <x v="0"/>
    <x v="0"/>
    <n v="0"/>
    <x v="0"/>
    <x v="0"/>
  </r>
  <r>
    <x v="5"/>
    <x v="0"/>
    <s v="５F 洋室B"/>
    <x v="0"/>
    <x v="2"/>
    <x v="2"/>
    <x v="4"/>
    <s v="2018年07月26日 (木曜日)"/>
    <x v="98"/>
    <n v="60230"/>
    <n v="24984"/>
    <s v="SYL"/>
    <x v="4"/>
    <x v="0"/>
    <n v="5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25"/>
    <n v="18600"/>
    <n v="5700"/>
    <n v="5700"/>
    <n v="5700"/>
    <n v="5700"/>
    <x v="0"/>
    <x v="0"/>
    <x v="0"/>
    <n v="0"/>
    <x v="0"/>
    <x v="2"/>
  </r>
  <r>
    <x v="6"/>
    <x v="0"/>
    <s v="内神田集会室 B１F 和室"/>
    <x v="0"/>
    <x v="1"/>
    <x v="1"/>
    <x v="4"/>
    <s v="2018年07月27日 (金曜日)"/>
    <x v="97"/>
    <n v="54569"/>
    <n v="6042"/>
    <s v="第一生命能楽部"/>
    <x v="3"/>
    <x v="0"/>
    <n v="0"/>
    <n v="1000"/>
    <n v="1000"/>
    <n v="1000"/>
    <n v="1000"/>
    <n v="1000"/>
    <x v="0"/>
    <x v="0"/>
    <x v="0"/>
    <n v="0"/>
    <x v="0"/>
    <x v="0"/>
  </r>
  <r>
    <x v="6"/>
    <x v="0"/>
    <s v="５F 洋室B"/>
    <x v="0"/>
    <x v="1"/>
    <x v="1"/>
    <x v="4"/>
    <s v="2018年07月27日 (金曜日)"/>
    <x v="98"/>
    <n v="59567"/>
    <n v="8929"/>
    <s v="東京港計画勉強会"/>
    <x v="3"/>
    <x v="0"/>
    <n v="12"/>
    <n v="2800"/>
    <n v="2800"/>
    <n v="2800"/>
    <n v="2800"/>
    <n v="2800"/>
    <x v="0"/>
    <x v="0"/>
    <x v="0"/>
    <n v="0"/>
    <x v="0"/>
    <x v="0"/>
  </r>
  <r>
    <x v="6"/>
    <x v="0"/>
    <s v="４F 洋室A"/>
    <x v="0"/>
    <x v="2"/>
    <x v="2"/>
    <x v="4"/>
    <s v="2018年07月27日 (金曜日)"/>
    <x v="100"/>
    <n v="59766"/>
    <n v="0"/>
    <s v="海のもずくたち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12"/>
    <n v="8900"/>
    <n v="8900"/>
    <n v="8900"/>
    <n v="8900"/>
    <n v="8900"/>
    <x v="0"/>
    <x v="0"/>
    <x v="0"/>
    <n v="0"/>
    <x v="0"/>
    <x v="2"/>
  </r>
  <r>
    <x v="7"/>
    <x v="0"/>
    <s v="５F 洋室B"/>
    <x v="2"/>
    <x v="0"/>
    <x v="0"/>
    <x v="4"/>
    <s v="2018年07月28日 (土曜日)"/>
    <x v="98"/>
    <n v="54920"/>
    <n v="7982"/>
    <s v="クオリアお茶の水管理組合"/>
    <x v="0"/>
    <x v="18"/>
    <n v="0"/>
    <n v="2100"/>
    <n v="1050"/>
    <n v="1050"/>
    <n v="1050"/>
    <n v="1050"/>
    <x v="0"/>
    <x v="0"/>
    <x v="0"/>
    <n v="0"/>
    <x v="0"/>
    <x v="0"/>
  </r>
  <r>
    <x v="7"/>
    <x v="0"/>
    <s v="４F 洋室A"/>
    <x v="1"/>
    <x v="2"/>
    <x v="2"/>
    <x v="4"/>
    <s v="2018年07月28日 (土曜日)"/>
    <x v="100"/>
    <n v="55971"/>
    <n v="1832"/>
    <s v="多町二丁目町会"/>
    <x v="4"/>
    <x v="1"/>
    <n v="0"/>
    <n v="5100"/>
    <n v="0"/>
    <n v="0"/>
    <n v="0"/>
    <n v="0"/>
    <x v="0"/>
    <x v="0"/>
    <x v="0"/>
    <n v="0"/>
    <x v="0"/>
    <x v="1"/>
  </r>
  <r>
    <x v="7"/>
    <x v="0"/>
    <s v="内神田集会室 B１F 和室"/>
    <x v="0"/>
    <x v="0"/>
    <x v="0"/>
    <x v="4"/>
    <s v="2018年07月28日 (土曜日)"/>
    <x v="97"/>
    <n v="57143"/>
    <n v="8301"/>
    <s v="エレンとその仲間たち"/>
    <x v="0"/>
    <x v="0"/>
    <n v="6"/>
    <n v="700"/>
    <n v="700"/>
    <n v="700"/>
    <n v="700"/>
    <n v="700"/>
    <x v="0"/>
    <x v="0"/>
    <x v="0"/>
    <n v="0"/>
    <x v="0"/>
    <x v="0"/>
  </r>
  <r>
    <x v="7"/>
    <x v="0"/>
    <s v="３F 和室"/>
    <x v="1"/>
    <x v="1"/>
    <x v="1"/>
    <x v="4"/>
    <s v="2018年07月28日 (土曜日)"/>
    <x v="23"/>
    <n v="57837"/>
    <n v="23806"/>
    <s v="牛尾こうじろう区政報告会"/>
    <x v="3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6"/>
    <n v="11300"/>
    <n v="1750"/>
    <n v="1750"/>
    <n v="1750"/>
    <n v="1750"/>
    <x v="0"/>
    <x v="0"/>
    <x v="0"/>
    <n v="0"/>
    <x v="0"/>
    <x v="2"/>
  </r>
  <r>
    <x v="0"/>
    <x v="0"/>
    <s v="５F 洋室B"/>
    <x v="0"/>
    <x v="0"/>
    <x v="0"/>
    <x v="4"/>
    <s v="2018年07月29日 (日曜日)"/>
    <x v="98"/>
    <n v="54971"/>
    <n v="24840"/>
    <s v="ｍｅｄｉ　Sｈｉｎｇ　勉強会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４F 洋室A"/>
    <x v="0"/>
    <x v="0"/>
    <x v="1"/>
    <x v="4"/>
    <s v="2018年07月29日 (日曜日)"/>
    <x v="100"/>
    <n v="55493"/>
    <n v="9594"/>
    <s v="中郵友の会"/>
    <x v="1"/>
    <x v="0"/>
    <n v="10"/>
    <n v="5900"/>
    <n v="5900"/>
    <n v="5900"/>
    <n v="5900"/>
    <n v="5900"/>
    <x v="0"/>
    <x v="0"/>
    <x v="0"/>
    <n v="0"/>
    <x v="0"/>
    <x v="0"/>
  </r>
  <r>
    <x v="0"/>
    <x v="0"/>
    <s v="５F 洋室B"/>
    <x v="2"/>
    <x v="1"/>
    <x v="1"/>
    <x v="4"/>
    <s v="2018年07月29日 (日曜日)"/>
    <x v="98"/>
    <n v="55554"/>
    <n v="24975"/>
    <s v="ピアース千代田淡路町管理組合"/>
    <x v="3"/>
    <x v="18"/>
    <n v="25"/>
    <n v="2800"/>
    <n v="1400"/>
    <n v="1400"/>
    <n v="1400"/>
    <n v="1400"/>
    <x v="0"/>
    <x v="0"/>
    <x v="0"/>
    <n v="0"/>
    <x v="0"/>
    <x v="0"/>
  </r>
  <r>
    <x v="0"/>
    <x v="0"/>
    <s v="５F 洋室B"/>
    <x v="2"/>
    <x v="2"/>
    <x v="2"/>
    <x v="4"/>
    <s v="2018年07月29日 (日曜日)"/>
    <x v="98"/>
    <n v="58518"/>
    <n v="23545"/>
    <s v="ＦＣ　ＰＥＴＩＴ　ＰＯＮＴ"/>
    <x v="4"/>
    <x v="2"/>
    <n v="0"/>
    <n v="4200"/>
    <n v="2100"/>
    <n v="2100"/>
    <n v="2100"/>
    <n v="2100"/>
    <x v="0"/>
    <x v="0"/>
    <x v="0"/>
    <n v="0"/>
    <x v="0"/>
    <x v="0"/>
  </r>
  <r>
    <x v="0"/>
    <x v="0"/>
    <s v="３F 和室"/>
    <x v="0"/>
    <x v="1"/>
    <x v="1"/>
    <x v="4"/>
    <s v="2018年07月29日 (日曜日)"/>
    <x v="23"/>
    <n v="59305"/>
    <n v="21664"/>
    <s v="沖縄芸能研究会"/>
    <x v="3"/>
    <x v="0"/>
    <n v="6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41"/>
    <n v="18400"/>
    <n v="14900"/>
    <n v="14900"/>
    <n v="14900"/>
    <n v="14900"/>
    <x v="0"/>
    <x v="0"/>
    <x v="0"/>
    <n v="0"/>
    <x v="0"/>
    <x v="2"/>
  </r>
  <r>
    <x v="2"/>
    <x v="0"/>
    <s v="内神田集会室 B１F 和室"/>
    <x v="0"/>
    <x v="2"/>
    <x v="2"/>
    <x v="4"/>
    <s v="2018年07月30日 (月曜日)"/>
    <x v="97"/>
    <n v="53985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7"/>
    <n v="0"/>
    <n v="1500"/>
    <n v="1500"/>
    <n v="1500"/>
    <n v="1500"/>
    <n v="1500"/>
    <x v="0"/>
    <x v="0"/>
    <x v="0"/>
    <n v="0"/>
    <x v="0"/>
    <x v="2"/>
  </r>
  <r>
    <x v="3"/>
    <x v="0"/>
    <s v="３F 和室"/>
    <x v="1"/>
    <x v="2"/>
    <x v="2"/>
    <x v="4"/>
    <s v="2018年07月31日 (火曜日)"/>
    <x v="23"/>
    <n v="53759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４F 洋室A"/>
    <x v="2"/>
    <x v="1"/>
    <x v="1"/>
    <x v="4"/>
    <s v="2018年07月31日 (火曜日)"/>
    <x v="100"/>
    <n v="55984"/>
    <n v="1811"/>
    <s v="神田建築組合"/>
    <x v="3"/>
    <x v="2"/>
    <n v="0"/>
    <n v="3400"/>
    <n v="1700"/>
    <n v="1700"/>
    <n v="1700"/>
    <n v="1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0"/>
    <n v="8500"/>
    <n v="1700"/>
    <n v="1700"/>
    <n v="1700"/>
    <n v="1700"/>
    <x v="0"/>
    <x v="0"/>
    <x v="0"/>
    <n v="0"/>
    <x v="0"/>
    <x v="2"/>
  </r>
  <r>
    <x v="4"/>
    <x v="0"/>
    <s v="内神田集会室 B１F 和室"/>
    <x v="0"/>
    <x v="2"/>
    <x v="2"/>
    <x v="4"/>
    <s v="2018年08月01日 (水曜日)"/>
    <x v="97"/>
    <n v="58223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４F 洋室A"/>
    <x v="0"/>
    <x v="2"/>
    <x v="2"/>
    <x v="4"/>
    <s v="2018年08月01日 (水曜日)"/>
    <x v="100"/>
    <n v="58235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５F 洋室B"/>
    <x v="0"/>
    <x v="2"/>
    <x v="2"/>
    <x v="4"/>
    <s v="2018年08月01日 (水曜日)"/>
    <x v="98"/>
    <n v="58249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３F 和室"/>
    <x v="2"/>
    <x v="1"/>
    <x v="1"/>
    <x v="4"/>
    <s v="2018年08月01日 (水曜日)"/>
    <x v="23"/>
    <n v="58702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５F 洋室B"/>
    <x v="3"/>
    <x v="0"/>
    <x v="1"/>
    <x v="4"/>
    <s v="2018年08月01日 (水曜日)"/>
    <x v="98"/>
    <n v="59791"/>
    <n v="24947"/>
    <s v="（企）JAIC"/>
    <x v="1"/>
    <x v="0"/>
    <n v="3"/>
    <n v="4900"/>
    <n v="4900"/>
    <n v="4900"/>
    <n v="4900"/>
    <n v="4900"/>
    <x v="0"/>
    <x v="0"/>
    <x v="0"/>
    <n v="0"/>
    <x v="0"/>
    <x v="0"/>
  </r>
  <r>
    <x v="4"/>
    <x v="0"/>
    <s v="内神田集会室 B１F 洋室"/>
    <x v="3"/>
    <x v="1"/>
    <x v="1"/>
    <x v="4"/>
    <s v="2018年08月01日 (水曜日)"/>
    <x v="101"/>
    <n v="61350"/>
    <n v="25046"/>
    <s v="（企）JA全農たまご株式会社"/>
    <x v="3"/>
    <x v="0"/>
    <n v="3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6"/>
    <n v="20600"/>
    <n v="18900"/>
    <n v="18900"/>
    <n v="18900"/>
    <n v="18900"/>
    <x v="0"/>
    <x v="0"/>
    <x v="0"/>
    <n v="0"/>
    <x v="0"/>
    <x v="2"/>
  </r>
  <r>
    <x v="5"/>
    <x v="0"/>
    <s v="３F 和室"/>
    <x v="1"/>
    <x v="1"/>
    <x v="1"/>
    <x v="4"/>
    <s v="2018年08月02日 (木曜日)"/>
    <x v="23"/>
    <n v="57912"/>
    <n v="16"/>
    <s v="高齢介護課"/>
    <x v="3"/>
    <x v="1"/>
    <n v="0"/>
    <n v="3400"/>
    <n v="0"/>
    <n v="0"/>
    <n v="0"/>
    <n v="0"/>
    <x v="0"/>
    <x v="0"/>
    <x v="0"/>
    <n v="0"/>
    <x v="0"/>
    <x v="1"/>
  </r>
  <r>
    <x v="5"/>
    <x v="0"/>
    <s v="３F 和室"/>
    <x v="1"/>
    <x v="2"/>
    <x v="2"/>
    <x v="4"/>
    <s v="2018年08月02日 (木曜日)"/>
    <x v="23"/>
    <n v="57920"/>
    <n v="1828"/>
    <s v="司町二丁目町会"/>
    <x v="4"/>
    <x v="1"/>
    <n v="0"/>
    <n v="5100"/>
    <n v="0"/>
    <n v="0"/>
    <n v="0"/>
    <n v="0"/>
    <x v="0"/>
    <x v="0"/>
    <x v="0"/>
    <n v="0"/>
    <x v="0"/>
    <x v="1"/>
  </r>
  <r>
    <x v="5"/>
    <x v="0"/>
    <s v="４F 洋室A"/>
    <x v="0"/>
    <x v="2"/>
    <x v="2"/>
    <x v="4"/>
    <s v="2018年08月02日 (木曜日)"/>
    <x v="100"/>
    <n v="58737"/>
    <n v="20562"/>
    <s v="千代田トーストマスターズクラブ"/>
    <x v="4"/>
    <x v="0"/>
    <n v="0"/>
    <n v="5100"/>
    <n v="5100"/>
    <n v="5100"/>
    <n v="5100"/>
    <n v="5100"/>
    <x v="0"/>
    <x v="0"/>
    <x v="0"/>
    <n v="0"/>
    <x v="0"/>
    <x v="0"/>
  </r>
  <r>
    <x v="5"/>
    <x v="0"/>
    <s v="５F 洋室B"/>
    <x v="3"/>
    <x v="0"/>
    <x v="2"/>
    <x v="4"/>
    <s v="2018年08月02日 (木曜日)"/>
    <x v="104"/>
    <n v="59255"/>
    <n v="25023"/>
    <s v="（企）富士工業株式会社"/>
    <x v="2"/>
    <x v="0"/>
    <n v="0"/>
    <n v="9100"/>
    <n v="9100"/>
    <n v="9100"/>
    <n v="9100"/>
    <n v="9100"/>
    <x v="0"/>
    <x v="0"/>
    <x v="0"/>
    <n v="0"/>
    <x v="0"/>
    <x v="0"/>
  </r>
  <r>
    <x v="5"/>
    <x v="0"/>
    <s v="４F 洋室A"/>
    <x v="3"/>
    <x v="1"/>
    <x v="1"/>
    <x v="4"/>
    <s v="2018年08月02日 (木曜日)"/>
    <x v="100"/>
    <n v="59496"/>
    <n v="24909"/>
    <s v="（企）株式会社じょぶれい"/>
    <x v="3"/>
    <x v="0"/>
    <n v="0"/>
    <n v="3400"/>
    <n v="3400"/>
    <n v="3400"/>
    <n v="3400"/>
    <n v="3400"/>
    <x v="0"/>
    <x v="0"/>
    <x v="0"/>
    <n v="0"/>
    <x v="0"/>
    <x v="0"/>
  </r>
  <r>
    <x v="5"/>
    <x v="0"/>
    <s v="３F 和室"/>
    <x v="3"/>
    <x v="0"/>
    <x v="0"/>
    <x v="4"/>
    <s v="2018年08月02日 (木曜日)"/>
    <x v="23"/>
    <n v="59568"/>
    <n v="23072"/>
    <s v="（企）税理士法人　日本医業総研"/>
    <x v="0"/>
    <x v="0"/>
    <n v="15"/>
    <n v="2500"/>
    <n v="2500"/>
    <n v="2500"/>
    <n v="2500"/>
    <n v="2500"/>
    <x v="0"/>
    <x v="0"/>
    <x v="0"/>
    <n v="0"/>
    <x v="0"/>
    <x v="0"/>
  </r>
  <r>
    <x v="5"/>
    <x v="0"/>
    <s v="内神田集会室 B１F 洋室"/>
    <x v="3"/>
    <x v="0"/>
    <x v="1"/>
    <x v="4"/>
    <s v="2018年08月02日 (木曜日)"/>
    <x v="101"/>
    <n v="61351"/>
    <n v="25046"/>
    <s v="（企）JA全農たまご株式会社"/>
    <x v="1"/>
    <x v="0"/>
    <n v="3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8"/>
    <n v="31100"/>
    <n v="22600"/>
    <n v="22600"/>
    <n v="22600"/>
    <n v="22600"/>
    <x v="0"/>
    <x v="0"/>
    <x v="0"/>
    <n v="0"/>
    <x v="0"/>
    <x v="2"/>
  </r>
  <r>
    <x v="6"/>
    <x v="0"/>
    <s v="３F 和室"/>
    <x v="1"/>
    <x v="0"/>
    <x v="2"/>
    <x v="4"/>
    <s v="2018年08月03日 (金曜日)"/>
    <x v="23"/>
    <n v="57921"/>
    <n v="1828"/>
    <s v="司町二丁目町会"/>
    <x v="2"/>
    <x v="1"/>
    <n v="0"/>
    <n v="11000"/>
    <n v="0"/>
    <n v="0"/>
    <n v="0"/>
    <n v="0"/>
    <x v="0"/>
    <x v="0"/>
    <x v="0"/>
    <n v="0"/>
    <x v="0"/>
    <x v="1"/>
  </r>
  <r>
    <x v="6"/>
    <x v="0"/>
    <s v="４F 洋室A"/>
    <x v="1"/>
    <x v="1"/>
    <x v="1"/>
    <x v="4"/>
    <s v="2018年08月03日 (金曜日)"/>
    <x v="100"/>
    <n v="57924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内神田集会室 B１F 和室"/>
    <x v="0"/>
    <x v="2"/>
    <x v="2"/>
    <x v="4"/>
    <s v="2018年08月03日 (金曜日)"/>
    <x v="97"/>
    <n v="58394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6"/>
    <x v="0"/>
    <s v="内神田集会室 １F 和室A"/>
    <x v="0"/>
    <x v="1"/>
    <x v="1"/>
    <x v="4"/>
    <s v="2018年08月03日 (金曜日)"/>
    <x v="105"/>
    <n v="59520"/>
    <n v="1852"/>
    <s v="元謡会"/>
    <x v="3"/>
    <x v="0"/>
    <n v="0"/>
    <n v="3000"/>
    <n v="3000"/>
    <n v="3000"/>
    <n v="3000"/>
    <n v="3000"/>
    <x v="0"/>
    <x v="0"/>
    <x v="0"/>
    <n v="0"/>
    <x v="0"/>
    <x v="0"/>
  </r>
  <r>
    <x v="6"/>
    <x v="0"/>
    <s v="内神田集会室 B１F 洋室"/>
    <x v="3"/>
    <x v="0"/>
    <x v="0"/>
    <x v="4"/>
    <s v="2018年08月03日 (金曜日)"/>
    <x v="101"/>
    <n v="61352"/>
    <n v="25046"/>
    <s v="（企）JA全農たまご株式会社"/>
    <x v="0"/>
    <x v="0"/>
    <n v="3"/>
    <n v="1000"/>
    <n v="1000"/>
    <n v="1000"/>
    <n v="1000"/>
    <n v="1000"/>
    <x v="0"/>
    <x v="0"/>
    <x v="0"/>
    <n v="0"/>
    <x v="0"/>
    <x v="0"/>
  </r>
  <r>
    <x v="6"/>
    <x v="0"/>
    <s v="５F 洋室B"/>
    <x v="3"/>
    <x v="0"/>
    <x v="1"/>
    <x v="4"/>
    <s v="2018年08月03日 (金曜日)"/>
    <x v="98"/>
    <n v="62386"/>
    <n v="24947"/>
    <s v="（企）JAIC"/>
    <x v="1"/>
    <x v="0"/>
    <n v="0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3"/>
    <n v="24800"/>
    <n v="10400"/>
    <n v="10400"/>
    <n v="10400"/>
    <n v="10400"/>
    <x v="0"/>
    <x v="0"/>
    <x v="0"/>
    <n v="0"/>
    <x v="0"/>
    <x v="2"/>
  </r>
  <r>
    <x v="7"/>
    <x v="0"/>
    <s v="４F 洋室A"/>
    <x v="1"/>
    <x v="1"/>
    <x v="2"/>
    <x v="4"/>
    <s v="2018年08月04日 (土曜日)"/>
    <x v="102"/>
    <n v="52303"/>
    <n v="1835"/>
    <s v="神田公園地区連合町会"/>
    <x v="6"/>
    <x v="1"/>
    <n v="0"/>
    <n v="8500"/>
    <n v="0"/>
    <n v="0"/>
    <n v="0"/>
    <n v="0"/>
    <x v="0"/>
    <x v="0"/>
    <x v="0"/>
    <n v="0"/>
    <x v="0"/>
    <x v="1"/>
  </r>
  <r>
    <x v="7"/>
    <x v="0"/>
    <s v="４F 洋室A"/>
    <x v="1"/>
    <x v="0"/>
    <x v="0"/>
    <x v="4"/>
    <s v="2018年08月04日 (土曜日)"/>
    <x v="100"/>
    <n v="57923"/>
    <n v="1835"/>
    <s v="神田公園地区連合町会"/>
    <x v="0"/>
    <x v="1"/>
    <n v="0"/>
    <n v="2500"/>
    <n v="0"/>
    <n v="0"/>
    <n v="0"/>
    <n v="0"/>
    <x v="0"/>
    <x v="0"/>
    <x v="0"/>
    <n v="0"/>
    <x v="0"/>
    <x v="1"/>
  </r>
  <r>
    <x v="7"/>
    <x v="0"/>
    <s v="３F 和室"/>
    <x v="0"/>
    <x v="0"/>
    <x v="1"/>
    <x v="4"/>
    <s v="2018年08月04日 (土曜日)"/>
    <x v="23"/>
    <n v="58449"/>
    <n v="23603"/>
    <s v="琉球古典音楽愛好会"/>
    <x v="1"/>
    <x v="0"/>
    <n v="0"/>
    <n v="5900"/>
    <n v="5900"/>
    <n v="5900"/>
    <n v="5900"/>
    <n v="5900"/>
    <x v="0"/>
    <x v="0"/>
    <x v="0"/>
    <n v="0"/>
    <x v="0"/>
    <x v="0"/>
  </r>
  <r>
    <x v="7"/>
    <x v="0"/>
    <s v="５F 洋室B"/>
    <x v="0"/>
    <x v="0"/>
    <x v="1"/>
    <x v="4"/>
    <s v="2018年08月04日 (土曜日)"/>
    <x v="98"/>
    <n v="58673"/>
    <n v="24297"/>
    <s v="ＪＥＩＱ"/>
    <x v="1"/>
    <x v="0"/>
    <n v="0"/>
    <n v="4900"/>
    <n v="4900"/>
    <n v="4900"/>
    <n v="4900"/>
    <n v="4900"/>
    <x v="0"/>
    <x v="0"/>
    <x v="0"/>
    <n v="0"/>
    <x v="0"/>
    <x v="0"/>
  </r>
  <r>
    <x v="7"/>
    <x v="0"/>
    <s v="内神田集会室 １F 和室A"/>
    <x v="0"/>
    <x v="0"/>
    <x v="2"/>
    <x v="4"/>
    <s v="2018年08月04日 (土曜日)"/>
    <x v="105"/>
    <n v="58865"/>
    <n v="24055"/>
    <s v="法政大学かるたサークル"/>
    <x v="2"/>
    <x v="0"/>
    <n v="0"/>
    <n v="9400"/>
    <n v="9400"/>
    <n v="9400"/>
    <n v="9400"/>
    <n v="9400"/>
    <x v="0"/>
    <x v="0"/>
    <x v="0"/>
    <n v="0"/>
    <x v="0"/>
    <x v="0"/>
  </r>
  <r>
    <x v="7"/>
    <x v="0"/>
    <s v="内神田集会室 B１F 和室"/>
    <x v="0"/>
    <x v="1"/>
    <x v="1"/>
    <x v="4"/>
    <s v="2018年08月04日 (土曜日)"/>
    <x v="103"/>
    <n v="59048"/>
    <n v="10419"/>
    <s v="美竹会"/>
    <x v="3"/>
    <x v="0"/>
    <n v="10"/>
    <n v="1000"/>
    <n v="1000"/>
    <n v="1000"/>
    <n v="1000"/>
    <n v="1000"/>
    <x v="0"/>
    <x v="0"/>
    <x v="0"/>
    <n v="0"/>
    <x v="0"/>
    <x v="0"/>
  </r>
  <r>
    <x v="7"/>
    <x v="0"/>
    <s v="内神田集会室 B１F 和室"/>
    <x v="0"/>
    <x v="0"/>
    <x v="0"/>
    <x v="4"/>
    <s v="2018年08月04日 (土曜日)"/>
    <x v="97"/>
    <n v="61342"/>
    <n v="21500"/>
    <s v="神田フラ"/>
    <x v="0"/>
    <x v="0"/>
    <n v="4"/>
    <n v="700"/>
    <n v="700"/>
    <n v="700"/>
    <n v="700"/>
    <n v="700"/>
    <x v="0"/>
    <x v="0"/>
    <x v="0"/>
    <n v="0"/>
    <x v="0"/>
    <x v="0"/>
  </r>
  <r>
    <x v="7"/>
    <x v="0"/>
    <s v="５F 洋室B"/>
    <x v="2"/>
    <x v="2"/>
    <x v="2"/>
    <x v="4"/>
    <s v="2018年08月04日 (土曜日)"/>
    <x v="98"/>
    <n v="62279"/>
    <n v="21219"/>
    <s v="フットボールコミュニティ千代田"/>
    <x v="4"/>
    <x v="2"/>
    <n v="0"/>
    <n v="42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4"/>
    <n v="37100"/>
    <n v="24000"/>
    <n v="24000"/>
    <n v="24000"/>
    <n v="24000"/>
    <x v="0"/>
    <x v="0"/>
    <x v="0"/>
    <n v="0"/>
    <x v="0"/>
    <x v="2"/>
  </r>
  <r>
    <x v="0"/>
    <x v="0"/>
    <s v="５F 洋室B"/>
    <x v="0"/>
    <x v="0"/>
    <x v="1"/>
    <x v="4"/>
    <s v="2018年08月05日 (日曜日)"/>
    <x v="98"/>
    <n v="58197"/>
    <n v="10840"/>
    <s v="ＮＰＯ法人　東京都ウォーキング協会"/>
    <x v="1"/>
    <x v="0"/>
    <n v="0"/>
    <n v="4900"/>
    <n v="4900"/>
    <n v="4900"/>
    <n v="4900"/>
    <n v="4900"/>
    <x v="0"/>
    <x v="0"/>
    <x v="0"/>
    <n v="0"/>
    <x v="0"/>
    <x v="0"/>
  </r>
  <r>
    <x v="0"/>
    <x v="0"/>
    <s v="内神田集会室 B１F 洋室"/>
    <x v="0"/>
    <x v="1"/>
    <x v="2"/>
    <x v="4"/>
    <s v="2018年08月05日 (日曜日)"/>
    <x v="101"/>
    <n v="58217"/>
    <n v="7170"/>
    <s v="江差追分東京神田会"/>
    <x v="6"/>
    <x v="0"/>
    <n v="0"/>
    <n v="3900"/>
    <n v="3900"/>
    <n v="3900"/>
    <n v="3900"/>
    <n v="3900"/>
    <x v="0"/>
    <x v="0"/>
    <x v="0"/>
    <n v="0"/>
    <x v="0"/>
    <x v="0"/>
  </r>
  <r>
    <x v="0"/>
    <x v="0"/>
    <s v="内神田集会室 １F 和室A"/>
    <x v="0"/>
    <x v="0"/>
    <x v="2"/>
    <x v="4"/>
    <s v="2018年08月05日 (日曜日)"/>
    <x v="105"/>
    <n v="58866"/>
    <n v="24055"/>
    <s v="法政大学かるたサークル"/>
    <x v="2"/>
    <x v="0"/>
    <n v="0"/>
    <n v="9400"/>
    <n v="9400"/>
    <n v="9400"/>
    <n v="9400"/>
    <n v="9400"/>
    <x v="0"/>
    <x v="0"/>
    <x v="0"/>
    <n v="0"/>
    <x v="0"/>
    <x v="0"/>
  </r>
  <r>
    <x v="0"/>
    <x v="0"/>
    <s v="３F 和室"/>
    <x v="0"/>
    <x v="0"/>
    <x v="1"/>
    <x v="4"/>
    <s v="2018年08月05日 (日曜日)"/>
    <x v="23"/>
    <n v="59288"/>
    <n v="22874"/>
    <s v="楢ノ木会"/>
    <x v="1"/>
    <x v="0"/>
    <n v="7"/>
    <n v="5900"/>
    <n v="5900"/>
    <n v="5900"/>
    <n v="5900"/>
    <n v="5900"/>
    <x v="0"/>
    <x v="0"/>
    <x v="0"/>
    <n v="0"/>
    <x v="0"/>
    <x v="0"/>
  </r>
  <r>
    <x v="0"/>
    <x v="0"/>
    <s v="３F 和室"/>
    <x v="0"/>
    <x v="2"/>
    <x v="2"/>
    <x v="4"/>
    <s v="2018年08月05日 (日曜日)"/>
    <x v="23"/>
    <n v="59306"/>
    <n v="22874"/>
    <s v="楢ノ木会"/>
    <x v="4"/>
    <x v="0"/>
    <n v="7"/>
    <n v="5100"/>
    <n v="5100"/>
    <n v="5100"/>
    <n v="5100"/>
    <n v="5100"/>
    <x v="0"/>
    <x v="0"/>
    <x v="0"/>
    <n v="0"/>
    <x v="0"/>
    <x v="0"/>
  </r>
  <r>
    <x v="0"/>
    <x v="0"/>
    <s v="内神田集会室 B１F 和室"/>
    <x v="0"/>
    <x v="1"/>
    <x v="1"/>
    <x v="4"/>
    <s v="2018年08月05日 (日曜日)"/>
    <x v="103"/>
    <n v="60258"/>
    <n v="20020"/>
    <s v="多香路会"/>
    <x v="3"/>
    <x v="0"/>
    <n v="0"/>
    <n v="1000"/>
    <n v="1000"/>
    <n v="1000"/>
    <n v="1000"/>
    <n v="1000"/>
    <x v="0"/>
    <x v="0"/>
    <x v="0"/>
    <n v="0"/>
    <x v="0"/>
    <x v="0"/>
  </r>
  <r>
    <x v="0"/>
    <x v="0"/>
    <s v="４F 洋室A"/>
    <x v="1"/>
    <x v="0"/>
    <x v="1"/>
    <x v="4"/>
    <s v="2018年08月05日 (日曜日)"/>
    <x v="102"/>
    <n v="62587"/>
    <n v="24767"/>
    <s v="ＮＰＯ　ドットジェイピー"/>
    <x v="1"/>
    <x v="6"/>
    <n v="0"/>
    <n v="5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14"/>
    <n v="36100"/>
    <n v="30200"/>
    <n v="30200"/>
    <n v="30200"/>
    <n v="30200"/>
    <x v="0"/>
    <x v="0"/>
    <x v="0"/>
    <n v="0"/>
    <x v="0"/>
    <x v="2"/>
  </r>
  <r>
    <x v="2"/>
    <x v="0"/>
    <s v="５F 洋室B"/>
    <x v="1"/>
    <x v="2"/>
    <x v="2"/>
    <x v="4"/>
    <s v="2018年08月06日 (月曜日)"/>
    <x v="98"/>
    <n v="57929"/>
    <n v="1835"/>
    <s v="神田公園地区連合町会"/>
    <x v="4"/>
    <x v="1"/>
    <n v="0"/>
    <n v="4200"/>
    <n v="0"/>
    <n v="0"/>
    <n v="0"/>
    <n v="0"/>
    <x v="0"/>
    <x v="0"/>
    <x v="0"/>
    <n v="0"/>
    <x v="0"/>
    <x v="1"/>
  </r>
  <r>
    <x v="2"/>
    <x v="0"/>
    <s v="内神田集会室 B１F 和室"/>
    <x v="0"/>
    <x v="2"/>
    <x v="2"/>
    <x v="4"/>
    <s v="2018年08月06日 (月曜日)"/>
    <x v="97"/>
    <n v="58291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４F 洋室A"/>
    <x v="3"/>
    <x v="1"/>
    <x v="2"/>
    <x v="4"/>
    <s v="2018年08月06日 (月曜日)"/>
    <x v="102"/>
    <n v="58953"/>
    <n v="22754"/>
    <s v="（企）株式会社カービジネス研究所"/>
    <x v="6"/>
    <x v="0"/>
    <n v="20"/>
    <n v="8500"/>
    <n v="8500"/>
    <n v="8500"/>
    <n v="8500"/>
    <n v="8500"/>
    <x v="0"/>
    <x v="0"/>
    <x v="0"/>
    <n v="0"/>
    <x v="0"/>
    <x v="0"/>
  </r>
  <r>
    <x v="2"/>
    <x v="0"/>
    <s v="内神田集会室 B１F 和室"/>
    <x v="3"/>
    <x v="0"/>
    <x v="1"/>
    <x v="4"/>
    <s v="2018年08月06日 (月曜日)"/>
    <x v="97"/>
    <n v="59549"/>
    <n v="20045"/>
    <s v="（企）リラリラ"/>
    <x v="1"/>
    <x v="0"/>
    <n v="0"/>
    <n v="1700"/>
    <n v="1700"/>
    <n v="1700"/>
    <n v="1700"/>
    <n v="1700"/>
    <x v="0"/>
    <x v="0"/>
    <x v="0"/>
    <n v="0"/>
    <x v="0"/>
    <x v="0"/>
  </r>
  <r>
    <x v="2"/>
    <x v="0"/>
    <s v="５F 洋室B"/>
    <x v="1"/>
    <x v="0"/>
    <x v="0"/>
    <x v="4"/>
    <s v="2018年08月06日 (月曜日)"/>
    <x v="98"/>
    <n v="62584"/>
    <n v="1835"/>
    <s v="神田公園地区連合町会"/>
    <x v="0"/>
    <x v="1"/>
    <n v="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20"/>
    <n v="18000"/>
    <n v="11700"/>
    <n v="11700"/>
    <n v="11700"/>
    <n v="11700"/>
    <x v="0"/>
    <x v="0"/>
    <x v="0"/>
    <n v="0"/>
    <x v="0"/>
    <x v="2"/>
  </r>
  <r>
    <x v="3"/>
    <x v="0"/>
    <s v="３F 和室 "/>
    <x v="1"/>
    <x v="2"/>
    <x v="2"/>
    <x v="4"/>
    <s v="2018年08月07日 (火曜日)"/>
    <x v="29"/>
    <n v="57916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内神田集会室 １F 和室A"/>
    <x v="0"/>
    <x v="2"/>
    <x v="2"/>
    <x v="4"/>
    <s v="2018年08月07日 (火曜日)"/>
    <x v="105"/>
    <n v="58233"/>
    <n v="7014"/>
    <s v="ぶなの会"/>
    <x v="4"/>
    <x v="0"/>
    <n v="0"/>
    <n v="4300"/>
    <n v="4300"/>
    <n v="4300"/>
    <n v="4300"/>
    <n v="4300"/>
    <x v="0"/>
    <x v="0"/>
    <x v="0"/>
    <n v="0"/>
    <x v="0"/>
    <x v="0"/>
  </r>
  <r>
    <x v="3"/>
    <x v="0"/>
    <s v="内神田集会室 B１F 和室"/>
    <x v="0"/>
    <x v="2"/>
    <x v="2"/>
    <x v="4"/>
    <s v="2018年08月07日 (火曜日)"/>
    <x v="97"/>
    <n v="58396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3"/>
    <x v="0"/>
    <s v="５F 洋室B"/>
    <x v="3"/>
    <x v="0"/>
    <x v="1"/>
    <x v="4"/>
    <s v="2018年08月07日 (火曜日)"/>
    <x v="104"/>
    <n v="58943"/>
    <n v="24865"/>
    <s v="（企）株式会社きらく"/>
    <x v="1"/>
    <x v="0"/>
    <n v="0"/>
    <n v="4900"/>
    <n v="4900"/>
    <n v="4900"/>
    <n v="4900"/>
    <n v="4900"/>
    <x v="0"/>
    <x v="0"/>
    <x v="0"/>
    <n v="0"/>
    <x v="0"/>
    <x v="0"/>
  </r>
  <r>
    <x v="3"/>
    <x v="0"/>
    <s v="内神田集会室 B１F 洋室"/>
    <x v="3"/>
    <x v="0"/>
    <x v="1"/>
    <x v="4"/>
    <s v="2018年08月07日 (火曜日)"/>
    <x v="101"/>
    <n v="61354"/>
    <n v="25046"/>
    <s v="（企）JA全農たまご株式会社"/>
    <x v="1"/>
    <x v="0"/>
    <n v="3"/>
    <n v="2500"/>
    <n v="2500"/>
    <n v="2500"/>
    <n v="2500"/>
    <n v="2500"/>
    <x v="0"/>
    <x v="0"/>
    <x v="0"/>
    <n v="0"/>
    <x v="0"/>
    <x v="0"/>
  </r>
  <r>
    <x v="3"/>
    <x v="0"/>
    <s v="５F 洋室B"/>
    <x v="1"/>
    <x v="2"/>
    <x v="2"/>
    <x v="4"/>
    <s v="2018年08月07日 (火曜日)"/>
    <x v="98"/>
    <n v="63591"/>
    <n v="20655"/>
    <s v="サンフィールド"/>
    <x v="4"/>
    <x v="6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3"/>
    <n v="22500"/>
    <n v="13200"/>
    <n v="13200"/>
    <n v="13200"/>
    <n v="13200"/>
    <x v="0"/>
    <x v="0"/>
    <x v="0"/>
    <n v="0"/>
    <x v="0"/>
    <x v="2"/>
  </r>
  <r>
    <x v="4"/>
    <x v="0"/>
    <s v="５F 洋室B"/>
    <x v="3"/>
    <x v="0"/>
    <x v="1"/>
    <x v="4"/>
    <s v="2018年08月08日 (水曜日)"/>
    <x v="98"/>
    <n v="62565"/>
    <n v="23043"/>
    <s v="（企）株式会社龍角散"/>
    <x v="1"/>
    <x v="0"/>
    <n v="8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7"/>
    <n v="8"/>
    <n v="4900"/>
    <n v="4900"/>
    <n v="4900"/>
    <n v="4900"/>
    <n v="4900"/>
    <x v="0"/>
    <x v="0"/>
    <x v="0"/>
    <n v="0"/>
    <x v="0"/>
    <x v="2"/>
  </r>
  <r>
    <x v="5"/>
    <x v="0"/>
    <s v="３F 和室"/>
    <x v="1"/>
    <x v="1"/>
    <x v="1"/>
    <x v="4"/>
    <s v="2018年08月09日 (木曜日)"/>
    <x v="23"/>
    <n v="57913"/>
    <n v="16"/>
    <s v="高齢介護課"/>
    <x v="3"/>
    <x v="1"/>
    <n v="0"/>
    <n v="3400"/>
    <n v="0"/>
    <n v="0"/>
    <n v="0"/>
    <n v="0"/>
    <x v="0"/>
    <x v="0"/>
    <x v="0"/>
    <n v="0"/>
    <x v="0"/>
    <x v="1"/>
  </r>
  <r>
    <x v="5"/>
    <x v="0"/>
    <s v="４F 洋室A"/>
    <x v="3"/>
    <x v="1"/>
    <x v="1"/>
    <x v="4"/>
    <s v="2018年08月09日 (木曜日)"/>
    <x v="106"/>
    <n v="58818"/>
    <n v="24749"/>
    <s v="（企）日本建築ドローン協会"/>
    <x v="3"/>
    <x v="0"/>
    <n v="30"/>
    <n v="3400"/>
    <n v="3400"/>
    <n v="3400"/>
    <n v="3400"/>
    <n v="3400"/>
    <x v="0"/>
    <x v="0"/>
    <x v="0"/>
    <n v="0"/>
    <x v="0"/>
    <x v="0"/>
  </r>
  <r>
    <x v="5"/>
    <x v="0"/>
    <s v="内神田集会室 １F 和室A"/>
    <x v="0"/>
    <x v="0"/>
    <x v="1"/>
    <x v="4"/>
    <s v="2018年08月09日 (木曜日)"/>
    <x v="105"/>
    <n v="58867"/>
    <n v="24055"/>
    <s v="法政大学かるたサークル"/>
    <x v="1"/>
    <x v="0"/>
    <n v="0"/>
    <n v="5100"/>
    <n v="5100"/>
    <n v="5100"/>
    <n v="5100"/>
    <n v="5100"/>
    <x v="0"/>
    <x v="0"/>
    <x v="0"/>
    <n v="0"/>
    <x v="0"/>
    <x v="0"/>
  </r>
  <r>
    <x v="5"/>
    <x v="0"/>
    <s v="内神田集会室 B１F 和室"/>
    <x v="0"/>
    <x v="1"/>
    <x v="1"/>
    <x v="4"/>
    <s v="2018年08月09日 (木曜日)"/>
    <x v="103"/>
    <n v="60261"/>
    <n v="20020"/>
    <s v="多香路会"/>
    <x v="3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30"/>
    <n v="12900"/>
    <n v="9500"/>
    <n v="9500"/>
    <n v="9500"/>
    <n v="9500"/>
    <x v="0"/>
    <x v="0"/>
    <x v="0"/>
    <n v="0"/>
    <x v="0"/>
    <x v="2"/>
  </r>
  <r>
    <x v="6"/>
    <x v="0"/>
    <s v="内神田集会室 B１F 和室"/>
    <x v="0"/>
    <x v="2"/>
    <x v="2"/>
    <x v="4"/>
    <s v="2018年08月10日 (金曜日)"/>
    <x v="97"/>
    <n v="58397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6"/>
    <x v="0"/>
    <s v="内神田集会室 B１F 和室"/>
    <x v="0"/>
    <x v="1"/>
    <x v="1"/>
    <x v="4"/>
    <s v="2018年08月10日 (金曜日)"/>
    <x v="97"/>
    <n v="58622"/>
    <n v="6042"/>
    <s v="第一生命能楽部"/>
    <x v="3"/>
    <x v="0"/>
    <n v="0"/>
    <n v="1000"/>
    <n v="1000"/>
    <n v="1000"/>
    <n v="1000"/>
    <n v="1000"/>
    <x v="0"/>
    <x v="0"/>
    <x v="0"/>
    <n v="0"/>
    <x v="0"/>
    <x v="0"/>
  </r>
  <r>
    <x v="6"/>
    <x v="0"/>
    <s v="内神田集会室 １F 和室A"/>
    <x v="0"/>
    <x v="1"/>
    <x v="1"/>
    <x v="4"/>
    <s v="2018年08月10日 (金曜日)"/>
    <x v="105"/>
    <n v="59521"/>
    <n v="1852"/>
    <s v="元謡会"/>
    <x v="3"/>
    <x v="0"/>
    <n v="0"/>
    <n v="3000"/>
    <n v="3000"/>
    <n v="3000"/>
    <n v="3000"/>
    <n v="3000"/>
    <x v="0"/>
    <x v="0"/>
    <x v="0"/>
    <n v="0"/>
    <x v="0"/>
    <x v="0"/>
  </r>
  <r>
    <x v="6"/>
    <x v="0"/>
    <s v="４F 洋室A"/>
    <x v="1"/>
    <x v="1"/>
    <x v="1"/>
    <x v="4"/>
    <s v="2018年08月10日 (金曜日)"/>
    <x v="100"/>
    <n v="61531"/>
    <n v="4487"/>
    <s v="スタジオＩ"/>
    <x v="3"/>
    <x v="1"/>
    <n v="15"/>
    <n v="3400"/>
    <n v="0"/>
    <n v="0"/>
    <n v="0"/>
    <n v="0"/>
    <x v="0"/>
    <x v="0"/>
    <x v="0"/>
    <n v="0"/>
    <x v="0"/>
    <x v="1"/>
  </r>
  <r>
    <x v="6"/>
    <x v="0"/>
    <s v="５F 洋室B"/>
    <x v="3"/>
    <x v="1"/>
    <x v="1"/>
    <x v="4"/>
    <s v="2018年08月10日 (金曜日)"/>
    <x v="104"/>
    <n v="62397"/>
    <n v="25052"/>
    <s v="（企）株式会社ブライト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5"/>
    <n v="11700"/>
    <n v="8300"/>
    <n v="8300"/>
    <n v="8300"/>
    <n v="8300"/>
    <x v="0"/>
    <x v="0"/>
    <x v="0"/>
    <n v="0"/>
    <x v="0"/>
    <x v="2"/>
  </r>
  <r>
    <x v="7"/>
    <x v="0"/>
    <s v="内神田集会室 １F 和室A"/>
    <x v="1"/>
    <x v="2"/>
    <x v="2"/>
    <x v="4"/>
    <s v="2018年08月11日 (土曜日)"/>
    <x v="105"/>
    <n v="57931"/>
    <n v="1834"/>
    <s v="神田橋町会"/>
    <x v="4"/>
    <x v="1"/>
    <n v="0"/>
    <n v="4300"/>
    <n v="0"/>
    <n v="0"/>
    <n v="0"/>
    <n v="0"/>
    <x v="0"/>
    <x v="0"/>
    <x v="0"/>
    <n v="0"/>
    <x v="0"/>
    <x v="1"/>
  </r>
  <r>
    <x v="7"/>
    <x v="0"/>
    <s v="５F 洋室B"/>
    <x v="0"/>
    <x v="1"/>
    <x v="2"/>
    <x v="4"/>
    <s v="2018年08月11日 (土曜日)"/>
    <x v="98"/>
    <n v="58617"/>
    <n v="5853"/>
    <s v="中部交流会"/>
    <x v="6"/>
    <x v="0"/>
    <n v="0"/>
    <n v="7000"/>
    <n v="7000"/>
    <n v="7000"/>
    <n v="7000"/>
    <n v="7000"/>
    <x v="0"/>
    <x v="0"/>
    <x v="0"/>
    <n v="0"/>
    <x v="0"/>
    <x v="0"/>
  </r>
  <r>
    <x v="7"/>
    <x v="0"/>
    <s v="内神田集会室 B１F 和室"/>
    <x v="0"/>
    <x v="1"/>
    <x v="1"/>
    <x v="4"/>
    <s v="2018年08月11日 (土曜日)"/>
    <x v="97"/>
    <n v="61573"/>
    <n v="21125"/>
    <s v="Ｉ．Ｊ．Ｈ．Ｐ．"/>
    <x v="3"/>
    <x v="0"/>
    <n v="0"/>
    <n v="1000"/>
    <n v="1000"/>
    <n v="1000"/>
    <n v="1000"/>
    <n v="0"/>
    <x v="0"/>
    <x v="0"/>
    <x v="0"/>
    <n v="1000"/>
    <x v="0"/>
    <x v="0"/>
  </r>
  <r>
    <x v="7"/>
    <x v="0"/>
    <s v="３F 和室"/>
    <x v="0"/>
    <x v="2"/>
    <x v="2"/>
    <x v="4"/>
    <s v="2018年08月11日 (土曜日)"/>
    <x v="23"/>
    <n v="61589"/>
    <n v="20616"/>
    <s v="神田古武道研究会"/>
    <x v="4"/>
    <x v="0"/>
    <n v="10"/>
    <n v="5100"/>
    <n v="5100"/>
    <n v="5100"/>
    <n v="0"/>
    <n v="0"/>
    <x v="0"/>
    <x v="0"/>
    <x v="0"/>
    <n v="0"/>
    <x v="0"/>
    <x v="3"/>
  </r>
  <r>
    <x v="1"/>
    <x v="0"/>
    <m/>
    <x v="0"/>
    <x v="3"/>
    <x v="3"/>
    <x v="1"/>
    <m/>
    <x v="5"/>
    <m/>
    <m/>
    <m/>
    <x v="5"/>
    <x v="22"/>
    <n v="10"/>
    <n v="17400"/>
    <n v="13100"/>
    <n v="13100"/>
    <n v="8000"/>
    <n v="7000"/>
    <x v="0"/>
    <x v="0"/>
    <x v="0"/>
    <n v="1000"/>
    <x v="0"/>
    <x v="2"/>
  </r>
  <r>
    <x v="0"/>
    <x v="0"/>
    <s v="３F 和室"/>
    <x v="0"/>
    <x v="0"/>
    <x v="1"/>
    <x v="4"/>
    <s v="2018年08月12日 (日曜日)"/>
    <x v="23"/>
    <n v="59698"/>
    <n v="24956"/>
    <s v="タオゼン"/>
    <x v="1"/>
    <x v="0"/>
    <n v="10"/>
    <n v="5900"/>
    <n v="5900"/>
    <n v="5900"/>
    <n v="5900"/>
    <n v="5900"/>
    <x v="0"/>
    <x v="0"/>
    <x v="0"/>
    <n v="0"/>
    <x v="0"/>
    <x v="0"/>
  </r>
  <r>
    <x v="0"/>
    <x v="0"/>
    <s v="内神田集会室 B１F 和室"/>
    <x v="0"/>
    <x v="1"/>
    <x v="1"/>
    <x v="4"/>
    <s v="2018年08月12日 (日曜日)"/>
    <x v="103"/>
    <n v="60259"/>
    <n v="20020"/>
    <s v="多香路会"/>
    <x v="3"/>
    <x v="0"/>
    <n v="0"/>
    <n v="1000"/>
    <n v="1000"/>
    <n v="1000"/>
    <n v="1000"/>
    <n v="1000"/>
    <x v="0"/>
    <x v="0"/>
    <x v="0"/>
    <n v="0"/>
    <x v="0"/>
    <x v="0"/>
  </r>
  <r>
    <x v="0"/>
    <x v="0"/>
    <s v="５F 洋室B"/>
    <x v="0"/>
    <x v="1"/>
    <x v="1"/>
    <x v="4"/>
    <s v="2018年08月12日 (日曜日)"/>
    <x v="98"/>
    <n v="61226"/>
    <n v="8745"/>
    <s v="アジア交流会"/>
    <x v="3"/>
    <x v="0"/>
    <n v="0"/>
    <n v="2800"/>
    <n v="2800"/>
    <n v="2800"/>
    <n v="2800"/>
    <n v="2800"/>
    <x v="0"/>
    <x v="0"/>
    <x v="0"/>
    <n v="0"/>
    <x v="0"/>
    <x v="0"/>
  </r>
  <r>
    <x v="0"/>
    <x v="0"/>
    <s v="４F 洋室A"/>
    <x v="1"/>
    <x v="0"/>
    <x v="1"/>
    <x v="4"/>
    <s v="2018年08月12日 (日曜日)"/>
    <x v="108"/>
    <n v="62586"/>
    <n v="4487"/>
    <s v="スタジオＩ"/>
    <x v="1"/>
    <x v="1"/>
    <n v="27"/>
    <n v="5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37"/>
    <n v="15600"/>
    <n v="9700"/>
    <n v="9700"/>
    <n v="9700"/>
    <n v="9700"/>
    <x v="0"/>
    <x v="0"/>
    <x v="0"/>
    <n v="0"/>
    <x v="0"/>
    <x v="2"/>
  </r>
  <r>
    <x v="2"/>
    <x v="0"/>
    <s v="内神田集会室 B１F 洋室"/>
    <x v="3"/>
    <x v="0"/>
    <x v="1"/>
    <x v="4"/>
    <s v="2018年08月13日 (月曜日)"/>
    <x v="101"/>
    <n v="61355"/>
    <n v="25046"/>
    <s v="（企）JA全農たまご株式会社"/>
    <x v="1"/>
    <x v="0"/>
    <n v="3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7"/>
    <n v="3"/>
    <n v="2500"/>
    <n v="2500"/>
    <n v="2500"/>
    <n v="2500"/>
    <n v="2500"/>
    <x v="0"/>
    <x v="0"/>
    <x v="0"/>
    <n v="0"/>
    <x v="0"/>
    <x v="2"/>
  </r>
  <r>
    <x v="3"/>
    <x v="0"/>
    <s v="内神田集会室 B１F 和室"/>
    <x v="0"/>
    <x v="2"/>
    <x v="2"/>
    <x v="4"/>
    <s v="2018年08月14日 (火曜日)"/>
    <x v="97"/>
    <n v="58402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7"/>
    <n v="0"/>
    <n v="1500"/>
    <n v="1500"/>
    <n v="1500"/>
    <n v="1500"/>
    <n v="1500"/>
    <x v="0"/>
    <x v="0"/>
    <x v="0"/>
    <n v="0"/>
    <x v="0"/>
    <x v="2"/>
  </r>
  <r>
    <x v="4"/>
    <x v="0"/>
    <s v="内神田集会室 B１F 和室"/>
    <x v="0"/>
    <x v="2"/>
    <x v="2"/>
    <x v="4"/>
    <s v="2018年08月15日 (水曜日)"/>
    <x v="97"/>
    <n v="58225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４F 洋室A"/>
    <x v="0"/>
    <x v="2"/>
    <x v="2"/>
    <x v="4"/>
    <s v="2018年08月15日 (水曜日)"/>
    <x v="102"/>
    <n v="58237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５F 洋室B"/>
    <x v="3"/>
    <x v="0"/>
    <x v="1"/>
    <x v="4"/>
    <s v="2018年08月15日 (水曜日)"/>
    <x v="104"/>
    <n v="62639"/>
    <n v="22497"/>
    <s v="（企）ソウルドアウト株式会社"/>
    <x v="1"/>
    <x v="0"/>
    <n v="4"/>
    <n v="4900"/>
    <n v="4900"/>
    <n v="4900"/>
    <n v="4900"/>
    <n v="4900"/>
    <x v="0"/>
    <x v="0"/>
    <x v="0"/>
    <n v="0"/>
    <x v="0"/>
    <x v="0"/>
  </r>
  <r>
    <x v="4"/>
    <x v="0"/>
    <s v="内神田集会室 B１F 洋室"/>
    <x v="0"/>
    <x v="2"/>
    <x v="2"/>
    <x v="4"/>
    <s v="2018年08月15日 (水曜日)"/>
    <x v="101"/>
    <n v="63393"/>
    <n v="20104"/>
    <s v="ウォーハマ"/>
    <x v="4"/>
    <x v="0"/>
    <n v="0"/>
    <n v="2400"/>
    <n v="2400"/>
    <n v="2400"/>
    <n v="2400"/>
    <n v="2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4"/>
    <n v="13900"/>
    <n v="13900"/>
    <n v="13900"/>
    <n v="13900"/>
    <n v="13900"/>
    <x v="0"/>
    <x v="0"/>
    <x v="0"/>
    <n v="0"/>
    <x v="0"/>
    <x v="2"/>
  </r>
  <r>
    <x v="5"/>
    <x v="0"/>
    <s v="５F 洋室B"/>
    <x v="0"/>
    <x v="1"/>
    <x v="1"/>
    <x v="4"/>
    <s v="2018年08月16日 (木曜日)"/>
    <x v="98"/>
    <n v="58570"/>
    <n v="1870"/>
    <s v="とえるぶ"/>
    <x v="3"/>
    <x v="0"/>
    <n v="0"/>
    <n v="2800"/>
    <n v="2800"/>
    <n v="2800"/>
    <n v="2800"/>
    <n v="2800"/>
    <x v="0"/>
    <x v="0"/>
    <x v="0"/>
    <n v="0"/>
    <x v="0"/>
    <x v="0"/>
  </r>
  <r>
    <x v="5"/>
    <x v="0"/>
    <s v="内神田集会室 B１F 和室"/>
    <x v="0"/>
    <x v="2"/>
    <x v="2"/>
    <x v="4"/>
    <s v="2018年08月16日 (木曜日)"/>
    <x v="103"/>
    <n v="60247"/>
    <n v="20020"/>
    <s v="多香路会"/>
    <x v="4"/>
    <x v="0"/>
    <n v="0"/>
    <n v="1500"/>
    <n v="1500"/>
    <n v="1500"/>
    <n v="1500"/>
    <n v="1500"/>
    <x v="0"/>
    <x v="0"/>
    <x v="0"/>
    <n v="0"/>
    <x v="0"/>
    <x v="0"/>
  </r>
  <r>
    <x v="5"/>
    <x v="0"/>
    <s v="４F 洋室A"/>
    <x v="3"/>
    <x v="1"/>
    <x v="1"/>
    <x v="4"/>
    <s v="2018年08月16日 (木曜日)"/>
    <x v="100"/>
    <n v="62403"/>
    <n v="24909"/>
    <s v="（企）株式会社じょぶれい"/>
    <x v="3"/>
    <x v="0"/>
    <n v="0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7700"/>
    <n v="7700"/>
    <n v="7700"/>
    <n v="7700"/>
    <n v="7700"/>
    <x v="0"/>
    <x v="0"/>
    <x v="0"/>
    <n v="0"/>
    <x v="0"/>
    <x v="2"/>
  </r>
  <r>
    <x v="6"/>
    <x v="0"/>
    <s v="４F 洋室A"/>
    <x v="0"/>
    <x v="0"/>
    <x v="1"/>
    <x v="4"/>
    <s v="2018年08月17日 (金曜日)"/>
    <x v="100"/>
    <n v="59565"/>
    <n v="22964"/>
    <s v="日本文学協会　近代部会"/>
    <x v="1"/>
    <x v="0"/>
    <n v="0"/>
    <n v="5900"/>
    <n v="5900"/>
    <n v="5900"/>
    <n v="5900"/>
    <n v="5900"/>
    <x v="0"/>
    <x v="0"/>
    <x v="0"/>
    <n v="0"/>
    <x v="0"/>
    <x v="0"/>
  </r>
  <r>
    <x v="6"/>
    <x v="0"/>
    <s v="５F 洋室B"/>
    <x v="3"/>
    <x v="1"/>
    <x v="1"/>
    <x v="4"/>
    <s v="2018年08月17日 (金曜日)"/>
    <x v="98"/>
    <n v="59730"/>
    <n v="24107"/>
    <s v="（企）株式会社すかいらーく　Ｓガスト神田駅東口店"/>
    <x v="3"/>
    <x v="0"/>
    <n v="11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11"/>
    <n v="8700"/>
    <n v="8700"/>
    <n v="8700"/>
    <n v="8700"/>
    <n v="8700"/>
    <x v="0"/>
    <x v="0"/>
    <x v="0"/>
    <n v="0"/>
    <x v="0"/>
    <x v="2"/>
  </r>
  <r>
    <x v="7"/>
    <x v="0"/>
    <s v="３F 和室"/>
    <x v="0"/>
    <x v="0"/>
    <x v="1"/>
    <x v="4"/>
    <s v="2018年08月18日 (土曜日)"/>
    <x v="23"/>
    <n v="58210"/>
    <n v="10974"/>
    <s v="あわの歌の会"/>
    <x v="1"/>
    <x v="0"/>
    <n v="0"/>
    <n v="5900"/>
    <n v="5900"/>
    <n v="5900"/>
    <n v="5900"/>
    <n v="5900"/>
    <x v="0"/>
    <x v="0"/>
    <x v="0"/>
    <n v="0"/>
    <x v="0"/>
    <x v="0"/>
  </r>
  <r>
    <x v="7"/>
    <x v="0"/>
    <s v="５F 洋室B"/>
    <x v="0"/>
    <x v="0"/>
    <x v="1"/>
    <x v="4"/>
    <s v="2018年08月18日 (土曜日)"/>
    <x v="98"/>
    <n v="58618"/>
    <n v="5853"/>
    <s v="中部交流会"/>
    <x v="1"/>
    <x v="0"/>
    <n v="0"/>
    <n v="4900"/>
    <n v="4900"/>
    <n v="4900"/>
    <n v="4900"/>
    <n v="4900"/>
    <x v="0"/>
    <x v="0"/>
    <x v="0"/>
    <n v="0"/>
    <x v="0"/>
    <x v="0"/>
  </r>
  <r>
    <x v="7"/>
    <x v="0"/>
    <s v="内神田集会室 B１F 和室"/>
    <x v="0"/>
    <x v="1"/>
    <x v="1"/>
    <x v="4"/>
    <s v="2018年08月18日 (土曜日)"/>
    <x v="97"/>
    <n v="58842"/>
    <n v="24663"/>
    <s v="ＳＩＣＥお稽古会"/>
    <x v="3"/>
    <x v="0"/>
    <n v="2"/>
    <n v="1000"/>
    <n v="1000"/>
    <n v="1000"/>
    <n v="1000"/>
    <n v="1000"/>
    <x v="0"/>
    <x v="0"/>
    <x v="0"/>
    <n v="0"/>
    <x v="0"/>
    <x v="0"/>
  </r>
  <r>
    <x v="7"/>
    <x v="0"/>
    <s v="内神田集会室 １F 和室A"/>
    <x v="0"/>
    <x v="1"/>
    <x v="1"/>
    <x v="4"/>
    <s v="2018年08月18日 (土曜日)"/>
    <x v="99"/>
    <n v="59049"/>
    <n v="10419"/>
    <s v="美竹会"/>
    <x v="3"/>
    <x v="0"/>
    <n v="10"/>
    <n v="3000"/>
    <n v="3000"/>
    <n v="3000"/>
    <n v="3000"/>
    <n v="3000"/>
    <x v="0"/>
    <x v="0"/>
    <x v="0"/>
    <n v="0"/>
    <x v="0"/>
    <x v="0"/>
  </r>
  <r>
    <x v="7"/>
    <x v="0"/>
    <s v="４F 洋室A"/>
    <x v="0"/>
    <x v="0"/>
    <x v="0"/>
    <x v="4"/>
    <s v="2018年08月18日 (土曜日)"/>
    <x v="100"/>
    <n v="59566"/>
    <n v="22964"/>
    <s v="日本文学協会　近代部会"/>
    <x v="0"/>
    <x v="0"/>
    <n v="0"/>
    <n v="2500"/>
    <n v="2500"/>
    <n v="2500"/>
    <n v="2500"/>
    <n v="2500"/>
    <x v="0"/>
    <x v="0"/>
    <x v="0"/>
    <n v="0"/>
    <x v="0"/>
    <x v="0"/>
  </r>
  <r>
    <x v="7"/>
    <x v="0"/>
    <s v="４F 洋室A"/>
    <x v="3"/>
    <x v="1"/>
    <x v="2"/>
    <x v="4"/>
    <s v="2018年08月18日 (土曜日)"/>
    <x v="100"/>
    <n v="59776"/>
    <n v="24860"/>
    <s v="（企）ネット・インフォメーション（株）"/>
    <x v="6"/>
    <x v="0"/>
    <n v="30"/>
    <n v="8500"/>
    <n v="8500"/>
    <n v="8500"/>
    <n v="8500"/>
    <n v="8500"/>
    <x v="0"/>
    <x v="0"/>
    <x v="0"/>
    <n v="0"/>
    <x v="0"/>
    <x v="0"/>
  </r>
  <r>
    <x v="7"/>
    <x v="0"/>
    <s v="内神田集会室 B１F 和室"/>
    <x v="0"/>
    <x v="0"/>
    <x v="0"/>
    <x v="4"/>
    <s v="2018年08月18日 (土曜日)"/>
    <x v="97"/>
    <n v="61349"/>
    <n v="24663"/>
    <s v="ＳＩＣＥお稽古会"/>
    <x v="0"/>
    <x v="0"/>
    <n v="1"/>
    <n v="700"/>
    <n v="700"/>
    <n v="700"/>
    <n v="700"/>
    <n v="700"/>
    <x v="0"/>
    <x v="0"/>
    <x v="0"/>
    <n v="0"/>
    <x v="0"/>
    <x v="0"/>
  </r>
  <r>
    <x v="7"/>
    <x v="0"/>
    <s v="内神田集会室 １F 和室A"/>
    <x v="1"/>
    <x v="0"/>
    <x v="0"/>
    <x v="4"/>
    <s v="2018年08月18日 (土曜日)"/>
    <x v="105"/>
    <n v="61464"/>
    <n v="17"/>
    <s v="社会福祉協議会"/>
    <x v="0"/>
    <x v="1"/>
    <n v="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43"/>
    <n v="28600"/>
    <n v="26500"/>
    <n v="26500"/>
    <n v="26500"/>
    <n v="26500"/>
    <x v="0"/>
    <x v="0"/>
    <x v="0"/>
    <n v="0"/>
    <x v="0"/>
    <x v="2"/>
  </r>
  <r>
    <x v="0"/>
    <x v="0"/>
    <s v="３F 和室"/>
    <x v="0"/>
    <x v="0"/>
    <x v="1"/>
    <x v="4"/>
    <s v="2018年08月19日 (日曜日)"/>
    <x v="23"/>
    <n v="58211"/>
    <n v="10974"/>
    <s v="あわの歌の会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内神田集会室 B１F 洋室"/>
    <x v="0"/>
    <x v="1"/>
    <x v="2"/>
    <x v="4"/>
    <s v="2018年08月19日 (日曜日)"/>
    <x v="101"/>
    <n v="58218"/>
    <n v="7170"/>
    <s v="江差追分東京神田会"/>
    <x v="6"/>
    <x v="0"/>
    <n v="0"/>
    <n v="3900"/>
    <n v="3900"/>
    <n v="3900"/>
    <n v="3900"/>
    <n v="3900"/>
    <x v="0"/>
    <x v="0"/>
    <x v="0"/>
    <n v="0"/>
    <x v="0"/>
    <x v="0"/>
  </r>
  <r>
    <x v="0"/>
    <x v="0"/>
    <s v="４F 洋室A"/>
    <x v="3"/>
    <x v="0"/>
    <x v="1"/>
    <x v="4"/>
    <s v="2018年08月19日 (日曜日)"/>
    <x v="100"/>
    <n v="58839"/>
    <n v="21684"/>
    <s v="（企）㈱シティアイ"/>
    <x v="1"/>
    <x v="0"/>
    <n v="30"/>
    <n v="5900"/>
    <n v="5900"/>
    <n v="5900"/>
    <n v="5900"/>
    <n v="5900"/>
    <x v="0"/>
    <x v="0"/>
    <x v="0"/>
    <n v="0"/>
    <x v="0"/>
    <x v="0"/>
  </r>
  <r>
    <x v="0"/>
    <x v="0"/>
    <s v="５F 洋室B"/>
    <x v="2"/>
    <x v="0"/>
    <x v="0"/>
    <x v="4"/>
    <s v="2018年08月19日 (日曜日)"/>
    <x v="98"/>
    <n v="59462"/>
    <n v="23980"/>
    <s v="ＧＲＥＥＮ　ＰＡＲＫ　千代田司町　管理組合"/>
    <x v="0"/>
    <x v="2"/>
    <n v="10"/>
    <n v="2100"/>
    <n v="1050"/>
    <n v="1050"/>
    <n v="1050"/>
    <n v="1050"/>
    <x v="0"/>
    <x v="0"/>
    <x v="0"/>
    <n v="0"/>
    <x v="0"/>
    <x v="0"/>
  </r>
  <r>
    <x v="0"/>
    <x v="0"/>
    <s v="内神田集会室 B１F 和室"/>
    <x v="0"/>
    <x v="1"/>
    <x v="1"/>
    <x v="4"/>
    <s v="2018年08月19日 (日曜日)"/>
    <x v="103"/>
    <n v="60260"/>
    <n v="20020"/>
    <s v="多香路会"/>
    <x v="3"/>
    <x v="0"/>
    <n v="0"/>
    <n v="1000"/>
    <n v="1000"/>
    <n v="1000"/>
    <n v="1000"/>
    <n v="1000"/>
    <x v="0"/>
    <x v="0"/>
    <x v="0"/>
    <n v="0"/>
    <x v="0"/>
    <x v="0"/>
  </r>
  <r>
    <x v="0"/>
    <x v="0"/>
    <s v="内神田集会室 １F 和室A"/>
    <x v="0"/>
    <x v="0"/>
    <x v="2"/>
    <x v="4"/>
    <s v="2018年08月19日 (日曜日)"/>
    <x v="105"/>
    <n v="61335"/>
    <n v="1714"/>
    <s v="書作の会"/>
    <x v="2"/>
    <x v="0"/>
    <n v="10"/>
    <n v="9400"/>
    <n v="9400"/>
    <n v="9400"/>
    <n v="9400"/>
    <n v="0"/>
    <x v="0"/>
    <x v="0"/>
    <x v="0"/>
    <n v="9400"/>
    <x v="0"/>
    <x v="0"/>
  </r>
  <r>
    <x v="0"/>
    <x v="0"/>
    <s v="５F 洋室B"/>
    <x v="0"/>
    <x v="1"/>
    <x v="1"/>
    <x v="4"/>
    <s v="2018年08月19日 (日曜日)"/>
    <x v="98"/>
    <n v="63013"/>
    <n v="22140"/>
    <s v="生活科学研究会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50"/>
    <n v="31000"/>
    <n v="29950"/>
    <n v="29950"/>
    <n v="29950"/>
    <n v="20550"/>
    <x v="0"/>
    <x v="0"/>
    <x v="0"/>
    <n v="9400"/>
    <x v="0"/>
    <x v="2"/>
  </r>
  <r>
    <x v="2"/>
    <x v="0"/>
    <s v="内神田集会室 B１F 和室"/>
    <x v="0"/>
    <x v="2"/>
    <x v="2"/>
    <x v="4"/>
    <s v="2018年08月20日 (月曜日)"/>
    <x v="97"/>
    <n v="58293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内神田集会室 １F 和室A"/>
    <x v="0"/>
    <x v="1"/>
    <x v="1"/>
    <x v="4"/>
    <s v="2018年08月20日 (月曜日)"/>
    <x v="99"/>
    <n v="59664"/>
    <n v="22595"/>
    <s v="斑猫の会"/>
    <x v="3"/>
    <x v="0"/>
    <n v="8"/>
    <n v="3000"/>
    <n v="3000"/>
    <n v="3000"/>
    <n v="3000"/>
    <n v="3000"/>
    <x v="0"/>
    <x v="0"/>
    <x v="0"/>
    <n v="0"/>
    <x v="0"/>
    <x v="0"/>
  </r>
  <r>
    <x v="2"/>
    <x v="0"/>
    <s v="内神田集会室 B１F 洋室"/>
    <x v="3"/>
    <x v="0"/>
    <x v="1"/>
    <x v="4"/>
    <s v="2018年08月20日 (月曜日)"/>
    <x v="101"/>
    <n v="63540"/>
    <n v="25046"/>
    <s v="（企）JA全農たまご株式会社"/>
    <x v="1"/>
    <x v="0"/>
    <n v="0"/>
    <n v="2500"/>
    <n v="2500"/>
    <n v="2500"/>
    <n v="2500"/>
    <n v="500"/>
    <x v="0"/>
    <x v="0"/>
    <x v="0"/>
    <n v="2000"/>
    <x v="0"/>
    <x v="0"/>
  </r>
  <r>
    <x v="2"/>
    <x v="0"/>
    <s v="５F 洋室B"/>
    <x v="3"/>
    <x v="1"/>
    <x v="1"/>
    <x v="4"/>
    <s v="2018年08月20日 (月曜日)"/>
    <x v="98"/>
    <n v="63838"/>
    <n v="24460"/>
    <s v="（企）株式会社オプナス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8"/>
    <n v="9800"/>
    <n v="9800"/>
    <n v="9800"/>
    <n v="9800"/>
    <n v="7800"/>
    <x v="0"/>
    <x v="0"/>
    <x v="0"/>
    <n v="2000"/>
    <x v="0"/>
    <x v="2"/>
  </r>
  <r>
    <x v="3"/>
    <x v="0"/>
    <s v="３F 和室 "/>
    <x v="1"/>
    <x v="2"/>
    <x v="2"/>
    <x v="4"/>
    <s v="2018年08月21日 (火曜日)"/>
    <x v="29"/>
    <n v="57918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４F 洋室A"/>
    <x v="2"/>
    <x v="1"/>
    <x v="1"/>
    <x v="4"/>
    <s v="2018年08月21日 (火曜日)"/>
    <x v="100"/>
    <n v="57926"/>
    <n v="24414"/>
    <s v="神田駅西口地区まちづくり市街地再開発準備組合"/>
    <x v="3"/>
    <x v="2"/>
    <n v="0"/>
    <n v="3400"/>
    <n v="1700"/>
    <n v="1700"/>
    <n v="1700"/>
    <n v="1700"/>
    <x v="0"/>
    <x v="0"/>
    <x v="0"/>
    <n v="0"/>
    <x v="0"/>
    <x v="0"/>
  </r>
  <r>
    <x v="3"/>
    <x v="0"/>
    <s v="５F 洋室B"/>
    <x v="3"/>
    <x v="1"/>
    <x v="1"/>
    <x v="4"/>
    <s v="2018年08月21日 (火曜日)"/>
    <x v="98"/>
    <n v="59513"/>
    <n v="24909"/>
    <s v="（企）株式会社じょぶれい"/>
    <x v="3"/>
    <x v="0"/>
    <n v="0"/>
    <n v="2800"/>
    <n v="2800"/>
    <n v="2800"/>
    <n v="2800"/>
    <n v="2800"/>
    <x v="0"/>
    <x v="0"/>
    <x v="0"/>
    <n v="0"/>
    <x v="0"/>
    <x v="0"/>
  </r>
  <r>
    <x v="3"/>
    <x v="0"/>
    <s v="内神田集会室 １F 和室A"/>
    <x v="1"/>
    <x v="0"/>
    <x v="1"/>
    <x v="4"/>
    <s v="2018年08月21日 (火曜日)"/>
    <x v="105"/>
    <n v="63762"/>
    <n v="1"/>
    <s v="政策経営部"/>
    <x v="1"/>
    <x v="1"/>
    <n v="0"/>
    <n v="5100"/>
    <n v="0"/>
    <n v="0"/>
    <n v="0"/>
    <n v="0"/>
    <x v="0"/>
    <x v="0"/>
    <x v="0"/>
    <n v="0"/>
    <x v="0"/>
    <x v="1"/>
  </r>
  <r>
    <x v="3"/>
    <x v="0"/>
    <s v="内神田集会室 B１F 和室"/>
    <x v="1"/>
    <x v="0"/>
    <x v="1"/>
    <x v="4"/>
    <s v="2018年08月21日 (火曜日)"/>
    <x v="97"/>
    <n v="63763"/>
    <n v="1"/>
    <s v="政策経営部"/>
    <x v="1"/>
    <x v="1"/>
    <n v="0"/>
    <n v="1700"/>
    <n v="0"/>
    <n v="0"/>
    <n v="0"/>
    <n v="0"/>
    <x v="0"/>
    <x v="0"/>
    <x v="0"/>
    <n v="0"/>
    <x v="0"/>
    <x v="1"/>
  </r>
  <r>
    <x v="3"/>
    <x v="0"/>
    <s v="内神田集会室 B１F 洋室"/>
    <x v="1"/>
    <x v="0"/>
    <x v="1"/>
    <x v="4"/>
    <s v="2018年08月21日 (火曜日)"/>
    <x v="101"/>
    <n v="63764"/>
    <n v="1"/>
    <s v="政策経営部"/>
    <x v="1"/>
    <x v="1"/>
    <n v="0"/>
    <n v="2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0"/>
    <n v="20600"/>
    <n v="4500"/>
    <n v="4500"/>
    <n v="4500"/>
    <n v="4500"/>
    <x v="0"/>
    <x v="0"/>
    <x v="0"/>
    <n v="0"/>
    <x v="0"/>
    <x v="2"/>
  </r>
  <r>
    <x v="4"/>
    <x v="0"/>
    <s v="内神田集会室 B１F 和室"/>
    <x v="0"/>
    <x v="2"/>
    <x v="2"/>
    <x v="4"/>
    <s v="2018年08月22日 (水曜日)"/>
    <x v="97"/>
    <n v="58226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内神田集会室 １F 和室A"/>
    <x v="0"/>
    <x v="2"/>
    <x v="2"/>
    <x v="4"/>
    <s v="2018年08月22日 (水曜日)"/>
    <x v="105"/>
    <n v="58234"/>
    <n v="7014"/>
    <s v="ぶなの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４F 洋室A"/>
    <x v="0"/>
    <x v="2"/>
    <x v="2"/>
    <x v="4"/>
    <s v="2018年08月22日 (水曜日)"/>
    <x v="100"/>
    <n v="58238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５F 洋室B"/>
    <x v="0"/>
    <x v="2"/>
    <x v="2"/>
    <x v="4"/>
    <s v="2018年08月22日 (水曜日)"/>
    <x v="98"/>
    <n v="58251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３F 和室"/>
    <x v="2"/>
    <x v="1"/>
    <x v="1"/>
    <x v="4"/>
    <s v="2018年08月22日 (水曜日)"/>
    <x v="23"/>
    <n v="58703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３F 和室"/>
    <x v="0"/>
    <x v="2"/>
    <x v="2"/>
    <x v="4"/>
    <s v="2018年08月22日 (水曜日)"/>
    <x v="23"/>
    <n v="59260"/>
    <n v="20616"/>
    <s v="神田古武道研究会"/>
    <x v="4"/>
    <x v="0"/>
    <n v="10"/>
    <n v="5100"/>
    <n v="5100"/>
    <n v="5100"/>
    <n v="5100"/>
    <n v="5100"/>
    <x v="0"/>
    <x v="0"/>
    <x v="0"/>
    <n v="0"/>
    <x v="0"/>
    <x v="0"/>
  </r>
  <r>
    <x v="4"/>
    <x v="0"/>
    <s v="４F 洋室A"/>
    <x v="3"/>
    <x v="0"/>
    <x v="1"/>
    <x v="4"/>
    <s v="2018年08月22日 (水曜日)"/>
    <x v="100"/>
    <n v="59514"/>
    <n v="24909"/>
    <s v="（企）株式会社じょぶれい"/>
    <x v="1"/>
    <x v="0"/>
    <n v="0"/>
    <n v="5900"/>
    <n v="5900"/>
    <n v="5900"/>
    <n v="5900"/>
    <n v="5900"/>
    <x v="0"/>
    <x v="0"/>
    <x v="0"/>
    <n v="0"/>
    <x v="0"/>
    <x v="0"/>
  </r>
  <r>
    <x v="4"/>
    <x v="0"/>
    <s v="内神田集会室 １F 和室A"/>
    <x v="0"/>
    <x v="1"/>
    <x v="1"/>
    <x v="4"/>
    <s v="2018年08月22日 (水曜日)"/>
    <x v="99"/>
    <n v="59666"/>
    <n v="22595"/>
    <s v="斑猫の会"/>
    <x v="3"/>
    <x v="0"/>
    <n v="8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8"/>
    <n v="32500"/>
    <n v="30800"/>
    <n v="30800"/>
    <n v="30800"/>
    <n v="30800"/>
    <x v="0"/>
    <x v="0"/>
    <x v="0"/>
    <n v="0"/>
    <x v="0"/>
    <x v="2"/>
  </r>
  <r>
    <x v="5"/>
    <x v="0"/>
    <s v="３F 和室"/>
    <x v="1"/>
    <x v="1"/>
    <x v="1"/>
    <x v="4"/>
    <s v="2018年08月23日 (木曜日)"/>
    <x v="23"/>
    <n v="57914"/>
    <n v="16"/>
    <s v="高齢介護課"/>
    <x v="3"/>
    <x v="1"/>
    <n v="0"/>
    <n v="3400"/>
    <n v="0"/>
    <n v="0"/>
    <n v="0"/>
    <n v="0"/>
    <x v="0"/>
    <x v="0"/>
    <x v="0"/>
    <n v="0"/>
    <x v="0"/>
    <x v="1"/>
  </r>
  <r>
    <x v="5"/>
    <x v="0"/>
    <s v="４F 洋室A"/>
    <x v="2"/>
    <x v="1"/>
    <x v="1"/>
    <x v="4"/>
    <s v="2018年08月23日 (木曜日)"/>
    <x v="100"/>
    <n v="57927"/>
    <n v="24414"/>
    <s v="神田駅西口地区まちづくり市街地再開発準備組合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５F 洋室B"/>
    <x v="3"/>
    <x v="1"/>
    <x v="1"/>
    <x v="4"/>
    <s v="2018年08月23日 (木曜日)"/>
    <x v="98"/>
    <n v="59497"/>
    <n v="24909"/>
    <s v="（企）株式会社じょぶれい"/>
    <x v="3"/>
    <x v="0"/>
    <n v="0"/>
    <n v="2800"/>
    <n v="2800"/>
    <n v="2800"/>
    <n v="2800"/>
    <n v="2800"/>
    <x v="0"/>
    <x v="0"/>
    <x v="0"/>
    <n v="0"/>
    <x v="0"/>
    <x v="0"/>
  </r>
  <r>
    <x v="5"/>
    <x v="0"/>
    <s v="４F 洋室A"/>
    <x v="1"/>
    <x v="2"/>
    <x v="2"/>
    <x v="4"/>
    <s v="2018年08月23日 (木曜日)"/>
    <x v="100"/>
    <n v="62097"/>
    <n v="6"/>
    <s v="環境まちづくり部"/>
    <x v="4"/>
    <x v="1"/>
    <n v="0"/>
    <n v="5100"/>
    <n v="0"/>
    <n v="0"/>
    <n v="0"/>
    <n v="0"/>
    <x v="0"/>
    <x v="0"/>
    <x v="0"/>
    <n v="0"/>
    <x v="0"/>
    <x v="1"/>
  </r>
  <r>
    <x v="5"/>
    <x v="0"/>
    <s v="内神田集会室 １F 和室A"/>
    <x v="1"/>
    <x v="1"/>
    <x v="1"/>
    <x v="4"/>
    <s v="2018年08月23日 (木曜日)"/>
    <x v="105"/>
    <n v="63868"/>
    <n v="1"/>
    <s v="政策経営部"/>
    <x v="3"/>
    <x v="1"/>
    <n v="0"/>
    <n v="3000"/>
    <n v="0"/>
    <n v="0"/>
    <n v="0"/>
    <n v="0"/>
    <x v="0"/>
    <x v="0"/>
    <x v="0"/>
    <n v="0"/>
    <x v="0"/>
    <x v="1"/>
  </r>
  <r>
    <x v="5"/>
    <x v="0"/>
    <s v="内神田集会室 B１F 和室"/>
    <x v="1"/>
    <x v="1"/>
    <x v="1"/>
    <x v="4"/>
    <s v="2018年08月23日 (木曜日)"/>
    <x v="97"/>
    <n v="63869"/>
    <n v="1"/>
    <s v="政策経営部"/>
    <x v="3"/>
    <x v="1"/>
    <n v="0"/>
    <n v="1000"/>
    <n v="0"/>
    <n v="0"/>
    <n v="0"/>
    <n v="0"/>
    <x v="0"/>
    <x v="0"/>
    <x v="0"/>
    <n v="0"/>
    <x v="0"/>
    <x v="1"/>
  </r>
  <r>
    <x v="5"/>
    <x v="0"/>
    <s v="内神田集会室 B１F 和室"/>
    <x v="0"/>
    <x v="2"/>
    <x v="2"/>
    <x v="4"/>
    <s v="2018年08月23日 (木曜日)"/>
    <x v="97"/>
    <n v="63944"/>
    <n v="24663"/>
    <s v="ＳＩＣＥお稽古会"/>
    <x v="4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0"/>
    <n v="20200"/>
    <n v="6000"/>
    <n v="6000"/>
    <n v="6000"/>
    <n v="6000"/>
    <x v="0"/>
    <x v="0"/>
    <x v="0"/>
    <n v="0"/>
    <x v="0"/>
    <x v="2"/>
  </r>
  <r>
    <x v="6"/>
    <x v="0"/>
    <s v="内神田集会室 B１F 和室"/>
    <x v="0"/>
    <x v="1"/>
    <x v="1"/>
    <x v="4"/>
    <s v="2018年08月24日 (金曜日)"/>
    <x v="97"/>
    <n v="58621"/>
    <n v="6042"/>
    <s v="第一生命能楽部"/>
    <x v="3"/>
    <x v="0"/>
    <n v="0"/>
    <n v="1000"/>
    <n v="1000"/>
    <n v="1000"/>
    <n v="1000"/>
    <n v="1000"/>
    <x v="0"/>
    <x v="0"/>
    <x v="0"/>
    <n v="0"/>
    <x v="0"/>
    <x v="0"/>
  </r>
  <r>
    <x v="6"/>
    <x v="0"/>
    <s v="内神田集会室 １F 和室A"/>
    <x v="0"/>
    <x v="1"/>
    <x v="1"/>
    <x v="4"/>
    <s v="2018年08月24日 (金曜日)"/>
    <x v="99"/>
    <n v="59668"/>
    <n v="22595"/>
    <s v="斑猫の会"/>
    <x v="3"/>
    <x v="0"/>
    <n v="8"/>
    <n v="3000"/>
    <n v="3000"/>
    <n v="3000"/>
    <n v="3000"/>
    <n v="3000"/>
    <x v="0"/>
    <x v="0"/>
    <x v="0"/>
    <n v="0"/>
    <x v="0"/>
    <x v="0"/>
  </r>
  <r>
    <x v="6"/>
    <x v="0"/>
    <s v="内神田集会室 B１F 和室"/>
    <x v="0"/>
    <x v="2"/>
    <x v="2"/>
    <x v="4"/>
    <s v="2018年08月24日 (金曜日)"/>
    <x v="97"/>
    <n v="61501"/>
    <n v="24918"/>
    <s v="Ｐｏｎｏ　Ｙｏｇａ"/>
    <x v="4"/>
    <x v="0"/>
    <n v="20"/>
    <n v="1500"/>
    <n v="1500"/>
    <n v="1500"/>
    <n v="1500"/>
    <n v="1500"/>
    <x v="0"/>
    <x v="0"/>
    <x v="0"/>
    <n v="0"/>
    <x v="0"/>
    <x v="0"/>
  </r>
  <r>
    <x v="6"/>
    <x v="0"/>
    <s v="５F 洋室B"/>
    <x v="0"/>
    <x v="1"/>
    <x v="1"/>
    <x v="4"/>
    <s v="2018年08月24日 (金曜日)"/>
    <x v="98"/>
    <n v="63406"/>
    <n v="22140"/>
    <s v="生活科学研究会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28"/>
    <n v="8300"/>
    <n v="8300"/>
    <n v="8300"/>
    <n v="8300"/>
    <n v="8300"/>
    <x v="0"/>
    <x v="0"/>
    <x v="0"/>
    <n v="0"/>
    <x v="0"/>
    <x v="2"/>
  </r>
  <r>
    <x v="7"/>
    <x v="0"/>
    <s v="５F 洋室B"/>
    <x v="0"/>
    <x v="1"/>
    <x v="1"/>
    <x v="4"/>
    <s v="2018年08月25日 (土曜日)"/>
    <x v="104"/>
    <n v="58207"/>
    <n v="23252"/>
    <s v="松宮ゼミ淡路町知財研究会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４F 洋室A"/>
    <x v="0"/>
    <x v="0"/>
    <x v="0"/>
    <x v="4"/>
    <s v="2018年08月25日 (土曜日)"/>
    <x v="100"/>
    <n v="58260"/>
    <n v="22529"/>
    <s v="ユニオンネットお互いさま"/>
    <x v="0"/>
    <x v="0"/>
    <n v="0"/>
    <n v="2500"/>
    <n v="2500"/>
    <n v="2500"/>
    <n v="2500"/>
    <n v="2500"/>
    <x v="0"/>
    <x v="0"/>
    <x v="0"/>
    <n v="0"/>
    <x v="0"/>
    <x v="0"/>
  </r>
  <r>
    <x v="7"/>
    <x v="0"/>
    <s v="内神田集会室 １F 和室A"/>
    <x v="0"/>
    <x v="0"/>
    <x v="2"/>
    <x v="4"/>
    <s v="2018年08月25日 (土曜日)"/>
    <x v="99"/>
    <n v="58545"/>
    <n v="2125"/>
    <s v="大江戸玉すだれ隊（千代田会）"/>
    <x v="2"/>
    <x v="0"/>
    <n v="0"/>
    <n v="9400"/>
    <n v="9400"/>
    <n v="9400"/>
    <n v="9400"/>
    <n v="9400"/>
    <x v="0"/>
    <x v="0"/>
    <x v="0"/>
    <n v="0"/>
    <x v="0"/>
    <x v="0"/>
  </r>
  <r>
    <x v="7"/>
    <x v="0"/>
    <s v="内神田集会室 B１F 和室"/>
    <x v="0"/>
    <x v="1"/>
    <x v="1"/>
    <x v="4"/>
    <s v="2018年08月25日 (土曜日)"/>
    <x v="97"/>
    <n v="59300"/>
    <n v="21125"/>
    <s v="Ｉ．Ｊ．Ｈ．Ｐ．"/>
    <x v="3"/>
    <x v="0"/>
    <n v="10"/>
    <n v="1000"/>
    <n v="1000"/>
    <n v="1000"/>
    <n v="1000"/>
    <n v="1000"/>
    <x v="0"/>
    <x v="0"/>
    <x v="0"/>
    <n v="0"/>
    <x v="0"/>
    <x v="0"/>
  </r>
  <r>
    <x v="7"/>
    <x v="0"/>
    <s v="４F 洋室A"/>
    <x v="0"/>
    <x v="1"/>
    <x v="1"/>
    <x v="4"/>
    <s v="2018年08月25日 (土曜日)"/>
    <x v="100"/>
    <n v="63962"/>
    <n v="22529"/>
    <s v="ユニオンネットお互いさま"/>
    <x v="3"/>
    <x v="0"/>
    <n v="0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0"/>
    <n v="19100"/>
    <n v="19100"/>
    <n v="19100"/>
    <n v="19100"/>
    <n v="19100"/>
    <x v="0"/>
    <x v="0"/>
    <x v="0"/>
    <n v="0"/>
    <x v="0"/>
    <x v="2"/>
  </r>
  <r>
    <x v="0"/>
    <x v="0"/>
    <s v="内神田集会室 B１F 洋室"/>
    <x v="0"/>
    <x v="1"/>
    <x v="2"/>
    <x v="4"/>
    <s v="2018年08月26日 (日曜日)"/>
    <x v="101"/>
    <n v="58219"/>
    <n v="7170"/>
    <s v="江差追分東京神田会"/>
    <x v="6"/>
    <x v="0"/>
    <n v="0"/>
    <n v="3900"/>
    <n v="3900"/>
    <n v="3900"/>
    <n v="3900"/>
    <n v="3900"/>
    <x v="0"/>
    <x v="0"/>
    <x v="0"/>
    <n v="0"/>
    <x v="0"/>
    <x v="0"/>
  </r>
  <r>
    <x v="0"/>
    <x v="0"/>
    <s v="５F 洋室B"/>
    <x v="0"/>
    <x v="0"/>
    <x v="0"/>
    <x v="4"/>
    <s v="2018年08月26日 (日曜日)"/>
    <x v="98"/>
    <n v="58645"/>
    <n v="24840"/>
    <s v="ｍｅｄｉ　Sｈｉｎｇ　勉強会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内神田集会室 １F 和室A"/>
    <x v="0"/>
    <x v="1"/>
    <x v="1"/>
    <x v="4"/>
    <s v="2018年08月26日 (日曜日)"/>
    <x v="99"/>
    <n v="59050"/>
    <n v="10419"/>
    <s v="美竹会"/>
    <x v="3"/>
    <x v="0"/>
    <n v="10"/>
    <n v="3000"/>
    <n v="3000"/>
    <n v="3000"/>
    <n v="3000"/>
    <n v="3000"/>
    <x v="0"/>
    <x v="0"/>
    <x v="0"/>
    <n v="0"/>
    <x v="0"/>
    <x v="0"/>
  </r>
  <r>
    <x v="0"/>
    <x v="0"/>
    <s v="３F 和室"/>
    <x v="2"/>
    <x v="1"/>
    <x v="1"/>
    <x v="4"/>
    <s v="2018年08月26日 (日曜日)"/>
    <x v="23"/>
    <n v="59092"/>
    <n v="22587"/>
    <s v="伝統的ヨーガを学ぶ会"/>
    <x v="3"/>
    <x v="2"/>
    <n v="10"/>
    <n v="3400"/>
    <n v="1700"/>
    <n v="1700"/>
    <n v="1700"/>
    <n v="1700"/>
    <x v="0"/>
    <x v="0"/>
    <x v="0"/>
    <n v="0"/>
    <x v="0"/>
    <x v="0"/>
  </r>
  <r>
    <x v="0"/>
    <x v="0"/>
    <s v="５F 洋室B"/>
    <x v="0"/>
    <x v="1"/>
    <x v="1"/>
    <x v="4"/>
    <s v="2018年08月26日 (日曜日)"/>
    <x v="98"/>
    <n v="59095"/>
    <n v="10348"/>
    <s v="東珠連アバカスクラブ"/>
    <x v="3"/>
    <x v="0"/>
    <n v="20"/>
    <n v="2800"/>
    <n v="2800"/>
    <n v="2800"/>
    <n v="2800"/>
    <n v="2800"/>
    <x v="0"/>
    <x v="0"/>
    <x v="0"/>
    <n v="0"/>
    <x v="0"/>
    <x v="0"/>
  </r>
  <r>
    <x v="0"/>
    <x v="0"/>
    <s v="３F 和室"/>
    <x v="0"/>
    <x v="2"/>
    <x v="2"/>
    <x v="4"/>
    <s v="2018年08月26日 (日曜日)"/>
    <x v="23"/>
    <n v="61043"/>
    <n v="21664"/>
    <s v="沖縄芸能研究会"/>
    <x v="4"/>
    <x v="0"/>
    <n v="25"/>
    <n v="5100"/>
    <n v="5100"/>
    <n v="5100"/>
    <n v="5100"/>
    <n v="5100"/>
    <x v="0"/>
    <x v="0"/>
    <x v="0"/>
    <n v="0"/>
    <x v="0"/>
    <x v="0"/>
  </r>
  <r>
    <x v="0"/>
    <x v="0"/>
    <s v="内神田集会室 B１F 和室"/>
    <x v="0"/>
    <x v="1"/>
    <x v="2"/>
    <x v="4"/>
    <s v="2018年08月26日 (日曜日)"/>
    <x v="97"/>
    <n v="64381"/>
    <n v="24931"/>
    <s v="劇団アニマ"/>
    <x v="6"/>
    <x v="0"/>
    <n v="0"/>
    <n v="2500"/>
    <n v="2500"/>
    <n v="2500"/>
    <n v="2500"/>
    <n v="2500"/>
    <x v="0"/>
    <x v="0"/>
    <x v="0"/>
    <n v="0"/>
    <x v="0"/>
    <x v="0"/>
  </r>
  <r>
    <x v="0"/>
    <x v="0"/>
    <s v="５F 洋室B"/>
    <x v="0"/>
    <x v="2"/>
    <x v="2"/>
    <x v="4"/>
    <s v="2018年08月26日 (日曜日)"/>
    <x v="98"/>
    <n v="65391"/>
    <n v="10348"/>
    <s v="東珠連アバカスクラブ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65"/>
    <n v="27000"/>
    <n v="25300"/>
    <n v="25300"/>
    <n v="25300"/>
    <n v="25300"/>
    <x v="0"/>
    <x v="0"/>
    <x v="0"/>
    <n v="0"/>
    <x v="0"/>
    <x v="2"/>
  </r>
  <r>
    <x v="2"/>
    <x v="0"/>
    <s v="内神田集会室 B１F 和室"/>
    <x v="0"/>
    <x v="2"/>
    <x v="2"/>
    <x v="4"/>
    <s v="2018年08月27日 (月曜日)"/>
    <x v="97"/>
    <n v="58294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内神田集会室 B１F 洋室"/>
    <x v="3"/>
    <x v="1"/>
    <x v="2"/>
    <x v="4"/>
    <s v="2018年08月27日 (月曜日)"/>
    <x v="101"/>
    <n v="58944"/>
    <n v="22754"/>
    <s v="（企）株式会社カービジネス研究所"/>
    <x v="6"/>
    <x v="0"/>
    <n v="9"/>
    <n v="3900"/>
    <n v="3900"/>
    <n v="3900"/>
    <n v="3900"/>
    <n v="3900"/>
    <x v="0"/>
    <x v="0"/>
    <x v="0"/>
    <n v="0"/>
    <x v="0"/>
    <x v="0"/>
  </r>
  <r>
    <x v="2"/>
    <x v="0"/>
    <s v="内神田集会室 B１F 和室"/>
    <x v="0"/>
    <x v="1"/>
    <x v="1"/>
    <x v="4"/>
    <s v="2018年08月27日 (月曜日)"/>
    <x v="103"/>
    <n v="60280"/>
    <n v="20020"/>
    <s v="多香路会"/>
    <x v="3"/>
    <x v="0"/>
    <n v="0"/>
    <n v="1000"/>
    <n v="1000"/>
    <n v="1000"/>
    <n v="1000"/>
    <n v="1000"/>
    <x v="0"/>
    <x v="0"/>
    <x v="0"/>
    <n v="0"/>
    <x v="0"/>
    <x v="0"/>
  </r>
  <r>
    <x v="2"/>
    <x v="0"/>
    <s v="５F 洋室B"/>
    <x v="1"/>
    <x v="1"/>
    <x v="1"/>
    <x v="4"/>
    <s v="2018年08月27日 (月曜日)"/>
    <x v="98"/>
    <n v="61370"/>
    <n v="3175"/>
    <s v="神田公園管理"/>
    <x v="3"/>
    <x v="1"/>
    <n v="0"/>
    <n v="2800"/>
    <n v="0"/>
    <n v="0"/>
    <n v="0"/>
    <n v="0"/>
    <x v="0"/>
    <x v="0"/>
    <x v="0"/>
    <n v="0"/>
    <x v="0"/>
    <x v="1"/>
  </r>
  <r>
    <x v="2"/>
    <x v="0"/>
    <s v="４F 洋室A"/>
    <x v="0"/>
    <x v="2"/>
    <x v="2"/>
    <x v="4"/>
    <s v="2018年08月27日 (月曜日)"/>
    <x v="100"/>
    <n v="63024"/>
    <n v="0"/>
    <s v="まごころリアルエステート"/>
    <x v="4"/>
    <x v="0"/>
    <n v="0"/>
    <n v="5100"/>
    <n v="5100"/>
    <n v="5100"/>
    <n v="5100"/>
    <n v="5100"/>
    <x v="0"/>
    <x v="0"/>
    <x v="0"/>
    <n v="0"/>
    <x v="0"/>
    <x v="0"/>
  </r>
  <r>
    <x v="2"/>
    <x v="0"/>
    <s v="５F 洋室B"/>
    <x v="1"/>
    <x v="2"/>
    <x v="2"/>
    <x v="4"/>
    <s v="2018年08月27日 (月曜日)"/>
    <x v="98"/>
    <n v="63072"/>
    <n v="1831"/>
    <s v="多町一丁目町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9"/>
    <n v="18500"/>
    <n v="11500"/>
    <n v="11500"/>
    <n v="11500"/>
    <n v="11500"/>
    <x v="0"/>
    <x v="0"/>
    <x v="0"/>
    <n v="0"/>
    <x v="0"/>
    <x v="2"/>
  </r>
  <r>
    <x v="3"/>
    <x v="0"/>
    <s v="３F 和室 "/>
    <x v="1"/>
    <x v="2"/>
    <x v="2"/>
    <x v="4"/>
    <s v="2018年08月28日 (火曜日)"/>
    <x v="29"/>
    <n v="57919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５F 洋室B"/>
    <x v="3"/>
    <x v="1"/>
    <x v="2"/>
    <x v="4"/>
    <s v="2018年08月28日 (火曜日)"/>
    <x v="104"/>
    <n v="58945"/>
    <n v="22754"/>
    <s v="（企）株式会社カービジネス研究所"/>
    <x v="6"/>
    <x v="0"/>
    <n v="12"/>
    <n v="7000"/>
    <n v="7000"/>
    <n v="7000"/>
    <n v="9100"/>
    <n v="9100"/>
    <x v="0"/>
    <x v="0"/>
    <x v="0"/>
    <n v="0"/>
    <x v="0"/>
    <x v="5"/>
  </r>
  <r>
    <x v="3"/>
    <x v="0"/>
    <s v="４F 洋室A"/>
    <x v="1"/>
    <x v="1"/>
    <x v="1"/>
    <x v="4"/>
    <s v="2018年08月28日 (火曜日)"/>
    <x v="100"/>
    <n v="64410"/>
    <n v="3175"/>
    <s v="神田公園管理"/>
    <x v="3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5"/>
    <n v="12"/>
    <n v="15500"/>
    <n v="7000"/>
    <n v="7000"/>
    <n v="9100"/>
    <n v="9100"/>
    <x v="0"/>
    <x v="0"/>
    <x v="0"/>
    <n v="0"/>
    <x v="0"/>
    <x v="2"/>
  </r>
  <r>
    <x v="4"/>
    <x v="0"/>
    <s v="４F 洋室A"/>
    <x v="2"/>
    <x v="1"/>
    <x v="1"/>
    <x v="4"/>
    <s v="2018年08月29日 (水曜日)"/>
    <x v="100"/>
    <n v="57928"/>
    <n v="24414"/>
    <s v="神田駅西口地区まちづくり市街地再開発準備組合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内神田集会室 B１F 和室"/>
    <x v="0"/>
    <x v="2"/>
    <x v="2"/>
    <x v="4"/>
    <s v="2018年08月29日 (水曜日)"/>
    <x v="97"/>
    <n v="58227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４F 洋室A"/>
    <x v="0"/>
    <x v="2"/>
    <x v="2"/>
    <x v="4"/>
    <s v="2018年08月29日 (水曜日)"/>
    <x v="100"/>
    <n v="58239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５F 洋室B"/>
    <x v="0"/>
    <x v="2"/>
    <x v="2"/>
    <x v="4"/>
    <s v="2018年08月29日 (水曜日)"/>
    <x v="98"/>
    <n v="58252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３F 和室"/>
    <x v="0"/>
    <x v="2"/>
    <x v="2"/>
    <x v="4"/>
    <s v="2018年08月29日 (水曜日)"/>
    <x v="23"/>
    <n v="59261"/>
    <n v="20616"/>
    <s v="神田古武道研究会"/>
    <x v="4"/>
    <x v="0"/>
    <n v="1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0"/>
    <n v="19300"/>
    <n v="17600"/>
    <n v="17600"/>
    <n v="17600"/>
    <n v="17600"/>
    <x v="0"/>
    <x v="0"/>
    <x v="0"/>
    <n v="0"/>
    <x v="0"/>
    <x v="2"/>
  </r>
  <r>
    <x v="5"/>
    <x v="0"/>
    <s v="３F 和室"/>
    <x v="1"/>
    <x v="1"/>
    <x v="1"/>
    <x v="4"/>
    <s v="2018年08月30日 (木曜日)"/>
    <x v="23"/>
    <n v="57915"/>
    <n v="16"/>
    <s v="高齢介護課"/>
    <x v="3"/>
    <x v="1"/>
    <n v="0"/>
    <n v="3400"/>
    <n v="0"/>
    <n v="0"/>
    <n v="0"/>
    <n v="0"/>
    <x v="0"/>
    <x v="0"/>
    <x v="0"/>
    <n v="0"/>
    <x v="0"/>
    <x v="1"/>
  </r>
  <r>
    <x v="5"/>
    <x v="0"/>
    <s v="５F 洋室B"/>
    <x v="3"/>
    <x v="2"/>
    <x v="2"/>
    <x v="4"/>
    <s v="2018年08月30日 (木曜日)"/>
    <x v="98"/>
    <n v="59778"/>
    <n v="21394"/>
    <s v="（企）（株）サーチライフ"/>
    <x v="4"/>
    <x v="0"/>
    <n v="10"/>
    <n v="4200"/>
    <n v="4200"/>
    <n v="4200"/>
    <n v="4200"/>
    <n v="4200"/>
    <x v="0"/>
    <x v="0"/>
    <x v="0"/>
    <n v="0"/>
    <x v="0"/>
    <x v="0"/>
  </r>
  <r>
    <x v="5"/>
    <x v="0"/>
    <s v="内神田集会室 B１F 和室"/>
    <x v="0"/>
    <x v="2"/>
    <x v="2"/>
    <x v="4"/>
    <s v="2018年08月30日 (木曜日)"/>
    <x v="103"/>
    <n v="60249"/>
    <n v="20020"/>
    <s v="多香路会"/>
    <x v="4"/>
    <x v="0"/>
    <n v="0"/>
    <n v="1500"/>
    <n v="1500"/>
    <n v="1500"/>
    <n v="1500"/>
    <n v="1500"/>
    <x v="0"/>
    <x v="0"/>
    <x v="0"/>
    <n v="0"/>
    <x v="0"/>
    <x v="0"/>
  </r>
  <r>
    <x v="5"/>
    <x v="0"/>
    <s v="５F 洋室B"/>
    <x v="3"/>
    <x v="0"/>
    <x v="1"/>
    <x v="4"/>
    <s v="2018年08月30日 (木曜日)"/>
    <x v="104"/>
    <n v="62356"/>
    <n v="25052"/>
    <s v="（企）株式会社ブライト"/>
    <x v="1"/>
    <x v="0"/>
    <n v="7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7"/>
    <n v="14000"/>
    <n v="10600"/>
    <n v="10600"/>
    <n v="10600"/>
    <n v="10600"/>
    <x v="0"/>
    <x v="0"/>
    <x v="0"/>
    <n v="0"/>
    <x v="0"/>
    <x v="2"/>
  </r>
  <r>
    <x v="6"/>
    <x v="0"/>
    <s v="４F 洋室A"/>
    <x v="1"/>
    <x v="1"/>
    <x v="1"/>
    <x v="4"/>
    <s v="2018年08月31日 (金曜日)"/>
    <x v="100"/>
    <n v="57925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５F 洋室B"/>
    <x v="0"/>
    <x v="2"/>
    <x v="2"/>
    <x v="4"/>
    <s v="2018年08月31日 (金曜日)"/>
    <x v="98"/>
    <n v="58340"/>
    <n v="1860"/>
    <s v="新潮会"/>
    <x v="4"/>
    <x v="0"/>
    <n v="0"/>
    <n v="4200"/>
    <n v="4200"/>
    <n v="4200"/>
    <n v="4200"/>
    <n v="4200"/>
    <x v="0"/>
    <x v="0"/>
    <x v="0"/>
    <n v="0"/>
    <x v="0"/>
    <x v="0"/>
  </r>
  <r>
    <x v="6"/>
    <x v="0"/>
    <s v="５F 洋室B"/>
    <x v="0"/>
    <x v="1"/>
    <x v="1"/>
    <x v="4"/>
    <s v="2018年08月31日 (金曜日)"/>
    <x v="98"/>
    <n v="58547"/>
    <n v="10989"/>
    <s v="千代田で働く女性の会"/>
    <x v="3"/>
    <x v="0"/>
    <n v="0"/>
    <n v="2800"/>
    <n v="2800"/>
    <n v="2800"/>
    <n v="2800"/>
    <n v="2800"/>
    <x v="0"/>
    <x v="0"/>
    <x v="0"/>
    <n v="0"/>
    <x v="0"/>
    <x v="0"/>
  </r>
  <r>
    <x v="6"/>
    <x v="0"/>
    <s v="４F 洋室A"/>
    <x v="0"/>
    <x v="2"/>
    <x v="2"/>
    <x v="4"/>
    <s v="2018年08月31日 (金曜日)"/>
    <x v="100"/>
    <n v="63025"/>
    <n v="0"/>
    <s v="（仮称）鍛冶町二丁目ホテル計画新築工事説明会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内神田集会室 B１F 和室"/>
    <x v="0"/>
    <x v="2"/>
    <x v="2"/>
    <x v="4"/>
    <s v="2018年08月31日 (金曜日)"/>
    <x v="97"/>
    <n v="63744"/>
    <n v="20930"/>
    <s v="ひよこの会"/>
    <x v="4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17000"/>
    <n v="13600"/>
    <n v="13600"/>
    <n v="13600"/>
    <n v="13600"/>
    <x v="0"/>
    <x v="0"/>
    <x v="0"/>
    <n v="0"/>
    <x v="0"/>
    <x v="2"/>
  </r>
  <r>
    <x v="7"/>
    <x v="0"/>
    <s v="５F 洋室B"/>
    <x v="1"/>
    <x v="0"/>
    <x v="1"/>
    <x v="4"/>
    <s v="2018年09月01日 (土曜日)"/>
    <x v="98"/>
    <n v="61372"/>
    <n v="3175"/>
    <s v="神田公園管理"/>
    <x v="1"/>
    <x v="1"/>
    <n v="0"/>
    <n v="4900"/>
    <n v="0"/>
    <n v="0"/>
    <n v="0"/>
    <n v="0"/>
    <x v="0"/>
    <x v="0"/>
    <x v="0"/>
    <n v="0"/>
    <x v="0"/>
    <x v="1"/>
  </r>
  <r>
    <x v="7"/>
    <x v="0"/>
    <s v="内神田集会室 １F 和室A"/>
    <x v="0"/>
    <x v="0"/>
    <x v="1"/>
    <x v="4"/>
    <s v="2018年09月01日 (土曜日)"/>
    <x v="105"/>
    <n v="61408"/>
    <n v="9736"/>
    <s v="刀剣・刀装具初心者勉強会"/>
    <x v="1"/>
    <x v="0"/>
    <n v="0"/>
    <n v="5100"/>
    <n v="5100"/>
    <n v="5100"/>
    <n v="5100"/>
    <n v="5100"/>
    <x v="0"/>
    <x v="0"/>
    <x v="0"/>
    <n v="0"/>
    <x v="0"/>
    <x v="0"/>
  </r>
  <r>
    <x v="7"/>
    <x v="0"/>
    <s v="４F 洋室A"/>
    <x v="0"/>
    <x v="1"/>
    <x v="1"/>
    <x v="4"/>
    <s v="2018年09月01日 (土曜日)"/>
    <x v="100"/>
    <n v="61896"/>
    <n v="8755"/>
    <s v="中国語サークルレコチャイ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３F 和室 "/>
    <x v="0"/>
    <x v="1"/>
    <x v="1"/>
    <x v="4"/>
    <s v="2018年09月01日 (土曜日)"/>
    <x v="29"/>
    <n v="62752"/>
    <n v="6055"/>
    <s v="遊舞会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内神田集会室 B１F 和室"/>
    <x v="0"/>
    <x v="1"/>
    <x v="1"/>
    <x v="4"/>
    <s v="2018年09月01日 (土曜日)"/>
    <x v="97"/>
    <n v="62990"/>
    <n v="23231"/>
    <s v="神田ハッピーヨガクラブ"/>
    <x v="3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17800"/>
    <n v="12900"/>
    <n v="12900"/>
    <n v="12900"/>
    <n v="12900"/>
    <x v="0"/>
    <x v="0"/>
    <x v="0"/>
    <n v="0"/>
    <x v="0"/>
    <x v="2"/>
  </r>
  <r>
    <x v="0"/>
    <x v="0"/>
    <s v="内神田集会室 B１F 洋室"/>
    <x v="0"/>
    <x v="1"/>
    <x v="2"/>
    <x v="4"/>
    <s v="2018年09月02日 (日曜日)"/>
    <x v="101"/>
    <n v="61821"/>
    <n v="7170"/>
    <s v="江差追分東京神田会"/>
    <x v="6"/>
    <x v="0"/>
    <n v="0"/>
    <n v="3900"/>
    <n v="3900"/>
    <n v="3900"/>
    <n v="3900"/>
    <n v="3900"/>
    <x v="0"/>
    <x v="0"/>
    <x v="0"/>
    <n v="0"/>
    <x v="0"/>
    <x v="0"/>
  </r>
  <r>
    <x v="0"/>
    <x v="0"/>
    <s v="４F 洋室A"/>
    <x v="0"/>
    <x v="1"/>
    <x v="1"/>
    <x v="4"/>
    <s v="2018年09月02日 (日曜日)"/>
    <x v="106"/>
    <n v="62353"/>
    <n v="5853"/>
    <s v="中部交流会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５F 洋室B"/>
    <x v="0"/>
    <x v="0"/>
    <x v="1"/>
    <x v="4"/>
    <s v="2018年09月02日 (日曜日)"/>
    <x v="104"/>
    <n v="62724"/>
    <n v="24767"/>
    <s v="ＮＰＯ　ドットジェイピー"/>
    <x v="1"/>
    <x v="0"/>
    <n v="20"/>
    <n v="4900"/>
    <n v="4900"/>
    <n v="4900"/>
    <n v="4900"/>
    <n v="4900"/>
    <x v="0"/>
    <x v="0"/>
    <x v="0"/>
    <n v="0"/>
    <x v="0"/>
    <x v="0"/>
  </r>
  <r>
    <x v="0"/>
    <x v="0"/>
    <s v="内神田集会室 B１F 和室"/>
    <x v="0"/>
    <x v="1"/>
    <x v="1"/>
    <x v="4"/>
    <s v="2018年09月02日 (日曜日)"/>
    <x v="97"/>
    <n v="63259"/>
    <n v="20917"/>
    <s v="色彩美心研究会"/>
    <x v="3"/>
    <x v="0"/>
    <n v="1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30"/>
    <n v="13200"/>
    <n v="13200"/>
    <n v="13200"/>
    <n v="13200"/>
    <n v="13200"/>
    <x v="0"/>
    <x v="0"/>
    <x v="0"/>
    <n v="0"/>
    <x v="0"/>
    <x v="2"/>
  </r>
  <r>
    <x v="2"/>
    <x v="0"/>
    <s v="５F 洋室B"/>
    <x v="1"/>
    <x v="2"/>
    <x v="2"/>
    <x v="4"/>
    <s v="2018年09月03日 (月曜日)"/>
    <x v="98"/>
    <n v="61373"/>
    <n v="1835"/>
    <s v="神田公園地区連合町会"/>
    <x v="4"/>
    <x v="1"/>
    <n v="0"/>
    <n v="4200"/>
    <n v="0"/>
    <n v="0"/>
    <n v="0"/>
    <n v="0"/>
    <x v="0"/>
    <x v="0"/>
    <x v="0"/>
    <n v="0"/>
    <x v="0"/>
    <x v="1"/>
  </r>
  <r>
    <x v="2"/>
    <x v="0"/>
    <s v="内神田集会室 B１F 和室"/>
    <x v="0"/>
    <x v="2"/>
    <x v="2"/>
    <x v="4"/>
    <s v="2018年09月03日 (月曜日)"/>
    <x v="97"/>
    <n v="61906"/>
    <n v="24261"/>
    <s v="Ｍａｃｈｉ　Ｙｏｇａ"/>
    <x v="4"/>
    <x v="0"/>
    <n v="5"/>
    <n v="1500"/>
    <n v="1500"/>
    <n v="1500"/>
    <n v="1500"/>
    <n v="1500"/>
    <x v="0"/>
    <x v="0"/>
    <x v="0"/>
    <n v="0"/>
    <x v="0"/>
    <x v="0"/>
  </r>
  <r>
    <x v="2"/>
    <x v="0"/>
    <s v="内神田集会室 B１F 和室"/>
    <x v="3"/>
    <x v="0"/>
    <x v="1"/>
    <x v="4"/>
    <s v="2018年09月03日 (月曜日)"/>
    <x v="97"/>
    <n v="62917"/>
    <n v="20045"/>
    <s v="（企）リラリラ"/>
    <x v="1"/>
    <x v="0"/>
    <n v="5"/>
    <n v="1700"/>
    <n v="1700"/>
    <n v="1700"/>
    <n v="1700"/>
    <n v="1700"/>
    <x v="0"/>
    <x v="0"/>
    <x v="0"/>
    <n v="0"/>
    <x v="0"/>
    <x v="0"/>
  </r>
  <r>
    <x v="2"/>
    <x v="0"/>
    <s v="４F 洋室A"/>
    <x v="0"/>
    <x v="1"/>
    <x v="1"/>
    <x v="4"/>
    <s v="2018年09月03日 (月曜日)"/>
    <x v="100"/>
    <n v="63421"/>
    <n v="23215"/>
    <s v="企）メリックス株式会社"/>
    <x v="3"/>
    <x v="0"/>
    <n v="0"/>
    <n v="3400"/>
    <n v="3400"/>
    <n v="3400"/>
    <n v="3400"/>
    <n v="3400"/>
    <x v="0"/>
    <x v="0"/>
    <x v="0"/>
    <n v="0"/>
    <x v="0"/>
    <x v="0"/>
  </r>
  <r>
    <x v="2"/>
    <x v="0"/>
    <s v="４F 洋室A"/>
    <x v="0"/>
    <x v="2"/>
    <x v="2"/>
    <x v="4"/>
    <s v="2018年09月03日 (月曜日)"/>
    <x v="100"/>
    <n v="66678"/>
    <n v="22490"/>
    <s v="ＬＳクラブ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0"/>
    <n v="15900"/>
    <n v="11700"/>
    <n v="11700"/>
    <n v="11700"/>
    <n v="11700"/>
    <x v="0"/>
    <x v="0"/>
    <x v="0"/>
    <n v="0"/>
    <x v="0"/>
    <x v="2"/>
  </r>
  <r>
    <x v="3"/>
    <x v="0"/>
    <s v="３F 和室"/>
    <x v="1"/>
    <x v="0"/>
    <x v="1"/>
    <x v="4"/>
    <s v="2018年09月04日 (火曜日)"/>
    <x v="23"/>
    <n v="61375"/>
    <n v="16"/>
    <s v="高齢介護課"/>
    <x v="1"/>
    <x v="1"/>
    <n v="0"/>
    <n v="5900"/>
    <n v="0"/>
    <n v="0"/>
    <n v="0"/>
    <n v="0"/>
    <x v="0"/>
    <x v="0"/>
    <x v="0"/>
    <n v="0"/>
    <x v="0"/>
    <x v="1"/>
  </r>
  <r>
    <x v="3"/>
    <x v="0"/>
    <s v="４F 洋室A"/>
    <x v="1"/>
    <x v="0"/>
    <x v="1"/>
    <x v="4"/>
    <s v="2018年09月04日 (火曜日)"/>
    <x v="100"/>
    <n v="61376"/>
    <n v="16"/>
    <s v="高齢介護課"/>
    <x v="1"/>
    <x v="1"/>
    <n v="0"/>
    <n v="5900"/>
    <n v="0"/>
    <n v="0"/>
    <n v="0"/>
    <n v="0"/>
    <x v="0"/>
    <x v="0"/>
    <x v="0"/>
    <n v="0"/>
    <x v="0"/>
    <x v="1"/>
  </r>
  <r>
    <x v="3"/>
    <x v="0"/>
    <s v="３F 和室 "/>
    <x v="1"/>
    <x v="2"/>
    <x v="2"/>
    <x v="4"/>
    <s v="2018年09月04日 (火曜日)"/>
    <x v="29"/>
    <n v="61377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５F 洋室B"/>
    <x v="0"/>
    <x v="2"/>
    <x v="2"/>
    <x v="4"/>
    <s v="2018年09月04日 (火曜日)"/>
    <x v="98"/>
    <n v="61777"/>
    <n v="5045"/>
    <s v="だいこんサラダ"/>
    <x v="4"/>
    <x v="0"/>
    <n v="0"/>
    <n v="4200"/>
    <n v="4200"/>
    <n v="4200"/>
    <n v="4200"/>
    <n v="4200"/>
    <x v="0"/>
    <x v="0"/>
    <x v="0"/>
    <n v="0"/>
    <x v="0"/>
    <x v="0"/>
  </r>
  <r>
    <x v="3"/>
    <x v="0"/>
    <s v="内神田集会室 B１F 和室"/>
    <x v="0"/>
    <x v="2"/>
    <x v="2"/>
    <x v="4"/>
    <s v="2018年09月04日 (火曜日)"/>
    <x v="97"/>
    <n v="62015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3"/>
    <x v="0"/>
    <s v="５F 洋室B"/>
    <x v="3"/>
    <x v="0"/>
    <x v="1"/>
    <x v="4"/>
    <s v="2018年09月04日 (火曜日)"/>
    <x v="104"/>
    <n v="62898"/>
    <n v="24865"/>
    <s v="（企）株式会社きらく"/>
    <x v="1"/>
    <x v="0"/>
    <n v="18"/>
    <n v="4900"/>
    <n v="4900"/>
    <n v="4900"/>
    <n v="4900"/>
    <n v="4900"/>
    <x v="0"/>
    <x v="0"/>
    <x v="0"/>
    <n v="0"/>
    <x v="0"/>
    <x v="0"/>
  </r>
  <r>
    <x v="3"/>
    <x v="0"/>
    <s v="内神田集会室 B１F 洋室"/>
    <x v="3"/>
    <x v="0"/>
    <x v="0"/>
    <x v="4"/>
    <s v="2018年09月04日 (火曜日)"/>
    <x v="101"/>
    <n v="64443"/>
    <n v="24947"/>
    <s v="（企）JAIC"/>
    <x v="0"/>
    <x v="0"/>
    <n v="5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23"/>
    <n v="28500"/>
    <n v="11600"/>
    <n v="11600"/>
    <n v="11600"/>
    <n v="11600"/>
    <x v="0"/>
    <x v="0"/>
    <x v="0"/>
    <n v="0"/>
    <x v="0"/>
    <x v="2"/>
  </r>
  <r>
    <x v="4"/>
    <x v="0"/>
    <s v="３F 和室"/>
    <x v="1"/>
    <x v="2"/>
    <x v="2"/>
    <x v="4"/>
    <s v="2018年09月05日 (水曜日)"/>
    <x v="23"/>
    <n v="61381"/>
    <n v="1828"/>
    <s v="司町二丁目町会"/>
    <x v="4"/>
    <x v="1"/>
    <n v="0"/>
    <n v="5100"/>
    <n v="0"/>
    <n v="0"/>
    <n v="0"/>
    <n v="0"/>
    <x v="0"/>
    <x v="0"/>
    <x v="0"/>
    <n v="0"/>
    <x v="0"/>
    <x v="1"/>
  </r>
  <r>
    <x v="4"/>
    <x v="0"/>
    <s v="内神田集会室 B１F 和室"/>
    <x v="0"/>
    <x v="2"/>
    <x v="2"/>
    <x v="4"/>
    <s v="2018年09月05日 (水曜日)"/>
    <x v="97"/>
    <n v="61761"/>
    <n v="23239"/>
    <s v="シャンティ・ヨガクラブ"/>
    <x v="4"/>
    <x v="0"/>
    <n v="0"/>
    <n v="1500"/>
    <n v="1500"/>
    <n v="1500"/>
    <n v="1500"/>
    <n v="0"/>
    <x v="0"/>
    <x v="0"/>
    <x v="0"/>
    <n v="1500"/>
    <x v="0"/>
    <x v="0"/>
  </r>
  <r>
    <x v="4"/>
    <x v="0"/>
    <s v="４F 洋室A"/>
    <x v="0"/>
    <x v="2"/>
    <x v="2"/>
    <x v="4"/>
    <s v="2018年09月05日 (水曜日)"/>
    <x v="100"/>
    <n v="61813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５F 洋室B"/>
    <x v="3"/>
    <x v="0"/>
    <x v="0"/>
    <x v="4"/>
    <s v="2018年09月05日 (水曜日)"/>
    <x v="98"/>
    <n v="64444"/>
    <n v="24947"/>
    <s v="（企）JAIC"/>
    <x v="0"/>
    <x v="0"/>
    <n v="5"/>
    <n v="2100"/>
    <n v="2100"/>
    <n v="2100"/>
    <n v="2100"/>
    <n v="2100"/>
    <x v="0"/>
    <x v="0"/>
    <x v="0"/>
    <n v="0"/>
    <x v="0"/>
    <x v="0"/>
  </r>
  <r>
    <x v="4"/>
    <x v="0"/>
    <s v="５F 洋室B"/>
    <x v="0"/>
    <x v="2"/>
    <x v="2"/>
    <x v="4"/>
    <s v="2018年09月05日 (水曜日)"/>
    <x v="98"/>
    <n v="65976"/>
    <n v="8755"/>
    <s v="中国語サークルレコチャイ"/>
    <x v="4"/>
    <x v="0"/>
    <n v="0"/>
    <n v="4200"/>
    <n v="4200"/>
    <n v="4200"/>
    <n v="4200"/>
    <n v="0"/>
    <x v="0"/>
    <x v="0"/>
    <x v="0"/>
    <n v="4200"/>
    <x v="0"/>
    <x v="0"/>
  </r>
  <r>
    <x v="4"/>
    <x v="0"/>
    <s v="内神田集会室 B１F 洋室"/>
    <x v="0"/>
    <x v="2"/>
    <x v="2"/>
    <x v="4"/>
    <s v="2018年09月05日 (水曜日)"/>
    <x v="101"/>
    <n v="66002"/>
    <n v="24961"/>
    <s v="法政大学調理研究会"/>
    <x v="4"/>
    <x v="0"/>
    <n v="0"/>
    <n v="2400"/>
    <n v="2400"/>
    <n v="2400"/>
    <n v="2400"/>
    <n v="2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5"/>
    <n v="20400"/>
    <n v="15300"/>
    <n v="15300"/>
    <n v="15300"/>
    <n v="9600"/>
    <x v="0"/>
    <x v="0"/>
    <x v="0"/>
    <n v="5700"/>
    <x v="0"/>
    <x v="2"/>
  </r>
  <r>
    <x v="5"/>
    <x v="0"/>
    <s v="３F 和室"/>
    <x v="1"/>
    <x v="1"/>
    <x v="1"/>
    <x v="4"/>
    <s v="2018年09月06日 (木曜日)"/>
    <x v="23"/>
    <n v="61384"/>
    <n v="9031"/>
    <s v="シルバートレーニング・スタジオ"/>
    <x v="3"/>
    <x v="1"/>
    <n v="0"/>
    <n v="3400"/>
    <n v="0"/>
    <n v="0"/>
    <n v="0"/>
    <n v="0"/>
    <x v="0"/>
    <x v="0"/>
    <x v="0"/>
    <n v="0"/>
    <x v="0"/>
    <x v="1"/>
  </r>
  <r>
    <x v="5"/>
    <x v="0"/>
    <s v="内神田集会室 B１F 和室"/>
    <x v="0"/>
    <x v="2"/>
    <x v="2"/>
    <x v="4"/>
    <s v="2018年09月06日 (木曜日)"/>
    <x v="103"/>
    <n v="62185"/>
    <n v="20020"/>
    <s v="多香路会"/>
    <x v="4"/>
    <x v="0"/>
    <n v="4"/>
    <n v="1500"/>
    <n v="1500"/>
    <n v="1500"/>
    <n v="1500"/>
    <n v="1500"/>
    <x v="0"/>
    <x v="0"/>
    <x v="0"/>
    <n v="0"/>
    <x v="0"/>
    <x v="0"/>
  </r>
  <r>
    <x v="5"/>
    <x v="0"/>
    <s v="５F 洋室B"/>
    <x v="0"/>
    <x v="1"/>
    <x v="2"/>
    <x v="4"/>
    <s v="2018年09月06日 (木曜日)"/>
    <x v="98"/>
    <n v="63192"/>
    <n v="5959"/>
    <s v="地方自治研究会"/>
    <x v="6"/>
    <x v="0"/>
    <n v="10"/>
    <n v="7000"/>
    <n v="7000"/>
    <n v="7000"/>
    <n v="7000"/>
    <n v="7000"/>
    <x v="0"/>
    <x v="0"/>
    <x v="0"/>
    <n v="0"/>
    <x v="0"/>
    <x v="0"/>
  </r>
  <r>
    <x v="5"/>
    <x v="0"/>
    <s v="４F 洋室A"/>
    <x v="3"/>
    <x v="1"/>
    <x v="1"/>
    <x v="4"/>
    <s v="2018年09月06日 (木曜日)"/>
    <x v="100"/>
    <n v="63946"/>
    <n v="24909"/>
    <s v="（企）株式会社じょぶれい"/>
    <x v="3"/>
    <x v="0"/>
    <n v="0"/>
    <n v="3400"/>
    <n v="3400"/>
    <n v="3400"/>
    <n v="3400"/>
    <n v="3400"/>
    <x v="0"/>
    <x v="0"/>
    <x v="0"/>
    <n v="0"/>
    <x v="0"/>
    <x v="0"/>
  </r>
  <r>
    <x v="5"/>
    <x v="0"/>
    <s v="４F 洋室A"/>
    <x v="1"/>
    <x v="2"/>
    <x v="2"/>
    <x v="4"/>
    <s v="2018年09月06日 (木曜日)"/>
    <x v="100"/>
    <n v="64960"/>
    <n v="23410"/>
    <s v="千代田区サッカー協会"/>
    <x v="4"/>
    <x v="1"/>
    <n v="10"/>
    <n v="5100"/>
    <n v="0"/>
    <n v="0"/>
    <n v="0"/>
    <n v="0"/>
    <x v="0"/>
    <x v="0"/>
    <x v="0"/>
    <n v="0"/>
    <x v="0"/>
    <x v="1"/>
  </r>
  <r>
    <x v="5"/>
    <x v="0"/>
    <s v="内神田集会室 B１F 洋室"/>
    <x v="3"/>
    <x v="0"/>
    <x v="1"/>
    <x v="4"/>
    <s v="2018年09月06日 (木曜日)"/>
    <x v="101"/>
    <n v="66034"/>
    <n v="24947"/>
    <s v="（企）JAIC"/>
    <x v="1"/>
    <x v="0"/>
    <n v="3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27"/>
    <n v="22900"/>
    <n v="14400"/>
    <n v="14400"/>
    <n v="14400"/>
    <n v="14400"/>
    <x v="0"/>
    <x v="0"/>
    <x v="0"/>
    <n v="0"/>
    <x v="0"/>
    <x v="2"/>
  </r>
  <r>
    <x v="6"/>
    <x v="0"/>
    <s v="４F 洋室A"/>
    <x v="1"/>
    <x v="1"/>
    <x v="1"/>
    <x v="4"/>
    <s v="2018年09月07日 (金曜日)"/>
    <x v="100"/>
    <n v="61397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内神田集会室 B１F 和室"/>
    <x v="0"/>
    <x v="2"/>
    <x v="2"/>
    <x v="4"/>
    <s v="2018年09月07日 (金曜日)"/>
    <x v="97"/>
    <n v="62016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6"/>
    <x v="0"/>
    <s v="４F 洋室A"/>
    <x v="0"/>
    <x v="2"/>
    <x v="2"/>
    <x v="4"/>
    <s v="2018年09月07日 (金曜日)"/>
    <x v="100"/>
    <n v="62347"/>
    <n v="5853"/>
    <s v="中部交流会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５F 洋室B"/>
    <x v="3"/>
    <x v="0"/>
    <x v="1"/>
    <x v="4"/>
    <s v="2018年09月07日 (金曜日)"/>
    <x v="104"/>
    <n v="62808"/>
    <n v="22497"/>
    <s v="（企）ソウルドアウト株式会社"/>
    <x v="1"/>
    <x v="0"/>
    <n v="13"/>
    <n v="4900"/>
    <n v="4900"/>
    <n v="4900"/>
    <n v="4900"/>
    <n v="4900"/>
    <x v="0"/>
    <x v="0"/>
    <x v="0"/>
    <n v="0"/>
    <x v="0"/>
    <x v="0"/>
  </r>
  <r>
    <x v="6"/>
    <x v="0"/>
    <s v="内神田集会室 １F 和室A"/>
    <x v="1"/>
    <x v="1"/>
    <x v="2"/>
    <x v="4"/>
    <s v="2018年09月07日 (金曜日)"/>
    <x v="105"/>
    <n v="62887"/>
    <n v="1830"/>
    <s v="内神田鎌倉町会"/>
    <x v="6"/>
    <x v="1"/>
    <n v="0"/>
    <n v="7300"/>
    <n v="0"/>
    <n v="0"/>
    <n v="0"/>
    <n v="0"/>
    <x v="0"/>
    <x v="0"/>
    <x v="0"/>
    <n v="0"/>
    <x v="0"/>
    <x v="1"/>
  </r>
  <r>
    <x v="6"/>
    <x v="0"/>
    <s v="５F 洋室B"/>
    <x v="3"/>
    <x v="2"/>
    <x v="2"/>
    <x v="4"/>
    <s v="2018年09月07日 (金曜日)"/>
    <x v="104"/>
    <n v="63758"/>
    <n v="22497"/>
    <s v="（企）ソウルドアウト株式会社"/>
    <x v="4"/>
    <x v="0"/>
    <n v="13"/>
    <n v="4200"/>
    <n v="4200"/>
    <n v="4200"/>
    <n v="4200"/>
    <n v="4200"/>
    <x v="0"/>
    <x v="0"/>
    <x v="0"/>
    <n v="0"/>
    <x v="0"/>
    <x v="0"/>
  </r>
  <r>
    <x v="6"/>
    <x v="0"/>
    <s v="４F 洋室A"/>
    <x v="3"/>
    <x v="0"/>
    <x v="0"/>
    <x v="4"/>
    <s v="2018年09月07日 (金曜日)"/>
    <x v="100"/>
    <n v="67039"/>
    <n v="22061"/>
    <s v="（企）スペクトリス株式会社"/>
    <x v="0"/>
    <x v="0"/>
    <n v="0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26"/>
    <n v="28900"/>
    <n v="18200"/>
    <n v="18200"/>
    <n v="18200"/>
    <n v="18200"/>
    <x v="0"/>
    <x v="0"/>
    <x v="0"/>
    <n v="0"/>
    <x v="0"/>
    <x v="2"/>
  </r>
  <r>
    <x v="7"/>
    <x v="0"/>
    <s v="内神田集会室 １F 和室A"/>
    <x v="1"/>
    <x v="2"/>
    <x v="2"/>
    <x v="4"/>
    <s v="2018年09月08日 (土曜日)"/>
    <x v="105"/>
    <n v="61410"/>
    <n v="1834"/>
    <s v="神田橋町会"/>
    <x v="4"/>
    <x v="1"/>
    <n v="0"/>
    <n v="4300"/>
    <n v="0"/>
    <n v="0"/>
    <n v="0"/>
    <n v="0"/>
    <x v="0"/>
    <x v="0"/>
    <x v="0"/>
    <n v="0"/>
    <x v="0"/>
    <x v="1"/>
  </r>
  <r>
    <x v="7"/>
    <x v="0"/>
    <s v="４F 洋室A"/>
    <x v="0"/>
    <x v="1"/>
    <x v="1"/>
    <x v="4"/>
    <s v="2018年09月08日 (土曜日)"/>
    <x v="100"/>
    <n v="61897"/>
    <n v="8755"/>
    <s v="中国語サークルレコチャイ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５F 洋室B"/>
    <x v="0"/>
    <x v="1"/>
    <x v="1"/>
    <x v="4"/>
    <s v="2018年09月08日 (土曜日)"/>
    <x v="98"/>
    <n v="62094"/>
    <n v="24781"/>
    <s v="ＪＰＩＣ　坂の上読書会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内神田集会室 B１F 和室"/>
    <x v="0"/>
    <x v="1"/>
    <x v="1"/>
    <x v="4"/>
    <s v="2018年09月08日 (土曜日)"/>
    <x v="103"/>
    <n v="62187"/>
    <n v="20020"/>
    <s v="多香路会"/>
    <x v="3"/>
    <x v="0"/>
    <n v="0"/>
    <n v="1000"/>
    <n v="1000"/>
    <n v="1000"/>
    <n v="1000"/>
    <n v="1000"/>
    <x v="0"/>
    <x v="0"/>
    <x v="0"/>
    <n v="0"/>
    <x v="0"/>
    <x v="0"/>
  </r>
  <r>
    <x v="7"/>
    <x v="0"/>
    <s v="内神田集会室 １F 和室A"/>
    <x v="0"/>
    <x v="0"/>
    <x v="1"/>
    <x v="4"/>
    <s v="2018年09月08日 (土曜日)"/>
    <x v="99"/>
    <n v="62203"/>
    <n v="2125"/>
    <s v="大江戸玉すだれ隊（千代田会）"/>
    <x v="1"/>
    <x v="0"/>
    <n v="0"/>
    <n v="5100"/>
    <n v="5100"/>
    <n v="5100"/>
    <n v="5100"/>
    <n v="5100"/>
    <x v="0"/>
    <x v="0"/>
    <x v="0"/>
    <n v="0"/>
    <x v="0"/>
    <x v="0"/>
  </r>
  <r>
    <x v="7"/>
    <x v="0"/>
    <s v="内神田集会室 B１F 和室"/>
    <x v="0"/>
    <x v="2"/>
    <x v="2"/>
    <x v="4"/>
    <s v="2018年09月08日 (土曜日)"/>
    <x v="103"/>
    <n v="62394"/>
    <n v="2125"/>
    <s v="大江戸玉すだれ隊（千代田会）"/>
    <x v="4"/>
    <x v="0"/>
    <n v="0"/>
    <n v="1500"/>
    <n v="1500"/>
    <n v="1500"/>
    <n v="1500"/>
    <n v="1500"/>
    <x v="0"/>
    <x v="0"/>
    <x v="0"/>
    <n v="0"/>
    <x v="0"/>
    <x v="0"/>
  </r>
  <r>
    <x v="7"/>
    <x v="0"/>
    <s v="５F 洋室B"/>
    <x v="2"/>
    <x v="0"/>
    <x v="0"/>
    <x v="4"/>
    <s v="2018年09月08日 (土曜日)"/>
    <x v="98"/>
    <n v="63855"/>
    <n v="6651"/>
    <s v="セントパレス西神田管理組合"/>
    <x v="0"/>
    <x v="2"/>
    <n v="10"/>
    <n v="2100"/>
    <n v="1050"/>
    <n v="1050"/>
    <n v="1050"/>
    <n v="1050"/>
    <x v="0"/>
    <x v="0"/>
    <x v="0"/>
    <n v="0"/>
    <x v="0"/>
    <x v="0"/>
  </r>
  <r>
    <x v="7"/>
    <x v="0"/>
    <s v="５F 洋室B"/>
    <x v="2"/>
    <x v="2"/>
    <x v="2"/>
    <x v="4"/>
    <s v="2018年09月08日 (土曜日)"/>
    <x v="98"/>
    <n v="67191"/>
    <n v="23545"/>
    <s v="ＦＣ　ＰＥＴＩＴ　ＰＯＮＴ"/>
    <x v="4"/>
    <x v="2"/>
    <n v="0"/>
    <n v="42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0"/>
    <n v="24400"/>
    <n v="16950"/>
    <n v="16950"/>
    <n v="16950"/>
    <n v="16950"/>
    <x v="0"/>
    <x v="0"/>
    <x v="0"/>
    <n v="0"/>
    <x v="0"/>
    <x v="2"/>
  </r>
  <r>
    <x v="0"/>
    <x v="0"/>
    <s v="４F 洋室A"/>
    <x v="0"/>
    <x v="0"/>
    <x v="1"/>
    <x v="4"/>
    <s v="2018年09月09日 (日曜日)"/>
    <x v="100"/>
    <n v="62042"/>
    <n v="10348"/>
    <s v="東珠連アバカスクラブ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５F 洋室B"/>
    <x v="0"/>
    <x v="0"/>
    <x v="1"/>
    <x v="4"/>
    <s v="2018年09月09日 (日曜日)"/>
    <x v="98"/>
    <n v="62357"/>
    <n v="5853"/>
    <s v="中部交流会"/>
    <x v="1"/>
    <x v="0"/>
    <n v="0"/>
    <n v="4900"/>
    <n v="4900"/>
    <n v="4900"/>
    <n v="4900"/>
    <n v="4900"/>
    <x v="0"/>
    <x v="0"/>
    <x v="0"/>
    <n v="0"/>
    <x v="0"/>
    <x v="0"/>
  </r>
  <r>
    <x v="0"/>
    <x v="0"/>
    <s v="３F 和室"/>
    <x v="0"/>
    <x v="0"/>
    <x v="2"/>
    <x v="4"/>
    <s v="2018年09月09日 (日曜日)"/>
    <x v="23"/>
    <n v="62590"/>
    <n v="21361"/>
    <s v="コミケット"/>
    <x v="2"/>
    <x v="0"/>
    <n v="0"/>
    <n v="11000"/>
    <n v="11000"/>
    <n v="11000"/>
    <n v="11000"/>
    <n v="11000"/>
    <x v="0"/>
    <x v="0"/>
    <x v="0"/>
    <n v="0"/>
    <x v="0"/>
    <x v="0"/>
  </r>
  <r>
    <x v="0"/>
    <x v="0"/>
    <s v="内神田集会室 １F 和室A"/>
    <x v="0"/>
    <x v="1"/>
    <x v="1"/>
    <x v="4"/>
    <s v="2018年09月09日 (日曜日)"/>
    <x v="99"/>
    <n v="63405"/>
    <n v="10419"/>
    <s v="美竹会"/>
    <x v="3"/>
    <x v="0"/>
    <n v="10"/>
    <n v="3000"/>
    <n v="3000"/>
    <n v="3000"/>
    <n v="3000"/>
    <n v="3000"/>
    <x v="0"/>
    <x v="0"/>
    <x v="0"/>
    <n v="0"/>
    <x v="0"/>
    <x v="0"/>
  </r>
  <r>
    <x v="0"/>
    <x v="0"/>
    <s v="５F 洋室B"/>
    <x v="2"/>
    <x v="2"/>
    <x v="2"/>
    <x v="4"/>
    <s v="2018年09月09日 (日曜日)"/>
    <x v="104"/>
    <n v="64374"/>
    <n v="23545"/>
    <s v="ＦＣ　ＰＥＴＩＴ　ＰＯＮＴ"/>
    <x v="4"/>
    <x v="2"/>
    <n v="0"/>
    <n v="42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0"/>
    <n v="29000"/>
    <n v="26900"/>
    <n v="26900"/>
    <n v="26900"/>
    <n v="26900"/>
    <x v="0"/>
    <x v="0"/>
    <x v="0"/>
    <n v="0"/>
    <x v="0"/>
    <x v="2"/>
  </r>
  <r>
    <x v="2"/>
    <x v="0"/>
    <s v="内神田集会室 B１F 和室"/>
    <x v="0"/>
    <x v="2"/>
    <x v="2"/>
    <x v="4"/>
    <s v="2018年09月10日 (月曜日)"/>
    <x v="97"/>
    <n v="61925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５F 洋室B"/>
    <x v="3"/>
    <x v="1"/>
    <x v="2"/>
    <x v="4"/>
    <s v="2018年09月10日 (月曜日)"/>
    <x v="104"/>
    <n v="62854"/>
    <n v="22754"/>
    <s v="（企）株式会社カービジネス研究所"/>
    <x v="6"/>
    <x v="0"/>
    <n v="20"/>
    <n v="7000"/>
    <n v="7000"/>
    <n v="7000"/>
    <n v="7000"/>
    <n v="4900"/>
    <x v="0"/>
    <x v="0"/>
    <x v="0"/>
    <n v="2100"/>
    <x v="0"/>
    <x v="0"/>
  </r>
  <r>
    <x v="2"/>
    <x v="0"/>
    <s v="内神田集会室 B１F 和室"/>
    <x v="0"/>
    <x v="1"/>
    <x v="1"/>
    <x v="4"/>
    <s v="2018年09月10日 (月曜日)"/>
    <x v="97"/>
    <n v="63058"/>
    <n v="24912"/>
    <s v="首都圏大学非常勤講師組合日大ユニオン"/>
    <x v="3"/>
    <x v="0"/>
    <n v="15"/>
    <n v="1000"/>
    <n v="1000"/>
    <n v="1000"/>
    <n v="1000"/>
    <n v="1000"/>
    <x v="0"/>
    <x v="0"/>
    <x v="0"/>
    <n v="0"/>
    <x v="0"/>
    <x v="0"/>
  </r>
  <r>
    <x v="2"/>
    <x v="0"/>
    <s v="４F 洋室A"/>
    <x v="0"/>
    <x v="1"/>
    <x v="1"/>
    <x v="4"/>
    <s v="2018年09月10日 (月曜日)"/>
    <x v="100"/>
    <n v="63355"/>
    <n v="24662"/>
    <s v="一般社団法人　全日本船舶職員協会"/>
    <x v="3"/>
    <x v="0"/>
    <n v="15"/>
    <n v="3400"/>
    <n v="3400"/>
    <n v="3400"/>
    <n v="3400"/>
    <n v="3400"/>
    <x v="0"/>
    <x v="0"/>
    <x v="0"/>
    <n v="0"/>
    <x v="0"/>
    <x v="0"/>
  </r>
  <r>
    <x v="2"/>
    <x v="0"/>
    <s v="４F 洋室A"/>
    <x v="3"/>
    <x v="2"/>
    <x v="2"/>
    <x v="4"/>
    <s v="2018年09月10日 (月曜日)"/>
    <x v="100"/>
    <n v="63660"/>
    <n v="23640"/>
    <s v="（企）株式会社スレッドアンドハーフ"/>
    <x v="4"/>
    <x v="0"/>
    <n v="2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70"/>
    <n v="18000"/>
    <n v="18000"/>
    <n v="18000"/>
    <n v="18000"/>
    <n v="15900"/>
    <x v="0"/>
    <x v="0"/>
    <x v="0"/>
    <n v="2100"/>
    <x v="0"/>
    <x v="2"/>
  </r>
  <r>
    <x v="3"/>
    <x v="0"/>
    <s v="３F 和室 "/>
    <x v="1"/>
    <x v="2"/>
    <x v="2"/>
    <x v="4"/>
    <s v="2018年09月11日 (火曜日)"/>
    <x v="29"/>
    <n v="61378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内神田集会室 １F 和室A"/>
    <x v="0"/>
    <x v="2"/>
    <x v="2"/>
    <x v="4"/>
    <s v="2018年09月11日 (火曜日)"/>
    <x v="105"/>
    <n v="61796"/>
    <n v="7014"/>
    <s v="ぶなの会"/>
    <x v="4"/>
    <x v="0"/>
    <n v="0"/>
    <n v="4300"/>
    <n v="4300"/>
    <n v="4300"/>
    <n v="4300"/>
    <n v="4300"/>
    <x v="0"/>
    <x v="0"/>
    <x v="0"/>
    <n v="0"/>
    <x v="0"/>
    <x v="0"/>
  </r>
  <r>
    <x v="3"/>
    <x v="0"/>
    <s v="内神田集会室 B１F 和室"/>
    <x v="0"/>
    <x v="2"/>
    <x v="2"/>
    <x v="4"/>
    <s v="2018年09月11日 (火曜日)"/>
    <x v="97"/>
    <n v="62017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3"/>
    <x v="0"/>
    <s v="５F 洋室B"/>
    <x v="0"/>
    <x v="0"/>
    <x v="1"/>
    <x v="4"/>
    <s v="2018年09月11日 (火曜日)"/>
    <x v="98"/>
    <n v="62377"/>
    <n v="3232"/>
    <s v="出版問題研究会"/>
    <x v="1"/>
    <x v="0"/>
    <n v="0"/>
    <n v="4900"/>
    <n v="4900"/>
    <n v="4900"/>
    <n v="4900"/>
    <n v="4900"/>
    <x v="0"/>
    <x v="0"/>
    <x v="0"/>
    <n v="0"/>
    <x v="0"/>
    <x v="0"/>
  </r>
  <r>
    <x v="3"/>
    <x v="0"/>
    <s v="内神田集会室 B１F 洋室"/>
    <x v="3"/>
    <x v="0"/>
    <x v="2"/>
    <x v="4"/>
    <s v="2018年09月11日 (火曜日)"/>
    <x v="101"/>
    <n v="62853"/>
    <n v="22754"/>
    <s v="（企）株式会社カービジネス研究所"/>
    <x v="2"/>
    <x v="0"/>
    <n v="12"/>
    <n v="4900"/>
    <n v="4900"/>
    <n v="4900"/>
    <n v="4900"/>
    <n v="4900"/>
    <x v="0"/>
    <x v="0"/>
    <x v="0"/>
    <n v="0"/>
    <x v="0"/>
    <x v="0"/>
  </r>
  <r>
    <x v="3"/>
    <x v="0"/>
    <s v="４F 洋室A"/>
    <x v="1"/>
    <x v="2"/>
    <x v="2"/>
    <x v="4"/>
    <s v="2018年09月11日 (火曜日)"/>
    <x v="100"/>
    <n v="65369"/>
    <n v="6"/>
    <s v="環境まちづくり部"/>
    <x v="4"/>
    <x v="1"/>
    <n v="0"/>
    <n v="5100"/>
    <n v="0"/>
    <n v="0"/>
    <n v="0"/>
    <n v="0"/>
    <x v="0"/>
    <x v="0"/>
    <x v="0"/>
    <n v="0"/>
    <x v="0"/>
    <x v="1"/>
  </r>
  <r>
    <x v="3"/>
    <x v="0"/>
    <s v="４F 洋室A"/>
    <x v="1"/>
    <x v="0"/>
    <x v="1"/>
    <x v="4"/>
    <s v="2018年09月11日 (火曜日)"/>
    <x v="100"/>
    <n v="65658"/>
    <n v="3175"/>
    <s v="神田公園管理"/>
    <x v="1"/>
    <x v="1"/>
    <n v="0"/>
    <n v="5900"/>
    <n v="0"/>
    <n v="0"/>
    <n v="0"/>
    <n v="0"/>
    <x v="0"/>
    <x v="0"/>
    <x v="0"/>
    <n v="0"/>
    <x v="0"/>
    <x v="1"/>
  </r>
  <r>
    <x v="3"/>
    <x v="0"/>
    <s v="５F 洋室B"/>
    <x v="1"/>
    <x v="2"/>
    <x v="2"/>
    <x v="4"/>
    <s v="2018年09月11日 (火曜日)"/>
    <x v="98"/>
    <n v="67313"/>
    <n v="1835"/>
    <s v="神田公園地区連合町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12"/>
    <n v="35900"/>
    <n v="15600"/>
    <n v="15600"/>
    <n v="15600"/>
    <n v="15600"/>
    <x v="0"/>
    <x v="0"/>
    <x v="0"/>
    <n v="0"/>
    <x v="0"/>
    <x v="2"/>
  </r>
  <r>
    <x v="4"/>
    <x v="0"/>
    <s v="４F 洋室A"/>
    <x v="1"/>
    <x v="0"/>
    <x v="1"/>
    <x v="4"/>
    <s v="2018年09月12日 (水曜日)"/>
    <x v="100"/>
    <n v="52316"/>
    <n v="1836"/>
    <s v="神田公園地区連合町会婦人部"/>
    <x v="1"/>
    <x v="1"/>
    <n v="0"/>
    <n v="5900"/>
    <n v="0"/>
    <n v="0"/>
    <n v="0"/>
    <n v="0"/>
    <x v="0"/>
    <x v="0"/>
    <x v="0"/>
    <n v="0"/>
    <x v="0"/>
    <x v="1"/>
  </r>
  <r>
    <x v="4"/>
    <x v="0"/>
    <s v="３F 和室"/>
    <x v="1"/>
    <x v="2"/>
    <x v="2"/>
    <x v="4"/>
    <s v="2018年09月12日 (水曜日)"/>
    <x v="23"/>
    <n v="61382"/>
    <n v="1828"/>
    <s v="司町二丁目町会"/>
    <x v="4"/>
    <x v="1"/>
    <n v="0"/>
    <n v="5100"/>
    <n v="0"/>
    <n v="0"/>
    <n v="0"/>
    <n v="0"/>
    <x v="0"/>
    <x v="0"/>
    <x v="0"/>
    <n v="0"/>
    <x v="0"/>
    <x v="1"/>
  </r>
  <r>
    <x v="4"/>
    <x v="0"/>
    <s v="内神田集会室 B１F 和室"/>
    <x v="0"/>
    <x v="2"/>
    <x v="2"/>
    <x v="4"/>
    <s v="2018年09月12日 (水曜日)"/>
    <x v="97"/>
    <n v="61762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４F 洋室A"/>
    <x v="0"/>
    <x v="2"/>
    <x v="2"/>
    <x v="4"/>
    <s v="2018年09月12日 (水曜日)"/>
    <x v="100"/>
    <n v="61814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５F 洋室B"/>
    <x v="0"/>
    <x v="2"/>
    <x v="2"/>
    <x v="4"/>
    <s v="2018年09月12日 (水曜日)"/>
    <x v="98"/>
    <n v="61898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３F 和室"/>
    <x v="2"/>
    <x v="1"/>
    <x v="1"/>
    <x v="4"/>
    <s v="2018年09月12日 (水曜日)"/>
    <x v="23"/>
    <n v="63682"/>
    <n v="22587"/>
    <s v="伝統的ヨーガを学ぶ会"/>
    <x v="3"/>
    <x v="2"/>
    <n v="10"/>
    <n v="3400"/>
    <n v="1700"/>
    <n v="1700"/>
    <n v="1700"/>
    <n v="1700"/>
    <x v="0"/>
    <x v="0"/>
    <x v="0"/>
    <n v="0"/>
    <x v="0"/>
    <x v="0"/>
  </r>
  <r>
    <x v="4"/>
    <x v="0"/>
    <s v="５F 洋室B"/>
    <x v="1"/>
    <x v="0"/>
    <x v="1"/>
    <x v="4"/>
    <s v="2018年09月12日 (水曜日)"/>
    <x v="98"/>
    <n v="65657"/>
    <n v="3175"/>
    <s v="神田公園管理"/>
    <x v="1"/>
    <x v="1"/>
    <n v="0"/>
    <n v="4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10"/>
    <n v="30100"/>
    <n v="12500"/>
    <n v="12500"/>
    <n v="12500"/>
    <n v="12500"/>
    <x v="0"/>
    <x v="0"/>
    <x v="0"/>
    <n v="0"/>
    <x v="0"/>
    <x v="2"/>
  </r>
  <r>
    <x v="5"/>
    <x v="0"/>
    <s v="３F 和室"/>
    <x v="1"/>
    <x v="1"/>
    <x v="1"/>
    <x v="4"/>
    <s v="2018年09月13日 (木曜日)"/>
    <x v="23"/>
    <n v="61385"/>
    <n v="9031"/>
    <s v="シルバートレーニング・スタジオ"/>
    <x v="3"/>
    <x v="1"/>
    <n v="0"/>
    <n v="3400"/>
    <n v="0"/>
    <n v="0"/>
    <n v="0"/>
    <n v="0"/>
    <x v="0"/>
    <x v="0"/>
    <x v="0"/>
    <n v="0"/>
    <x v="0"/>
    <x v="1"/>
  </r>
  <r>
    <x v="5"/>
    <x v="0"/>
    <s v="内神田集会室 B１F 和室"/>
    <x v="0"/>
    <x v="2"/>
    <x v="2"/>
    <x v="4"/>
    <s v="2018年09月13日 (木曜日)"/>
    <x v="103"/>
    <n v="62186"/>
    <n v="20020"/>
    <s v="多香路会"/>
    <x v="4"/>
    <x v="0"/>
    <n v="4"/>
    <n v="1500"/>
    <n v="1500"/>
    <n v="1500"/>
    <n v="1500"/>
    <n v="1500"/>
    <x v="0"/>
    <x v="0"/>
    <x v="0"/>
    <n v="0"/>
    <x v="0"/>
    <x v="0"/>
  </r>
  <r>
    <x v="5"/>
    <x v="0"/>
    <s v="内神田集会室 B１F 洋室"/>
    <x v="0"/>
    <x v="2"/>
    <x v="2"/>
    <x v="4"/>
    <s v="2018年09月13日 (木曜日)"/>
    <x v="101"/>
    <n v="63941"/>
    <n v="23933"/>
    <s v="東京論評トーストマスターズ"/>
    <x v="4"/>
    <x v="0"/>
    <n v="12"/>
    <n v="2400"/>
    <n v="2400"/>
    <n v="2400"/>
    <n v="2400"/>
    <n v="2400"/>
    <x v="0"/>
    <x v="0"/>
    <x v="0"/>
    <n v="0"/>
    <x v="0"/>
    <x v="0"/>
  </r>
  <r>
    <x v="5"/>
    <x v="0"/>
    <s v="５F 洋室B"/>
    <x v="3"/>
    <x v="1"/>
    <x v="1"/>
    <x v="4"/>
    <s v="2018年09月13日 (木曜日)"/>
    <x v="98"/>
    <n v="65788"/>
    <n v="20835"/>
    <s v="（企）㈱エリアサポートジャパン・トップエージェンシー"/>
    <x v="3"/>
    <x v="0"/>
    <n v="30"/>
    <n v="2800"/>
    <n v="2800"/>
    <n v="2800"/>
    <n v="2800"/>
    <n v="2800"/>
    <x v="0"/>
    <x v="0"/>
    <x v="0"/>
    <n v="0"/>
    <x v="0"/>
    <x v="0"/>
  </r>
  <r>
    <x v="5"/>
    <x v="0"/>
    <s v="４F 洋室A"/>
    <x v="0"/>
    <x v="1"/>
    <x v="1"/>
    <x v="4"/>
    <s v="2018年09月13日 (木曜日)"/>
    <x v="102"/>
    <n v="67216"/>
    <n v="23143"/>
    <s v="特定非営利活動法人　ＭＰ研究会"/>
    <x v="3"/>
    <x v="0"/>
    <n v="5"/>
    <n v="3400"/>
    <n v="3400"/>
    <n v="3400"/>
    <n v="3400"/>
    <n v="3400"/>
    <x v="0"/>
    <x v="0"/>
    <x v="0"/>
    <n v="0"/>
    <x v="0"/>
    <x v="0"/>
  </r>
  <r>
    <x v="5"/>
    <x v="0"/>
    <s v="５F 洋室B"/>
    <x v="3"/>
    <x v="2"/>
    <x v="2"/>
    <x v="4"/>
    <s v="2018年09月13日 (木曜日)"/>
    <x v="98"/>
    <n v="67406"/>
    <n v="24618"/>
    <s v="（企）一般社団法人　日本図書設計家協会"/>
    <x v="4"/>
    <x v="0"/>
    <n v="24"/>
    <n v="4200"/>
    <n v="4200"/>
    <n v="4200"/>
    <n v="4200"/>
    <n v="4200"/>
    <x v="0"/>
    <x v="0"/>
    <x v="0"/>
    <n v="0"/>
    <x v="0"/>
    <x v="0"/>
  </r>
  <r>
    <x v="5"/>
    <x v="0"/>
    <s v="３F 和室"/>
    <x v="0"/>
    <x v="2"/>
    <x v="2"/>
    <x v="4"/>
    <s v="2018年09月13日 (木曜日)"/>
    <x v="23"/>
    <n v="67433"/>
    <n v="8882"/>
    <s v="キューバン・サルサ"/>
    <x v="4"/>
    <x v="0"/>
    <n v="6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81"/>
    <n v="22800"/>
    <n v="19400"/>
    <n v="19400"/>
    <n v="19400"/>
    <n v="19400"/>
    <x v="0"/>
    <x v="0"/>
    <x v="0"/>
    <n v="0"/>
    <x v="0"/>
    <x v="2"/>
  </r>
  <r>
    <x v="6"/>
    <x v="0"/>
    <s v="４F 洋室A"/>
    <x v="1"/>
    <x v="1"/>
    <x v="1"/>
    <x v="4"/>
    <s v="2018年09月14日 (金曜日)"/>
    <x v="100"/>
    <n v="61398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４F 洋室A"/>
    <x v="1"/>
    <x v="2"/>
    <x v="2"/>
    <x v="4"/>
    <s v="2018年09月14日 (金曜日)"/>
    <x v="100"/>
    <n v="61405"/>
    <n v="1837"/>
    <s v="神田公園地区コスモス"/>
    <x v="4"/>
    <x v="1"/>
    <n v="0"/>
    <n v="5100"/>
    <n v="0"/>
    <n v="0"/>
    <n v="0"/>
    <n v="0"/>
    <x v="0"/>
    <x v="0"/>
    <x v="0"/>
    <n v="0"/>
    <x v="0"/>
    <x v="1"/>
  </r>
  <r>
    <x v="6"/>
    <x v="0"/>
    <s v="内神田集会室 B１F 和室"/>
    <x v="0"/>
    <x v="2"/>
    <x v="2"/>
    <x v="4"/>
    <s v="2018年09月14日 (金曜日)"/>
    <x v="97"/>
    <n v="62018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6"/>
    <x v="0"/>
    <s v="内神田集会室 B１F 和室"/>
    <x v="0"/>
    <x v="1"/>
    <x v="1"/>
    <x v="4"/>
    <s v="2018年09月14日 (金曜日)"/>
    <x v="97"/>
    <n v="62369"/>
    <n v="6042"/>
    <s v="第一生命能楽部"/>
    <x v="3"/>
    <x v="0"/>
    <n v="0"/>
    <n v="1000"/>
    <n v="1000"/>
    <n v="1000"/>
    <n v="1000"/>
    <n v="1000"/>
    <x v="0"/>
    <x v="0"/>
    <x v="0"/>
    <n v="0"/>
    <x v="0"/>
    <x v="0"/>
  </r>
  <r>
    <x v="6"/>
    <x v="0"/>
    <s v="５F 洋室B"/>
    <x v="0"/>
    <x v="1"/>
    <x v="1"/>
    <x v="4"/>
    <s v="2018年09月14日 (金曜日)"/>
    <x v="98"/>
    <n v="63746"/>
    <n v="24828"/>
    <s v="社会保険労務士法人エルクエスト"/>
    <x v="3"/>
    <x v="0"/>
    <n v="2"/>
    <n v="2800"/>
    <n v="2800"/>
    <n v="2800"/>
    <n v="2800"/>
    <n v="2800"/>
    <x v="0"/>
    <x v="0"/>
    <x v="0"/>
    <n v="0"/>
    <x v="0"/>
    <x v="0"/>
  </r>
  <r>
    <x v="6"/>
    <x v="0"/>
    <s v="３F 和室"/>
    <x v="3"/>
    <x v="1"/>
    <x v="1"/>
    <x v="4"/>
    <s v="2018年09月14日 (金曜日)"/>
    <x v="23"/>
    <n v="63776"/>
    <n v="24107"/>
    <s v="（企）株式会社すかいらーく　Ｓガスト神田駅東口店"/>
    <x v="3"/>
    <x v="0"/>
    <n v="8"/>
    <n v="3400"/>
    <n v="3400"/>
    <n v="3400"/>
    <n v="3400"/>
    <n v="3400"/>
    <x v="0"/>
    <x v="0"/>
    <x v="0"/>
    <n v="0"/>
    <x v="0"/>
    <x v="0"/>
  </r>
  <r>
    <x v="6"/>
    <x v="0"/>
    <s v="内神田集会室 １F 和室A"/>
    <x v="0"/>
    <x v="1"/>
    <x v="2"/>
    <x v="4"/>
    <s v="2018年09月14日 (金曜日)"/>
    <x v="99"/>
    <n v="65590"/>
    <n v="23255"/>
    <s v="珠いと会"/>
    <x v="6"/>
    <x v="0"/>
    <n v="0"/>
    <n v="7300"/>
    <n v="7300"/>
    <n v="7300"/>
    <n v="7300"/>
    <n v="7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0"/>
    <n v="24500"/>
    <n v="16000"/>
    <n v="16000"/>
    <n v="16000"/>
    <n v="16000"/>
    <x v="0"/>
    <x v="0"/>
    <x v="0"/>
    <n v="0"/>
    <x v="0"/>
    <x v="2"/>
  </r>
  <r>
    <x v="7"/>
    <x v="0"/>
    <s v="４F 洋室A"/>
    <x v="1"/>
    <x v="0"/>
    <x v="1"/>
    <x v="4"/>
    <s v="2018年09月15日 (土曜日)"/>
    <x v="100"/>
    <n v="61403"/>
    <n v="1837"/>
    <s v="神田公園地区コスモス"/>
    <x v="1"/>
    <x v="1"/>
    <n v="0"/>
    <n v="5900"/>
    <n v="0"/>
    <n v="0"/>
    <n v="0"/>
    <n v="0"/>
    <x v="0"/>
    <x v="0"/>
    <x v="0"/>
    <n v="0"/>
    <x v="0"/>
    <x v="1"/>
  </r>
  <r>
    <x v="7"/>
    <x v="0"/>
    <s v="５F 洋室B"/>
    <x v="1"/>
    <x v="0"/>
    <x v="1"/>
    <x v="4"/>
    <s v="2018年09月15日 (土曜日)"/>
    <x v="98"/>
    <n v="61404"/>
    <n v="1837"/>
    <s v="神田公園地区コスモス"/>
    <x v="1"/>
    <x v="1"/>
    <n v="0"/>
    <n v="4900"/>
    <n v="0"/>
    <n v="0"/>
    <n v="0"/>
    <n v="0"/>
    <x v="0"/>
    <x v="0"/>
    <x v="0"/>
    <n v="0"/>
    <x v="0"/>
    <x v="1"/>
  </r>
  <r>
    <x v="7"/>
    <x v="0"/>
    <s v="内神田集会室 １F 和室A"/>
    <x v="1"/>
    <x v="0"/>
    <x v="0"/>
    <x v="4"/>
    <s v="2018年09月15日 (土曜日)"/>
    <x v="105"/>
    <n v="61423"/>
    <n v="17"/>
    <s v="社会福祉協議会"/>
    <x v="0"/>
    <x v="1"/>
    <n v="0"/>
    <n v="2100"/>
    <n v="0"/>
    <n v="0"/>
    <n v="0"/>
    <n v="0"/>
    <x v="0"/>
    <x v="0"/>
    <x v="0"/>
    <n v="0"/>
    <x v="0"/>
    <x v="1"/>
  </r>
  <r>
    <x v="7"/>
    <x v="0"/>
    <s v="内神田集会室 B１F 洋室"/>
    <x v="1"/>
    <x v="0"/>
    <x v="0"/>
    <x v="4"/>
    <s v="2018年09月15日 (土曜日)"/>
    <x v="101"/>
    <n v="61424"/>
    <n v="17"/>
    <s v="社会福祉協議会"/>
    <x v="0"/>
    <x v="1"/>
    <n v="0"/>
    <n v="1000"/>
    <n v="0"/>
    <n v="0"/>
    <n v="0"/>
    <n v="0"/>
    <x v="0"/>
    <x v="0"/>
    <x v="0"/>
    <n v="0"/>
    <x v="0"/>
    <x v="1"/>
  </r>
  <r>
    <x v="7"/>
    <x v="0"/>
    <s v="３F 和室"/>
    <x v="0"/>
    <x v="0"/>
    <x v="1"/>
    <x v="4"/>
    <s v="2018年09月15日 (土曜日)"/>
    <x v="23"/>
    <n v="61759"/>
    <n v="10974"/>
    <s v="あわの歌の会"/>
    <x v="1"/>
    <x v="0"/>
    <n v="30"/>
    <n v="5900"/>
    <n v="5900"/>
    <n v="5900"/>
    <n v="5900"/>
    <n v="0"/>
    <x v="0"/>
    <x v="0"/>
    <x v="0"/>
    <n v="5900"/>
    <x v="0"/>
    <x v="0"/>
  </r>
  <r>
    <x v="7"/>
    <x v="0"/>
    <s v="内神田集会室 B１F 和室"/>
    <x v="2"/>
    <x v="0"/>
    <x v="0"/>
    <x v="4"/>
    <s v="2018年09月15日 (土曜日)"/>
    <x v="97"/>
    <n v="61806"/>
    <n v="9101"/>
    <s v="グランスイートＴＯＫＹＯマークス管理組合"/>
    <x v="0"/>
    <x v="2"/>
    <n v="0"/>
    <n v="700"/>
    <n v="350"/>
    <n v="350"/>
    <n v="350"/>
    <n v="350"/>
    <x v="0"/>
    <x v="0"/>
    <x v="0"/>
    <n v="0"/>
    <x v="0"/>
    <x v="0"/>
  </r>
  <r>
    <x v="7"/>
    <x v="0"/>
    <s v="内神田集会室 １F 和室A"/>
    <x v="0"/>
    <x v="1"/>
    <x v="2"/>
    <x v="4"/>
    <s v="2018年09月15日 (土曜日)"/>
    <x v="99"/>
    <n v="62204"/>
    <n v="2125"/>
    <s v="大江戸玉すだれ隊（千代田会）"/>
    <x v="6"/>
    <x v="0"/>
    <n v="0"/>
    <n v="7300"/>
    <n v="7300"/>
    <n v="7300"/>
    <n v="7300"/>
    <n v="7300"/>
    <x v="0"/>
    <x v="0"/>
    <x v="0"/>
    <n v="0"/>
    <x v="0"/>
    <x v="0"/>
  </r>
  <r>
    <x v="7"/>
    <x v="0"/>
    <s v="内神田集会室 B１F 和室"/>
    <x v="0"/>
    <x v="1"/>
    <x v="2"/>
    <x v="4"/>
    <s v="2018年09月15日 (土曜日)"/>
    <x v="97"/>
    <n v="63052"/>
    <n v="24012"/>
    <s v="Ｓｃａｒｌｅｔ"/>
    <x v="6"/>
    <x v="0"/>
    <n v="6"/>
    <n v="2500"/>
    <n v="2500"/>
    <n v="2500"/>
    <n v="2500"/>
    <n v="2500"/>
    <x v="0"/>
    <x v="0"/>
    <x v="0"/>
    <n v="0"/>
    <x v="0"/>
    <x v="0"/>
  </r>
  <r>
    <x v="7"/>
    <x v="0"/>
    <s v="５F 洋室B"/>
    <x v="2"/>
    <x v="2"/>
    <x v="2"/>
    <x v="4"/>
    <s v="2018年09月15日 (土曜日)"/>
    <x v="98"/>
    <n v="67748"/>
    <n v="23545"/>
    <s v="ＦＣ　ＰＥＴＩＴ　ＰＯＮＴ"/>
    <x v="4"/>
    <x v="2"/>
    <n v="0"/>
    <n v="42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36"/>
    <n v="34500"/>
    <n v="18150"/>
    <n v="18150"/>
    <n v="18150"/>
    <n v="12250"/>
    <x v="0"/>
    <x v="0"/>
    <x v="0"/>
    <n v="5900"/>
    <x v="0"/>
    <x v="2"/>
  </r>
  <r>
    <x v="0"/>
    <x v="0"/>
    <s v="内神田集会室 B１F 洋室"/>
    <x v="0"/>
    <x v="1"/>
    <x v="2"/>
    <x v="4"/>
    <s v="2018年09月16日 (日曜日)"/>
    <x v="101"/>
    <n v="61822"/>
    <n v="7170"/>
    <s v="江差追分東京神田会"/>
    <x v="6"/>
    <x v="0"/>
    <n v="0"/>
    <n v="3900"/>
    <n v="3900"/>
    <n v="3900"/>
    <n v="3900"/>
    <n v="3900"/>
    <x v="0"/>
    <x v="0"/>
    <x v="0"/>
    <n v="0"/>
    <x v="0"/>
    <x v="0"/>
  </r>
  <r>
    <x v="0"/>
    <x v="0"/>
    <s v="内神田集会室 １F 和室A"/>
    <x v="0"/>
    <x v="0"/>
    <x v="1"/>
    <x v="4"/>
    <s v="2018年09月16日 (日曜日)"/>
    <x v="105"/>
    <n v="63003"/>
    <n v="21664"/>
    <s v="沖縄芸能研究会"/>
    <x v="1"/>
    <x v="0"/>
    <n v="20"/>
    <n v="5100"/>
    <n v="5100"/>
    <n v="5100"/>
    <n v="5100"/>
    <n v="5100"/>
    <x v="0"/>
    <x v="0"/>
    <x v="0"/>
    <n v="0"/>
    <x v="0"/>
    <x v="0"/>
  </r>
  <r>
    <x v="0"/>
    <x v="0"/>
    <s v="５F 洋室B"/>
    <x v="0"/>
    <x v="0"/>
    <x v="0"/>
    <x v="4"/>
    <s v="2018年09月16日 (日曜日)"/>
    <x v="98"/>
    <n v="63039"/>
    <n v="22997"/>
    <s v="伝統文化親子いけばな体験教室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５F 洋室B"/>
    <x v="0"/>
    <x v="1"/>
    <x v="1"/>
    <x v="4"/>
    <s v="2018年09月16日 (日曜日)"/>
    <x v="98"/>
    <n v="63282"/>
    <n v="21478"/>
    <s v="フェニックスグループ"/>
    <x v="3"/>
    <x v="0"/>
    <n v="0"/>
    <n v="2800"/>
    <n v="2800"/>
    <n v="2800"/>
    <n v="2800"/>
    <n v="2800"/>
    <x v="0"/>
    <x v="0"/>
    <x v="0"/>
    <n v="0"/>
    <x v="0"/>
    <x v="0"/>
  </r>
  <r>
    <x v="0"/>
    <x v="0"/>
    <s v="４F 洋室A"/>
    <x v="3"/>
    <x v="0"/>
    <x v="1"/>
    <x v="4"/>
    <s v="2018年09月16日 (日曜日)"/>
    <x v="100"/>
    <n v="63832"/>
    <n v="22823"/>
    <s v="（企）株式会社　エムディー警備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内神田集会室 B１F 和室"/>
    <x v="0"/>
    <x v="1"/>
    <x v="1"/>
    <x v="4"/>
    <s v="2018年09月16日 (日曜日)"/>
    <x v="97"/>
    <n v="65390"/>
    <n v="24623"/>
    <s v="四照会　条幅支部"/>
    <x v="3"/>
    <x v="0"/>
    <n v="5"/>
    <n v="1000"/>
    <n v="1000"/>
    <n v="1000"/>
    <n v="1000"/>
    <n v="0"/>
    <x v="0"/>
    <x v="0"/>
    <x v="0"/>
    <n v="1000"/>
    <x v="0"/>
    <x v="0"/>
  </r>
  <r>
    <x v="1"/>
    <x v="0"/>
    <m/>
    <x v="0"/>
    <x v="3"/>
    <x v="3"/>
    <x v="1"/>
    <m/>
    <x v="5"/>
    <m/>
    <m/>
    <m/>
    <x v="5"/>
    <x v="9"/>
    <n v="25"/>
    <n v="20800"/>
    <n v="20800"/>
    <n v="20800"/>
    <n v="20800"/>
    <n v="19800"/>
    <x v="0"/>
    <x v="0"/>
    <x v="0"/>
    <n v="1000"/>
    <x v="0"/>
    <x v="2"/>
  </r>
  <r>
    <x v="2"/>
    <x v="0"/>
    <s v="３F 和室"/>
    <x v="0"/>
    <x v="0"/>
    <x v="1"/>
    <x v="4"/>
    <s v="2018年09月17日 (月曜日)"/>
    <x v="23"/>
    <n v="63004"/>
    <n v="21664"/>
    <s v="沖縄芸能研究会"/>
    <x v="1"/>
    <x v="0"/>
    <n v="20"/>
    <n v="5900"/>
    <n v="5900"/>
    <n v="5900"/>
    <n v="5900"/>
    <n v="5900"/>
    <x v="0"/>
    <x v="0"/>
    <x v="0"/>
    <n v="0"/>
    <x v="0"/>
    <x v="0"/>
  </r>
  <r>
    <x v="2"/>
    <x v="0"/>
    <s v="５F 洋室B"/>
    <x v="0"/>
    <x v="0"/>
    <x v="1"/>
    <x v="4"/>
    <s v="2018年09月17日 (月曜日)"/>
    <x v="98"/>
    <n v="65367"/>
    <n v="20644"/>
    <s v="グローリアス"/>
    <x v="1"/>
    <x v="0"/>
    <n v="5"/>
    <n v="4900"/>
    <n v="4900"/>
    <n v="4900"/>
    <n v="4900"/>
    <n v="4900"/>
    <x v="0"/>
    <x v="0"/>
    <x v="0"/>
    <n v="0"/>
    <x v="0"/>
    <x v="0"/>
  </r>
  <r>
    <x v="2"/>
    <x v="0"/>
    <s v="４F 洋室A"/>
    <x v="0"/>
    <x v="1"/>
    <x v="1"/>
    <x v="4"/>
    <s v="2018年09月17日 (月曜日)"/>
    <x v="100"/>
    <n v="67459"/>
    <n v="10348"/>
    <s v="東珠連アバカスクラブ"/>
    <x v="3"/>
    <x v="0"/>
    <n v="20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45"/>
    <n v="14200"/>
    <n v="14200"/>
    <n v="14200"/>
    <n v="14200"/>
    <n v="14200"/>
    <x v="0"/>
    <x v="0"/>
    <x v="0"/>
    <n v="0"/>
    <x v="0"/>
    <x v="2"/>
  </r>
  <r>
    <x v="3"/>
    <x v="0"/>
    <s v="３F 和室 "/>
    <x v="1"/>
    <x v="2"/>
    <x v="2"/>
    <x v="4"/>
    <s v="2018年09月18日 (火曜日)"/>
    <x v="29"/>
    <n v="61379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３F 和室"/>
    <x v="1"/>
    <x v="1"/>
    <x v="1"/>
    <x v="4"/>
    <s v="2018年09月18日 (火曜日)"/>
    <x v="23"/>
    <n v="61466"/>
    <n v="17"/>
    <s v="社会福祉協議会"/>
    <x v="3"/>
    <x v="1"/>
    <n v="0"/>
    <n v="3400"/>
    <n v="0"/>
    <n v="0"/>
    <n v="0"/>
    <n v="0"/>
    <x v="0"/>
    <x v="0"/>
    <x v="0"/>
    <n v="0"/>
    <x v="0"/>
    <x v="1"/>
  </r>
  <r>
    <x v="3"/>
    <x v="0"/>
    <s v="５F 洋室B"/>
    <x v="0"/>
    <x v="2"/>
    <x v="2"/>
    <x v="4"/>
    <s v="2018年09月18日 (火曜日)"/>
    <x v="98"/>
    <n v="61779"/>
    <n v="5045"/>
    <s v="だいこんサラダ"/>
    <x v="4"/>
    <x v="0"/>
    <n v="0"/>
    <n v="4200"/>
    <n v="4200"/>
    <n v="4200"/>
    <n v="4200"/>
    <n v="4200"/>
    <x v="0"/>
    <x v="0"/>
    <x v="0"/>
    <n v="0"/>
    <x v="0"/>
    <x v="0"/>
  </r>
  <r>
    <x v="3"/>
    <x v="0"/>
    <s v="５F 洋室B"/>
    <x v="0"/>
    <x v="1"/>
    <x v="1"/>
    <x v="4"/>
    <s v="2018年09月18日 (火曜日)"/>
    <x v="104"/>
    <n v="62084"/>
    <n v="9837"/>
    <s v="東京サードエイジ倶楽部"/>
    <x v="3"/>
    <x v="0"/>
    <n v="0"/>
    <n v="2800"/>
    <n v="2800"/>
    <n v="2800"/>
    <n v="2800"/>
    <n v="2800"/>
    <x v="0"/>
    <x v="0"/>
    <x v="0"/>
    <n v="0"/>
    <x v="0"/>
    <x v="0"/>
  </r>
  <r>
    <x v="3"/>
    <x v="0"/>
    <s v="内神田集会室 １F 和室A"/>
    <x v="0"/>
    <x v="1"/>
    <x v="1"/>
    <x v="4"/>
    <s v="2018年09月18日 (火曜日)"/>
    <x v="99"/>
    <n v="64416"/>
    <n v="22595"/>
    <s v="斑猫の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４F 洋室A"/>
    <x v="2"/>
    <x v="2"/>
    <x v="2"/>
    <x v="4"/>
    <s v="2018年09月18日 (火曜日)"/>
    <x v="100"/>
    <n v="66029"/>
    <n v="8455"/>
    <s v="千代田区事務用品組合"/>
    <x v="4"/>
    <x v="2"/>
    <n v="12"/>
    <n v="5100"/>
    <n v="2550"/>
    <n v="2550"/>
    <n v="2550"/>
    <n v="2550"/>
    <x v="0"/>
    <x v="0"/>
    <x v="0"/>
    <n v="0"/>
    <x v="0"/>
    <x v="0"/>
  </r>
  <r>
    <x v="3"/>
    <x v="0"/>
    <s v="４F 洋室A"/>
    <x v="3"/>
    <x v="0"/>
    <x v="1"/>
    <x v="4"/>
    <s v="2018年09月18日 (火曜日)"/>
    <x v="100"/>
    <n v="67592"/>
    <n v="24947"/>
    <s v="（企）JAIC"/>
    <x v="1"/>
    <x v="0"/>
    <n v="3"/>
    <n v="5900"/>
    <n v="5900"/>
    <n v="5900"/>
    <n v="5900"/>
    <n v="5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5"/>
    <n v="29500"/>
    <n v="18450"/>
    <n v="18450"/>
    <n v="18450"/>
    <n v="18450"/>
    <x v="0"/>
    <x v="0"/>
    <x v="0"/>
    <n v="0"/>
    <x v="0"/>
    <x v="2"/>
  </r>
  <r>
    <x v="4"/>
    <x v="0"/>
    <s v="３F 和室"/>
    <x v="1"/>
    <x v="1"/>
    <x v="1"/>
    <x v="4"/>
    <s v="2018年09月19日 (水曜日)"/>
    <x v="23"/>
    <n v="61412"/>
    <n v="17"/>
    <s v="社会福祉協議会"/>
    <x v="3"/>
    <x v="1"/>
    <n v="0"/>
    <n v="3400"/>
    <n v="0"/>
    <n v="0"/>
    <n v="0"/>
    <n v="0"/>
    <x v="0"/>
    <x v="0"/>
    <x v="0"/>
    <n v="0"/>
    <x v="0"/>
    <x v="1"/>
  </r>
  <r>
    <x v="4"/>
    <x v="0"/>
    <s v="内神田集会室 B１F 和室"/>
    <x v="0"/>
    <x v="2"/>
    <x v="2"/>
    <x v="4"/>
    <s v="2018年09月19日 (水曜日)"/>
    <x v="97"/>
    <n v="61763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内神田集会室 B１F 洋室"/>
    <x v="0"/>
    <x v="2"/>
    <x v="2"/>
    <x v="4"/>
    <s v="2018年09月19日 (水曜日)"/>
    <x v="101"/>
    <n v="61797"/>
    <n v="7014"/>
    <s v="ぶなの会"/>
    <x v="4"/>
    <x v="0"/>
    <n v="0"/>
    <n v="2400"/>
    <n v="2400"/>
    <n v="2400"/>
    <n v="2400"/>
    <n v="2400"/>
    <x v="0"/>
    <x v="0"/>
    <x v="0"/>
    <n v="0"/>
    <x v="0"/>
    <x v="0"/>
  </r>
  <r>
    <x v="4"/>
    <x v="0"/>
    <s v="４F 洋室A"/>
    <x v="0"/>
    <x v="2"/>
    <x v="2"/>
    <x v="4"/>
    <s v="2018年09月19日 (水曜日)"/>
    <x v="100"/>
    <n v="61815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５F 洋室B"/>
    <x v="0"/>
    <x v="2"/>
    <x v="2"/>
    <x v="4"/>
    <s v="2018年09月19日 (水曜日)"/>
    <x v="98"/>
    <n v="61903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内神田集会室 B１F 和室"/>
    <x v="0"/>
    <x v="1"/>
    <x v="1"/>
    <x v="4"/>
    <s v="2018年09月19日 (水曜日)"/>
    <x v="97"/>
    <n v="62329"/>
    <n v="24689"/>
    <s v="公益社団法人　日本青伸会　謡曲クラブ　「淡謡会」"/>
    <x v="3"/>
    <x v="0"/>
    <n v="0"/>
    <n v="1000"/>
    <n v="1000"/>
    <n v="1000"/>
    <n v="1000"/>
    <n v="1000"/>
    <x v="0"/>
    <x v="0"/>
    <x v="0"/>
    <n v="0"/>
    <x v="0"/>
    <x v="0"/>
  </r>
  <r>
    <x v="4"/>
    <x v="0"/>
    <s v="５F 洋室B"/>
    <x v="0"/>
    <x v="1"/>
    <x v="1"/>
    <x v="4"/>
    <s v="2018年09月19日 (水曜日)"/>
    <x v="98"/>
    <n v="62365"/>
    <n v="10989"/>
    <s v="千代田で働く女性の会"/>
    <x v="3"/>
    <x v="0"/>
    <n v="0"/>
    <n v="2800"/>
    <n v="2800"/>
    <n v="2800"/>
    <n v="2800"/>
    <n v="2800"/>
    <x v="0"/>
    <x v="0"/>
    <x v="0"/>
    <n v="0"/>
    <x v="0"/>
    <x v="0"/>
  </r>
  <r>
    <x v="4"/>
    <x v="0"/>
    <s v="４F 洋室A"/>
    <x v="3"/>
    <x v="1"/>
    <x v="1"/>
    <x v="4"/>
    <s v="2018年09月19日 (水曜日)"/>
    <x v="102"/>
    <n v="62693"/>
    <n v="21259"/>
    <s v="（企）㈱トムソンネット"/>
    <x v="3"/>
    <x v="0"/>
    <n v="35"/>
    <n v="3400"/>
    <n v="3400"/>
    <n v="3400"/>
    <n v="3400"/>
    <n v="3400"/>
    <x v="0"/>
    <x v="0"/>
    <x v="0"/>
    <n v="0"/>
    <x v="0"/>
    <x v="0"/>
  </r>
  <r>
    <x v="4"/>
    <x v="0"/>
    <s v="３F 和室"/>
    <x v="0"/>
    <x v="2"/>
    <x v="2"/>
    <x v="4"/>
    <s v="2018年09月19日 (水曜日)"/>
    <x v="23"/>
    <n v="62787"/>
    <n v="20616"/>
    <s v="神田古武道研究会"/>
    <x v="4"/>
    <x v="0"/>
    <n v="10"/>
    <n v="5100"/>
    <n v="5100"/>
    <n v="5100"/>
    <n v="5100"/>
    <n v="5100"/>
    <x v="0"/>
    <x v="0"/>
    <x v="0"/>
    <n v="0"/>
    <x v="0"/>
    <x v="0"/>
  </r>
  <r>
    <x v="4"/>
    <x v="0"/>
    <s v="３F 和室"/>
    <x v="0"/>
    <x v="0"/>
    <x v="0"/>
    <x v="4"/>
    <s v="2018年09月19日 (水曜日)"/>
    <x v="23"/>
    <n v="68052"/>
    <n v="22155"/>
    <s v="二番町狂言練習会"/>
    <x v="0"/>
    <x v="0"/>
    <n v="1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46"/>
    <n v="31400"/>
    <n v="28000"/>
    <n v="28000"/>
    <n v="28000"/>
    <n v="28000"/>
    <x v="0"/>
    <x v="0"/>
    <x v="0"/>
    <n v="0"/>
    <x v="0"/>
    <x v="2"/>
  </r>
  <r>
    <x v="5"/>
    <x v="0"/>
    <s v="３F 和室"/>
    <x v="1"/>
    <x v="1"/>
    <x v="1"/>
    <x v="4"/>
    <s v="2018年09月20日 (木曜日)"/>
    <x v="23"/>
    <n v="61386"/>
    <n v="9031"/>
    <s v="シルバートレーニング・スタジオ"/>
    <x v="3"/>
    <x v="1"/>
    <n v="0"/>
    <n v="3400"/>
    <n v="0"/>
    <n v="0"/>
    <n v="0"/>
    <n v="0"/>
    <x v="0"/>
    <x v="0"/>
    <x v="0"/>
    <n v="0"/>
    <x v="0"/>
    <x v="1"/>
  </r>
  <r>
    <x v="5"/>
    <x v="0"/>
    <s v="５F 洋室B"/>
    <x v="0"/>
    <x v="1"/>
    <x v="1"/>
    <x v="4"/>
    <s v="2018年09月20日 (木曜日)"/>
    <x v="98"/>
    <n v="62276"/>
    <n v="1870"/>
    <s v="とえるぶ"/>
    <x v="3"/>
    <x v="0"/>
    <n v="0"/>
    <n v="2800"/>
    <n v="2800"/>
    <n v="2800"/>
    <n v="2800"/>
    <n v="2800"/>
    <x v="0"/>
    <x v="0"/>
    <x v="0"/>
    <n v="0"/>
    <x v="0"/>
    <x v="0"/>
  </r>
  <r>
    <x v="5"/>
    <x v="0"/>
    <s v="４F 洋室A"/>
    <x v="0"/>
    <x v="1"/>
    <x v="1"/>
    <x v="4"/>
    <s v="2018年09月20日 (木曜日)"/>
    <x v="102"/>
    <n v="62956"/>
    <n v="23143"/>
    <s v="特定非営利活動法人　ＭＰ研究会"/>
    <x v="3"/>
    <x v="0"/>
    <n v="20"/>
    <n v="3400"/>
    <n v="3400"/>
    <n v="3400"/>
    <n v="3400"/>
    <n v="3400"/>
    <x v="0"/>
    <x v="0"/>
    <x v="0"/>
    <n v="0"/>
    <x v="0"/>
    <x v="0"/>
  </r>
  <r>
    <x v="5"/>
    <x v="0"/>
    <s v="５F 洋室B"/>
    <x v="3"/>
    <x v="2"/>
    <x v="2"/>
    <x v="4"/>
    <s v="2018年09月20日 (木曜日)"/>
    <x v="98"/>
    <n v="63411"/>
    <n v="21394"/>
    <s v="（企）（株）サーチライフ"/>
    <x v="4"/>
    <x v="0"/>
    <n v="10"/>
    <n v="4200"/>
    <n v="4200"/>
    <n v="4200"/>
    <n v="4200"/>
    <n v="4200"/>
    <x v="0"/>
    <x v="0"/>
    <x v="0"/>
    <n v="0"/>
    <x v="0"/>
    <x v="0"/>
  </r>
  <r>
    <x v="5"/>
    <x v="0"/>
    <s v="内神田集会室 １F 和室A"/>
    <x v="0"/>
    <x v="1"/>
    <x v="1"/>
    <x v="4"/>
    <s v="2018年09月20日 (木曜日)"/>
    <x v="99"/>
    <n v="64417"/>
    <n v="22595"/>
    <s v="斑猫の会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30"/>
    <n v="16800"/>
    <n v="13400"/>
    <n v="13400"/>
    <n v="13400"/>
    <n v="13400"/>
    <x v="0"/>
    <x v="0"/>
    <x v="0"/>
    <n v="0"/>
    <x v="0"/>
    <x v="2"/>
  </r>
  <r>
    <x v="6"/>
    <x v="0"/>
    <s v="４F 洋室A"/>
    <x v="1"/>
    <x v="1"/>
    <x v="1"/>
    <x v="4"/>
    <s v="2018年09月21日 (金曜日)"/>
    <x v="100"/>
    <n v="61399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３F 和室"/>
    <x v="0"/>
    <x v="1"/>
    <x v="1"/>
    <x v="4"/>
    <s v="2018年09月21日 (金曜日)"/>
    <x v="23"/>
    <n v="62560"/>
    <n v="23198"/>
    <s v="ビーマーライトペン研究会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４F 洋室A"/>
    <x v="3"/>
    <x v="0"/>
    <x v="0"/>
    <x v="4"/>
    <s v="2018年09月21日 (金曜日)"/>
    <x v="100"/>
    <n v="65784"/>
    <n v="9940"/>
    <s v="（企）キングラン　メディケア株式会社"/>
    <x v="0"/>
    <x v="0"/>
    <n v="20"/>
    <n v="2500"/>
    <n v="2500"/>
    <n v="2500"/>
    <n v="2500"/>
    <n v="2500"/>
    <x v="0"/>
    <x v="0"/>
    <x v="0"/>
    <n v="0"/>
    <x v="0"/>
    <x v="0"/>
  </r>
  <r>
    <x v="6"/>
    <x v="0"/>
    <s v="４F 洋室A"/>
    <x v="1"/>
    <x v="2"/>
    <x v="2"/>
    <x v="4"/>
    <s v="2018年09月21日 (金曜日)"/>
    <x v="100"/>
    <n v="65854"/>
    <n v="1831"/>
    <s v="多町一丁目町会"/>
    <x v="4"/>
    <x v="1"/>
    <n v="0"/>
    <n v="5100"/>
    <n v="0"/>
    <n v="0"/>
    <n v="0"/>
    <n v="0"/>
    <x v="0"/>
    <x v="0"/>
    <x v="0"/>
    <n v="0"/>
    <x v="0"/>
    <x v="1"/>
  </r>
  <r>
    <x v="6"/>
    <x v="0"/>
    <s v="５F 洋室B"/>
    <x v="0"/>
    <x v="0"/>
    <x v="1"/>
    <x v="4"/>
    <s v="2018年09月21日 (金曜日)"/>
    <x v="104"/>
    <n v="68112"/>
    <n v="25049"/>
    <s v="メタウォーターテック株式会社"/>
    <x v="1"/>
    <x v="0"/>
    <n v="36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56"/>
    <n v="19300"/>
    <n v="10800"/>
    <n v="10800"/>
    <n v="10800"/>
    <n v="10800"/>
    <x v="0"/>
    <x v="0"/>
    <x v="0"/>
    <n v="0"/>
    <x v="0"/>
    <x v="2"/>
  </r>
  <r>
    <x v="7"/>
    <x v="0"/>
    <s v="５F 洋室B"/>
    <x v="0"/>
    <x v="1"/>
    <x v="1"/>
    <x v="4"/>
    <s v="2018年09月22日 (土曜日)"/>
    <x v="98"/>
    <n v="61900"/>
    <n v="8755"/>
    <s v="中国語サークルレコチャイ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３F 和室 "/>
    <x v="0"/>
    <x v="0"/>
    <x v="2"/>
    <x v="4"/>
    <s v="2018年09月22日 (土曜日)"/>
    <x v="29"/>
    <n v="62205"/>
    <n v="2125"/>
    <s v="大江戸玉すだれ隊（千代田会）"/>
    <x v="2"/>
    <x v="0"/>
    <n v="0"/>
    <n v="11000"/>
    <n v="11000"/>
    <n v="11000"/>
    <n v="11000"/>
    <n v="11000"/>
    <x v="0"/>
    <x v="0"/>
    <x v="0"/>
    <n v="0"/>
    <x v="0"/>
    <x v="0"/>
  </r>
  <r>
    <x v="7"/>
    <x v="0"/>
    <s v="内神田集会室 B１F 和室"/>
    <x v="0"/>
    <x v="0"/>
    <x v="0"/>
    <x v="4"/>
    <s v="2018年09月22日 (土曜日)"/>
    <x v="97"/>
    <n v="65891"/>
    <n v="21500"/>
    <s v="神田フラ"/>
    <x v="0"/>
    <x v="0"/>
    <n v="4"/>
    <n v="700"/>
    <n v="700"/>
    <n v="700"/>
    <n v="700"/>
    <n v="700"/>
    <x v="0"/>
    <x v="0"/>
    <x v="0"/>
    <n v="0"/>
    <x v="0"/>
    <x v="0"/>
  </r>
  <r>
    <x v="7"/>
    <x v="0"/>
    <s v="４F 洋室A"/>
    <x v="3"/>
    <x v="0"/>
    <x v="2"/>
    <x v="4"/>
    <s v="2018年09月22日 (土曜日)"/>
    <x v="102"/>
    <n v="66767"/>
    <n v="23871"/>
    <s v="（企）株式会社ムーバブルトレードネットワークス"/>
    <x v="2"/>
    <x v="0"/>
    <n v="0"/>
    <n v="11000"/>
    <n v="11000"/>
    <n v="11000"/>
    <n v="11000"/>
    <n v="11000"/>
    <x v="0"/>
    <x v="0"/>
    <x v="0"/>
    <n v="0"/>
    <x v="0"/>
    <x v="0"/>
  </r>
  <r>
    <x v="7"/>
    <x v="0"/>
    <s v="５F 洋室B"/>
    <x v="2"/>
    <x v="2"/>
    <x v="2"/>
    <x v="4"/>
    <s v="2018年09月22日 (土曜日)"/>
    <x v="98"/>
    <n v="68674"/>
    <n v="23545"/>
    <s v="ＦＣ　ＰＥＴＩＴ　ＰＯＮＴ"/>
    <x v="4"/>
    <x v="2"/>
    <n v="0"/>
    <n v="42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4"/>
    <n v="29700"/>
    <n v="27600"/>
    <n v="27600"/>
    <n v="27600"/>
    <n v="27600"/>
    <x v="0"/>
    <x v="0"/>
    <x v="0"/>
    <n v="0"/>
    <x v="0"/>
    <x v="2"/>
  </r>
  <r>
    <x v="0"/>
    <x v="0"/>
    <s v="内神田集会室 B１F 和室"/>
    <x v="0"/>
    <x v="1"/>
    <x v="1"/>
    <x v="4"/>
    <s v="2018年09月23日 (日曜日)"/>
    <x v="97"/>
    <n v="62780"/>
    <n v="20219"/>
    <s v="繙の会"/>
    <x v="3"/>
    <x v="0"/>
    <n v="0"/>
    <n v="1000"/>
    <n v="1000"/>
    <n v="1000"/>
    <n v="1000"/>
    <n v="1000"/>
    <x v="0"/>
    <x v="0"/>
    <x v="0"/>
    <n v="0"/>
    <x v="0"/>
    <x v="0"/>
  </r>
  <r>
    <x v="0"/>
    <x v="0"/>
    <s v="３F 和室"/>
    <x v="0"/>
    <x v="1"/>
    <x v="2"/>
    <x v="4"/>
    <s v="2018年09月23日 (日曜日)"/>
    <x v="23"/>
    <n v="63014"/>
    <n v="21664"/>
    <s v="沖縄芸能研究会"/>
    <x v="6"/>
    <x v="0"/>
    <n v="23"/>
    <n v="8500"/>
    <n v="8500"/>
    <n v="8500"/>
    <n v="8500"/>
    <n v="8500"/>
    <x v="0"/>
    <x v="0"/>
    <x v="0"/>
    <n v="0"/>
    <x v="0"/>
    <x v="0"/>
  </r>
  <r>
    <x v="0"/>
    <x v="0"/>
    <s v="４F 洋室A"/>
    <x v="3"/>
    <x v="0"/>
    <x v="1"/>
    <x v="4"/>
    <s v="2018年09月23日 (日曜日)"/>
    <x v="100"/>
    <n v="63833"/>
    <n v="22823"/>
    <s v="（企）株式会社　エムディー警備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内神田集会室 １F 和室A"/>
    <x v="0"/>
    <x v="1"/>
    <x v="1"/>
    <x v="4"/>
    <s v="2018年09月23日 (日曜日)"/>
    <x v="99"/>
    <n v="65623"/>
    <n v="10419"/>
    <s v="美竹会"/>
    <x v="3"/>
    <x v="0"/>
    <n v="1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33"/>
    <n v="18400"/>
    <n v="18400"/>
    <n v="18400"/>
    <n v="18400"/>
    <n v="18400"/>
    <x v="0"/>
    <x v="0"/>
    <x v="0"/>
    <n v="0"/>
    <x v="0"/>
    <x v="2"/>
  </r>
  <r>
    <x v="2"/>
    <x v="0"/>
    <s v="内神田集会室 １F 和室A"/>
    <x v="0"/>
    <x v="1"/>
    <x v="1"/>
    <x v="4"/>
    <s v="2018年09月24日 (月曜日)"/>
    <x v="105"/>
    <n v="67593"/>
    <n v="24261"/>
    <s v="Ｍａｃｈｉ　Ｙｏｇａ"/>
    <x v="3"/>
    <x v="0"/>
    <n v="6"/>
    <n v="3000"/>
    <n v="3000"/>
    <n v="3000"/>
    <n v="3000"/>
    <n v="3000"/>
    <x v="0"/>
    <x v="0"/>
    <x v="0"/>
    <n v="0"/>
    <x v="0"/>
    <x v="0"/>
  </r>
  <r>
    <x v="2"/>
    <x v="0"/>
    <s v="内神田集会室 B１F 和室"/>
    <x v="0"/>
    <x v="0"/>
    <x v="1"/>
    <x v="4"/>
    <s v="2018年09月24日 (月曜日)"/>
    <x v="97"/>
    <n v="67734"/>
    <n v="24771"/>
    <s v="２９Ｑリターンズ"/>
    <x v="1"/>
    <x v="0"/>
    <n v="5"/>
    <n v="1700"/>
    <n v="1700"/>
    <n v="1700"/>
    <n v="1700"/>
    <n v="1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11"/>
    <n v="4700"/>
    <n v="4700"/>
    <n v="4700"/>
    <n v="4700"/>
    <n v="4700"/>
    <x v="0"/>
    <x v="0"/>
    <x v="0"/>
    <n v="0"/>
    <x v="0"/>
    <x v="2"/>
  </r>
  <r>
    <x v="3"/>
    <x v="0"/>
    <s v="３F 和室 "/>
    <x v="1"/>
    <x v="2"/>
    <x v="2"/>
    <x v="4"/>
    <s v="2018年09月25日 (火曜日)"/>
    <x v="29"/>
    <n v="61380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５F 洋室B"/>
    <x v="0"/>
    <x v="1"/>
    <x v="1"/>
    <x v="4"/>
    <s v="2018年09月25日 (火曜日)"/>
    <x v="107"/>
    <n v="62552"/>
    <n v="1863"/>
    <s v="桜吟会"/>
    <x v="3"/>
    <x v="0"/>
    <n v="0"/>
    <n v="2800"/>
    <n v="2800"/>
    <n v="2800"/>
    <n v="2800"/>
    <n v="2800"/>
    <x v="0"/>
    <x v="0"/>
    <x v="0"/>
    <n v="0"/>
    <x v="0"/>
    <x v="0"/>
  </r>
  <r>
    <x v="3"/>
    <x v="0"/>
    <s v="内神田集会室 １F 和室A"/>
    <x v="0"/>
    <x v="2"/>
    <x v="2"/>
    <x v="4"/>
    <s v="2018年09月25日 (火曜日)"/>
    <x v="99"/>
    <n v="64419"/>
    <n v="22595"/>
    <s v="斑猫の会"/>
    <x v="4"/>
    <x v="0"/>
    <n v="0"/>
    <n v="4300"/>
    <n v="4300"/>
    <n v="4300"/>
    <n v="4300"/>
    <n v="4300"/>
    <x v="0"/>
    <x v="0"/>
    <x v="0"/>
    <n v="0"/>
    <x v="0"/>
    <x v="0"/>
  </r>
  <r>
    <x v="3"/>
    <x v="0"/>
    <s v="４F 洋室A"/>
    <x v="3"/>
    <x v="1"/>
    <x v="1"/>
    <x v="4"/>
    <s v="2018年09月25日 (火曜日)"/>
    <x v="100"/>
    <n v="67747"/>
    <n v="10472"/>
    <s v="（企）株式会社　スマイルリンクル"/>
    <x v="3"/>
    <x v="0"/>
    <n v="0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5600"/>
    <n v="10500"/>
    <n v="10500"/>
    <n v="10500"/>
    <n v="10500"/>
    <x v="0"/>
    <x v="0"/>
    <x v="0"/>
    <n v="0"/>
    <x v="0"/>
    <x v="2"/>
  </r>
  <r>
    <x v="4"/>
    <x v="0"/>
    <s v="３F 和室"/>
    <x v="1"/>
    <x v="2"/>
    <x v="2"/>
    <x v="4"/>
    <s v="2018年09月26日 (水曜日)"/>
    <x v="23"/>
    <n v="61383"/>
    <n v="1828"/>
    <s v="司町二丁目町会"/>
    <x v="4"/>
    <x v="1"/>
    <n v="0"/>
    <n v="5100"/>
    <n v="0"/>
    <n v="0"/>
    <n v="0"/>
    <n v="0"/>
    <x v="0"/>
    <x v="0"/>
    <x v="0"/>
    <n v="0"/>
    <x v="0"/>
    <x v="1"/>
  </r>
  <r>
    <x v="4"/>
    <x v="0"/>
    <s v="４F 洋室A"/>
    <x v="2"/>
    <x v="1"/>
    <x v="1"/>
    <x v="4"/>
    <s v="2018年09月26日 (水曜日)"/>
    <x v="100"/>
    <n v="61402"/>
    <n v="24414"/>
    <s v="神田駅西口地区まちづくり市街地再開発準備組合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内神田集会室 B１F 和室"/>
    <x v="0"/>
    <x v="2"/>
    <x v="2"/>
    <x v="4"/>
    <s v="2018年09月26日 (水曜日)"/>
    <x v="97"/>
    <n v="61764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内神田集会室 １F 和室A"/>
    <x v="0"/>
    <x v="2"/>
    <x v="2"/>
    <x v="4"/>
    <s v="2018年09月26日 (水曜日)"/>
    <x v="105"/>
    <n v="61798"/>
    <n v="7014"/>
    <s v="ぶなの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４F 洋室A"/>
    <x v="0"/>
    <x v="2"/>
    <x v="2"/>
    <x v="4"/>
    <s v="2018年09月26日 (水曜日)"/>
    <x v="100"/>
    <n v="61816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５F 洋室B"/>
    <x v="0"/>
    <x v="2"/>
    <x v="2"/>
    <x v="4"/>
    <s v="2018年09月26日 (水曜日)"/>
    <x v="98"/>
    <n v="61901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５F 洋室B"/>
    <x v="3"/>
    <x v="0"/>
    <x v="1"/>
    <x v="4"/>
    <s v="2018年09月26日 (水曜日)"/>
    <x v="98"/>
    <n v="62886"/>
    <n v="24947"/>
    <s v="（企）JAIC"/>
    <x v="1"/>
    <x v="0"/>
    <n v="3"/>
    <n v="4900"/>
    <n v="4900"/>
    <n v="4900"/>
    <n v="4900"/>
    <n v="4900"/>
    <x v="0"/>
    <x v="0"/>
    <x v="0"/>
    <n v="0"/>
    <x v="0"/>
    <x v="0"/>
  </r>
  <r>
    <x v="4"/>
    <x v="0"/>
    <s v="３F 和室"/>
    <x v="2"/>
    <x v="1"/>
    <x v="1"/>
    <x v="4"/>
    <s v="2018年09月26日 (水曜日)"/>
    <x v="23"/>
    <n v="63683"/>
    <n v="22587"/>
    <s v="伝統的ヨーガを学ぶ会"/>
    <x v="3"/>
    <x v="2"/>
    <n v="10"/>
    <n v="3400"/>
    <n v="1700"/>
    <n v="1700"/>
    <n v="1700"/>
    <n v="1700"/>
    <x v="0"/>
    <x v="0"/>
    <x v="0"/>
    <n v="0"/>
    <x v="0"/>
    <x v="0"/>
  </r>
  <r>
    <x v="4"/>
    <x v="0"/>
    <s v="内神田集会室 １F 和室A"/>
    <x v="0"/>
    <x v="1"/>
    <x v="1"/>
    <x v="4"/>
    <s v="2018年09月26日 (水曜日)"/>
    <x v="99"/>
    <n v="64418"/>
    <n v="22595"/>
    <s v="斑猫の会"/>
    <x v="3"/>
    <x v="0"/>
    <n v="0"/>
    <n v="3000"/>
    <n v="3000"/>
    <n v="3000"/>
    <n v="3000"/>
    <n v="3000"/>
    <x v="0"/>
    <x v="0"/>
    <x v="0"/>
    <n v="0"/>
    <x v="0"/>
    <x v="0"/>
  </r>
  <r>
    <x v="4"/>
    <x v="0"/>
    <s v="内神田集会室 B１F 和室"/>
    <x v="0"/>
    <x v="1"/>
    <x v="1"/>
    <x v="4"/>
    <s v="2018年09月26日 (水曜日)"/>
    <x v="97"/>
    <n v="66031"/>
    <n v="1868"/>
    <s v="常山会"/>
    <x v="3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13"/>
    <n v="35900"/>
    <n v="27400"/>
    <n v="27400"/>
    <n v="27400"/>
    <n v="27400"/>
    <x v="0"/>
    <x v="0"/>
    <x v="0"/>
    <n v="0"/>
    <x v="0"/>
    <x v="2"/>
  </r>
  <r>
    <x v="5"/>
    <x v="0"/>
    <s v="３F 和室"/>
    <x v="1"/>
    <x v="1"/>
    <x v="1"/>
    <x v="4"/>
    <s v="2018年09月27日 (木曜日)"/>
    <x v="23"/>
    <n v="61387"/>
    <n v="9031"/>
    <s v="シルバートレーニング・スタジオ"/>
    <x v="3"/>
    <x v="1"/>
    <n v="0"/>
    <n v="3400"/>
    <n v="0"/>
    <n v="0"/>
    <n v="0"/>
    <n v="0"/>
    <x v="0"/>
    <x v="0"/>
    <x v="0"/>
    <n v="0"/>
    <x v="0"/>
    <x v="1"/>
  </r>
  <r>
    <x v="5"/>
    <x v="0"/>
    <s v="内神田集会室 B１F 洋室"/>
    <x v="1"/>
    <x v="2"/>
    <x v="2"/>
    <x v="4"/>
    <s v="2018年09月27日 (木曜日)"/>
    <x v="101"/>
    <n v="62385"/>
    <n v="5846"/>
    <s v="神田ソバ研究会"/>
    <x v="4"/>
    <x v="1"/>
    <n v="0"/>
    <n v="2400"/>
    <n v="0"/>
    <n v="0"/>
    <n v="0"/>
    <n v="0"/>
    <x v="0"/>
    <x v="0"/>
    <x v="0"/>
    <n v="0"/>
    <x v="0"/>
    <x v="1"/>
  </r>
  <r>
    <x v="5"/>
    <x v="0"/>
    <s v="５F 洋室B"/>
    <x v="3"/>
    <x v="1"/>
    <x v="2"/>
    <x v="4"/>
    <s v="2018年09月27日 (木曜日)"/>
    <x v="104"/>
    <n v="65787"/>
    <n v="24652"/>
    <s v="（企）千株式会社"/>
    <x v="6"/>
    <x v="0"/>
    <n v="0"/>
    <n v="7000"/>
    <n v="7000"/>
    <n v="7000"/>
    <n v="7000"/>
    <n v="7000"/>
    <x v="0"/>
    <x v="0"/>
    <x v="0"/>
    <n v="0"/>
    <x v="0"/>
    <x v="0"/>
  </r>
  <r>
    <x v="5"/>
    <x v="0"/>
    <s v="４F 洋室A"/>
    <x v="1"/>
    <x v="2"/>
    <x v="2"/>
    <x v="4"/>
    <s v="2018年09月27日 (木曜日)"/>
    <x v="102"/>
    <n v="65893"/>
    <n v="6"/>
    <s v="環境まちづくり部"/>
    <x v="4"/>
    <x v="1"/>
    <n v="0"/>
    <n v="5100"/>
    <n v="0"/>
    <n v="0"/>
    <n v="0"/>
    <n v="0"/>
    <x v="0"/>
    <x v="0"/>
    <x v="0"/>
    <n v="0"/>
    <x v="0"/>
    <x v="1"/>
  </r>
  <r>
    <x v="5"/>
    <x v="0"/>
    <s v="４F 洋室A"/>
    <x v="3"/>
    <x v="1"/>
    <x v="1"/>
    <x v="4"/>
    <s v="2018年09月27日 (木曜日)"/>
    <x v="100"/>
    <n v="66615"/>
    <n v="24909"/>
    <s v="（企）株式会社じょぶれい"/>
    <x v="3"/>
    <x v="0"/>
    <n v="0"/>
    <n v="3400"/>
    <n v="3400"/>
    <n v="3400"/>
    <n v="3400"/>
    <n v="3400"/>
    <x v="0"/>
    <x v="0"/>
    <x v="0"/>
    <n v="0"/>
    <x v="0"/>
    <x v="0"/>
  </r>
  <r>
    <x v="5"/>
    <x v="0"/>
    <s v="内神田集会室 B１F 和室"/>
    <x v="0"/>
    <x v="2"/>
    <x v="2"/>
    <x v="4"/>
    <s v="2018年09月27日 (木曜日)"/>
    <x v="97"/>
    <n v="68693"/>
    <n v="25095"/>
    <s v="趣味クエスト"/>
    <x v="4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2800"/>
    <n v="11900"/>
    <n v="11900"/>
    <n v="11900"/>
    <n v="11900"/>
    <x v="0"/>
    <x v="0"/>
    <x v="0"/>
    <n v="0"/>
    <x v="0"/>
    <x v="2"/>
  </r>
  <r>
    <x v="6"/>
    <x v="0"/>
    <s v="内神田集会室 B１F 和室"/>
    <x v="0"/>
    <x v="1"/>
    <x v="1"/>
    <x v="4"/>
    <s v="2018年09月28日 (金曜日)"/>
    <x v="97"/>
    <n v="62370"/>
    <n v="6042"/>
    <s v="第一生命能楽部"/>
    <x v="3"/>
    <x v="0"/>
    <n v="0"/>
    <n v="1000"/>
    <n v="1000"/>
    <n v="1000"/>
    <n v="1000"/>
    <n v="1000"/>
    <x v="0"/>
    <x v="0"/>
    <x v="0"/>
    <n v="0"/>
    <x v="0"/>
    <x v="0"/>
  </r>
  <r>
    <x v="6"/>
    <x v="0"/>
    <s v="４F 洋室A"/>
    <x v="3"/>
    <x v="0"/>
    <x v="1"/>
    <x v="4"/>
    <s v="2018年09月28日 (金曜日)"/>
    <x v="100"/>
    <n v="63796"/>
    <n v="23291"/>
    <s v="（企）㈱コーディネーターズ"/>
    <x v="1"/>
    <x v="0"/>
    <n v="10"/>
    <n v="5900"/>
    <n v="5900"/>
    <n v="5900"/>
    <n v="5900"/>
    <n v="5900"/>
    <x v="0"/>
    <x v="0"/>
    <x v="0"/>
    <n v="0"/>
    <x v="0"/>
    <x v="0"/>
  </r>
  <r>
    <x v="6"/>
    <x v="0"/>
    <s v="内神田集会室 B１F 洋室"/>
    <x v="0"/>
    <x v="1"/>
    <x v="1"/>
    <x v="4"/>
    <s v="2018年09月28日 (金曜日)"/>
    <x v="101"/>
    <n v="64399"/>
    <n v="21373"/>
    <s v="ＮＰＯ法人リーブ・ウィズ・ドリーム"/>
    <x v="3"/>
    <x v="0"/>
    <n v="0"/>
    <n v="1500"/>
    <n v="1500"/>
    <n v="1500"/>
    <n v="1500"/>
    <n v="1500"/>
    <x v="0"/>
    <x v="0"/>
    <x v="0"/>
    <n v="0"/>
    <x v="0"/>
    <x v="0"/>
  </r>
  <r>
    <x v="6"/>
    <x v="0"/>
    <s v="４F 洋室A"/>
    <x v="0"/>
    <x v="2"/>
    <x v="2"/>
    <x v="4"/>
    <s v="2018年09月28日 (金曜日)"/>
    <x v="102"/>
    <n v="67831"/>
    <n v="25090"/>
    <s v="株式会社ネットサービス・ソリューションズ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0"/>
    <n v="13500"/>
    <n v="13500"/>
    <n v="13500"/>
    <n v="13500"/>
    <n v="13500"/>
    <x v="0"/>
    <x v="0"/>
    <x v="0"/>
    <n v="0"/>
    <x v="0"/>
    <x v="2"/>
  </r>
  <r>
    <x v="7"/>
    <x v="0"/>
    <s v="５F 洋室B"/>
    <x v="1"/>
    <x v="1"/>
    <x v="2"/>
    <x v="4"/>
    <s v="2018年09月29日 (土曜日)"/>
    <x v="98"/>
    <n v="61407"/>
    <n v="7137"/>
    <s v="神田公園地区連合町会青年部"/>
    <x v="6"/>
    <x v="1"/>
    <n v="0"/>
    <n v="7000"/>
    <n v="0"/>
    <n v="0"/>
    <n v="0"/>
    <n v="0"/>
    <x v="0"/>
    <x v="0"/>
    <x v="0"/>
    <n v="0"/>
    <x v="0"/>
    <x v="1"/>
  </r>
  <r>
    <x v="7"/>
    <x v="0"/>
    <s v="４F 洋室A"/>
    <x v="0"/>
    <x v="1"/>
    <x v="1"/>
    <x v="4"/>
    <s v="2018年09月29日 (土曜日)"/>
    <x v="102"/>
    <n v="61756"/>
    <n v="23252"/>
    <s v="松宮ゼミ淡路町知財研究会"/>
    <x v="3"/>
    <x v="0"/>
    <n v="0"/>
    <n v="3400"/>
    <n v="3400"/>
    <n v="3400"/>
    <n v="3400"/>
    <n v="600"/>
    <x v="0"/>
    <x v="0"/>
    <x v="0"/>
    <n v="2800"/>
    <x v="0"/>
    <x v="0"/>
  </r>
  <r>
    <x v="7"/>
    <x v="0"/>
    <s v="５F 洋室B"/>
    <x v="2"/>
    <x v="0"/>
    <x v="0"/>
    <x v="4"/>
    <s v="2018年09月29日 (土曜日)"/>
    <x v="98"/>
    <n v="62256"/>
    <n v="23508"/>
    <s v="クラッシィハウス神田　管理組合"/>
    <x v="0"/>
    <x v="2"/>
    <n v="0"/>
    <n v="2100"/>
    <n v="1050"/>
    <n v="1050"/>
    <n v="1050"/>
    <n v="1050"/>
    <x v="0"/>
    <x v="0"/>
    <x v="0"/>
    <n v="0"/>
    <x v="0"/>
    <x v="0"/>
  </r>
  <r>
    <x v="7"/>
    <x v="0"/>
    <s v="３F 和室"/>
    <x v="0"/>
    <x v="1"/>
    <x v="1"/>
    <x v="4"/>
    <s v="2018年09月29日 (土曜日)"/>
    <x v="23"/>
    <n v="62278"/>
    <n v="1881"/>
    <s v="三井物産月曜会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内神田集会室 B１F 和室"/>
    <x v="0"/>
    <x v="1"/>
    <x v="1"/>
    <x v="4"/>
    <s v="2018年09月29日 (土曜日)"/>
    <x v="97"/>
    <n v="62991"/>
    <n v="23231"/>
    <s v="神田ハッピーヨガクラブ"/>
    <x v="3"/>
    <x v="0"/>
    <n v="0"/>
    <n v="1000"/>
    <n v="1000"/>
    <n v="1000"/>
    <n v="1000"/>
    <n v="1000"/>
    <x v="0"/>
    <x v="0"/>
    <x v="0"/>
    <n v="0"/>
    <x v="0"/>
    <x v="0"/>
  </r>
  <r>
    <x v="7"/>
    <x v="0"/>
    <s v="４F 洋室A"/>
    <x v="1"/>
    <x v="2"/>
    <x v="2"/>
    <x v="4"/>
    <s v="2018年09月29日 (土曜日)"/>
    <x v="100"/>
    <n v="63622"/>
    <n v="1828"/>
    <s v="司町二丁目町会"/>
    <x v="4"/>
    <x v="1"/>
    <n v="0"/>
    <n v="5100"/>
    <n v="0"/>
    <n v="0"/>
    <n v="0"/>
    <n v="0"/>
    <x v="0"/>
    <x v="0"/>
    <x v="0"/>
    <n v="0"/>
    <x v="0"/>
    <x v="1"/>
  </r>
  <r>
    <x v="7"/>
    <x v="0"/>
    <s v="４F 洋室A"/>
    <x v="1"/>
    <x v="0"/>
    <x v="0"/>
    <x v="4"/>
    <s v="2018年09月29日 (土曜日)"/>
    <x v="102"/>
    <n v="65894"/>
    <n v="6"/>
    <s v="環境まちづくり部"/>
    <x v="0"/>
    <x v="1"/>
    <n v="0"/>
    <n v="2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0"/>
    <n v="24500"/>
    <n v="8850"/>
    <n v="8850"/>
    <n v="8850"/>
    <n v="6050"/>
    <x v="0"/>
    <x v="0"/>
    <x v="0"/>
    <n v="2800"/>
    <x v="0"/>
    <x v="2"/>
  </r>
  <r>
    <x v="0"/>
    <x v="0"/>
    <s v="内神田集会室 B１F 洋室"/>
    <x v="0"/>
    <x v="1"/>
    <x v="2"/>
    <x v="4"/>
    <s v="2018年09月30日 (日曜日)"/>
    <x v="101"/>
    <n v="61823"/>
    <n v="7170"/>
    <s v="江差追分東京神田会"/>
    <x v="6"/>
    <x v="0"/>
    <n v="0"/>
    <n v="3900"/>
    <n v="3900"/>
    <n v="3900"/>
    <n v="3900"/>
    <n v="3900"/>
    <x v="0"/>
    <x v="0"/>
    <x v="0"/>
    <n v="0"/>
    <x v="0"/>
    <x v="0"/>
  </r>
  <r>
    <x v="0"/>
    <x v="0"/>
    <s v="４F 洋室A"/>
    <x v="0"/>
    <x v="1"/>
    <x v="1"/>
    <x v="4"/>
    <s v="2018年09月30日 (日曜日)"/>
    <x v="100"/>
    <n v="62211"/>
    <n v="23053"/>
    <s v="神田お手玉の会　リバーストン会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３F 和室"/>
    <x v="0"/>
    <x v="1"/>
    <x v="2"/>
    <x v="4"/>
    <s v="2018年09月30日 (日曜日)"/>
    <x v="23"/>
    <n v="63015"/>
    <n v="21664"/>
    <s v="沖縄芸能研究会"/>
    <x v="6"/>
    <x v="0"/>
    <n v="25"/>
    <n v="8500"/>
    <n v="8500"/>
    <n v="8500"/>
    <n v="8500"/>
    <n v="8500"/>
    <x v="0"/>
    <x v="0"/>
    <x v="0"/>
    <n v="0"/>
    <x v="0"/>
    <x v="0"/>
  </r>
  <r>
    <x v="0"/>
    <x v="0"/>
    <s v="内神田集会室 B１F 和室"/>
    <x v="0"/>
    <x v="0"/>
    <x v="2"/>
    <x v="4"/>
    <s v="2018年09月30日 (日曜日)"/>
    <x v="97"/>
    <n v="63425"/>
    <n v="24012"/>
    <s v="Ｓｃａｒｌｅｔ"/>
    <x v="2"/>
    <x v="0"/>
    <n v="8"/>
    <n v="3200"/>
    <n v="3200"/>
    <n v="3200"/>
    <n v="3200"/>
    <n v="3200"/>
    <x v="0"/>
    <x v="0"/>
    <x v="0"/>
    <n v="0"/>
    <x v="0"/>
    <x v="0"/>
  </r>
  <r>
    <x v="0"/>
    <x v="0"/>
    <s v="５F 洋室B"/>
    <x v="0"/>
    <x v="1"/>
    <x v="1"/>
    <x v="4"/>
    <s v="2018年09月30日 (日曜日)"/>
    <x v="98"/>
    <n v="63461"/>
    <n v="21664"/>
    <s v="沖縄芸能研究会"/>
    <x v="3"/>
    <x v="0"/>
    <n v="7"/>
    <n v="2800"/>
    <n v="2800"/>
    <n v="2800"/>
    <n v="2800"/>
    <n v="2800"/>
    <x v="0"/>
    <x v="0"/>
    <x v="0"/>
    <n v="0"/>
    <x v="0"/>
    <x v="0"/>
  </r>
  <r>
    <x v="0"/>
    <x v="0"/>
    <s v="５F 洋室B"/>
    <x v="0"/>
    <x v="0"/>
    <x v="0"/>
    <x v="4"/>
    <s v="2018年09月30日 (日曜日)"/>
    <x v="98"/>
    <n v="64424"/>
    <n v="24840"/>
    <s v="ｍｅｄｉ　Sｈｉｎｇ　勉強会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内神田集会室 １F 和室A"/>
    <x v="0"/>
    <x v="0"/>
    <x v="1"/>
    <x v="4"/>
    <s v="2018年09月30日 (日曜日)"/>
    <x v="105"/>
    <n v="67471"/>
    <n v="1149"/>
    <s v="四番町書道"/>
    <x v="1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40"/>
    <n v="29000"/>
    <n v="29000"/>
    <n v="29000"/>
    <n v="29000"/>
    <n v="29000"/>
    <x v="0"/>
    <x v="0"/>
    <x v="0"/>
    <n v="0"/>
    <x v="0"/>
    <x v="2"/>
  </r>
  <r>
    <x v="2"/>
    <x v="0"/>
    <s v="５F 洋室B"/>
    <x v="1"/>
    <x v="2"/>
    <x v="2"/>
    <x v="4"/>
    <s v="2018年10月01日 (月曜日)"/>
    <x v="98"/>
    <n v="65915"/>
    <n v="7137"/>
    <s v="神田公園地区連合町会青年部"/>
    <x v="4"/>
    <x v="1"/>
    <n v="0"/>
    <n v="4200"/>
    <n v="0"/>
    <n v="0"/>
    <n v="0"/>
    <n v="0"/>
    <x v="0"/>
    <x v="0"/>
    <x v="0"/>
    <n v="0"/>
    <x v="0"/>
    <x v="1"/>
  </r>
  <r>
    <x v="2"/>
    <x v="0"/>
    <s v="内神田集会室 B１F 和室"/>
    <x v="0"/>
    <x v="2"/>
    <x v="2"/>
    <x v="4"/>
    <s v="2018年10月01日 (月曜日)"/>
    <x v="97"/>
    <n v="66402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３F 和室"/>
    <x v="1"/>
    <x v="1"/>
    <x v="1"/>
    <x v="4"/>
    <s v="2018年10月01日 (月曜日)"/>
    <x v="23"/>
    <n v="66709"/>
    <n v="1927"/>
    <s v="先天性四肢障害児父母の会"/>
    <x v="3"/>
    <x v="1"/>
    <n v="0"/>
    <n v="3400"/>
    <n v="0"/>
    <n v="0"/>
    <n v="0"/>
    <n v="0"/>
    <x v="0"/>
    <x v="0"/>
    <x v="0"/>
    <n v="0"/>
    <x v="0"/>
    <x v="1"/>
  </r>
  <r>
    <x v="2"/>
    <x v="0"/>
    <s v="４F 洋室A"/>
    <x v="0"/>
    <x v="1"/>
    <x v="1"/>
    <x v="4"/>
    <s v="2018年10月01日 (月曜日)"/>
    <x v="100"/>
    <n v="67046"/>
    <n v="23215"/>
    <s v="企）メリックス株式会社"/>
    <x v="3"/>
    <x v="0"/>
    <n v="34"/>
    <n v="3400"/>
    <n v="3400"/>
    <n v="3400"/>
    <n v="3400"/>
    <n v="3400"/>
    <x v="0"/>
    <x v="0"/>
    <x v="0"/>
    <n v="0"/>
    <x v="0"/>
    <x v="0"/>
  </r>
  <r>
    <x v="2"/>
    <x v="0"/>
    <s v="内神田集会室 B１F 和室"/>
    <x v="3"/>
    <x v="0"/>
    <x v="1"/>
    <x v="4"/>
    <s v="2018年10月01日 (月曜日)"/>
    <x v="97"/>
    <n v="67199"/>
    <n v="20045"/>
    <s v="（企）リラリラ"/>
    <x v="1"/>
    <x v="0"/>
    <n v="5"/>
    <n v="1700"/>
    <n v="1700"/>
    <n v="1700"/>
    <n v="1700"/>
    <n v="1700"/>
    <x v="0"/>
    <x v="0"/>
    <x v="0"/>
    <n v="0"/>
    <x v="0"/>
    <x v="0"/>
  </r>
  <r>
    <x v="2"/>
    <x v="0"/>
    <s v="４F 洋室A"/>
    <x v="1"/>
    <x v="2"/>
    <x v="2"/>
    <x v="4"/>
    <s v="2018年10月01日 (月曜日)"/>
    <x v="100"/>
    <n v="69858"/>
    <n v="1835"/>
    <s v="神田公園地区連合町会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39"/>
    <n v="19300"/>
    <n v="6600"/>
    <n v="6600"/>
    <n v="6600"/>
    <n v="6600"/>
    <x v="0"/>
    <x v="0"/>
    <x v="0"/>
    <n v="0"/>
    <x v="0"/>
    <x v="2"/>
  </r>
  <r>
    <x v="3"/>
    <x v="0"/>
    <s v="４F 洋室A"/>
    <x v="1"/>
    <x v="0"/>
    <x v="2"/>
    <x v="4"/>
    <s v="2018年10月02日 (火曜日)"/>
    <x v="100"/>
    <n v="52304"/>
    <n v="1835"/>
    <s v="神田公園地区連合町会"/>
    <x v="2"/>
    <x v="1"/>
    <n v="0"/>
    <n v="11000"/>
    <n v="0"/>
    <n v="0"/>
    <n v="0"/>
    <n v="0"/>
    <x v="0"/>
    <x v="0"/>
    <x v="0"/>
    <n v="0"/>
    <x v="0"/>
    <x v="1"/>
  </r>
  <r>
    <x v="3"/>
    <x v="0"/>
    <s v="３F 和室"/>
    <x v="1"/>
    <x v="1"/>
    <x v="2"/>
    <x v="4"/>
    <s v="2018年10月02日 (火曜日)"/>
    <x v="23"/>
    <n v="53783"/>
    <n v="1835"/>
    <s v="神田公園地区連合町会"/>
    <x v="6"/>
    <x v="1"/>
    <n v="0"/>
    <n v="8500"/>
    <n v="0"/>
    <n v="0"/>
    <n v="0"/>
    <n v="0"/>
    <x v="0"/>
    <x v="0"/>
    <x v="0"/>
    <n v="0"/>
    <x v="0"/>
    <x v="1"/>
  </r>
  <r>
    <x v="3"/>
    <x v="0"/>
    <s v="５F 洋室B"/>
    <x v="1"/>
    <x v="1"/>
    <x v="2"/>
    <x v="4"/>
    <s v="2018年10月02日 (火曜日)"/>
    <x v="98"/>
    <n v="53784"/>
    <n v="1835"/>
    <s v="神田公園地区連合町会"/>
    <x v="6"/>
    <x v="1"/>
    <n v="0"/>
    <n v="7000"/>
    <n v="0"/>
    <n v="0"/>
    <n v="0"/>
    <n v="0"/>
    <x v="0"/>
    <x v="0"/>
    <x v="0"/>
    <n v="0"/>
    <x v="0"/>
    <x v="1"/>
  </r>
  <r>
    <x v="3"/>
    <x v="0"/>
    <s v="５F 洋室B"/>
    <x v="1"/>
    <x v="0"/>
    <x v="0"/>
    <x v="4"/>
    <s v="2018年10月02日 (火曜日)"/>
    <x v="98"/>
    <n v="65916"/>
    <n v="1835"/>
    <s v="神田公園地区連合町会"/>
    <x v="0"/>
    <x v="1"/>
    <n v="0"/>
    <n v="2100"/>
    <n v="0"/>
    <n v="0"/>
    <n v="0"/>
    <n v="0"/>
    <x v="0"/>
    <x v="0"/>
    <x v="0"/>
    <n v="0"/>
    <x v="0"/>
    <x v="1"/>
  </r>
  <r>
    <x v="3"/>
    <x v="0"/>
    <s v="内神田集会室 １F 和室A"/>
    <x v="1"/>
    <x v="2"/>
    <x v="2"/>
    <x v="4"/>
    <s v="2018年10月02日 (火曜日)"/>
    <x v="105"/>
    <n v="65921"/>
    <n v="1839"/>
    <s v="民踊連盟"/>
    <x v="4"/>
    <x v="1"/>
    <n v="0"/>
    <n v="4300"/>
    <n v="0"/>
    <n v="0"/>
    <n v="0"/>
    <n v="0"/>
    <x v="0"/>
    <x v="0"/>
    <x v="0"/>
    <n v="0"/>
    <x v="0"/>
    <x v="1"/>
  </r>
  <r>
    <x v="3"/>
    <x v="0"/>
    <s v="内神田集会室 B１F 和室"/>
    <x v="0"/>
    <x v="2"/>
    <x v="2"/>
    <x v="4"/>
    <s v="2018年10月02日 (火曜日)"/>
    <x v="97"/>
    <n v="66535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3"/>
    <x v="0"/>
    <s v="３F 和室"/>
    <x v="3"/>
    <x v="0"/>
    <x v="0"/>
    <x v="4"/>
    <s v="2018年10月02日 (火曜日)"/>
    <x v="23"/>
    <n v="68515"/>
    <n v="23072"/>
    <s v="（企）税理士法人　日本医業総研"/>
    <x v="0"/>
    <x v="0"/>
    <n v="15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5"/>
    <n v="36900"/>
    <n v="4000"/>
    <n v="4000"/>
    <n v="4000"/>
    <n v="4000"/>
    <x v="0"/>
    <x v="0"/>
    <x v="0"/>
    <n v="0"/>
    <x v="0"/>
    <x v="2"/>
  </r>
  <r>
    <x v="4"/>
    <x v="0"/>
    <s v="４F 洋室A"/>
    <x v="1"/>
    <x v="1"/>
    <x v="1"/>
    <x v="4"/>
    <s v="2018年10月03日 (水曜日)"/>
    <x v="102"/>
    <n v="65895"/>
    <n v="6"/>
    <s v="環境まちづくり部"/>
    <x v="3"/>
    <x v="1"/>
    <n v="0"/>
    <n v="3400"/>
    <n v="0"/>
    <n v="0"/>
    <n v="0"/>
    <n v="0"/>
    <x v="0"/>
    <x v="0"/>
    <x v="0"/>
    <n v="0"/>
    <x v="0"/>
    <x v="1"/>
  </r>
  <r>
    <x v="4"/>
    <x v="0"/>
    <s v="４F 洋室A"/>
    <x v="0"/>
    <x v="2"/>
    <x v="2"/>
    <x v="4"/>
    <s v="2018年10月03日 (水曜日)"/>
    <x v="100"/>
    <n v="66275"/>
    <n v="4486"/>
    <s v="ねくすと勉強会"/>
    <x v="4"/>
    <x v="0"/>
    <n v="0"/>
    <n v="5100"/>
    <n v="5100"/>
    <n v="5100"/>
    <n v="5100"/>
    <n v="0"/>
    <x v="0"/>
    <x v="0"/>
    <x v="0"/>
    <n v="5100"/>
    <x v="0"/>
    <x v="0"/>
  </r>
  <r>
    <x v="4"/>
    <x v="0"/>
    <s v="内神田集会室 B１F 和室"/>
    <x v="0"/>
    <x v="2"/>
    <x v="2"/>
    <x v="4"/>
    <s v="2018年10月03日 (水曜日)"/>
    <x v="97"/>
    <n v="66284"/>
    <n v="23239"/>
    <s v="シャンティ・ヨガクラブ"/>
    <x v="4"/>
    <x v="0"/>
    <n v="0"/>
    <n v="1500"/>
    <n v="1500"/>
    <n v="1500"/>
    <n v="1500"/>
    <n v="0"/>
    <x v="0"/>
    <x v="0"/>
    <x v="0"/>
    <n v="1500"/>
    <x v="0"/>
    <x v="0"/>
  </r>
  <r>
    <x v="4"/>
    <x v="0"/>
    <s v="５F 洋室B"/>
    <x v="0"/>
    <x v="2"/>
    <x v="2"/>
    <x v="4"/>
    <s v="2018年10月03日 (水曜日)"/>
    <x v="98"/>
    <n v="66330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３F 和室"/>
    <x v="0"/>
    <x v="2"/>
    <x v="2"/>
    <x v="4"/>
    <s v="2018年10月03日 (水曜日)"/>
    <x v="23"/>
    <n v="66828"/>
    <n v="20616"/>
    <s v="神田古武道研究会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19300"/>
    <n v="15900"/>
    <n v="15900"/>
    <n v="15900"/>
    <n v="9300"/>
    <x v="0"/>
    <x v="0"/>
    <x v="0"/>
    <n v="6600"/>
    <x v="0"/>
    <x v="2"/>
  </r>
  <r>
    <x v="5"/>
    <x v="0"/>
    <s v="３F 和室"/>
    <x v="1"/>
    <x v="1"/>
    <x v="1"/>
    <x v="4"/>
    <s v="2018年10月04日 (木曜日)"/>
    <x v="23"/>
    <n v="65917"/>
    <n v="9031"/>
    <s v="シルバートレーニング・スタジオ"/>
    <x v="3"/>
    <x v="1"/>
    <n v="0"/>
    <n v="3400"/>
    <n v="0"/>
    <n v="0"/>
    <n v="0"/>
    <n v="0"/>
    <x v="0"/>
    <x v="0"/>
    <x v="0"/>
    <n v="0"/>
    <x v="0"/>
    <x v="1"/>
  </r>
  <r>
    <x v="5"/>
    <x v="0"/>
    <s v="４F 洋室A"/>
    <x v="0"/>
    <x v="2"/>
    <x v="2"/>
    <x v="4"/>
    <s v="2018年10月04日 (木曜日)"/>
    <x v="100"/>
    <n v="66258"/>
    <n v="10840"/>
    <s v="ＮＰＯ法人　東京都ウォーキング協会"/>
    <x v="4"/>
    <x v="0"/>
    <n v="0"/>
    <n v="5100"/>
    <n v="5100"/>
    <n v="5100"/>
    <n v="5100"/>
    <n v="5100"/>
    <x v="0"/>
    <x v="0"/>
    <x v="0"/>
    <n v="0"/>
    <x v="0"/>
    <x v="0"/>
  </r>
  <r>
    <x v="5"/>
    <x v="0"/>
    <s v="内神田集会室 B１F 和室"/>
    <x v="0"/>
    <x v="2"/>
    <x v="2"/>
    <x v="4"/>
    <s v="2018年10月04日 (木曜日)"/>
    <x v="97"/>
    <n v="67159"/>
    <n v="21785"/>
    <s v="東京天然デザート"/>
    <x v="4"/>
    <x v="0"/>
    <n v="0"/>
    <n v="1500"/>
    <n v="1500"/>
    <n v="1500"/>
    <n v="1500"/>
    <n v="1500"/>
    <x v="0"/>
    <x v="0"/>
    <x v="0"/>
    <n v="0"/>
    <x v="0"/>
    <x v="0"/>
  </r>
  <r>
    <x v="5"/>
    <x v="0"/>
    <s v="５F 洋室B"/>
    <x v="3"/>
    <x v="2"/>
    <x v="2"/>
    <x v="4"/>
    <s v="2018年10月04日 (木曜日)"/>
    <x v="98"/>
    <n v="67555"/>
    <n v="7282"/>
    <s v="（企）㈱ダイビス東京支店"/>
    <x v="4"/>
    <x v="0"/>
    <n v="20"/>
    <n v="4200"/>
    <n v="4200"/>
    <n v="4200"/>
    <n v="4200"/>
    <n v="4200"/>
    <x v="0"/>
    <x v="0"/>
    <x v="0"/>
    <n v="0"/>
    <x v="0"/>
    <x v="0"/>
  </r>
  <r>
    <x v="5"/>
    <x v="0"/>
    <s v="５F 洋室B"/>
    <x v="1"/>
    <x v="1"/>
    <x v="1"/>
    <x v="4"/>
    <s v="2018年10月04日 (木曜日)"/>
    <x v="98"/>
    <n v="69686"/>
    <n v="7911"/>
    <s v="神田公園事業管理"/>
    <x v="3"/>
    <x v="1"/>
    <n v="0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20"/>
    <n v="17000"/>
    <n v="10800"/>
    <n v="10800"/>
    <n v="10800"/>
    <n v="10800"/>
    <x v="0"/>
    <x v="0"/>
    <x v="0"/>
    <n v="0"/>
    <x v="0"/>
    <x v="2"/>
  </r>
  <r>
    <x v="6"/>
    <x v="0"/>
    <s v="４F 洋室A"/>
    <x v="1"/>
    <x v="2"/>
    <x v="2"/>
    <x v="4"/>
    <s v="2018年10月05日 (金曜日)"/>
    <x v="102"/>
    <n v="65896"/>
    <n v="6"/>
    <s v="環境まちづくり部"/>
    <x v="4"/>
    <x v="1"/>
    <n v="0"/>
    <n v="5100"/>
    <n v="0"/>
    <n v="0"/>
    <n v="0"/>
    <n v="0"/>
    <x v="0"/>
    <x v="0"/>
    <x v="0"/>
    <n v="0"/>
    <x v="0"/>
    <x v="1"/>
  </r>
  <r>
    <x v="6"/>
    <x v="0"/>
    <s v="４F 洋室A"/>
    <x v="1"/>
    <x v="1"/>
    <x v="1"/>
    <x v="4"/>
    <s v="2018年10月05日 (金曜日)"/>
    <x v="100"/>
    <n v="65927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内神田集会室 B１F 和室"/>
    <x v="0"/>
    <x v="2"/>
    <x v="2"/>
    <x v="4"/>
    <s v="2018年10月05日 (金曜日)"/>
    <x v="97"/>
    <n v="66536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6"/>
    <x v="0"/>
    <s v="５F 洋室B"/>
    <x v="3"/>
    <x v="1"/>
    <x v="2"/>
    <x v="4"/>
    <s v="2018年10月05日 (金曜日)"/>
    <x v="98"/>
    <n v="67103"/>
    <n v="22754"/>
    <s v="（企）株式会社カービジネス研究所"/>
    <x v="6"/>
    <x v="0"/>
    <n v="20"/>
    <n v="7000"/>
    <n v="7000"/>
    <n v="7000"/>
    <n v="7000"/>
    <n v="7000"/>
    <x v="0"/>
    <x v="0"/>
    <x v="0"/>
    <n v="0"/>
    <x v="0"/>
    <x v="0"/>
  </r>
  <r>
    <x v="6"/>
    <x v="0"/>
    <s v="３F 和室"/>
    <x v="0"/>
    <x v="2"/>
    <x v="2"/>
    <x v="4"/>
    <s v="2018年10月05日 (金曜日)"/>
    <x v="23"/>
    <n v="67757"/>
    <n v="23363"/>
    <s v="自治体問題研究会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20"/>
    <n v="22100"/>
    <n v="13600"/>
    <n v="13600"/>
    <n v="13600"/>
    <n v="13600"/>
    <x v="0"/>
    <x v="0"/>
    <x v="0"/>
    <n v="0"/>
    <x v="0"/>
    <x v="2"/>
  </r>
  <r>
    <x v="7"/>
    <x v="0"/>
    <s v="５F 洋室B"/>
    <x v="0"/>
    <x v="1"/>
    <x v="1"/>
    <x v="4"/>
    <s v="2018年10月06日 (土曜日)"/>
    <x v="98"/>
    <n v="66321"/>
    <n v="8755"/>
    <s v="中国語サークルレコチャイ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４F 洋室A"/>
    <x v="1"/>
    <x v="2"/>
    <x v="2"/>
    <x v="4"/>
    <s v="2018年10月06日 (土曜日)"/>
    <x v="100"/>
    <n v="67101"/>
    <n v="1832"/>
    <s v="多町二丁目町会"/>
    <x v="4"/>
    <x v="1"/>
    <n v="0"/>
    <n v="5100"/>
    <n v="0"/>
    <n v="0"/>
    <n v="0"/>
    <n v="0"/>
    <x v="0"/>
    <x v="0"/>
    <x v="0"/>
    <n v="0"/>
    <x v="0"/>
    <x v="1"/>
  </r>
  <r>
    <x v="7"/>
    <x v="0"/>
    <s v="内神田集会室 B１F 和室"/>
    <x v="0"/>
    <x v="1"/>
    <x v="1"/>
    <x v="4"/>
    <s v="2018年10月06日 (土曜日)"/>
    <x v="97"/>
    <n v="67139"/>
    <n v="23231"/>
    <s v="神田ハッピーヨガクラブ"/>
    <x v="3"/>
    <x v="0"/>
    <n v="0"/>
    <n v="1000"/>
    <n v="1000"/>
    <n v="1000"/>
    <n v="1000"/>
    <n v="1000"/>
    <x v="0"/>
    <x v="0"/>
    <x v="0"/>
    <n v="0"/>
    <x v="0"/>
    <x v="0"/>
  </r>
  <r>
    <x v="7"/>
    <x v="0"/>
    <s v="内神田集会室 １F 和室A"/>
    <x v="0"/>
    <x v="0"/>
    <x v="0"/>
    <x v="4"/>
    <s v="2018年10月06日 (土曜日)"/>
    <x v="99"/>
    <n v="67584"/>
    <n v="10419"/>
    <s v="美竹会"/>
    <x v="0"/>
    <x v="0"/>
    <n v="10"/>
    <n v="2100"/>
    <n v="2100"/>
    <n v="2100"/>
    <n v="2100"/>
    <n v="2100"/>
    <x v="0"/>
    <x v="0"/>
    <x v="0"/>
    <n v="0"/>
    <x v="0"/>
    <x v="0"/>
  </r>
  <r>
    <x v="7"/>
    <x v="0"/>
    <s v="４F 洋室A"/>
    <x v="2"/>
    <x v="0"/>
    <x v="0"/>
    <x v="4"/>
    <s v="2018年10月06日 (土曜日)"/>
    <x v="100"/>
    <n v="67835"/>
    <n v="7982"/>
    <s v="クオリアお茶の水管理組合"/>
    <x v="0"/>
    <x v="2"/>
    <n v="0"/>
    <n v="2500"/>
    <n v="1250"/>
    <n v="1250"/>
    <n v="1250"/>
    <n v="1250"/>
    <x v="0"/>
    <x v="0"/>
    <x v="0"/>
    <n v="0"/>
    <x v="0"/>
    <x v="0"/>
  </r>
  <r>
    <x v="7"/>
    <x v="0"/>
    <s v="３F 和室"/>
    <x v="0"/>
    <x v="0"/>
    <x v="0"/>
    <x v="4"/>
    <s v="2018年10月06日 (土曜日)"/>
    <x v="23"/>
    <n v="70810"/>
    <n v="9417"/>
    <s v="東京奄美研究会"/>
    <x v="0"/>
    <x v="0"/>
    <n v="0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10"/>
    <n v="16000"/>
    <n v="9650"/>
    <n v="9650"/>
    <n v="9650"/>
    <n v="9650"/>
    <x v="0"/>
    <x v="0"/>
    <x v="0"/>
    <n v="0"/>
    <x v="0"/>
    <x v="2"/>
  </r>
  <r>
    <x v="0"/>
    <x v="0"/>
    <s v="５F 洋室B"/>
    <x v="0"/>
    <x v="0"/>
    <x v="1"/>
    <x v="4"/>
    <s v="2018年10月07日 (日曜日)"/>
    <x v="98"/>
    <n v="66262"/>
    <n v="22529"/>
    <s v="ユニオンネットお互いさま"/>
    <x v="1"/>
    <x v="0"/>
    <n v="0"/>
    <n v="4900"/>
    <n v="4900"/>
    <n v="4900"/>
    <n v="4900"/>
    <n v="4900"/>
    <x v="0"/>
    <x v="0"/>
    <x v="0"/>
    <n v="0"/>
    <x v="0"/>
    <x v="0"/>
  </r>
  <r>
    <x v="0"/>
    <x v="0"/>
    <s v="内神田集会室 B１F 洋室"/>
    <x v="0"/>
    <x v="1"/>
    <x v="2"/>
    <x v="4"/>
    <s v="2018年10月07日 (日曜日)"/>
    <x v="101"/>
    <n v="66314"/>
    <n v="7170"/>
    <s v="江差追分東京神田会"/>
    <x v="6"/>
    <x v="0"/>
    <n v="0"/>
    <n v="3900"/>
    <n v="3900"/>
    <n v="3900"/>
    <n v="3900"/>
    <n v="3900"/>
    <x v="0"/>
    <x v="0"/>
    <x v="0"/>
    <n v="0"/>
    <x v="0"/>
    <x v="0"/>
  </r>
  <r>
    <x v="0"/>
    <x v="0"/>
    <s v="３F 和室"/>
    <x v="0"/>
    <x v="0"/>
    <x v="1"/>
    <x v="4"/>
    <s v="2018年10月07日 (日曜日)"/>
    <x v="23"/>
    <n v="67656"/>
    <n v="3863"/>
    <s v="劇団きんぎょばち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５F 洋室B"/>
    <x v="2"/>
    <x v="2"/>
    <x v="2"/>
    <x v="4"/>
    <s v="2018年10月07日 (日曜日)"/>
    <x v="98"/>
    <n v="70851"/>
    <n v="21219"/>
    <s v="フットボールコミュニティ千代田"/>
    <x v="4"/>
    <x v="2"/>
    <n v="0"/>
    <n v="42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8900"/>
    <n v="16800"/>
    <n v="16800"/>
    <n v="16800"/>
    <n v="16800"/>
    <x v="0"/>
    <x v="0"/>
    <x v="0"/>
    <n v="0"/>
    <x v="0"/>
    <x v="2"/>
  </r>
  <r>
    <x v="3"/>
    <x v="0"/>
    <s v="３F 和室"/>
    <x v="1"/>
    <x v="2"/>
    <x v="2"/>
    <x v="4"/>
    <s v="2018年10月09日 (火曜日)"/>
    <x v="23"/>
    <n v="65922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内神田集会室 B１F 和室"/>
    <x v="0"/>
    <x v="2"/>
    <x v="2"/>
    <x v="4"/>
    <s v="2018年10月09日 (火曜日)"/>
    <x v="97"/>
    <n v="66537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3"/>
    <x v="0"/>
    <s v="内神田集会室 B１F 和室"/>
    <x v="0"/>
    <x v="1"/>
    <x v="1"/>
    <x v="4"/>
    <s v="2018年10月09日 (火曜日)"/>
    <x v="97"/>
    <n v="66560"/>
    <n v="11214"/>
    <s v="信和銘人会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５F 洋室B"/>
    <x v="3"/>
    <x v="1"/>
    <x v="1"/>
    <x v="4"/>
    <s v="2018年10月09日 (火曜日)"/>
    <x v="104"/>
    <n v="69142"/>
    <n v="22848"/>
    <s v="（企）アイジー工業株式会社"/>
    <x v="3"/>
    <x v="0"/>
    <n v="1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0"/>
    <n v="10400"/>
    <n v="5300"/>
    <n v="5300"/>
    <n v="5300"/>
    <n v="5300"/>
    <x v="0"/>
    <x v="0"/>
    <x v="0"/>
    <n v="0"/>
    <x v="0"/>
    <x v="2"/>
  </r>
  <r>
    <x v="4"/>
    <x v="0"/>
    <s v="４F 洋室A"/>
    <x v="0"/>
    <x v="2"/>
    <x v="2"/>
    <x v="4"/>
    <s v="2018年10月10日 (水曜日)"/>
    <x v="100"/>
    <n v="66276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内神田集会室 B１F 和室"/>
    <x v="0"/>
    <x v="2"/>
    <x v="2"/>
    <x v="4"/>
    <s v="2018年10月10日 (水曜日)"/>
    <x v="97"/>
    <n v="66285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５F 洋室B"/>
    <x v="0"/>
    <x v="2"/>
    <x v="2"/>
    <x v="4"/>
    <s v="2018年10月10日 (水曜日)"/>
    <x v="98"/>
    <n v="66331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内神田集会室 １F 和室A"/>
    <x v="0"/>
    <x v="2"/>
    <x v="2"/>
    <x v="4"/>
    <s v="2018年10月10日 (水曜日)"/>
    <x v="105"/>
    <n v="66701"/>
    <n v="7014"/>
    <s v="ぶなの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３F 和室"/>
    <x v="0"/>
    <x v="2"/>
    <x v="2"/>
    <x v="4"/>
    <s v="2018年10月10日 (水曜日)"/>
    <x v="23"/>
    <n v="66829"/>
    <n v="20616"/>
    <s v="神田古武道研究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内神田集会室 B１F 和室"/>
    <x v="0"/>
    <x v="1"/>
    <x v="1"/>
    <x v="4"/>
    <s v="2018年10月10日 (水曜日)"/>
    <x v="97"/>
    <n v="67350"/>
    <n v="7370"/>
    <s v="カレイ・ナー・プア"/>
    <x v="3"/>
    <x v="0"/>
    <n v="5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5"/>
    <n v="21200"/>
    <n v="21200"/>
    <n v="21200"/>
    <n v="21200"/>
    <n v="21200"/>
    <x v="0"/>
    <x v="0"/>
    <x v="0"/>
    <n v="0"/>
    <x v="0"/>
    <x v="2"/>
  </r>
  <r>
    <x v="5"/>
    <x v="0"/>
    <s v="３F 和室"/>
    <x v="1"/>
    <x v="1"/>
    <x v="1"/>
    <x v="4"/>
    <s v="2018年10月11日 (木曜日)"/>
    <x v="23"/>
    <n v="65918"/>
    <n v="9031"/>
    <s v="シルバートレーニング・スタジオ"/>
    <x v="3"/>
    <x v="1"/>
    <n v="0"/>
    <n v="3400"/>
    <n v="0"/>
    <n v="0"/>
    <n v="0"/>
    <n v="0"/>
    <x v="0"/>
    <x v="0"/>
    <x v="0"/>
    <n v="0"/>
    <x v="0"/>
    <x v="1"/>
  </r>
  <r>
    <x v="5"/>
    <x v="0"/>
    <s v="４F 洋室A"/>
    <x v="1"/>
    <x v="2"/>
    <x v="2"/>
    <x v="4"/>
    <s v="2018年10月11日 (木曜日)"/>
    <x v="100"/>
    <n v="65978"/>
    <n v="1827"/>
    <s v="司町一丁目町会"/>
    <x v="4"/>
    <x v="1"/>
    <n v="0"/>
    <n v="5100"/>
    <n v="0"/>
    <n v="0"/>
    <n v="0"/>
    <n v="0"/>
    <x v="0"/>
    <x v="0"/>
    <x v="0"/>
    <n v="0"/>
    <x v="0"/>
    <x v="1"/>
  </r>
  <r>
    <x v="5"/>
    <x v="0"/>
    <s v="４F 洋室A"/>
    <x v="3"/>
    <x v="1"/>
    <x v="1"/>
    <x v="4"/>
    <s v="2018年10月11日 (木曜日)"/>
    <x v="100"/>
    <n v="67073"/>
    <n v="20835"/>
    <s v="（企）㈱エリアサポートジャパン・トップエージェンシー"/>
    <x v="3"/>
    <x v="0"/>
    <n v="46"/>
    <n v="3400"/>
    <n v="3400"/>
    <n v="3400"/>
    <n v="3400"/>
    <n v="3400"/>
    <x v="0"/>
    <x v="0"/>
    <x v="0"/>
    <n v="0"/>
    <x v="0"/>
    <x v="0"/>
  </r>
  <r>
    <x v="5"/>
    <x v="0"/>
    <s v="内神田集会室 B１F 和室"/>
    <x v="0"/>
    <x v="2"/>
    <x v="2"/>
    <x v="4"/>
    <s v="2018年10月11日 (木曜日)"/>
    <x v="103"/>
    <n v="67224"/>
    <n v="20020"/>
    <s v="多香路会"/>
    <x v="4"/>
    <x v="0"/>
    <n v="3"/>
    <n v="1500"/>
    <n v="1500"/>
    <n v="1500"/>
    <n v="1500"/>
    <n v="1500"/>
    <x v="0"/>
    <x v="0"/>
    <x v="0"/>
    <n v="0"/>
    <x v="0"/>
    <x v="0"/>
  </r>
  <r>
    <x v="5"/>
    <x v="0"/>
    <s v="５F 洋室B"/>
    <x v="3"/>
    <x v="1"/>
    <x v="1"/>
    <x v="4"/>
    <s v="2018年10月11日 (木曜日)"/>
    <x v="98"/>
    <n v="69729"/>
    <n v="24909"/>
    <s v="（企）株式会社じょぶれい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49"/>
    <n v="16200"/>
    <n v="7700"/>
    <n v="7700"/>
    <n v="7700"/>
    <n v="7700"/>
    <x v="0"/>
    <x v="0"/>
    <x v="0"/>
    <n v="0"/>
    <x v="0"/>
    <x v="2"/>
  </r>
  <r>
    <x v="6"/>
    <x v="0"/>
    <s v="５F 洋室B"/>
    <x v="1"/>
    <x v="1"/>
    <x v="1"/>
    <x v="4"/>
    <s v="2018年10月12日 (金曜日)"/>
    <x v="98"/>
    <n v="57737"/>
    <n v="1835"/>
    <s v="神田公園地区連合町会"/>
    <x v="3"/>
    <x v="1"/>
    <n v="0"/>
    <n v="2800"/>
    <n v="0"/>
    <n v="0"/>
    <n v="0"/>
    <n v="0"/>
    <x v="0"/>
    <x v="0"/>
    <x v="0"/>
    <n v="0"/>
    <x v="0"/>
    <x v="1"/>
  </r>
  <r>
    <x v="6"/>
    <x v="0"/>
    <s v="４F 洋室A"/>
    <x v="1"/>
    <x v="1"/>
    <x v="1"/>
    <x v="4"/>
    <s v="2018年10月12日 (金曜日)"/>
    <x v="100"/>
    <n v="65928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５F 洋室B"/>
    <x v="0"/>
    <x v="2"/>
    <x v="2"/>
    <x v="4"/>
    <s v="2018年10月12日 (金曜日)"/>
    <x v="98"/>
    <n v="66468"/>
    <n v="1860"/>
    <s v="新潮会"/>
    <x v="4"/>
    <x v="0"/>
    <n v="0"/>
    <n v="4200"/>
    <n v="4200"/>
    <n v="4200"/>
    <n v="4200"/>
    <n v="4200"/>
    <x v="0"/>
    <x v="0"/>
    <x v="0"/>
    <n v="0"/>
    <x v="0"/>
    <x v="0"/>
  </r>
  <r>
    <x v="6"/>
    <x v="0"/>
    <s v="内神田集会室 B１F 和室"/>
    <x v="0"/>
    <x v="2"/>
    <x v="2"/>
    <x v="4"/>
    <s v="2018年10月12日 (金曜日)"/>
    <x v="97"/>
    <n v="66538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6"/>
    <x v="0"/>
    <s v="内神田集会室 B１F 和室"/>
    <x v="0"/>
    <x v="1"/>
    <x v="1"/>
    <x v="4"/>
    <s v="2018年10月12日 (金曜日)"/>
    <x v="97"/>
    <n v="66823"/>
    <n v="6042"/>
    <s v="第一生命能楽部"/>
    <x v="3"/>
    <x v="0"/>
    <n v="0"/>
    <n v="1000"/>
    <n v="1000"/>
    <n v="1000"/>
    <n v="1000"/>
    <n v="1000"/>
    <x v="0"/>
    <x v="0"/>
    <x v="0"/>
    <n v="0"/>
    <x v="0"/>
    <x v="0"/>
  </r>
  <r>
    <x v="6"/>
    <x v="0"/>
    <s v="内神田集会室 １F 和室A"/>
    <x v="0"/>
    <x v="1"/>
    <x v="1"/>
    <x v="4"/>
    <s v="2018年10月12日 (金曜日)"/>
    <x v="105"/>
    <n v="67741"/>
    <n v="1852"/>
    <s v="元謡会"/>
    <x v="3"/>
    <x v="0"/>
    <n v="0"/>
    <n v="3000"/>
    <n v="3000"/>
    <n v="3000"/>
    <n v="3000"/>
    <n v="3000"/>
    <x v="0"/>
    <x v="0"/>
    <x v="0"/>
    <n v="0"/>
    <x v="0"/>
    <x v="0"/>
  </r>
  <r>
    <x v="6"/>
    <x v="0"/>
    <s v="３F 和室"/>
    <x v="0"/>
    <x v="1"/>
    <x v="1"/>
    <x v="4"/>
    <s v="2018年10月12日 (金曜日)"/>
    <x v="23"/>
    <n v="68089"/>
    <n v="21664"/>
    <s v="沖縄芸能研究会"/>
    <x v="3"/>
    <x v="0"/>
    <n v="20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20"/>
    <n v="19300"/>
    <n v="13100"/>
    <n v="13100"/>
    <n v="13100"/>
    <n v="13100"/>
    <x v="0"/>
    <x v="0"/>
    <x v="0"/>
    <n v="0"/>
    <x v="0"/>
    <x v="2"/>
  </r>
  <r>
    <x v="7"/>
    <x v="0"/>
    <s v="４F 洋室A"/>
    <x v="2"/>
    <x v="1"/>
    <x v="1"/>
    <x v="4"/>
    <s v="2018年10月13日 (土曜日)"/>
    <x v="100"/>
    <n v="65932"/>
    <n v="24414"/>
    <s v="神田駅西口地区まちづくり市街地再開発準備組合"/>
    <x v="3"/>
    <x v="2"/>
    <n v="0"/>
    <n v="3400"/>
    <n v="1700"/>
    <n v="1700"/>
    <n v="1700"/>
    <n v="1700"/>
    <x v="0"/>
    <x v="0"/>
    <x v="0"/>
    <n v="0"/>
    <x v="0"/>
    <x v="0"/>
  </r>
  <r>
    <x v="7"/>
    <x v="0"/>
    <s v="内神田集会室 １F 和室A"/>
    <x v="1"/>
    <x v="2"/>
    <x v="2"/>
    <x v="4"/>
    <s v="2018年10月13日 (土曜日)"/>
    <x v="105"/>
    <n v="65936"/>
    <n v="1834"/>
    <s v="神田橋町会"/>
    <x v="4"/>
    <x v="1"/>
    <n v="0"/>
    <n v="4300"/>
    <n v="0"/>
    <n v="0"/>
    <n v="0"/>
    <n v="0"/>
    <x v="0"/>
    <x v="0"/>
    <x v="0"/>
    <n v="0"/>
    <x v="0"/>
    <x v="1"/>
  </r>
  <r>
    <x v="7"/>
    <x v="0"/>
    <s v="５F 洋室B"/>
    <x v="0"/>
    <x v="1"/>
    <x v="1"/>
    <x v="4"/>
    <s v="2018年10月13日 (土曜日)"/>
    <x v="98"/>
    <n v="66322"/>
    <n v="8755"/>
    <s v="中国語サークルレコチャイ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３F 和室 "/>
    <x v="0"/>
    <x v="1"/>
    <x v="2"/>
    <x v="4"/>
    <s v="2018年10月13日 (土曜日)"/>
    <x v="29"/>
    <n v="66548"/>
    <n v="2125"/>
    <s v="大江戸玉すだれ隊（千代田会）"/>
    <x v="6"/>
    <x v="0"/>
    <n v="0"/>
    <n v="8500"/>
    <n v="8500"/>
    <n v="8500"/>
    <n v="8500"/>
    <n v="8500"/>
    <x v="0"/>
    <x v="0"/>
    <x v="0"/>
    <n v="0"/>
    <x v="0"/>
    <x v="0"/>
  </r>
  <r>
    <x v="7"/>
    <x v="0"/>
    <s v="内神田集会室 B１F 和室"/>
    <x v="1"/>
    <x v="1"/>
    <x v="2"/>
    <x v="4"/>
    <s v="2018年10月13日 (土曜日)"/>
    <x v="97"/>
    <n v="66553"/>
    <n v="1927"/>
    <s v="先天性四肢障害児父母の会"/>
    <x v="6"/>
    <x v="1"/>
    <n v="0"/>
    <n v="2500"/>
    <n v="0"/>
    <n v="0"/>
    <n v="0"/>
    <n v="0"/>
    <x v="0"/>
    <x v="0"/>
    <x v="0"/>
    <n v="0"/>
    <x v="0"/>
    <x v="1"/>
  </r>
  <r>
    <x v="7"/>
    <x v="0"/>
    <s v="内神田集会室 １F 和室A"/>
    <x v="0"/>
    <x v="0"/>
    <x v="1"/>
    <x v="4"/>
    <s v="2018年10月13日 (土曜日)"/>
    <x v="105"/>
    <n v="66741"/>
    <n v="23198"/>
    <s v="ビーマーライトペン研究会"/>
    <x v="1"/>
    <x v="0"/>
    <n v="0"/>
    <n v="5100"/>
    <n v="5100"/>
    <n v="5100"/>
    <n v="5100"/>
    <n v="5100"/>
    <x v="0"/>
    <x v="0"/>
    <x v="0"/>
    <n v="0"/>
    <x v="0"/>
    <x v="0"/>
  </r>
  <r>
    <x v="7"/>
    <x v="0"/>
    <s v="内神田集会室 B１F 和室"/>
    <x v="0"/>
    <x v="0"/>
    <x v="0"/>
    <x v="4"/>
    <s v="2018年10月13日 (土曜日)"/>
    <x v="97"/>
    <n v="67140"/>
    <n v="23231"/>
    <s v="神田ハッピーヨガクラブ"/>
    <x v="0"/>
    <x v="0"/>
    <n v="0"/>
    <n v="700"/>
    <n v="700"/>
    <n v="700"/>
    <n v="700"/>
    <n v="700"/>
    <x v="0"/>
    <x v="0"/>
    <x v="0"/>
    <n v="0"/>
    <x v="0"/>
    <x v="0"/>
  </r>
  <r>
    <x v="7"/>
    <x v="0"/>
    <s v="内神田集会室 B１F 洋室"/>
    <x v="0"/>
    <x v="1"/>
    <x v="2"/>
    <x v="4"/>
    <s v="2018年10月13日 (土曜日)"/>
    <x v="101"/>
    <n v="69987"/>
    <n v="24050"/>
    <s v="キャリアコンサルタント勉強会"/>
    <x v="6"/>
    <x v="0"/>
    <n v="10"/>
    <n v="3900"/>
    <n v="3900"/>
    <n v="3900"/>
    <n v="3900"/>
    <n v="3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0"/>
    <n v="31200"/>
    <n v="22700"/>
    <n v="22700"/>
    <n v="22700"/>
    <n v="22700"/>
    <x v="0"/>
    <x v="0"/>
    <x v="0"/>
    <n v="0"/>
    <x v="0"/>
    <x v="2"/>
  </r>
  <r>
    <x v="0"/>
    <x v="0"/>
    <s v="３F 和室"/>
    <x v="1"/>
    <x v="0"/>
    <x v="1"/>
    <x v="4"/>
    <s v="2018年10月14日 (日曜日)"/>
    <x v="23"/>
    <n v="65926"/>
    <n v="7911"/>
    <s v="神田公園事業管理"/>
    <x v="1"/>
    <x v="1"/>
    <n v="0"/>
    <n v="5900"/>
    <n v="0"/>
    <n v="0"/>
    <n v="0"/>
    <n v="0"/>
    <x v="0"/>
    <x v="0"/>
    <x v="0"/>
    <n v="0"/>
    <x v="0"/>
    <x v="1"/>
  </r>
  <r>
    <x v="0"/>
    <x v="0"/>
    <s v="４F 洋室A"/>
    <x v="1"/>
    <x v="0"/>
    <x v="1"/>
    <x v="4"/>
    <s v="2018年10月14日 (日曜日)"/>
    <x v="102"/>
    <n v="66554"/>
    <n v="1927"/>
    <s v="先天性四肢障害児父母の会"/>
    <x v="1"/>
    <x v="1"/>
    <n v="0"/>
    <n v="5900"/>
    <n v="0"/>
    <n v="0"/>
    <n v="0"/>
    <n v="0"/>
    <x v="0"/>
    <x v="0"/>
    <x v="0"/>
    <n v="0"/>
    <x v="0"/>
    <x v="1"/>
  </r>
  <r>
    <x v="0"/>
    <x v="0"/>
    <s v="５F 洋室B"/>
    <x v="0"/>
    <x v="0"/>
    <x v="1"/>
    <x v="4"/>
    <s v="2018年10月14日 (日曜日)"/>
    <x v="98"/>
    <n v="67204"/>
    <n v="24767"/>
    <s v="ＮＰＯ　ドットジェイピー"/>
    <x v="1"/>
    <x v="0"/>
    <n v="20"/>
    <n v="4900"/>
    <n v="4900"/>
    <n v="4900"/>
    <n v="4900"/>
    <n v="4900"/>
    <x v="0"/>
    <x v="0"/>
    <x v="0"/>
    <n v="0"/>
    <x v="0"/>
    <x v="0"/>
  </r>
  <r>
    <x v="0"/>
    <x v="0"/>
    <s v="内神田集会室 １F 和室A"/>
    <x v="0"/>
    <x v="0"/>
    <x v="1"/>
    <x v="4"/>
    <s v="2018年10月14日 (日曜日)"/>
    <x v="105"/>
    <n v="67657"/>
    <n v="3863"/>
    <s v="劇団きんぎょばち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内神田集会室 B１F 和室"/>
    <x v="0"/>
    <x v="1"/>
    <x v="1"/>
    <x v="4"/>
    <s v="2018年10月14日 (日曜日)"/>
    <x v="97"/>
    <n v="68539"/>
    <n v="20917"/>
    <s v="色彩美心研究会"/>
    <x v="3"/>
    <x v="0"/>
    <n v="10"/>
    <n v="1000"/>
    <n v="1000"/>
    <n v="1000"/>
    <n v="1000"/>
    <n v="1000"/>
    <x v="0"/>
    <x v="0"/>
    <x v="0"/>
    <n v="0"/>
    <x v="0"/>
    <x v="0"/>
  </r>
  <r>
    <x v="0"/>
    <x v="0"/>
    <s v="内神田集会室 B１F 和室"/>
    <x v="0"/>
    <x v="2"/>
    <x v="2"/>
    <x v="4"/>
    <s v="2018年10月14日 (日曜日)"/>
    <x v="97"/>
    <n v="69866"/>
    <n v="21125"/>
    <s v="Ｉ．Ｊ．Ｈ．Ｐ．"/>
    <x v="4"/>
    <x v="0"/>
    <n v="10"/>
    <n v="1500"/>
    <n v="1500"/>
    <n v="1500"/>
    <n v="1500"/>
    <n v="500"/>
    <x v="0"/>
    <x v="0"/>
    <x v="0"/>
    <n v="1000"/>
    <x v="0"/>
    <x v="0"/>
  </r>
  <r>
    <x v="1"/>
    <x v="0"/>
    <m/>
    <x v="0"/>
    <x v="3"/>
    <x v="3"/>
    <x v="1"/>
    <m/>
    <x v="5"/>
    <m/>
    <m/>
    <m/>
    <x v="5"/>
    <x v="9"/>
    <n v="40"/>
    <n v="24300"/>
    <n v="12500"/>
    <n v="12500"/>
    <n v="12500"/>
    <n v="11500"/>
    <x v="0"/>
    <x v="0"/>
    <x v="0"/>
    <n v="1000"/>
    <x v="0"/>
    <x v="2"/>
  </r>
  <r>
    <x v="2"/>
    <x v="0"/>
    <s v="内神田集会室 B１F 和室"/>
    <x v="0"/>
    <x v="2"/>
    <x v="2"/>
    <x v="4"/>
    <s v="2018年10月15日 (月曜日)"/>
    <x v="97"/>
    <n v="66408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４F 洋室A"/>
    <x v="0"/>
    <x v="0"/>
    <x v="1"/>
    <x v="4"/>
    <s v="2018年10月15日 (月曜日)"/>
    <x v="102"/>
    <n v="66567"/>
    <n v="7678"/>
    <s v="東日本旅客鉄道労働組合　東京支部"/>
    <x v="1"/>
    <x v="0"/>
    <n v="0"/>
    <n v="5900"/>
    <n v="5900"/>
    <n v="5900"/>
    <n v="5900"/>
    <n v="5900"/>
    <x v="0"/>
    <x v="0"/>
    <x v="0"/>
    <n v="0"/>
    <x v="0"/>
    <x v="0"/>
  </r>
  <r>
    <x v="2"/>
    <x v="0"/>
    <s v="５F 洋室B"/>
    <x v="0"/>
    <x v="1"/>
    <x v="1"/>
    <x v="4"/>
    <s v="2018年10月15日 (月曜日)"/>
    <x v="98"/>
    <n v="67208"/>
    <n v="1863"/>
    <s v="桜吟会"/>
    <x v="3"/>
    <x v="0"/>
    <n v="10"/>
    <n v="2800"/>
    <n v="2800"/>
    <n v="2800"/>
    <n v="2800"/>
    <n v="2800"/>
    <x v="0"/>
    <x v="0"/>
    <x v="0"/>
    <n v="0"/>
    <x v="0"/>
    <x v="0"/>
  </r>
  <r>
    <x v="2"/>
    <x v="0"/>
    <s v="４F 洋室A"/>
    <x v="3"/>
    <x v="2"/>
    <x v="2"/>
    <x v="4"/>
    <s v="2018年10月15日 (月曜日)"/>
    <x v="102"/>
    <n v="67497"/>
    <n v="24030"/>
    <s v="（企）メラルーカ・オブ・ジャパン・インク"/>
    <x v="4"/>
    <x v="0"/>
    <n v="0"/>
    <n v="5100"/>
    <n v="5100"/>
    <n v="5100"/>
    <n v="5100"/>
    <n v="5100"/>
    <x v="0"/>
    <x v="0"/>
    <x v="0"/>
    <n v="0"/>
    <x v="0"/>
    <x v="0"/>
  </r>
  <r>
    <x v="2"/>
    <x v="0"/>
    <s v="３F 和室 "/>
    <x v="1"/>
    <x v="2"/>
    <x v="2"/>
    <x v="4"/>
    <s v="2018年10月15日 (月曜日)"/>
    <x v="29"/>
    <n v="71428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10"/>
    <n v="20400"/>
    <n v="15300"/>
    <n v="15300"/>
    <n v="15300"/>
    <n v="15300"/>
    <x v="0"/>
    <x v="0"/>
    <x v="0"/>
    <n v="0"/>
    <x v="0"/>
    <x v="2"/>
  </r>
  <r>
    <x v="3"/>
    <x v="0"/>
    <s v="３F 和室"/>
    <x v="1"/>
    <x v="1"/>
    <x v="1"/>
    <x v="4"/>
    <s v="2018年10月16日 (火曜日)"/>
    <x v="23"/>
    <n v="61425"/>
    <n v="17"/>
    <s v="社会福祉協議会"/>
    <x v="3"/>
    <x v="1"/>
    <n v="0"/>
    <n v="3400"/>
    <n v="0"/>
    <n v="0"/>
    <n v="0"/>
    <n v="0"/>
    <x v="0"/>
    <x v="0"/>
    <x v="0"/>
    <n v="0"/>
    <x v="0"/>
    <x v="1"/>
  </r>
  <r>
    <x v="3"/>
    <x v="0"/>
    <s v="３F 和室"/>
    <x v="1"/>
    <x v="2"/>
    <x v="2"/>
    <x v="4"/>
    <s v="2018年10月16日 (火曜日)"/>
    <x v="23"/>
    <n v="65923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５F 洋室B"/>
    <x v="0"/>
    <x v="2"/>
    <x v="2"/>
    <x v="4"/>
    <s v="2018年10月16日 (火曜日)"/>
    <x v="98"/>
    <n v="66283"/>
    <n v="5045"/>
    <s v="だいこんサラダ"/>
    <x v="4"/>
    <x v="0"/>
    <n v="0"/>
    <n v="4200"/>
    <n v="4200"/>
    <n v="4200"/>
    <n v="4200"/>
    <n v="4200"/>
    <x v="0"/>
    <x v="0"/>
    <x v="0"/>
    <n v="0"/>
    <x v="0"/>
    <x v="0"/>
  </r>
  <r>
    <x v="3"/>
    <x v="0"/>
    <s v="５F 洋室B"/>
    <x v="0"/>
    <x v="1"/>
    <x v="1"/>
    <x v="4"/>
    <s v="2018年10月16日 (火曜日)"/>
    <x v="104"/>
    <n v="66740"/>
    <n v="9837"/>
    <s v="東京サードエイジ倶楽部"/>
    <x v="3"/>
    <x v="0"/>
    <n v="0"/>
    <n v="2800"/>
    <n v="2800"/>
    <n v="2800"/>
    <n v="2800"/>
    <n v="2800"/>
    <x v="0"/>
    <x v="0"/>
    <x v="0"/>
    <n v="0"/>
    <x v="0"/>
    <x v="0"/>
  </r>
  <r>
    <x v="3"/>
    <x v="0"/>
    <s v="内神田集会室 B１F 和室"/>
    <x v="0"/>
    <x v="2"/>
    <x v="2"/>
    <x v="4"/>
    <s v="2018年10月16日 (火曜日)"/>
    <x v="97"/>
    <n v="66770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3"/>
    <x v="0"/>
    <s v="４F 洋室A"/>
    <x v="3"/>
    <x v="1"/>
    <x v="1"/>
    <x v="4"/>
    <s v="2018年10月16日 (火曜日)"/>
    <x v="100"/>
    <n v="67646"/>
    <n v="24909"/>
    <s v="（企）株式会社じょぶれい"/>
    <x v="3"/>
    <x v="0"/>
    <n v="0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0400"/>
    <n v="11900"/>
    <n v="11900"/>
    <n v="11900"/>
    <n v="11900"/>
    <x v="0"/>
    <x v="0"/>
    <x v="0"/>
    <n v="0"/>
    <x v="0"/>
    <x v="2"/>
  </r>
  <r>
    <x v="4"/>
    <x v="0"/>
    <s v="４F 洋室A"/>
    <x v="0"/>
    <x v="2"/>
    <x v="2"/>
    <x v="4"/>
    <s v="2018年10月17日 (水曜日)"/>
    <x v="100"/>
    <n v="66277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内神田集会室 B１F 和室"/>
    <x v="0"/>
    <x v="2"/>
    <x v="2"/>
    <x v="4"/>
    <s v="2018年10月17日 (水曜日)"/>
    <x v="97"/>
    <n v="66286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５F 洋室B"/>
    <x v="0"/>
    <x v="2"/>
    <x v="2"/>
    <x v="4"/>
    <s v="2018年10月17日 (水曜日)"/>
    <x v="98"/>
    <n v="66332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５F 洋室B"/>
    <x v="0"/>
    <x v="1"/>
    <x v="1"/>
    <x v="4"/>
    <s v="2018年10月17日 (水曜日)"/>
    <x v="98"/>
    <n v="66700"/>
    <n v="10989"/>
    <s v="千代田で働く女性の会"/>
    <x v="3"/>
    <x v="0"/>
    <n v="0"/>
    <n v="2800"/>
    <n v="2800"/>
    <n v="2800"/>
    <n v="2800"/>
    <n v="2800"/>
    <x v="0"/>
    <x v="0"/>
    <x v="0"/>
    <n v="0"/>
    <x v="0"/>
    <x v="0"/>
  </r>
  <r>
    <x v="4"/>
    <x v="0"/>
    <s v="内神田集会室 B１F 洋室"/>
    <x v="0"/>
    <x v="2"/>
    <x v="2"/>
    <x v="4"/>
    <s v="2018年10月17日 (水曜日)"/>
    <x v="101"/>
    <n v="66702"/>
    <n v="7014"/>
    <s v="ぶなの会"/>
    <x v="4"/>
    <x v="0"/>
    <n v="0"/>
    <n v="2400"/>
    <n v="2400"/>
    <n v="2400"/>
    <n v="2400"/>
    <n v="2400"/>
    <x v="0"/>
    <x v="0"/>
    <x v="0"/>
    <n v="0"/>
    <x v="0"/>
    <x v="0"/>
  </r>
  <r>
    <x v="4"/>
    <x v="0"/>
    <s v="内神田集会室 B１F 和室"/>
    <x v="0"/>
    <x v="1"/>
    <x v="1"/>
    <x v="4"/>
    <s v="2018年10月17日 (水曜日)"/>
    <x v="97"/>
    <n v="66742"/>
    <n v="24689"/>
    <s v="公益社団法人　日本青伸会　謡曲クラブ　「淡謡会」"/>
    <x v="3"/>
    <x v="0"/>
    <n v="0"/>
    <n v="1000"/>
    <n v="1000"/>
    <n v="1000"/>
    <n v="1000"/>
    <n v="1000"/>
    <x v="0"/>
    <x v="0"/>
    <x v="0"/>
    <n v="0"/>
    <x v="0"/>
    <x v="0"/>
  </r>
  <r>
    <x v="4"/>
    <x v="0"/>
    <s v="４F 洋室A"/>
    <x v="3"/>
    <x v="0"/>
    <x v="1"/>
    <x v="4"/>
    <s v="2018年10月17日 (水曜日)"/>
    <x v="100"/>
    <n v="67648"/>
    <n v="24909"/>
    <s v="（企）株式会社じょぶれい"/>
    <x v="1"/>
    <x v="0"/>
    <n v="0"/>
    <n v="5900"/>
    <n v="5900"/>
    <n v="5900"/>
    <n v="5900"/>
    <n v="5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0"/>
    <n v="22900"/>
    <n v="22900"/>
    <n v="22900"/>
    <n v="22900"/>
    <n v="22900"/>
    <x v="0"/>
    <x v="0"/>
    <x v="0"/>
    <n v="0"/>
    <x v="0"/>
    <x v="2"/>
  </r>
  <r>
    <x v="5"/>
    <x v="0"/>
    <s v="３F 和室"/>
    <x v="1"/>
    <x v="1"/>
    <x v="1"/>
    <x v="4"/>
    <s v="2018年10月18日 (木曜日)"/>
    <x v="23"/>
    <n v="65919"/>
    <n v="9031"/>
    <s v="シルバートレーニング・スタジオ"/>
    <x v="3"/>
    <x v="1"/>
    <n v="0"/>
    <n v="3400"/>
    <n v="0"/>
    <n v="0"/>
    <n v="0"/>
    <n v="0"/>
    <x v="0"/>
    <x v="0"/>
    <x v="0"/>
    <n v="0"/>
    <x v="0"/>
    <x v="1"/>
  </r>
  <r>
    <x v="5"/>
    <x v="0"/>
    <s v="４F 洋室A"/>
    <x v="2"/>
    <x v="1"/>
    <x v="1"/>
    <x v="4"/>
    <s v="2018年10月18日 (木曜日)"/>
    <x v="100"/>
    <n v="65933"/>
    <n v="24414"/>
    <s v="神田駅西口地区まちづくり市街地再開発準備組合"/>
    <x v="3"/>
    <x v="2"/>
    <n v="0"/>
    <n v="3400"/>
    <n v="1700"/>
    <n v="1700"/>
    <n v="1700"/>
    <n v="1700"/>
    <x v="0"/>
    <x v="0"/>
    <x v="0"/>
    <n v="0"/>
    <x v="0"/>
    <x v="0"/>
  </r>
  <r>
    <x v="5"/>
    <x v="0"/>
    <s v="５F 洋室B"/>
    <x v="0"/>
    <x v="1"/>
    <x v="1"/>
    <x v="4"/>
    <s v="2018年10月18日 (木曜日)"/>
    <x v="98"/>
    <n v="67217"/>
    <n v="1870"/>
    <s v="とえるぶ"/>
    <x v="3"/>
    <x v="0"/>
    <n v="7"/>
    <n v="2800"/>
    <n v="2800"/>
    <n v="2800"/>
    <n v="2800"/>
    <n v="2800"/>
    <x v="0"/>
    <x v="0"/>
    <x v="0"/>
    <n v="0"/>
    <x v="0"/>
    <x v="0"/>
  </r>
  <r>
    <x v="5"/>
    <x v="0"/>
    <s v="内神田集会室 B１F 洋室"/>
    <x v="0"/>
    <x v="2"/>
    <x v="2"/>
    <x v="4"/>
    <s v="2018年10月18日 (木曜日)"/>
    <x v="101"/>
    <n v="69827"/>
    <n v="20562"/>
    <s v="千代田トーストマスターズクラブ"/>
    <x v="4"/>
    <x v="0"/>
    <n v="0"/>
    <n v="2400"/>
    <n v="2400"/>
    <n v="2400"/>
    <n v="2400"/>
    <n v="2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7"/>
    <n v="12000"/>
    <n v="6900"/>
    <n v="6900"/>
    <n v="6900"/>
    <n v="6900"/>
    <x v="0"/>
    <x v="0"/>
    <x v="0"/>
    <n v="0"/>
    <x v="0"/>
    <x v="2"/>
  </r>
  <r>
    <x v="6"/>
    <x v="0"/>
    <s v="４F 洋室A"/>
    <x v="1"/>
    <x v="1"/>
    <x v="1"/>
    <x v="4"/>
    <s v="2018年10月19日 (金曜日)"/>
    <x v="100"/>
    <n v="65929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５F 洋室B"/>
    <x v="3"/>
    <x v="1"/>
    <x v="1"/>
    <x v="4"/>
    <s v="2018年10月19日 (金曜日)"/>
    <x v="98"/>
    <n v="67826"/>
    <n v="24107"/>
    <s v="（企）株式会社すかいらーく　Ｓガスト神田駅東口店"/>
    <x v="3"/>
    <x v="0"/>
    <n v="11"/>
    <n v="2800"/>
    <n v="2800"/>
    <n v="2800"/>
    <n v="2800"/>
    <n v="2800"/>
    <x v="0"/>
    <x v="0"/>
    <x v="0"/>
    <n v="0"/>
    <x v="0"/>
    <x v="0"/>
  </r>
  <r>
    <x v="6"/>
    <x v="0"/>
    <s v="５F 洋室B"/>
    <x v="0"/>
    <x v="2"/>
    <x v="2"/>
    <x v="4"/>
    <s v="2018年10月19日 (金曜日)"/>
    <x v="98"/>
    <n v="69960"/>
    <n v="20655"/>
    <s v="サンフィールド"/>
    <x v="4"/>
    <x v="0"/>
    <n v="10"/>
    <n v="4200"/>
    <n v="4200"/>
    <n v="4200"/>
    <n v="4200"/>
    <n v="4200"/>
    <x v="0"/>
    <x v="0"/>
    <x v="0"/>
    <n v="0"/>
    <x v="0"/>
    <x v="0"/>
  </r>
  <r>
    <x v="6"/>
    <x v="0"/>
    <s v="内神田集会室 １F 和室A"/>
    <x v="0"/>
    <x v="1"/>
    <x v="1"/>
    <x v="4"/>
    <s v="2018年10月19日 (金曜日)"/>
    <x v="105"/>
    <n v="70217"/>
    <n v="1852"/>
    <s v="元謡会"/>
    <x v="3"/>
    <x v="0"/>
    <n v="0"/>
    <n v="3000"/>
    <n v="3000"/>
    <n v="3000"/>
    <n v="3000"/>
    <n v="3000"/>
    <x v="0"/>
    <x v="0"/>
    <x v="0"/>
    <n v="0"/>
    <x v="0"/>
    <x v="0"/>
  </r>
  <r>
    <x v="6"/>
    <x v="0"/>
    <s v="３F 和室 "/>
    <x v="1"/>
    <x v="2"/>
    <x v="2"/>
    <x v="4"/>
    <s v="2018年10月19日 (金曜日)"/>
    <x v="29"/>
    <n v="71430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6"/>
    <x v="0"/>
    <s v="３F 和室"/>
    <x v="1"/>
    <x v="1"/>
    <x v="1"/>
    <x v="4"/>
    <s v="2018年10月19日 (金曜日)"/>
    <x v="23"/>
    <n v="71432"/>
    <n v="6"/>
    <s v="環境まちづくり部"/>
    <x v="3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21"/>
    <n v="21900"/>
    <n v="10000"/>
    <n v="10000"/>
    <n v="10000"/>
    <n v="10000"/>
    <x v="0"/>
    <x v="0"/>
    <x v="0"/>
    <n v="0"/>
    <x v="0"/>
    <x v="2"/>
  </r>
  <r>
    <x v="7"/>
    <x v="0"/>
    <s v="３F 和室"/>
    <x v="1"/>
    <x v="0"/>
    <x v="0"/>
    <x v="4"/>
    <s v="2018年10月20日 (土曜日)"/>
    <x v="23"/>
    <n v="61413"/>
    <n v="17"/>
    <s v="社会福祉協議会"/>
    <x v="0"/>
    <x v="1"/>
    <n v="0"/>
    <n v="2500"/>
    <n v="0"/>
    <n v="0"/>
    <n v="0"/>
    <n v="0"/>
    <x v="0"/>
    <x v="0"/>
    <x v="0"/>
    <n v="0"/>
    <x v="0"/>
    <x v="1"/>
  </r>
  <r>
    <x v="7"/>
    <x v="0"/>
    <s v="内神田集会室 １F 和室A"/>
    <x v="1"/>
    <x v="0"/>
    <x v="0"/>
    <x v="4"/>
    <s v="2018年10月20日 (土曜日)"/>
    <x v="105"/>
    <n v="61426"/>
    <n v="17"/>
    <s v="社会福祉協議会"/>
    <x v="0"/>
    <x v="1"/>
    <n v="0"/>
    <n v="2100"/>
    <n v="0"/>
    <n v="0"/>
    <n v="0"/>
    <n v="0"/>
    <x v="0"/>
    <x v="0"/>
    <x v="0"/>
    <n v="0"/>
    <x v="0"/>
    <x v="1"/>
  </r>
  <r>
    <x v="7"/>
    <x v="0"/>
    <s v="内神田集会室 B１F 和室"/>
    <x v="0"/>
    <x v="0"/>
    <x v="1"/>
    <x v="4"/>
    <s v="2018年10月20日 (土曜日)"/>
    <x v="97"/>
    <n v="66271"/>
    <n v="10974"/>
    <s v="あわの歌の会"/>
    <x v="1"/>
    <x v="0"/>
    <n v="0"/>
    <n v="1700"/>
    <n v="1700"/>
    <n v="1700"/>
    <n v="1700"/>
    <n v="1700"/>
    <x v="0"/>
    <x v="0"/>
    <x v="0"/>
    <n v="0"/>
    <x v="0"/>
    <x v="0"/>
  </r>
  <r>
    <x v="7"/>
    <x v="0"/>
    <s v="５F 洋室B"/>
    <x v="0"/>
    <x v="1"/>
    <x v="1"/>
    <x v="4"/>
    <s v="2018年10月20日 (土曜日)"/>
    <x v="98"/>
    <n v="66323"/>
    <n v="8755"/>
    <s v="中国語サークルレコチャイ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４F 洋室A"/>
    <x v="0"/>
    <x v="1"/>
    <x v="1"/>
    <x v="4"/>
    <s v="2018年10月20日 (土曜日)"/>
    <x v="102"/>
    <n v="67733"/>
    <n v="25079"/>
    <s v="位置情報ゲーム研究会神保町支部"/>
    <x v="3"/>
    <x v="0"/>
    <n v="30"/>
    <n v="3400"/>
    <n v="3400"/>
    <n v="3400"/>
    <n v="8500"/>
    <n v="8500"/>
    <x v="0"/>
    <x v="0"/>
    <x v="0"/>
    <n v="0"/>
    <x v="0"/>
    <x v="6"/>
  </r>
  <r>
    <x v="7"/>
    <x v="0"/>
    <s v="内神田集会室 １F 和室A"/>
    <x v="0"/>
    <x v="1"/>
    <x v="1"/>
    <x v="4"/>
    <s v="2018年10月20日 (土曜日)"/>
    <x v="99"/>
    <n v="68244"/>
    <n v="10419"/>
    <s v="美竹会"/>
    <x v="3"/>
    <x v="0"/>
    <n v="10"/>
    <n v="3000"/>
    <n v="3000"/>
    <n v="3000"/>
    <n v="3000"/>
    <n v="3000"/>
    <x v="0"/>
    <x v="0"/>
    <x v="0"/>
    <n v="0"/>
    <x v="0"/>
    <x v="0"/>
  </r>
  <r>
    <x v="7"/>
    <x v="0"/>
    <s v="３F 和室"/>
    <x v="0"/>
    <x v="1"/>
    <x v="1"/>
    <x v="4"/>
    <s v="2018年10月20日 (土曜日)"/>
    <x v="23"/>
    <n v="68591"/>
    <n v="24623"/>
    <s v="四照会　条幅支部"/>
    <x v="3"/>
    <x v="0"/>
    <n v="5"/>
    <n v="3400"/>
    <n v="3400"/>
    <n v="3400"/>
    <n v="3400"/>
    <n v="3400"/>
    <x v="0"/>
    <x v="0"/>
    <x v="0"/>
    <n v="0"/>
    <x v="0"/>
    <x v="0"/>
  </r>
  <r>
    <x v="7"/>
    <x v="0"/>
    <s v="５F 洋室B"/>
    <x v="2"/>
    <x v="2"/>
    <x v="2"/>
    <x v="4"/>
    <s v="2018年10月20日 (土曜日)"/>
    <x v="98"/>
    <n v="69826"/>
    <n v="23545"/>
    <s v="ＦＣ　ＰＥＴＩＴ　ＰＯＮＴ"/>
    <x v="4"/>
    <x v="2"/>
    <n v="0"/>
    <n v="4200"/>
    <n v="2100"/>
    <n v="2100"/>
    <n v="2100"/>
    <n v="2100"/>
    <x v="0"/>
    <x v="0"/>
    <x v="0"/>
    <n v="0"/>
    <x v="0"/>
    <x v="0"/>
  </r>
  <r>
    <x v="7"/>
    <x v="0"/>
    <s v="４F 洋室A"/>
    <x v="0"/>
    <x v="0"/>
    <x v="0"/>
    <x v="4"/>
    <s v="2018年10月20日 (土曜日)"/>
    <x v="102"/>
    <n v="71220"/>
    <n v="25079"/>
    <s v="位置情報ゲーム研究会神保町支部"/>
    <x v="0"/>
    <x v="0"/>
    <n v="50"/>
    <n v="2500"/>
    <n v="2500"/>
    <n v="2500"/>
    <n v="2500"/>
    <n v="2500"/>
    <x v="0"/>
    <x v="0"/>
    <x v="0"/>
    <n v="0"/>
    <x v="0"/>
    <x v="0"/>
  </r>
  <r>
    <x v="7"/>
    <x v="0"/>
    <s v="４F 洋室A"/>
    <x v="0"/>
    <x v="2"/>
    <x v="2"/>
    <x v="4"/>
    <s v="2018年10月20日 (土曜日)"/>
    <x v="106"/>
    <n v="72824"/>
    <n v="23091"/>
    <s v="Ｋａｙｏ　Ｏｔｓｕｋａ　Ｂｅａｕｔｙ　Ａｃａｄｅｍｙ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95"/>
    <n v="30700"/>
    <n v="24000"/>
    <n v="24000"/>
    <n v="29100"/>
    <n v="29100"/>
    <x v="0"/>
    <x v="0"/>
    <x v="0"/>
    <n v="0"/>
    <x v="0"/>
    <x v="2"/>
  </r>
  <r>
    <x v="0"/>
    <x v="0"/>
    <s v="４F 洋室A"/>
    <x v="2"/>
    <x v="0"/>
    <x v="0"/>
    <x v="4"/>
    <s v="2018年10月21日 (日曜日)"/>
    <x v="100"/>
    <n v="66295"/>
    <n v="23508"/>
    <s v="クラッシィハウス神田　管理組合"/>
    <x v="0"/>
    <x v="2"/>
    <n v="0"/>
    <n v="2500"/>
    <n v="1250"/>
    <n v="1250"/>
    <n v="1250"/>
    <n v="1250"/>
    <x v="0"/>
    <x v="0"/>
    <x v="0"/>
    <n v="0"/>
    <x v="0"/>
    <x v="0"/>
  </r>
  <r>
    <x v="0"/>
    <x v="0"/>
    <s v="内神田集会室 B１F 洋室"/>
    <x v="0"/>
    <x v="1"/>
    <x v="2"/>
    <x v="4"/>
    <s v="2018年10月21日 (日曜日)"/>
    <x v="101"/>
    <n v="66315"/>
    <n v="7170"/>
    <s v="江差追分東京神田会"/>
    <x v="6"/>
    <x v="0"/>
    <n v="0"/>
    <n v="3900"/>
    <n v="3900"/>
    <n v="3900"/>
    <n v="3900"/>
    <n v="3900"/>
    <x v="0"/>
    <x v="0"/>
    <x v="0"/>
    <n v="0"/>
    <x v="0"/>
    <x v="0"/>
  </r>
  <r>
    <x v="0"/>
    <x v="0"/>
    <s v="４F 洋室A"/>
    <x v="0"/>
    <x v="1"/>
    <x v="1"/>
    <x v="4"/>
    <s v="2018年10月21日 (日曜日)"/>
    <x v="100"/>
    <n v="66841"/>
    <n v="5959"/>
    <s v="地方自治研究会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内神田集会室 B１F 洋室"/>
    <x v="2"/>
    <x v="0"/>
    <x v="0"/>
    <x v="4"/>
    <s v="2018年10月21日 (日曜日)"/>
    <x v="101"/>
    <n v="67018"/>
    <n v="23822"/>
    <s v="ＧＲＥＥＮ　ＰＡＲＫ　千代田大手町管理組合"/>
    <x v="0"/>
    <x v="2"/>
    <n v="8"/>
    <n v="1000"/>
    <n v="500"/>
    <n v="500"/>
    <n v="500"/>
    <n v="500"/>
    <x v="0"/>
    <x v="0"/>
    <x v="0"/>
    <n v="0"/>
    <x v="0"/>
    <x v="0"/>
  </r>
  <r>
    <x v="0"/>
    <x v="0"/>
    <s v="内神田集会室 １F 和室A"/>
    <x v="0"/>
    <x v="0"/>
    <x v="1"/>
    <x v="4"/>
    <s v="2018年10月21日 (日曜日)"/>
    <x v="105"/>
    <n v="67658"/>
    <n v="3863"/>
    <s v="劇団きんぎょばち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内神田集会室 B１F 和室"/>
    <x v="0"/>
    <x v="0"/>
    <x v="1"/>
    <x v="4"/>
    <s v="2018年10月21日 (日曜日)"/>
    <x v="97"/>
    <n v="69196"/>
    <n v="9736"/>
    <s v="刀剣・刀装具初心者勉強会"/>
    <x v="1"/>
    <x v="0"/>
    <n v="0"/>
    <n v="1700"/>
    <n v="1700"/>
    <n v="1700"/>
    <n v="1700"/>
    <n v="1700"/>
    <x v="0"/>
    <x v="0"/>
    <x v="0"/>
    <n v="0"/>
    <x v="0"/>
    <x v="0"/>
  </r>
  <r>
    <x v="0"/>
    <x v="0"/>
    <s v="５F 洋室B"/>
    <x v="0"/>
    <x v="0"/>
    <x v="1"/>
    <x v="4"/>
    <s v="2018年10月21日 (日曜日)"/>
    <x v="104"/>
    <n v="70747"/>
    <n v="24767"/>
    <s v="ＮＰＯ　ドットジェイピー"/>
    <x v="1"/>
    <x v="0"/>
    <n v="20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28"/>
    <n v="22500"/>
    <n v="20750"/>
    <n v="20750"/>
    <n v="20750"/>
    <n v="20750"/>
    <x v="0"/>
    <x v="0"/>
    <x v="0"/>
    <n v="0"/>
    <x v="0"/>
    <x v="2"/>
  </r>
  <r>
    <x v="2"/>
    <x v="0"/>
    <s v="内神田集会室 B１F 和室"/>
    <x v="0"/>
    <x v="2"/>
    <x v="2"/>
    <x v="4"/>
    <s v="2018年10月22日 (月曜日)"/>
    <x v="97"/>
    <n v="66409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４F 洋室A"/>
    <x v="3"/>
    <x v="1"/>
    <x v="1"/>
    <x v="4"/>
    <s v="2018年10月22日 (月曜日)"/>
    <x v="102"/>
    <n v="66972"/>
    <n v="21259"/>
    <s v="（企）㈱トムソンネット"/>
    <x v="3"/>
    <x v="0"/>
    <n v="35"/>
    <n v="3400"/>
    <n v="3400"/>
    <n v="3400"/>
    <n v="3400"/>
    <n v="3400"/>
    <x v="0"/>
    <x v="0"/>
    <x v="0"/>
    <n v="0"/>
    <x v="0"/>
    <x v="0"/>
  </r>
  <r>
    <x v="2"/>
    <x v="0"/>
    <s v="５F 洋室B"/>
    <x v="0"/>
    <x v="1"/>
    <x v="1"/>
    <x v="4"/>
    <s v="2018年10月22日 (月曜日)"/>
    <x v="107"/>
    <n v="67001"/>
    <n v="1863"/>
    <s v="桜吟会"/>
    <x v="3"/>
    <x v="0"/>
    <n v="20"/>
    <n v="2800"/>
    <n v="2800"/>
    <n v="2800"/>
    <n v="2800"/>
    <n v="2800"/>
    <x v="0"/>
    <x v="0"/>
    <x v="0"/>
    <n v="0"/>
    <x v="0"/>
    <x v="0"/>
  </r>
  <r>
    <x v="2"/>
    <x v="0"/>
    <s v="内神田集会室 B１F 洋室"/>
    <x v="2"/>
    <x v="2"/>
    <x v="2"/>
    <x v="4"/>
    <s v="2018年10月22日 (月曜日)"/>
    <x v="101"/>
    <n v="67611"/>
    <n v="23893"/>
    <s v="クラッシイハウス神田美土代町管理組合"/>
    <x v="4"/>
    <x v="2"/>
    <n v="5"/>
    <n v="2400"/>
    <n v="1200"/>
    <n v="1200"/>
    <n v="1200"/>
    <n v="1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60"/>
    <n v="10100"/>
    <n v="8900"/>
    <n v="8900"/>
    <n v="8900"/>
    <n v="8900"/>
    <x v="0"/>
    <x v="0"/>
    <x v="0"/>
    <n v="0"/>
    <x v="0"/>
    <x v="2"/>
  </r>
  <r>
    <x v="3"/>
    <x v="0"/>
    <s v="３F 和室"/>
    <x v="1"/>
    <x v="2"/>
    <x v="2"/>
    <x v="4"/>
    <s v="2018年10月23日 (火曜日)"/>
    <x v="23"/>
    <n v="65924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５F 洋室B"/>
    <x v="0"/>
    <x v="1"/>
    <x v="1"/>
    <x v="4"/>
    <s v="2018年10月23日 (火曜日)"/>
    <x v="107"/>
    <n v="67000"/>
    <n v="1863"/>
    <s v="桜吟会"/>
    <x v="3"/>
    <x v="0"/>
    <n v="15"/>
    <n v="2800"/>
    <n v="2800"/>
    <n v="2800"/>
    <n v="2800"/>
    <n v="2800"/>
    <x v="0"/>
    <x v="0"/>
    <x v="0"/>
    <n v="0"/>
    <x v="0"/>
    <x v="0"/>
  </r>
  <r>
    <x v="3"/>
    <x v="0"/>
    <s v="５F 洋室B"/>
    <x v="2"/>
    <x v="2"/>
    <x v="2"/>
    <x v="4"/>
    <s v="2018年10月23日 (火曜日)"/>
    <x v="98"/>
    <n v="72478"/>
    <n v="8455"/>
    <s v="千代田区事務用品組合"/>
    <x v="4"/>
    <x v="2"/>
    <n v="10"/>
    <n v="42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25"/>
    <n v="12100"/>
    <n v="4900"/>
    <n v="4900"/>
    <n v="4900"/>
    <n v="4900"/>
    <x v="0"/>
    <x v="0"/>
    <x v="0"/>
    <n v="0"/>
    <x v="0"/>
    <x v="2"/>
  </r>
  <r>
    <x v="4"/>
    <x v="0"/>
    <s v="内神田集会室 B１F 和室"/>
    <x v="0"/>
    <x v="2"/>
    <x v="2"/>
    <x v="4"/>
    <s v="2018年10月24日 (水曜日)"/>
    <x v="97"/>
    <n v="66287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５F 洋室B"/>
    <x v="0"/>
    <x v="2"/>
    <x v="2"/>
    <x v="4"/>
    <s v="2018年10月24日 (水曜日)"/>
    <x v="98"/>
    <n v="66333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内神田集会室 １F 和室A"/>
    <x v="0"/>
    <x v="2"/>
    <x v="2"/>
    <x v="4"/>
    <s v="2018年10月24日 (水曜日)"/>
    <x v="105"/>
    <n v="66703"/>
    <n v="7014"/>
    <s v="ぶなの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３F 和室"/>
    <x v="0"/>
    <x v="2"/>
    <x v="2"/>
    <x v="4"/>
    <s v="2018年10月24日 (水曜日)"/>
    <x v="23"/>
    <n v="66830"/>
    <n v="20616"/>
    <s v="神田古武道研究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３F 和室"/>
    <x v="2"/>
    <x v="1"/>
    <x v="1"/>
    <x v="4"/>
    <s v="2018年10月24日 (水曜日)"/>
    <x v="23"/>
    <n v="66850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内神田集会室 B１F 和室"/>
    <x v="0"/>
    <x v="1"/>
    <x v="1"/>
    <x v="4"/>
    <s v="2018年10月24日 (水曜日)"/>
    <x v="97"/>
    <n v="67352"/>
    <n v="7370"/>
    <s v="カレイ・ナー・プア"/>
    <x v="3"/>
    <x v="0"/>
    <n v="5"/>
    <n v="1000"/>
    <n v="1000"/>
    <n v="1000"/>
    <n v="1000"/>
    <n v="1000"/>
    <x v="0"/>
    <x v="0"/>
    <x v="0"/>
    <n v="0"/>
    <x v="0"/>
    <x v="0"/>
  </r>
  <r>
    <x v="4"/>
    <x v="0"/>
    <s v="内神田集会室 B１F 洋室"/>
    <x v="0"/>
    <x v="1"/>
    <x v="1"/>
    <x v="4"/>
    <s v="2018年10月24日 (水曜日)"/>
    <x v="101"/>
    <n v="67470"/>
    <n v="1868"/>
    <s v="常山会"/>
    <x v="3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5"/>
    <n v="21000"/>
    <n v="19300"/>
    <n v="19300"/>
    <n v="19300"/>
    <n v="19300"/>
    <x v="0"/>
    <x v="0"/>
    <x v="0"/>
    <n v="0"/>
    <x v="0"/>
    <x v="2"/>
  </r>
  <r>
    <x v="5"/>
    <x v="0"/>
    <s v="３F 和室"/>
    <x v="1"/>
    <x v="1"/>
    <x v="1"/>
    <x v="4"/>
    <s v="2018年10月25日 (木曜日)"/>
    <x v="23"/>
    <n v="65920"/>
    <n v="9031"/>
    <s v="シルバートレーニング・スタジオ"/>
    <x v="3"/>
    <x v="1"/>
    <n v="0"/>
    <n v="3400"/>
    <n v="0"/>
    <n v="0"/>
    <n v="0"/>
    <n v="0"/>
    <x v="0"/>
    <x v="0"/>
    <x v="0"/>
    <n v="0"/>
    <x v="0"/>
    <x v="1"/>
  </r>
  <r>
    <x v="5"/>
    <x v="0"/>
    <s v="内神田集会室 B１F 洋室"/>
    <x v="1"/>
    <x v="2"/>
    <x v="2"/>
    <x v="4"/>
    <s v="2018年10月25日 (木曜日)"/>
    <x v="101"/>
    <n v="66729"/>
    <n v="5846"/>
    <s v="神田ソバ研究会"/>
    <x v="4"/>
    <x v="1"/>
    <n v="0"/>
    <n v="2400"/>
    <n v="0"/>
    <n v="0"/>
    <n v="0"/>
    <n v="0"/>
    <x v="0"/>
    <x v="0"/>
    <x v="0"/>
    <n v="0"/>
    <x v="0"/>
    <x v="1"/>
  </r>
  <r>
    <x v="5"/>
    <x v="0"/>
    <s v="４F 洋室A"/>
    <x v="3"/>
    <x v="1"/>
    <x v="1"/>
    <x v="4"/>
    <s v="2018年10月25日 (木曜日)"/>
    <x v="100"/>
    <n v="67647"/>
    <n v="24909"/>
    <s v="（企）株式会社じょぶれい"/>
    <x v="3"/>
    <x v="0"/>
    <n v="0"/>
    <n v="3400"/>
    <n v="3400"/>
    <n v="3400"/>
    <n v="3400"/>
    <n v="3400"/>
    <x v="0"/>
    <x v="0"/>
    <x v="0"/>
    <n v="0"/>
    <x v="0"/>
    <x v="0"/>
  </r>
  <r>
    <x v="5"/>
    <x v="0"/>
    <s v="５F 洋室B"/>
    <x v="3"/>
    <x v="2"/>
    <x v="2"/>
    <x v="4"/>
    <s v="2018年10月25日 (木曜日)"/>
    <x v="98"/>
    <n v="69807"/>
    <n v="7282"/>
    <s v="（企）㈱ダイビス東京支店"/>
    <x v="4"/>
    <x v="0"/>
    <n v="20"/>
    <n v="4200"/>
    <n v="4200"/>
    <n v="4200"/>
    <n v="4200"/>
    <n v="4200"/>
    <x v="0"/>
    <x v="0"/>
    <x v="0"/>
    <n v="0"/>
    <x v="0"/>
    <x v="0"/>
  </r>
  <r>
    <x v="5"/>
    <x v="0"/>
    <s v="３F 和室"/>
    <x v="1"/>
    <x v="2"/>
    <x v="2"/>
    <x v="4"/>
    <s v="2018年10月25日 (木曜日)"/>
    <x v="23"/>
    <n v="72876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20"/>
    <n v="18500"/>
    <n v="7600"/>
    <n v="7600"/>
    <n v="7600"/>
    <n v="7600"/>
    <x v="0"/>
    <x v="0"/>
    <x v="0"/>
    <n v="0"/>
    <x v="0"/>
    <x v="2"/>
  </r>
  <r>
    <x v="6"/>
    <x v="0"/>
    <s v="４F 洋室A"/>
    <x v="0"/>
    <x v="2"/>
    <x v="2"/>
    <x v="4"/>
    <s v="2018年10月26日 (金曜日)"/>
    <x v="102"/>
    <n v="66541"/>
    <n v="24698"/>
    <s v="シューシャイナー・ミーティング"/>
    <x v="4"/>
    <x v="0"/>
    <n v="0"/>
    <n v="5100"/>
    <n v="5100"/>
    <n v="5100"/>
    <n v="5100"/>
    <n v="5100"/>
    <x v="0"/>
    <x v="0"/>
    <x v="0"/>
    <n v="0"/>
    <x v="0"/>
    <x v="0"/>
  </r>
  <r>
    <x v="6"/>
    <x v="0"/>
    <s v="内神田集会室 B１F 和室"/>
    <x v="0"/>
    <x v="1"/>
    <x v="1"/>
    <x v="4"/>
    <s v="2018年10月26日 (金曜日)"/>
    <x v="97"/>
    <n v="66824"/>
    <n v="6042"/>
    <s v="第一生命能楽部"/>
    <x v="3"/>
    <x v="0"/>
    <n v="0"/>
    <n v="1000"/>
    <n v="1000"/>
    <n v="1000"/>
    <n v="1000"/>
    <n v="1000"/>
    <x v="0"/>
    <x v="0"/>
    <x v="0"/>
    <n v="0"/>
    <x v="0"/>
    <x v="0"/>
  </r>
  <r>
    <x v="6"/>
    <x v="0"/>
    <s v="５F 洋室B"/>
    <x v="3"/>
    <x v="0"/>
    <x v="1"/>
    <x v="4"/>
    <s v="2018年10月26日 (金曜日)"/>
    <x v="98"/>
    <n v="67316"/>
    <n v="24947"/>
    <s v="（企）JAIC"/>
    <x v="1"/>
    <x v="0"/>
    <n v="5"/>
    <n v="4900"/>
    <n v="4900"/>
    <n v="4900"/>
    <n v="4900"/>
    <n v="4900"/>
    <x v="0"/>
    <x v="0"/>
    <x v="0"/>
    <n v="0"/>
    <x v="0"/>
    <x v="0"/>
  </r>
  <r>
    <x v="6"/>
    <x v="0"/>
    <s v="５F 洋室B"/>
    <x v="0"/>
    <x v="2"/>
    <x v="2"/>
    <x v="4"/>
    <s v="2018年10月26日 (金曜日)"/>
    <x v="98"/>
    <n v="72585"/>
    <n v="24378"/>
    <s v="ＤｒｅａｍＷｉｎｇｓ"/>
    <x v="4"/>
    <x v="0"/>
    <n v="20"/>
    <n v="4200"/>
    <n v="4200"/>
    <n v="4200"/>
    <n v="4200"/>
    <n v="4200"/>
    <x v="0"/>
    <x v="0"/>
    <x v="0"/>
    <n v="0"/>
    <x v="0"/>
    <x v="0"/>
  </r>
  <r>
    <x v="6"/>
    <x v="0"/>
    <s v="３F 和室"/>
    <x v="1"/>
    <x v="2"/>
    <x v="2"/>
    <x v="4"/>
    <s v="2018年10月26日 (金曜日)"/>
    <x v="23"/>
    <n v="72877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25"/>
    <n v="20300"/>
    <n v="15200"/>
    <n v="15200"/>
    <n v="15200"/>
    <n v="15200"/>
    <x v="0"/>
    <x v="0"/>
    <x v="0"/>
    <n v="0"/>
    <x v="0"/>
    <x v="2"/>
  </r>
  <r>
    <x v="7"/>
    <x v="0"/>
    <s v="４F 洋室A"/>
    <x v="1"/>
    <x v="1"/>
    <x v="1"/>
    <x v="4"/>
    <s v="2018年10月27日 (土曜日)"/>
    <x v="100"/>
    <n v="55433"/>
    <n v="3"/>
    <s v="地域振興部　"/>
    <x v="3"/>
    <x v="1"/>
    <n v="0"/>
    <n v="3400"/>
    <n v="0"/>
    <n v="0"/>
    <n v="0"/>
    <n v="0"/>
    <x v="0"/>
    <x v="0"/>
    <x v="0"/>
    <n v="0"/>
    <x v="0"/>
    <x v="1"/>
  </r>
  <r>
    <x v="7"/>
    <x v="0"/>
    <s v="５F 洋室B"/>
    <x v="1"/>
    <x v="1"/>
    <x v="1"/>
    <x v="4"/>
    <s v="2018年10月27日 (土曜日)"/>
    <x v="98"/>
    <n v="65935"/>
    <n v="6426"/>
    <s v="千代田区シルバー人材センター"/>
    <x v="3"/>
    <x v="1"/>
    <n v="0"/>
    <n v="2800"/>
    <n v="0"/>
    <n v="0"/>
    <n v="0"/>
    <n v="0"/>
    <x v="0"/>
    <x v="0"/>
    <x v="0"/>
    <n v="0"/>
    <x v="0"/>
    <x v="1"/>
  </r>
  <r>
    <x v="7"/>
    <x v="0"/>
    <s v="内神田集会室 B１F 洋室"/>
    <x v="0"/>
    <x v="1"/>
    <x v="1"/>
    <x v="4"/>
    <s v="2018年10月27日 (土曜日)"/>
    <x v="101"/>
    <n v="66263"/>
    <n v="23252"/>
    <s v="松宮ゼミ淡路町知財研究会"/>
    <x v="3"/>
    <x v="0"/>
    <n v="0"/>
    <n v="1500"/>
    <n v="1500"/>
    <n v="1500"/>
    <n v="1500"/>
    <n v="1500"/>
    <x v="0"/>
    <x v="0"/>
    <x v="0"/>
    <n v="0"/>
    <x v="0"/>
    <x v="0"/>
  </r>
  <r>
    <x v="7"/>
    <x v="0"/>
    <s v="内神田集会室 B１F 和室"/>
    <x v="0"/>
    <x v="1"/>
    <x v="1"/>
    <x v="4"/>
    <s v="2018年10月27日 (土曜日)"/>
    <x v="97"/>
    <n v="67138"/>
    <n v="23231"/>
    <s v="神田ハッピーヨガクラブ"/>
    <x v="3"/>
    <x v="0"/>
    <n v="0"/>
    <n v="1000"/>
    <n v="1000"/>
    <n v="1000"/>
    <n v="1000"/>
    <n v="1000"/>
    <x v="0"/>
    <x v="0"/>
    <x v="0"/>
    <n v="0"/>
    <x v="0"/>
    <x v="0"/>
  </r>
  <r>
    <x v="7"/>
    <x v="0"/>
    <s v="３F 和室"/>
    <x v="0"/>
    <x v="1"/>
    <x v="1"/>
    <x v="4"/>
    <s v="2018年10月27日 (土曜日)"/>
    <x v="23"/>
    <n v="68605"/>
    <n v="9417"/>
    <s v="東京奄美研究会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内神田集会室 １F 和室A"/>
    <x v="0"/>
    <x v="0"/>
    <x v="1"/>
    <x v="4"/>
    <s v="2018年10月27日 (土曜日)"/>
    <x v="105"/>
    <n v="68688"/>
    <n v="24956"/>
    <s v="タオゼン"/>
    <x v="1"/>
    <x v="0"/>
    <n v="10"/>
    <n v="5100"/>
    <n v="5100"/>
    <n v="5100"/>
    <n v="5100"/>
    <n v="5100"/>
    <x v="0"/>
    <x v="0"/>
    <x v="0"/>
    <n v="0"/>
    <x v="0"/>
    <x v="0"/>
  </r>
  <r>
    <x v="7"/>
    <x v="0"/>
    <s v="５F 洋室B"/>
    <x v="0"/>
    <x v="0"/>
    <x v="0"/>
    <x v="4"/>
    <s v="2018年10月27日 (土曜日)"/>
    <x v="98"/>
    <n v="69961"/>
    <n v="20655"/>
    <s v="サンフィールド"/>
    <x v="0"/>
    <x v="0"/>
    <n v="10"/>
    <n v="2100"/>
    <n v="2100"/>
    <n v="2100"/>
    <n v="2100"/>
    <n v="2100"/>
    <x v="0"/>
    <x v="0"/>
    <x v="0"/>
    <n v="0"/>
    <x v="0"/>
    <x v="0"/>
  </r>
  <r>
    <x v="7"/>
    <x v="0"/>
    <s v="３F 和室"/>
    <x v="0"/>
    <x v="2"/>
    <x v="2"/>
    <x v="4"/>
    <s v="2018年10月27日 (土曜日)"/>
    <x v="23"/>
    <n v="73567"/>
    <n v="9417"/>
    <s v="東京奄美研究会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20"/>
    <n v="24400"/>
    <n v="18200"/>
    <n v="18200"/>
    <n v="18200"/>
    <n v="18200"/>
    <x v="0"/>
    <x v="0"/>
    <x v="0"/>
    <n v="0"/>
    <x v="0"/>
    <x v="2"/>
  </r>
  <r>
    <x v="0"/>
    <x v="0"/>
    <s v="内神田集会室 B１F 洋室"/>
    <x v="0"/>
    <x v="1"/>
    <x v="2"/>
    <x v="4"/>
    <s v="2018年10月28日 (日曜日)"/>
    <x v="101"/>
    <n v="66316"/>
    <n v="7170"/>
    <s v="江差追分東京神田会"/>
    <x v="6"/>
    <x v="0"/>
    <n v="0"/>
    <n v="3900"/>
    <n v="3900"/>
    <n v="3900"/>
    <n v="3900"/>
    <n v="3900"/>
    <x v="0"/>
    <x v="0"/>
    <x v="0"/>
    <n v="0"/>
    <x v="0"/>
    <x v="0"/>
  </r>
  <r>
    <x v="0"/>
    <x v="0"/>
    <s v="５F 洋室B"/>
    <x v="2"/>
    <x v="0"/>
    <x v="0"/>
    <x v="4"/>
    <s v="2018年10月28日 (日曜日)"/>
    <x v="98"/>
    <n v="66825"/>
    <n v="23014"/>
    <s v="グリーンパーク千代田淡路町管理組合"/>
    <x v="0"/>
    <x v="2"/>
    <n v="0"/>
    <n v="2100"/>
    <n v="1050"/>
    <n v="1050"/>
    <n v="1050"/>
    <n v="1050"/>
    <x v="0"/>
    <x v="0"/>
    <x v="0"/>
    <n v="0"/>
    <x v="0"/>
    <x v="0"/>
  </r>
  <r>
    <x v="0"/>
    <x v="0"/>
    <s v="３F 和室"/>
    <x v="2"/>
    <x v="1"/>
    <x v="1"/>
    <x v="4"/>
    <s v="2018年10月28日 (日曜日)"/>
    <x v="23"/>
    <n v="66851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0"/>
    <x v="0"/>
    <s v="内神田集会室 １F 和室A"/>
    <x v="0"/>
    <x v="1"/>
    <x v="1"/>
    <x v="4"/>
    <s v="2018年10月28日 (日曜日)"/>
    <x v="99"/>
    <n v="67585"/>
    <n v="10419"/>
    <s v="美竹会"/>
    <x v="3"/>
    <x v="0"/>
    <n v="10"/>
    <n v="3000"/>
    <n v="3000"/>
    <n v="3000"/>
    <n v="3000"/>
    <n v="3000"/>
    <x v="0"/>
    <x v="0"/>
    <x v="0"/>
    <n v="0"/>
    <x v="0"/>
    <x v="0"/>
  </r>
  <r>
    <x v="0"/>
    <x v="0"/>
    <s v="内神田集会室 １F 和室A"/>
    <x v="0"/>
    <x v="2"/>
    <x v="2"/>
    <x v="4"/>
    <s v="2018年10月28日 (日曜日)"/>
    <x v="99"/>
    <n v="67586"/>
    <n v="10419"/>
    <s v="美竹会"/>
    <x v="4"/>
    <x v="0"/>
    <n v="10"/>
    <n v="4300"/>
    <n v="4300"/>
    <n v="4300"/>
    <n v="4300"/>
    <n v="4300"/>
    <x v="0"/>
    <x v="0"/>
    <x v="0"/>
    <n v="0"/>
    <x v="0"/>
    <x v="0"/>
  </r>
  <r>
    <x v="0"/>
    <x v="0"/>
    <s v="内神田集会室 B１F 和室"/>
    <x v="0"/>
    <x v="0"/>
    <x v="1"/>
    <x v="4"/>
    <s v="2018年10月28日 (日曜日)"/>
    <x v="97"/>
    <n v="67659"/>
    <n v="3863"/>
    <s v="劇団きんぎょばち"/>
    <x v="1"/>
    <x v="0"/>
    <n v="0"/>
    <n v="1700"/>
    <n v="1700"/>
    <n v="1700"/>
    <n v="1700"/>
    <n v="1700"/>
    <x v="0"/>
    <x v="0"/>
    <x v="0"/>
    <n v="0"/>
    <x v="0"/>
    <x v="0"/>
  </r>
  <r>
    <x v="0"/>
    <x v="0"/>
    <s v="５F 洋室B"/>
    <x v="2"/>
    <x v="2"/>
    <x v="2"/>
    <x v="4"/>
    <s v="2018年10月28日 (日曜日)"/>
    <x v="104"/>
    <n v="69690"/>
    <n v="23545"/>
    <s v="ＦＣ　ＰＥＴＩＴ　ＰＯＮＴ"/>
    <x v="4"/>
    <x v="2"/>
    <n v="0"/>
    <n v="4200"/>
    <n v="2100"/>
    <n v="2100"/>
    <n v="2100"/>
    <n v="2100"/>
    <x v="0"/>
    <x v="0"/>
    <x v="0"/>
    <n v="0"/>
    <x v="0"/>
    <x v="0"/>
  </r>
  <r>
    <x v="0"/>
    <x v="0"/>
    <s v="４F 洋室A"/>
    <x v="0"/>
    <x v="0"/>
    <x v="0"/>
    <x v="4"/>
    <s v="2018年10月28日 (日曜日)"/>
    <x v="100"/>
    <n v="69757"/>
    <n v="24840"/>
    <s v="ｍｅｄｉ　Sｈｉｎｇ　勉強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５F 洋室B"/>
    <x v="0"/>
    <x v="1"/>
    <x v="1"/>
    <x v="4"/>
    <s v="2018年10月28日 (日曜日)"/>
    <x v="104"/>
    <n v="70471"/>
    <n v="23053"/>
    <s v="神田お手玉の会　リバーストン会"/>
    <x v="3"/>
    <x v="0"/>
    <n v="0"/>
    <n v="2800"/>
    <n v="2800"/>
    <n v="2800"/>
    <n v="2800"/>
    <n v="2800"/>
    <x v="0"/>
    <x v="0"/>
    <x v="0"/>
    <n v="0"/>
    <x v="0"/>
    <x v="0"/>
  </r>
  <r>
    <x v="0"/>
    <x v="0"/>
    <s v="３F 和室"/>
    <x v="0"/>
    <x v="0"/>
    <x v="0"/>
    <x v="4"/>
    <s v="2018年10月28日 (日曜日)"/>
    <x v="23"/>
    <n v="70787"/>
    <n v="21664"/>
    <s v="沖縄芸能研究会"/>
    <x v="0"/>
    <x v="0"/>
    <n v="15"/>
    <n v="2500"/>
    <n v="2500"/>
    <n v="2500"/>
    <n v="2500"/>
    <n v="2500"/>
    <x v="0"/>
    <x v="0"/>
    <x v="0"/>
    <n v="0"/>
    <x v="0"/>
    <x v="0"/>
  </r>
  <r>
    <x v="0"/>
    <x v="0"/>
    <s v="４F 洋室A"/>
    <x v="0"/>
    <x v="1"/>
    <x v="1"/>
    <x v="4"/>
    <s v="2018年10月28日 (日曜日)"/>
    <x v="100"/>
    <n v="70788"/>
    <n v="21664"/>
    <s v="沖縄芸能研究会"/>
    <x v="3"/>
    <x v="0"/>
    <n v="23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58"/>
    <n v="33800"/>
    <n v="28950"/>
    <n v="28950"/>
    <n v="28950"/>
    <n v="28950"/>
    <x v="0"/>
    <x v="0"/>
    <x v="0"/>
    <n v="0"/>
    <x v="0"/>
    <x v="2"/>
  </r>
  <r>
    <x v="2"/>
    <x v="0"/>
    <s v="内神田集会室 B１F 和室"/>
    <x v="0"/>
    <x v="2"/>
    <x v="2"/>
    <x v="4"/>
    <s v="2018年10月29日 (月曜日)"/>
    <x v="97"/>
    <n v="66411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４F 洋室A"/>
    <x v="3"/>
    <x v="2"/>
    <x v="2"/>
    <x v="4"/>
    <s v="2018年10月29日 (月曜日)"/>
    <x v="102"/>
    <n v="67498"/>
    <n v="24030"/>
    <s v="（企）メラルーカ・オブ・ジャパン・インク"/>
    <x v="4"/>
    <x v="0"/>
    <n v="0"/>
    <n v="5100"/>
    <n v="5100"/>
    <n v="5100"/>
    <n v="5100"/>
    <n v="5100"/>
    <x v="0"/>
    <x v="0"/>
    <x v="0"/>
    <n v="0"/>
    <x v="0"/>
    <x v="0"/>
  </r>
  <r>
    <x v="2"/>
    <x v="0"/>
    <s v="４F 洋室A"/>
    <x v="1"/>
    <x v="1"/>
    <x v="1"/>
    <x v="4"/>
    <s v="2018年10月29日 (月曜日)"/>
    <x v="100"/>
    <n v="67634"/>
    <n v="4487"/>
    <s v="スタジオＩ"/>
    <x v="3"/>
    <x v="1"/>
    <n v="15"/>
    <n v="3400"/>
    <n v="0"/>
    <n v="0"/>
    <n v="0"/>
    <n v="0"/>
    <x v="0"/>
    <x v="0"/>
    <x v="0"/>
    <n v="0"/>
    <x v="0"/>
    <x v="1"/>
  </r>
  <r>
    <x v="2"/>
    <x v="0"/>
    <s v="４F 洋室A"/>
    <x v="3"/>
    <x v="0"/>
    <x v="0"/>
    <x v="4"/>
    <s v="2018年10月29日 (月曜日)"/>
    <x v="102"/>
    <n v="67682"/>
    <n v="21553"/>
    <s v="（企）首都高トールサービス西東京株式会社　業務第二部　常盤橋営業所"/>
    <x v="0"/>
    <x v="0"/>
    <n v="0"/>
    <n v="2500"/>
    <n v="2500"/>
    <n v="2500"/>
    <n v="2500"/>
    <n v="2500"/>
    <x v="0"/>
    <x v="0"/>
    <x v="0"/>
    <n v="0"/>
    <x v="0"/>
    <x v="0"/>
  </r>
  <r>
    <x v="2"/>
    <x v="0"/>
    <s v="５F 洋室B"/>
    <x v="0"/>
    <x v="2"/>
    <x v="2"/>
    <x v="4"/>
    <s v="2018年10月29日 (月曜日)"/>
    <x v="98"/>
    <n v="70764"/>
    <n v="5959"/>
    <s v="地方自治研究会"/>
    <x v="4"/>
    <x v="0"/>
    <n v="15"/>
    <n v="4200"/>
    <n v="4200"/>
    <n v="4200"/>
    <n v="4200"/>
    <n v="4200"/>
    <x v="0"/>
    <x v="0"/>
    <x v="0"/>
    <n v="0"/>
    <x v="0"/>
    <x v="0"/>
  </r>
  <r>
    <x v="2"/>
    <x v="0"/>
    <s v="内神田集会室 B１F 洋室"/>
    <x v="1"/>
    <x v="2"/>
    <x v="2"/>
    <x v="4"/>
    <s v="2018年10月29日 (月曜日)"/>
    <x v="101"/>
    <n v="73540"/>
    <n v="3175"/>
    <s v="神田公園管理"/>
    <x v="4"/>
    <x v="1"/>
    <n v="0"/>
    <n v="2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30"/>
    <n v="19100"/>
    <n v="13300"/>
    <n v="13300"/>
    <n v="13300"/>
    <n v="13300"/>
    <x v="0"/>
    <x v="0"/>
    <x v="0"/>
    <n v="0"/>
    <x v="0"/>
    <x v="2"/>
  </r>
  <r>
    <x v="3"/>
    <x v="0"/>
    <s v="３F 和室"/>
    <x v="1"/>
    <x v="2"/>
    <x v="2"/>
    <x v="4"/>
    <s v="2018年10月30日 (火曜日)"/>
    <x v="23"/>
    <n v="65925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内神田集会室 B１F 和室"/>
    <x v="0"/>
    <x v="2"/>
    <x v="2"/>
    <x v="4"/>
    <s v="2018年10月30日 (火曜日)"/>
    <x v="103"/>
    <n v="67225"/>
    <n v="20020"/>
    <s v="多香路会"/>
    <x v="4"/>
    <x v="0"/>
    <n v="3"/>
    <n v="1500"/>
    <n v="1500"/>
    <n v="1500"/>
    <n v="1500"/>
    <n v="1500"/>
    <x v="0"/>
    <x v="0"/>
    <x v="0"/>
    <n v="0"/>
    <x v="0"/>
    <x v="0"/>
  </r>
  <r>
    <x v="3"/>
    <x v="0"/>
    <s v="４F 洋室A"/>
    <x v="3"/>
    <x v="0"/>
    <x v="0"/>
    <x v="4"/>
    <s v="2018年10月30日 (火曜日)"/>
    <x v="102"/>
    <n v="67683"/>
    <n v="21553"/>
    <s v="（企）首都高トールサービス西東京株式会社　業務第二部　常盤橋営業所"/>
    <x v="0"/>
    <x v="0"/>
    <n v="0"/>
    <n v="2500"/>
    <n v="2500"/>
    <n v="2500"/>
    <n v="2500"/>
    <n v="2500"/>
    <x v="0"/>
    <x v="0"/>
    <x v="0"/>
    <n v="0"/>
    <x v="0"/>
    <x v="0"/>
  </r>
  <r>
    <x v="3"/>
    <x v="0"/>
    <s v="内神田集会室 １F 和室A"/>
    <x v="0"/>
    <x v="2"/>
    <x v="2"/>
    <x v="4"/>
    <s v="2018年10月30日 (火曜日)"/>
    <x v="105"/>
    <n v="70394"/>
    <n v="22595"/>
    <s v="斑猫の会"/>
    <x v="4"/>
    <x v="0"/>
    <n v="0"/>
    <n v="4300"/>
    <n v="4300"/>
    <n v="4300"/>
    <n v="4300"/>
    <n v="4300"/>
    <x v="0"/>
    <x v="0"/>
    <x v="0"/>
    <n v="0"/>
    <x v="0"/>
    <x v="0"/>
  </r>
  <r>
    <x v="3"/>
    <x v="0"/>
    <s v="５F 洋室B"/>
    <x v="3"/>
    <x v="1"/>
    <x v="1"/>
    <x v="4"/>
    <s v="2018年10月30日 (火曜日)"/>
    <x v="98"/>
    <n v="71470"/>
    <n v="10472"/>
    <s v="（企）株式会社　スマイルリンクル"/>
    <x v="3"/>
    <x v="0"/>
    <n v="5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8"/>
    <n v="16200"/>
    <n v="11100"/>
    <n v="11100"/>
    <n v="11100"/>
    <n v="11100"/>
    <x v="0"/>
    <x v="0"/>
    <x v="0"/>
    <n v="0"/>
    <x v="0"/>
    <x v="2"/>
  </r>
  <r>
    <x v="4"/>
    <x v="0"/>
    <s v="４F 洋室A"/>
    <x v="2"/>
    <x v="1"/>
    <x v="1"/>
    <x v="4"/>
    <s v="2018年10月31日 (水曜日)"/>
    <x v="100"/>
    <n v="65934"/>
    <n v="24414"/>
    <s v="神田駅西口地区まちづくり市街地再開発準備組合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４F 洋室A"/>
    <x v="0"/>
    <x v="2"/>
    <x v="2"/>
    <x v="4"/>
    <s v="2018年10月31日 (水曜日)"/>
    <x v="100"/>
    <n v="66278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内神田集会室 B１F 和室"/>
    <x v="0"/>
    <x v="2"/>
    <x v="2"/>
    <x v="4"/>
    <s v="2018年10月31日 (水曜日)"/>
    <x v="97"/>
    <n v="66288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５F 洋室B"/>
    <x v="0"/>
    <x v="2"/>
    <x v="2"/>
    <x v="4"/>
    <s v="2018年10月31日 (水曜日)"/>
    <x v="98"/>
    <n v="66334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４F 洋室A"/>
    <x v="3"/>
    <x v="0"/>
    <x v="0"/>
    <x v="4"/>
    <s v="2018年10月31日 (水曜日)"/>
    <x v="102"/>
    <n v="67684"/>
    <n v="21553"/>
    <s v="（企）首都高トールサービス西東京株式会社　業務第二部　常盤橋営業所"/>
    <x v="0"/>
    <x v="0"/>
    <n v="0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16700"/>
    <n v="15000"/>
    <n v="15000"/>
    <n v="15000"/>
    <n v="15000"/>
    <x v="0"/>
    <x v="0"/>
    <x v="0"/>
    <n v="0"/>
    <x v="0"/>
    <x v="2"/>
  </r>
  <r>
    <x v="5"/>
    <x v="0"/>
    <s v="３F 和室"/>
    <x v="1"/>
    <x v="1"/>
    <x v="1"/>
    <x v="4"/>
    <s v="2018年11月01日 (木曜日)"/>
    <x v="23"/>
    <n v="69911"/>
    <n v="9031"/>
    <s v="シルバートレーニング・スタジオ"/>
    <x v="3"/>
    <x v="1"/>
    <n v="0"/>
    <n v="3400"/>
    <n v="0"/>
    <n v="0"/>
    <n v="0"/>
    <n v="0"/>
    <x v="0"/>
    <x v="0"/>
    <x v="0"/>
    <n v="0"/>
    <x v="0"/>
    <x v="1"/>
  </r>
  <r>
    <x v="5"/>
    <x v="0"/>
    <s v="４F 洋室A"/>
    <x v="0"/>
    <x v="2"/>
    <x v="2"/>
    <x v="4"/>
    <s v="2018年11月01日 (木曜日)"/>
    <x v="102"/>
    <n v="70863"/>
    <n v="20562"/>
    <s v="千代田トーストマスターズクラブ"/>
    <x v="4"/>
    <x v="0"/>
    <n v="0"/>
    <n v="5100"/>
    <n v="5100"/>
    <n v="5100"/>
    <n v="5100"/>
    <n v="5100"/>
    <x v="0"/>
    <x v="0"/>
    <x v="0"/>
    <n v="0"/>
    <x v="0"/>
    <x v="0"/>
  </r>
  <r>
    <x v="5"/>
    <x v="0"/>
    <s v="４F 洋室A"/>
    <x v="0"/>
    <x v="1"/>
    <x v="1"/>
    <x v="4"/>
    <s v="2018年11月01日 (木曜日)"/>
    <x v="100"/>
    <n v="70979"/>
    <n v="23215"/>
    <s v="企）メリックス株式会社"/>
    <x v="3"/>
    <x v="0"/>
    <n v="35"/>
    <n v="3400"/>
    <n v="3400"/>
    <n v="3400"/>
    <n v="3400"/>
    <n v="3400"/>
    <x v="0"/>
    <x v="0"/>
    <x v="0"/>
    <n v="0"/>
    <x v="0"/>
    <x v="0"/>
  </r>
  <r>
    <x v="5"/>
    <x v="0"/>
    <s v="内神田集会室 B１F 和室"/>
    <x v="3"/>
    <x v="1"/>
    <x v="1"/>
    <x v="4"/>
    <s v="2018年11月01日 (木曜日)"/>
    <x v="97"/>
    <n v="71469"/>
    <n v="23963"/>
    <s v="（企）公益財団法人　富士社会教育センター"/>
    <x v="3"/>
    <x v="0"/>
    <n v="2"/>
    <n v="1000"/>
    <n v="1000"/>
    <n v="1000"/>
    <n v="1000"/>
    <n v="1000"/>
    <x v="0"/>
    <x v="0"/>
    <x v="0"/>
    <n v="0"/>
    <x v="0"/>
    <x v="0"/>
  </r>
  <r>
    <x v="5"/>
    <x v="0"/>
    <s v="内神田集会室 B１F 洋室"/>
    <x v="3"/>
    <x v="1"/>
    <x v="1"/>
    <x v="4"/>
    <s v="2018年11月01日 (木曜日)"/>
    <x v="101"/>
    <n v="72470"/>
    <n v="25046"/>
    <s v="（企）JA全農たまご株式会社"/>
    <x v="3"/>
    <x v="0"/>
    <n v="7"/>
    <n v="1500"/>
    <n v="1500"/>
    <n v="1500"/>
    <n v="1500"/>
    <n v="1500"/>
    <x v="0"/>
    <x v="0"/>
    <x v="0"/>
    <n v="0"/>
    <x v="0"/>
    <x v="0"/>
  </r>
  <r>
    <x v="5"/>
    <x v="0"/>
    <s v="５F 洋室B"/>
    <x v="3"/>
    <x v="2"/>
    <x v="2"/>
    <x v="4"/>
    <s v="2018年11月01日 (木曜日)"/>
    <x v="98"/>
    <n v="72786"/>
    <n v="7282"/>
    <s v="（企）㈱ダイビス東京支店"/>
    <x v="4"/>
    <x v="0"/>
    <n v="2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64"/>
    <n v="18600"/>
    <n v="15200"/>
    <n v="15200"/>
    <n v="15200"/>
    <n v="15200"/>
    <x v="0"/>
    <x v="0"/>
    <x v="0"/>
    <n v="0"/>
    <x v="0"/>
    <x v="2"/>
  </r>
  <r>
    <x v="6"/>
    <x v="0"/>
    <s v="４F 洋室A"/>
    <x v="1"/>
    <x v="1"/>
    <x v="1"/>
    <x v="4"/>
    <s v="2018年11月02日 (金曜日)"/>
    <x v="100"/>
    <n v="69923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５F 洋室B"/>
    <x v="0"/>
    <x v="2"/>
    <x v="2"/>
    <x v="4"/>
    <s v="2018年11月02日 (金曜日)"/>
    <x v="98"/>
    <n v="70187"/>
    <n v="1860"/>
    <s v="新潮会"/>
    <x v="4"/>
    <x v="0"/>
    <n v="0"/>
    <n v="4200"/>
    <n v="4200"/>
    <n v="4200"/>
    <n v="4200"/>
    <n v="4200"/>
    <x v="0"/>
    <x v="0"/>
    <x v="0"/>
    <n v="0"/>
    <x v="0"/>
    <x v="0"/>
  </r>
  <r>
    <x v="6"/>
    <x v="0"/>
    <s v="内神田集会室 B１F 和室"/>
    <x v="0"/>
    <x v="2"/>
    <x v="2"/>
    <x v="4"/>
    <s v="2018年11月02日 (金曜日)"/>
    <x v="97"/>
    <n v="70284"/>
    <n v="8172"/>
    <s v="楓会"/>
    <x v="4"/>
    <x v="0"/>
    <n v="6"/>
    <n v="1500"/>
    <n v="1500"/>
    <n v="1500"/>
    <n v="1500"/>
    <n v="1500"/>
    <x v="0"/>
    <x v="0"/>
    <x v="0"/>
    <n v="0"/>
    <x v="0"/>
    <x v="0"/>
  </r>
  <r>
    <x v="6"/>
    <x v="0"/>
    <s v="５F 洋室B"/>
    <x v="3"/>
    <x v="1"/>
    <x v="1"/>
    <x v="4"/>
    <s v="2018年11月02日 (金曜日)"/>
    <x v="98"/>
    <n v="74885"/>
    <n v="0"/>
    <s v="（企）メディカル・データ・ビジョン株式会社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6"/>
    <n v="11900"/>
    <n v="8500"/>
    <n v="8500"/>
    <n v="8500"/>
    <n v="8500"/>
    <x v="0"/>
    <x v="0"/>
    <x v="0"/>
    <n v="0"/>
    <x v="0"/>
    <x v="2"/>
  </r>
  <r>
    <x v="7"/>
    <x v="0"/>
    <s v="内神田集会室 １F 和室A"/>
    <x v="0"/>
    <x v="0"/>
    <x v="1"/>
    <x v="4"/>
    <s v="2018年11月03日 (土曜日)"/>
    <x v="105"/>
    <n v="69946"/>
    <n v="9736"/>
    <s v="刀剣・刀装具初心者勉強会"/>
    <x v="1"/>
    <x v="0"/>
    <n v="0"/>
    <n v="5100"/>
    <n v="5100"/>
    <n v="5100"/>
    <n v="5100"/>
    <n v="5100"/>
    <x v="0"/>
    <x v="0"/>
    <x v="0"/>
    <n v="0"/>
    <x v="0"/>
    <x v="0"/>
  </r>
  <r>
    <x v="7"/>
    <x v="0"/>
    <s v="４F 洋室A"/>
    <x v="0"/>
    <x v="0"/>
    <x v="1"/>
    <x v="4"/>
    <s v="2018年11月03日 (土曜日)"/>
    <x v="102"/>
    <n v="70343"/>
    <n v="20291"/>
    <s v="ライフキャリア研究会"/>
    <x v="1"/>
    <x v="0"/>
    <n v="0"/>
    <n v="5900"/>
    <n v="5900"/>
    <n v="5900"/>
    <n v="5900"/>
    <n v="5900"/>
    <x v="0"/>
    <x v="0"/>
    <x v="0"/>
    <n v="0"/>
    <x v="0"/>
    <x v="0"/>
  </r>
  <r>
    <x v="7"/>
    <x v="0"/>
    <s v="５F 洋室B"/>
    <x v="0"/>
    <x v="0"/>
    <x v="1"/>
    <x v="4"/>
    <s v="2018年11月03日 (土曜日)"/>
    <x v="98"/>
    <n v="70358"/>
    <n v="10348"/>
    <s v="東珠連アバカスクラブ"/>
    <x v="1"/>
    <x v="0"/>
    <n v="0"/>
    <n v="4900"/>
    <n v="4900"/>
    <n v="4900"/>
    <n v="4900"/>
    <n v="4900"/>
    <x v="0"/>
    <x v="0"/>
    <x v="0"/>
    <n v="0"/>
    <x v="0"/>
    <x v="0"/>
  </r>
  <r>
    <x v="7"/>
    <x v="0"/>
    <s v="内神田集会室 B１F 和室"/>
    <x v="0"/>
    <x v="0"/>
    <x v="0"/>
    <x v="4"/>
    <s v="2018年11月03日 (土曜日)"/>
    <x v="97"/>
    <n v="70849"/>
    <n v="10348"/>
    <s v="東珠連アバカスクラブ"/>
    <x v="0"/>
    <x v="0"/>
    <n v="0"/>
    <n v="700"/>
    <n v="700"/>
    <n v="700"/>
    <n v="700"/>
    <n v="700"/>
    <x v="0"/>
    <x v="0"/>
    <x v="0"/>
    <n v="0"/>
    <x v="0"/>
    <x v="0"/>
  </r>
  <r>
    <x v="7"/>
    <x v="0"/>
    <s v="３F 和室"/>
    <x v="0"/>
    <x v="0"/>
    <x v="1"/>
    <x v="4"/>
    <s v="2018年11月03日 (土曜日)"/>
    <x v="23"/>
    <n v="71321"/>
    <n v="7736"/>
    <s v="東京京舞の会"/>
    <x v="1"/>
    <x v="0"/>
    <n v="16"/>
    <n v="5900"/>
    <n v="5900"/>
    <n v="5900"/>
    <n v="5900"/>
    <n v="5900"/>
    <x v="0"/>
    <x v="0"/>
    <x v="0"/>
    <n v="0"/>
    <x v="0"/>
    <x v="0"/>
  </r>
  <r>
    <x v="7"/>
    <x v="0"/>
    <s v="内神田集会室 B１F 和室"/>
    <x v="0"/>
    <x v="1"/>
    <x v="1"/>
    <x v="4"/>
    <s v="2018年11月03日 (土曜日)"/>
    <x v="103"/>
    <n v="72909"/>
    <n v="10419"/>
    <s v="美竹会"/>
    <x v="3"/>
    <x v="0"/>
    <n v="10"/>
    <n v="1000"/>
    <n v="1000"/>
    <n v="1000"/>
    <n v="1000"/>
    <n v="1000"/>
    <x v="0"/>
    <x v="0"/>
    <x v="0"/>
    <n v="0"/>
    <x v="0"/>
    <x v="0"/>
  </r>
  <r>
    <x v="7"/>
    <x v="0"/>
    <s v="５F 洋室B"/>
    <x v="2"/>
    <x v="2"/>
    <x v="2"/>
    <x v="4"/>
    <s v="2018年11月03日 (土曜日)"/>
    <x v="98"/>
    <n v="74698"/>
    <n v="21219"/>
    <s v="フットボールコミュニティ千代田"/>
    <x v="4"/>
    <x v="2"/>
    <n v="0"/>
    <n v="42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26"/>
    <n v="27700"/>
    <n v="25600"/>
    <n v="25600"/>
    <n v="25600"/>
    <n v="25600"/>
    <x v="0"/>
    <x v="0"/>
    <x v="0"/>
    <n v="0"/>
    <x v="0"/>
    <x v="2"/>
  </r>
  <r>
    <x v="0"/>
    <x v="0"/>
    <s v="５F 洋室B"/>
    <x v="0"/>
    <x v="1"/>
    <x v="2"/>
    <x v="4"/>
    <s v="2018年11月04日 (日曜日)"/>
    <x v="98"/>
    <n v="70275"/>
    <n v="24896"/>
    <s v="日本国際ボードゲーム会ＪＩＧＧ"/>
    <x v="6"/>
    <x v="0"/>
    <n v="30"/>
    <n v="7000"/>
    <n v="7000"/>
    <n v="7000"/>
    <n v="7000"/>
    <n v="7000"/>
    <x v="0"/>
    <x v="0"/>
    <x v="0"/>
    <n v="0"/>
    <x v="0"/>
    <x v="0"/>
  </r>
  <r>
    <x v="0"/>
    <x v="0"/>
    <s v="４F 洋室A"/>
    <x v="0"/>
    <x v="1"/>
    <x v="1"/>
    <x v="4"/>
    <s v="2018年11月04日 (日曜日)"/>
    <x v="100"/>
    <n v="70279"/>
    <n v="5197"/>
    <s v="いずみ太極拳クラブ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内神田集会室 B１F 洋室"/>
    <x v="0"/>
    <x v="1"/>
    <x v="2"/>
    <x v="4"/>
    <s v="2018年11月04日 (日曜日)"/>
    <x v="101"/>
    <n v="70402"/>
    <n v="7170"/>
    <s v="江差追分東京神田会"/>
    <x v="6"/>
    <x v="0"/>
    <n v="0"/>
    <n v="3900"/>
    <n v="3900"/>
    <n v="3900"/>
    <n v="3900"/>
    <n v="3900"/>
    <x v="0"/>
    <x v="0"/>
    <x v="0"/>
    <n v="0"/>
    <x v="0"/>
    <x v="0"/>
  </r>
  <r>
    <x v="0"/>
    <x v="0"/>
    <s v="内神田集会室 １F 和室A"/>
    <x v="0"/>
    <x v="0"/>
    <x v="1"/>
    <x v="4"/>
    <s v="2018年11月04日 (日曜日)"/>
    <x v="99"/>
    <n v="70607"/>
    <n v="10419"/>
    <s v="美竹会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３F 和室"/>
    <x v="2"/>
    <x v="1"/>
    <x v="1"/>
    <x v="4"/>
    <s v="2018年11月04日 (日曜日)"/>
    <x v="23"/>
    <n v="70630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30"/>
    <n v="22800"/>
    <n v="21100"/>
    <n v="21100"/>
    <n v="21100"/>
    <n v="21100"/>
    <x v="0"/>
    <x v="0"/>
    <x v="0"/>
    <n v="0"/>
    <x v="0"/>
    <x v="2"/>
  </r>
  <r>
    <x v="2"/>
    <x v="0"/>
    <s v="内神田集会室 B１F 和室"/>
    <x v="0"/>
    <x v="2"/>
    <x v="2"/>
    <x v="4"/>
    <s v="2018年11月05日 (月曜日)"/>
    <x v="97"/>
    <n v="70539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５F 洋室B"/>
    <x v="3"/>
    <x v="0"/>
    <x v="1"/>
    <x v="4"/>
    <s v="2018年11月05日 (月曜日)"/>
    <x v="98"/>
    <n v="71414"/>
    <n v="24947"/>
    <s v="（企）JAIC"/>
    <x v="1"/>
    <x v="0"/>
    <n v="5"/>
    <n v="4900"/>
    <n v="4900"/>
    <n v="4900"/>
    <n v="4900"/>
    <n v="4900"/>
    <x v="0"/>
    <x v="0"/>
    <x v="0"/>
    <n v="0"/>
    <x v="0"/>
    <x v="0"/>
  </r>
  <r>
    <x v="2"/>
    <x v="0"/>
    <s v="内神田集会室 B１F 和室"/>
    <x v="3"/>
    <x v="0"/>
    <x v="1"/>
    <x v="4"/>
    <s v="2018年11月05日 (月曜日)"/>
    <x v="97"/>
    <n v="71445"/>
    <n v="20045"/>
    <s v="（企）リラリラ"/>
    <x v="1"/>
    <x v="0"/>
    <n v="5"/>
    <n v="1700"/>
    <n v="1700"/>
    <n v="1700"/>
    <n v="1700"/>
    <n v="1700"/>
    <x v="0"/>
    <x v="0"/>
    <x v="0"/>
    <n v="0"/>
    <x v="0"/>
    <x v="0"/>
  </r>
  <r>
    <x v="2"/>
    <x v="0"/>
    <s v="内神田集会室 １F 和室A"/>
    <x v="0"/>
    <x v="2"/>
    <x v="2"/>
    <x v="4"/>
    <s v="2018年11月05日 (月曜日)"/>
    <x v="105"/>
    <n v="72827"/>
    <n v="24663"/>
    <s v="ＳＩＣＥお稽古会"/>
    <x v="4"/>
    <x v="0"/>
    <n v="6"/>
    <n v="4300"/>
    <n v="4300"/>
    <n v="4300"/>
    <n v="4300"/>
    <n v="4300"/>
    <x v="0"/>
    <x v="0"/>
    <x v="0"/>
    <n v="0"/>
    <x v="0"/>
    <x v="0"/>
  </r>
  <r>
    <x v="2"/>
    <x v="0"/>
    <s v="４F 洋室A"/>
    <x v="1"/>
    <x v="2"/>
    <x v="2"/>
    <x v="4"/>
    <s v="2018年11月05日 (月曜日)"/>
    <x v="100"/>
    <n v="74207"/>
    <n v="1835"/>
    <s v="神田公園地区連合町会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16"/>
    <n v="17500"/>
    <n v="12400"/>
    <n v="12400"/>
    <n v="12400"/>
    <n v="12400"/>
    <x v="0"/>
    <x v="0"/>
    <x v="0"/>
    <n v="0"/>
    <x v="0"/>
    <x v="2"/>
  </r>
  <r>
    <x v="3"/>
    <x v="0"/>
    <s v="３F 和室 "/>
    <x v="1"/>
    <x v="2"/>
    <x v="2"/>
    <x v="4"/>
    <s v="2018年11月06日 (火曜日)"/>
    <x v="29"/>
    <n v="69916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４F 洋室A"/>
    <x v="1"/>
    <x v="0"/>
    <x v="1"/>
    <x v="4"/>
    <s v="2018年11月06日 (火曜日)"/>
    <x v="100"/>
    <n v="69926"/>
    <n v="1835"/>
    <s v="神田公園地区連合町会"/>
    <x v="1"/>
    <x v="1"/>
    <n v="0"/>
    <n v="5900"/>
    <n v="0"/>
    <n v="0"/>
    <n v="0"/>
    <n v="0"/>
    <x v="0"/>
    <x v="0"/>
    <x v="0"/>
    <n v="0"/>
    <x v="0"/>
    <x v="1"/>
  </r>
  <r>
    <x v="3"/>
    <x v="0"/>
    <s v="５F 洋室B"/>
    <x v="1"/>
    <x v="1"/>
    <x v="1"/>
    <x v="4"/>
    <s v="2018年11月06日 (火曜日)"/>
    <x v="98"/>
    <n v="69927"/>
    <n v="1835"/>
    <s v="神田公園地区連合町会"/>
    <x v="3"/>
    <x v="1"/>
    <n v="0"/>
    <n v="2800"/>
    <n v="0"/>
    <n v="0"/>
    <n v="0"/>
    <n v="0"/>
    <x v="0"/>
    <x v="0"/>
    <x v="0"/>
    <n v="0"/>
    <x v="0"/>
    <x v="1"/>
  </r>
  <r>
    <x v="3"/>
    <x v="0"/>
    <s v="内神田集会室 B１F 和室"/>
    <x v="0"/>
    <x v="2"/>
    <x v="2"/>
    <x v="4"/>
    <s v="2018年11月06日 (火曜日)"/>
    <x v="97"/>
    <n v="70285"/>
    <n v="8172"/>
    <s v="楓会"/>
    <x v="4"/>
    <x v="0"/>
    <n v="6"/>
    <n v="1500"/>
    <n v="1500"/>
    <n v="1500"/>
    <n v="1500"/>
    <n v="1500"/>
    <x v="0"/>
    <x v="0"/>
    <x v="0"/>
    <n v="0"/>
    <x v="0"/>
    <x v="0"/>
  </r>
  <r>
    <x v="3"/>
    <x v="0"/>
    <s v="５F 洋室B"/>
    <x v="3"/>
    <x v="2"/>
    <x v="2"/>
    <x v="4"/>
    <s v="2018年11月06日 (火曜日)"/>
    <x v="98"/>
    <n v="71061"/>
    <n v="7282"/>
    <s v="（企）㈱ダイビス東京支店"/>
    <x v="4"/>
    <x v="0"/>
    <n v="20"/>
    <n v="4200"/>
    <n v="4200"/>
    <n v="4200"/>
    <n v="4200"/>
    <n v="4200"/>
    <x v="0"/>
    <x v="0"/>
    <x v="0"/>
    <n v="0"/>
    <x v="0"/>
    <x v="0"/>
  </r>
  <r>
    <x v="3"/>
    <x v="0"/>
    <s v="３F 和室"/>
    <x v="3"/>
    <x v="0"/>
    <x v="0"/>
    <x v="4"/>
    <s v="2018年11月06日 (火曜日)"/>
    <x v="23"/>
    <n v="73876"/>
    <n v="23072"/>
    <s v="（企）税理士法人　日本医業総研"/>
    <x v="0"/>
    <x v="0"/>
    <n v="15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41"/>
    <n v="22000"/>
    <n v="8200"/>
    <n v="8200"/>
    <n v="8200"/>
    <n v="8200"/>
    <x v="0"/>
    <x v="0"/>
    <x v="0"/>
    <n v="0"/>
    <x v="0"/>
    <x v="2"/>
  </r>
  <r>
    <x v="4"/>
    <x v="0"/>
    <s v="５F 洋室B"/>
    <x v="1"/>
    <x v="1"/>
    <x v="1"/>
    <x v="4"/>
    <s v="2018年11月07日 (水曜日)"/>
    <x v="98"/>
    <n v="69805"/>
    <n v="7911"/>
    <s v="神田公園事業管理"/>
    <x v="3"/>
    <x v="1"/>
    <n v="0"/>
    <n v="2800"/>
    <n v="0"/>
    <n v="0"/>
    <n v="0"/>
    <n v="0"/>
    <x v="0"/>
    <x v="0"/>
    <x v="0"/>
    <n v="0"/>
    <x v="0"/>
    <x v="1"/>
  </r>
  <r>
    <x v="4"/>
    <x v="0"/>
    <s v="３F 和室"/>
    <x v="1"/>
    <x v="2"/>
    <x v="2"/>
    <x v="4"/>
    <s v="2018年11月07日 (水曜日)"/>
    <x v="23"/>
    <n v="69920"/>
    <n v="1828"/>
    <s v="司町二丁目町会"/>
    <x v="4"/>
    <x v="1"/>
    <n v="0"/>
    <n v="5100"/>
    <n v="0"/>
    <n v="0"/>
    <n v="0"/>
    <n v="0"/>
    <x v="0"/>
    <x v="0"/>
    <x v="0"/>
    <n v="0"/>
    <x v="0"/>
    <x v="1"/>
  </r>
  <r>
    <x v="4"/>
    <x v="0"/>
    <s v="４F 洋室A"/>
    <x v="0"/>
    <x v="2"/>
    <x v="2"/>
    <x v="4"/>
    <s v="2018年11月07日 (水曜日)"/>
    <x v="100"/>
    <n v="70062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内神田集会室 B１F 和室"/>
    <x v="0"/>
    <x v="2"/>
    <x v="2"/>
    <x v="4"/>
    <s v="2018年11月07日 (水曜日)"/>
    <x v="97"/>
    <n v="70073"/>
    <n v="23239"/>
    <s v="シャンティ・ヨガクラブ"/>
    <x v="4"/>
    <x v="0"/>
    <n v="6"/>
    <n v="1500"/>
    <n v="1500"/>
    <n v="1500"/>
    <n v="1500"/>
    <n v="1500"/>
    <x v="0"/>
    <x v="0"/>
    <x v="0"/>
    <n v="0"/>
    <x v="0"/>
    <x v="0"/>
  </r>
  <r>
    <x v="4"/>
    <x v="0"/>
    <s v="５F 洋室B"/>
    <x v="0"/>
    <x v="2"/>
    <x v="2"/>
    <x v="4"/>
    <s v="2018年11月07日 (水曜日)"/>
    <x v="98"/>
    <n v="70116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３F 和室"/>
    <x v="2"/>
    <x v="1"/>
    <x v="1"/>
    <x v="4"/>
    <s v="2018年11月07日 (水曜日)"/>
    <x v="23"/>
    <n v="70631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４F 洋室A"/>
    <x v="0"/>
    <x v="0"/>
    <x v="1"/>
    <x v="4"/>
    <s v="2018年11月07日 (水曜日)"/>
    <x v="100"/>
    <n v="71489"/>
    <n v="24481"/>
    <s v="東京商工リサーチ労働組合"/>
    <x v="1"/>
    <x v="0"/>
    <n v="16"/>
    <n v="5900"/>
    <n v="5900"/>
    <n v="5900"/>
    <n v="5900"/>
    <n v="5900"/>
    <x v="0"/>
    <x v="0"/>
    <x v="0"/>
    <n v="0"/>
    <x v="0"/>
    <x v="0"/>
  </r>
  <r>
    <x v="4"/>
    <x v="0"/>
    <s v="内神田集会室 B１F 洋室"/>
    <x v="0"/>
    <x v="2"/>
    <x v="2"/>
    <x v="4"/>
    <s v="2018年11月07日 (水曜日)"/>
    <x v="101"/>
    <n v="74028"/>
    <n v="23921"/>
    <s v="ＮＰＯ　アジア太平洋資料センター"/>
    <x v="4"/>
    <x v="0"/>
    <n v="0"/>
    <n v="2400"/>
    <n v="2400"/>
    <n v="2400"/>
    <n v="2400"/>
    <n v="0"/>
    <x v="0"/>
    <x v="0"/>
    <x v="0"/>
    <n v="2400"/>
    <x v="0"/>
    <x v="0"/>
  </r>
  <r>
    <x v="1"/>
    <x v="0"/>
    <m/>
    <x v="0"/>
    <x v="3"/>
    <x v="3"/>
    <x v="1"/>
    <m/>
    <x v="5"/>
    <m/>
    <m/>
    <m/>
    <x v="5"/>
    <x v="5"/>
    <n v="22"/>
    <n v="30400"/>
    <n v="20800"/>
    <n v="20800"/>
    <n v="20800"/>
    <n v="18400"/>
    <x v="0"/>
    <x v="0"/>
    <x v="0"/>
    <n v="2400"/>
    <x v="0"/>
    <x v="2"/>
  </r>
  <r>
    <x v="5"/>
    <x v="0"/>
    <s v="３F 和室"/>
    <x v="1"/>
    <x v="1"/>
    <x v="1"/>
    <x v="4"/>
    <s v="2018年11月08日 (木曜日)"/>
    <x v="23"/>
    <n v="69912"/>
    <n v="9031"/>
    <s v="シルバートレーニング・スタジオ"/>
    <x v="3"/>
    <x v="1"/>
    <n v="0"/>
    <n v="3400"/>
    <n v="0"/>
    <n v="0"/>
    <n v="0"/>
    <n v="0"/>
    <x v="0"/>
    <x v="0"/>
    <x v="0"/>
    <n v="0"/>
    <x v="0"/>
    <x v="1"/>
  </r>
  <r>
    <x v="5"/>
    <x v="0"/>
    <s v="内神田集会室 １F 和室A"/>
    <x v="1"/>
    <x v="2"/>
    <x v="2"/>
    <x v="4"/>
    <s v="2018年11月08日 (木曜日)"/>
    <x v="105"/>
    <n v="72813"/>
    <n v="1"/>
    <s v="政策経営部"/>
    <x v="4"/>
    <x v="1"/>
    <n v="0"/>
    <n v="4300"/>
    <n v="0"/>
    <n v="0"/>
    <n v="0"/>
    <n v="0"/>
    <x v="0"/>
    <x v="0"/>
    <x v="0"/>
    <n v="0"/>
    <x v="0"/>
    <x v="1"/>
  </r>
  <r>
    <x v="5"/>
    <x v="0"/>
    <s v="５F 洋室B"/>
    <x v="3"/>
    <x v="0"/>
    <x v="1"/>
    <x v="4"/>
    <s v="2018年11月08日 (木曜日)"/>
    <x v="98"/>
    <n v="72818"/>
    <n v="23043"/>
    <s v="（企）株式会社龍角散"/>
    <x v="1"/>
    <x v="0"/>
    <n v="9"/>
    <n v="4900"/>
    <n v="4900"/>
    <n v="4900"/>
    <n v="4900"/>
    <n v="4900"/>
    <x v="0"/>
    <x v="0"/>
    <x v="0"/>
    <n v="0"/>
    <x v="0"/>
    <x v="0"/>
  </r>
  <r>
    <x v="5"/>
    <x v="0"/>
    <s v="４F 洋室A"/>
    <x v="0"/>
    <x v="2"/>
    <x v="2"/>
    <x v="4"/>
    <s v="2018年11月08日 (木曜日)"/>
    <x v="100"/>
    <n v="75283"/>
    <n v="23787"/>
    <s v="メンタルチャージ"/>
    <x v="4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9"/>
    <n v="17700"/>
    <n v="10000"/>
    <n v="10000"/>
    <n v="10000"/>
    <n v="10000"/>
    <x v="0"/>
    <x v="0"/>
    <x v="0"/>
    <n v="0"/>
    <x v="0"/>
    <x v="2"/>
  </r>
  <r>
    <x v="6"/>
    <x v="0"/>
    <s v="４F 洋室A"/>
    <x v="1"/>
    <x v="1"/>
    <x v="1"/>
    <x v="4"/>
    <s v="2018年11月09日 (金曜日)"/>
    <x v="100"/>
    <n v="69948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内神田集会室 B１F 和室"/>
    <x v="0"/>
    <x v="2"/>
    <x v="2"/>
    <x v="4"/>
    <s v="2018年11月09日 (金曜日)"/>
    <x v="97"/>
    <n v="70286"/>
    <n v="8172"/>
    <s v="楓会"/>
    <x v="4"/>
    <x v="0"/>
    <n v="6"/>
    <n v="1500"/>
    <n v="1500"/>
    <n v="1500"/>
    <n v="1500"/>
    <n v="1500"/>
    <x v="0"/>
    <x v="0"/>
    <x v="0"/>
    <n v="0"/>
    <x v="0"/>
    <x v="0"/>
  </r>
  <r>
    <x v="6"/>
    <x v="0"/>
    <s v="内神田集会室 B１F 和室"/>
    <x v="0"/>
    <x v="1"/>
    <x v="1"/>
    <x v="4"/>
    <s v="2018年11月09日 (金曜日)"/>
    <x v="97"/>
    <n v="70772"/>
    <n v="6042"/>
    <s v="第一生命能楽部"/>
    <x v="3"/>
    <x v="0"/>
    <n v="0"/>
    <n v="1000"/>
    <n v="1000"/>
    <n v="1000"/>
    <n v="1000"/>
    <n v="1000"/>
    <x v="0"/>
    <x v="0"/>
    <x v="0"/>
    <n v="0"/>
    <x v="0"/>
    <x v="0"/>
  </r>
  <r>
    <x v="6"/>
    <x v="0"/>
    <s v="内神田集会室 １F 和室A"/>
    <x v="0"/>
    <x v="1"/>
    <x v="1"/>
    <x v="4"/>
    <s v="2018年11月09日 (金曜日)"/>
    <x v="105"/>
    <n v="70837"/>
    <n v="1852"/>
    <s v="元謡会"/>
    <x v="3"/>
    <x v="0"/>
    <n v="0"/>
    <n v="3000"/>
    <n v="3000"/>
    <n v="3000"/>
    <n v="3000"/>
    <n v="3000"/>
    <x v="0"/>
    <x v="0"/>
    <x v="0"/>
    <n v="0"/>
    <x v="0"/>
    <x v="0"/>
  </r>
  <r>
    <x v="6"/>
    <x v="0"/>
    <s v="５F 洋室B"/>
    <x v="3"/>
    <x v="1"/>
    <x v="2"/>
    <x v="4"/>
    <s v="2018年11月09日 (金曜日)"/>
    <x v="104"/>
    <n v="70938"/>
    <n v="21259"/>
    <s v="（企）㈱トムソンネット"/>
    <x v="6"/>
    <x v="0"/>
    <n v="20"/>
    <n v="7000"/>
    <n v="7000"/>
    <n v="7000"/>
    <n v="7000"/>
    <n v="7000"/>
    <x v="0"/>
    <x v="0"/>
    <x v="0"/>
    <n v="0"/>
    <x v="0"/>
    <x v="0"/>
  </r>
  <r>
    <x v="6"/>
    <x v="0"/>
    <s v="４F 洋室A"/>
    <x v="3"/>
    <x v="2"/>
    <x v="2"/>
    <x v="4"/>
    <s v="2018年11月09日 (金曜日)"/>
    <x v="100"/>
    <n v="71352"/>
    <n v="21562"/>
    <s v="（企）公益社団法人　東京青年会議所"/>
    <x v="4"/>
    <x v="0"/>
    <n v="30"/>
    <n v="5100"/>
    <n v="5100"/>
    <n v="5100"/>
    <n v="5100"/>
    <n v="5100"/>
    <x v="0"/>
    <x v="0"/>
    <x v="0"/>
    <n v="0"/>
    <x v="0"/>
    <x v="0"/>
  </r>
  <r>
    <x v="6"/>
    <x v="0"/>
    <s v="内神田集会室 B１F 洋室"/>
    <x v="3"/>
    <x v="1"/>
    <x v="1"/>
    <x v="4"/>
    <s v="2018年11月09日 (金曜日)"/>
    <x v="101"/>
    <n v="75072"/>
    <n v="21759"/>
    <s v="（企）　ビーンズユー株式会社"/>
    <x v="3"/>
    <x v="0"/>
    <n v="10"/>
    <n v="1500"/>
    <n v="1500"/>
    <n v="1500"/>
    <n v="1500"/>
    <n v="1500"/>
    <x v="0"/>
    <x v="0"/>
    <x v="0"/>
    <n v="0"/>
    <x v="0"/>
    <x v="0"/>
  </r>
  <r>
    <x v="6"/>
    <x v="0"/>
    <s v="３F 和室"/>
    <x v="1"/>
    <x v="0"/>
    <x v="0"/>
    <x v="4"/>
    <s v="2018年11月09日 (金曜日)"/>
    <x v="23"/>
    <n v="75539"/>
    <n v="3175"/>
    <s v="神田公園管理"/>
    <x v="0"/>
    <x v="1"/>
    <n v="0"/>
    <n v="2500"/>
    <n v="0"/>
    <n v="0"/>
    <n v="0"/>
    <n v="0"/>
    <x v="0"/>
    <x v="0"/>
    <x v="0"/>
    <n v="0"/>
    <x v="0"/>
    <x v="1"/>
  </r>
  <r>
    <x v="6"/>
    <x v="0"/>
    <s v="４F 洋室A"/>
    <x v="1"/>
    <x v="0"/>
    <x v="0"/>
    <x v="4"/>
    <s v="2018年11月09日 (金曜日)"/>
    <x v="100"/>
    <n v="75540"/>
    <n v="3175"/>
    <s v="神田公園管理"/>
    <x v="0"/>
    <x v="1"/>
    <n v="0"/>
    <n v="2500"/>
    <n v="0"/>
    <n v="0"/>
    <n v="0"/>
    <n v="0"/>
    <x v="0"/>
    <x v="0"/>
    <x v="0"/>
    <n v="0"/>
    <x v="0"/>
    <x v="1"/>
  </r>
  <r>
    <x v="6"/>
    <x v="0"/>
    <s v="５F 洋室B"/>
    <x v="1"/>
    <x v="0"/>
    <x v="0"/>
    <x v="4"/>
    <s v="2018年11月09日 (金曜日)"/>
    <x v="98"/>
    <n v="75541"/>
    <n v="3175"/>
    <s v="神田公園管理"/>
    <x v="0"/>
    <x v="1"/>
    <n v="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66"/>
    <n v="29600"/>
    <n v="19100"/>
    <n v="19100"/>
    <n v="19100"/>
    <n v="19100"/>
    <x v="0"/>
    <x v="0"/>
    <x v="0"/>
    <n v="0"/>
    <x v="0"/>
    <x v="2"/>
  </r>
  <r>
    <x v="7"/>
    <x v="0"/>
    <s v="内神田集会室 １F 和室A"/>
    <x v="1"/>
    <x v="2"/>
    <x v="2"/>
    <x v="4"/>
    <s v="2018年11月10日 (土曜日)"/>
    <x v="105"/>
    <n v="69945"/>
    <n v="1834"/>
    <s v="神田橋町会"/>
    <x v="4"/>
    <x v="1"/>
    <n v="0"/>
    <n v="4300"/>
    <n v="0"/>
    <n v="0"/>
    <n v="0"/>
    <n v="0"/>
    <x v="0"/>
    <x v="0"/>
    <x v="0"/>
    <n v="0"/>
    <x v="0"/>
    <x v="1"/>
  </r>
  <r>
    <x v="7"/>
    <x v="0"/>
    <s v="５F 洋室B"/>
    <x v="0"/>
    <x v="1"/>
    <x v="1"/>
    <x v="4"/>
    <s v="2018年11月10日 (土曜日)"/>
    <x v="98"/>
    <n v="70114"/>
    <n v="8755"/>
    <s v="中国語サークルレコチャイ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３F 和室"/>
    <x v="0"/>
    <x v="1"/>
    <x v="1"/>
    <x v="4"/>
    <s v="2018年11月10日 (土曜日)"/>
    <x v="23"/>
    <n v="70774"/>
    <n v="24956"/>
    <s v="タオゼン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３F 和室"/>
    <x v="0"/>
    <x v="0"/>
    <x v="0"/>
    <x v="4"/>
    <s v="2018年11月10日 (土曜日)"/>
    <x v="23"/>
    <n v="70777"/>
    <n v="24956"/>
    <s v="タオゼン"/>
    <x v="0"/>
    <x v="0"/>
    <n v="0"/>
    <n v="2500"/>
    <n v="2500"/>
    <n v="2500"/>
    <n v="2500"/>
    <n v="2500"/>
    <x v="0"/>
    <x v="0"/>
    <x v="0"/>
    <n v="0"/>
    <x v="0"/>
    <x v="0"/>
  </r>
  <r>
    <x v="7"/>
    <x v="0"/>
    <s v="内神田集会室 B１F 和室"/>
    <x v="0"/>
    <x v="1"/>
    <x v="1"/>
    <x v="4"/>
    <s v="2018年11月10日 (土曜日)"/>
    <x v="97"/>
    <n v="71429"/>
    <n v="21125"/>
    <s v="Ｉ．Ｊ．Ｈ．Ｐ．"/>
    <x v="3"/>
    <x v="0"/>
    <n v="5"/>
    <n v="1000"/>
    <n v="1000"/>
    <n v="1000"/>
    <n v="1000"/>
    <n v="1000"/>
    <x v="0"/>
    <x v="0"/>
    <x v="0"/>
    <n v="0"/>
    <x v="0"/>
    <x v="0"/>
  </r>
  <r>
    <x v="7"/>
    <x v="0"/>
    <s v="内神田集会室 B１F 和室"/>
    <x v="1"/>
    <x v="2"/>
    <x v="2"/>
    <x v="4"/>
    <s v="2018年11月10日 (土曜日)"/>
    <x v="97"/>
    <n v="73839"/>
    <n v="1826"/>
    <s v="内神田美土代町会"/>
    <x v="4"/>
    <x v="1"/>
    <n v="0"/>
    <n v="1500"/>
    <n v="0"/>
    <n v="0"/>
    <n v="0"/>
    <n v="0"/>
    <x v="0"/>
    <x v="0"/>
    <x v="0"/>
    <n v="0"/>
    <x v="0"/>
    <x v="1"/>
  </r>
  <r>
    <x v="7"/>
    <x v="0"/>
    <s v="内神田集会室 １F 和室A"/>
    <x v="3"/>
    <x v="1"/>
    <x v="1"/>
    <x v="4"/>
    <s v="2018年11月10日 (土曜日)"/>
    <x v="105"/>
    <n v="74062"/>
    <n v="20045"/>
    <s v="（企）リラリラ"/>
    <x v="3"/>
    <x v="0"/>
    <n v="5"/>
    <n v="3000"/>
    <n v="3000"/>
    <n v="3000"/>
    <n v="3000"/>
    <n v="3000"/>
    <x v="0"/>
    <x v="0"/>
    <x v="0"/>
    <n v="0"/>
    <x v="0"/>
    <x v="0"/>
  </r>
  <r>
    <x v="7"/>
    <x v="0"/>
    <s v="内神田集会室 B１F 和室"/>
    <x v="0"/>
    <x v="0"/>
    <x v="0"/>
    <x v="4"/>
    <s v="2018年11月10日 (土曜日)"/>
    <x v="97"/>
    <n v="74980"/>
    <n v="23603"/>
    <s v="琉球古典音楽愛好会"/>
    <x v="0"/>
    <x v="0"/>
    <n v="6"/>
    <n v="700"/>
    <n v="700"/>
    <n v="700"/>
    <n v="700"/>
    <n v="700"/>
    <x v="0"/>
    <x v="0"/>
    <x v="0"/>
    <n v="0"/>
    <x v="0"/>
    <x v="0"/>
  </r>
  <r>
    <x v="7"/>
    <x v="0"/>
    <s v="４F 洋室A"/>
    <x v="2"/>
    <x v="1"/>
    <x v="1"/>
    <x v="4"/>
    <s v="2018年11月10日 (土曜日)"/>
    <x v="100"/>
    <n v="75316"/>
    <n v="25149"/>
    <s v="クラッシィハウス神田錦町管理組合"/>
    <x v="3"/>
    <x v="25"/>
    <n v="0"/>
    <n v="3400"/>
    <n v="1700"/>
    <n v="1700"/>
    <n v="1700"/>
    <n v="1700"/>
    <x v="0"/>
    <x v="0"/>
    <x v="0"/>
    <n v="0"/>
    <x v="0"/>
    <x v="0"/>
  </r>
  <r>
    <x v="7"/>
    <x v="0"/>
    <s v="５F 洋室B"/>
    <x v="2"/>
    <x v="2"/>
    <x v="2"/>
    <x v="4"/>
    <s v="2018年11月10日 (土曜日)"/>
    <x v="98"/>
    <n v="75564"/>
    <n v="21219"/>
    <s v="フットボールコミュニティ千代田"/>
    <x v="4"/>
    <x v="2"/>
    <n v="0"/>
    <n v="42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16"/>
    <n v="26800"/>
    <n v="17200"/>
    <n v="17200"/>
    <n v="17200"/>
    <n v="17200"/>
    <x v="0"/>
    <x v="0"/>
    <x v="0"/>
    <n v="0"/>
    <x v="0"/>
    <x v="2"/>
  </r>
  <r>
    <x v="0"/>
    <x v="0"/>
    <s v="内神田集会室 １F 和室A"/>
    <x v="0"/>
    <x v="0"/>
    <x v="1"/>
    <x v="4"/>
    <s v="2018年11月11日 (日曜日)"/>
    <x v="105"/>
    <n v="70080"/>
    <n v="7014"/>
    <s v="ぶなの会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４F 洋室A"/>
    <x v="0"/>
    <x v="0"/>
    <x v="2"/>
    <x v="4"/>
    <s v="2018年11月11日 (日曜日)"/>
    <x v="102"/>
    <n v="70754"/>
    <n v="21361"/>
    <s v="コミケット"/>
    <x v="2"/>
    <x v="0"/>
    <n v="0"/>
    <n v="11000"/>
    <n v="11000"/>
    <n v="11000"/>
    <n v="11000"/>
    <n v="11000"/>
    <x v="0"/>
    <x v="0"/>
    <x v="0"/>
    <n v="0"/>
    <x v="0"/>
    <x v="0"/>
  </r>
  <r>
    <x v="0"/>
    <x v="0"/>
    <s v="３F 和室"/>
    <x v="0"/>
    <x v="1"/>
    <x v="1"/>
    <x v="4"/>
    <s v="2018年11月11日 (日曜日)"/>
    <x v="23"/>
    <n v="70775"/>
    <n v="24956"/>
    <s v="タオゼン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３F 和室"/>
    <x v="0"/>
    <x v="0"/>
    <x v="0"/>
    <x v="4"/>
    <s v="2018年11月11日 (日曜日)"/>
    <x v="23"/>
    <n v="70778"/>
    <n v="24956"/>
    <s v="タオゼン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内神田集会室 B１F 和室"/>
    <x v="0"/>
    <x v="2"/>
    <x v="2"/>
    <x v="4"/>
    <s v="2018年11月11日 (日曜日)"/>
    <x v="97"/>
    <n v="71191"/>
    <n v="21125"/>
    <s v="Ｉ．Ｊ．Ｈ．Ｐ．"/>
    <x v="4"/>
    <x v="0"/>
    <n v="8"/>
    <n v="1500"/>
    <n v="1500"/>
    <n v="1500"/>
    <n v="1500"/>
    <n v="1500"/>
    <x v="0"/>
    <x v="0"/>
    <x v="0"/>
    <n v="0"/>
    <x v="0"/>
    <x v="0"/>
  </r>
  <r>
    <x v="0"/>
    <x v="0"/>
    <s v="内神田集会室 B１F 和室"/>
    <x v="0"/>
    <x v="0"/>
    <x v="0"/>
    <x v="4"/>
    <s v="2018年11月11日 (日曜日)"/>
    <x v="97"/>
    <n v="71198"/>
    <n v="21125"/>
    <s v="Ｉ．Ｊ．Ｈ．Ｐ．"/>
    <x v="0"/>
    <x v="0"/>
    <n v="4"/>
    <n v="700"/>
    <n v="700"/>
    <n v="700"/>
    <n v="700"/>
    <n v="700"/>
    <x v="0"/>
    <x v="0"/>
    <x v="0"/>
    <n v="0"/>
    <x v="0"/>
    <x v="0"/>
  </r>
  <r>
    <x v="0"/>
    <x v="0"/>
    <s v="内神田集会室 １F 和室A"/>
    <x v="0"/>
    <x v="2"/>
    <x v="2"/>
    <x v="4"/>
    <s v="2018年11月11日 (日曜日)"/>
    <x v="105"/>
    <n v="71222"/>
    <n v="22103"/>
    <s v="音楽団体　ｃｉｒｃｕｓ"/>
    <x v="4"/>
    <x v="0"/>
    <n v="30"/>
    <n v="4300"/>
    <n v="4300"/>
    <n v="4300"/>
    <n v="4300"/>
    <n v="4300"/>
    <x v="0"/>
    <x v="0"/>
    <x v="0"/>
    <n v="0"/>
    <x v="0"/>
    <x v="0"/>
  </r>
  <r>
    <x v="0"/>
    <x v="0"/>
    <s v="５F 洋室B"/>
    <x v="2"/>
    <x v="0"/>
    <x v="0"/>
    <x v="4"/>
    <s v="2018年11月11日 (日曜日)"/>
    <x v="98"/>
    <n v="71426"/>
    <n v="24975"/>
    <s v="ピアース千代田淡路町管理組合"/>
    <x v="0"/>
    <x v="18"/>
    <n v="20"/>
    <n v="2100"/>
    <n v="1050"/>
    <n v="1050"/>
    <n v="1050"/>
    <n v="1050"/>
    <x v="0"/>
    <x v="0"/>
    <x v="0"/>
    <n v="0"/>
    <x v="0"/>
    <x v="0"/>
  </r>
  <r>
    <x v="0"/>
    <x v="0"/>
    <s v="５F 洋室B"/>
    <x v="0"/>
    <x v="1"/>
    <x v="2"/>
    <x v="4"/>
    <s v="2018年11月11日 (日曜日)"/>
    <x v="98"/>
    <n v="71872"/>
    <n v="22874"/>
    <s v="楢ノ木会"/>
    <x v="6"/>
    <x v="0"/>
    <n v="7"/>
    <n v="7000"/>
    <n v="7000"/>
    <n v="7000"/>
    <n v="7000"/>
    <n v="7000"/>
    <x v="0"/>
    <x v="0"/>
    <x v="0"/>
    <n v="0"/>
    <x v="0"/>
    <x v="0"/>
  </r>
  <r>
    <x v="0"/>
    <x v="0"/>
    <s v="内神田集会室 B１F 和室"/>
    <x v="0"/>
    <x v="1"/>
    <x v="1"/>
    <x v="4"/>
    <s v="2018年11月11日 (日曜日)"/>
    <x v="97"/>
    <n v="72469"/>
    <n v="21125"/>
    <s v="Ｉ．Ｊ．Ｈ．Ｐ．"/>
    <x v="3"/>
    <x v="0"/>
    <n v="5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74"/>
    <n v="38600"/>
    <n v="37550"/>
    <n v="37550"/>
    <n v="37550"/>
    <n v="37550"/>
    <x v="0"/>
    <x v="0"/>
    <x v="0"/>
    <n v="0"/>
    <x v="0"/>
    <x v="2"/>
  </r>
  <r>
    <x v="2"/>
    <x v="0"/>
    <s v="５F 洋室B"/>
    <x v="1"/>
    <x v="2"/>
    <x v="2"/>
    <x v="4"/>
    <s v="2018年11月12日 (月曜日)"/>
    <x v="98"/>
    <n v="69938"/>
    <n v="7137"/>
    <s v="神田公園地区連合町会青年部"/>
    <x v="4"/>
    <x v="1"/>
    <n v="0"/>
    <n v="4200"/>
    <n v="0"/>
    <n v="0"/>
    <n v="0"/>
    <n v="0"/>
    <x v="0"/>
    <x v="0"/>
    <x v="0"/>
    <n v="0"/>
    <x v="0"/>
    <x v="1"/>
  </r>
  <r>
    <x v="2"/>
    <x v="0"/>
    <s v="内神田集会室 B１F 和室"/>
    <x v="0"/>
    <x v="2"/>
    <x v="2"/>
    <x v="4"/>
    <s v="2018年11月12日 (月曜日)"/>
    <x v="97"/>
    <n v="70540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内神田集会室 B１F 和室"/>
    <x v="0"/>
    <x v="1"/>
    <x v="1"/>
    <x v="4"/>
    <s v="2018年11月12日 (月曜日)"/>
    <x v="97"/>
    <n v="71424"/>
    <n v="11214"/>
    <s v="信和銘人会"/>
    <x v="3"/>
    <x v="0"/>
    <n v="0"/>
    <n v="1000"/>
    <n v="1000"/>
    <n v="1000"/>
    <n v="1000"/>
    <n v="0"/>
    <x v="0"/>
    <x v="0"/>
    <x v="0"/>
    <n v="1000"/>
    <x v="0"/>
    <x v="0"/>
  </r>
  <r>
    <x v="2"/>
    <x v="0"/>
    <s v="５F 洋室B"/>
    <x v="3"/>
    <x v="1"/>
    <x v="1"/>
    <x v="4"/>
    <s v="2018年11月12日 (月曜日)"/>
    <x v="98"/>
    <n v="71513"/>
    <n v="20835"/>
    <s v="（企）㈱エリアサポートジャパン・トップエージェンシー"/>
    <x v="3"/>
    <x v="0"/>
    <n v="30"/>
    <n v="2800"/>
    <n v="2800"/>
    <n v="2800"/>
    <n v="2800"/>
    <n v="2800"/>
    <x v="0"/>
    <x v="0"/>
    <x v="0"/>
    <n v="0"/>
    <x v="0"/>
    <x v="0"/>
  </r>
  <r>
    <x v="2"/>
    <x v="0"/>
    <s v="４F 洋室A"/>
    <x v="1"/>
    <x v="0"/>
    <x v="0"/>
    <x v="4"/>
    <s v="2018年11月12日 (月曜日)"/>
    <x v="100"/>
    <n v="73947"/>
    <n v="3175"/>
    <s v="神田公園管理"/>
    <x v="0"/>
    <x v="1"/>
    <n v="0"/>
    <n v="2500"/>
    <n v="0"/>
    <n v="0"/>
    <n v="0"/>
    <n v="0"/>
    <x v="0"/>
    <x v="0"/>
    <x v="0"/>
    <n v="0"/>
    <x v="0"/>
    <x v="1"/>
  </r>
  <r>
    <x v="2"/>
    <x v="0"/>
    <s v="４F 洋室A"/>
    <x v="1"/>
    <x v="1"/>
    <x v="2"/>
    <x v="4"/>
    <s v="2018年11月12日 (月曜日)"/>
    <x v="100"/>
    <n v="75416"/>
    <n v="20"/>
    <s v="（財）まちみらい千代田"/>
    <x v="6"/>
    <x v="1"/>
    <n v="0"/>
    <n v="8500"/>
    <n v="0"/>
    <n v="0"/>
    <n v="0"/>
    <n v="0"/>
    <x v="0"/>
    <x v="0"/>
    <x v="0"/>
    <n v="0"/>
    <x v="0"/>
    <x v="1"/>
  </r>
  <r>
    <x v="2"/>
    <x v="0"/>
    <s v="５F 洋室B"/>
    <x v="1"/>
    <x v="0"/>
    <x v="0"/>
    <x v="4"/>
    <s v="2018年11月12日 (月曜日)"/>
    <x v="98"/>
    <n v="75563"/>
    <n v="3175"/>
    <s v="神田公園管理"/>
    <x v="0"/>
    <x v="1"/>
    <n v="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30"/>
    <n v="22600"/>
    <n v="5300"/>
    <n v="5300"/>
    <n v="5300"/>
    <n v="4300"/>
    <x v="0"/>
    <x v="0"/>
    <x v="0"/>
    <n v="1000"/>
    <x v="0"/>
    <x v="2"/>
  </r>
  <r>
    <x v="3"/>
    <x v="0"/>
    <s v="３F 和室 "/>
    <x v="1"/>
    <x v="2"/>
    <x v="2"/>
    <x v="4"/>
    <s v="2018年11月13日 (火曜日)"/>
    <x v="29"/>
    <n v="69917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内神田集会室 B１F 和室"/>
    <x v="0"/>
    <x v="2"/>
    <x v="2"/>
    <x v="4"/>
    <s v="2018年11月13日 (火曜日)"/>
    <x v="97"/>
    <n v="70287"/>
    <n v="8172"/>
    <s v="楓会"/>
    <x v="4"/>
    <x v="0"/>
    <n v="6"/>
    <n v="1500"/>
    <n v="1500"/>
    <n v="1500"/>
    <n v="1500"/>
    <n v="1500"/>
    <x v="0"/>
    <x v="0"/>
    <x v="0"/>
    <n v="0"/>
    <x v="0"/>
    <x v="0"/>
  </r>
  <r>
    <x v="3"/>
    <x v="0"/>
    <s v="４F 洋室A"/>
    <x v="3"/>
    <x v="1"/>
    <x v="1"/>
    <x v="4"/>
    <s v="2018年11月13日 (火曜日)"/>
    <x v="100"/>
    <n v="71410"/>
    <n v="24909"/>
    <s v="（企）株式会社じょぶれい"/>
    <x v="3"/>
    <x v="0"/>
    <n v="0"/>
    <n v="3400"/>
    <n v="3400"/>
    <n v="3400"/>
    <n v="3400"/>
    <n v="3400"/>
    <x v="0"/>
    <x v="0"/>
    <x v="0"/>
    <n v="0"/>
    <x v="0"/>
    <x v="0"/>
  </r>
  <r>
    <x v="3"/>
    <x v="0"/>
    <s v="５F 洋室B"/>
    <x v="1"/>
    <x v="1"/>
    <x v="1"/>
    <x v="4"/>
    <s v="2018年11月13日 (火曜日)"/>
    <x v="98"/>
    <n v="72532"/>
    <n v="4487"/>
    <s v="スタジオＩ"/>
    <x v="3"/>
    <x v="1"/>
    <n v="10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16"/>
    <n v="12800"/>
    <n v="4900"/>
    <n v="4900"/>
    <n v="4900"/>
    <n v="4900"/>
    <x v="0"/>
    <x v="0"/>
    <x v="0"/>
    <n v="0"/>
    <x v="0"/>
    <x v="2"/>
  </r>
  <r>
    <x v="4"/>
    <x v="0"/>
    <s v="４F 洋室A"/>
    <x v="1"/>
    <x v="1"/>
    <x v="1"/>
    <x v="4"/>
    <s v="2018年11月14日 (水曜日)"/>
    <x v="100"/>
    <n v="69928"/>
    <n v="1836"/>
    <s v="神田公園地区連合町会婦人部"/>
    <x v="3"/>
    <x v="1"/>
    <n v="0"/>
    <n v="3400"/>
    <n v="0"/>
    <n v="0"/>
    <n v="0"/>
    <n v="0"/>
    <x v="0"/>
    <x v="0"/>
    <x v="0"/>
    <n v="0"/>
    <x v="0"/>
    <x v="1"/>
  </r>
  <r>
    <x v="4"/>
    <x v="0"/>
    <s v="４F 洋室A"/>
    <x v="0"/>
    <x v="2"/>
    <x v="2"/>
    <x v="4"/>
    <s v="2018年11月14日 (水曜日)"/>
    <x v="100"/>
    <n v="70063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内神田集会室 B１F 和室"/>
    <x v="0"/>
    <x v="2"/>
    <x v="2"/>
    <x v="4"/>
    <s v="2018年11月14日 (水曜日)"/>
    <x v="97"/>
    <n v="70075"/>
    <n v="23239"/>
    <s v="シャンティ・ヨガクラブ"/>
    <x v="4"/>
    <x v="0"/>
    <n v="6"/>
    <n v="1500"/>
    <n v="1500"/>
    <n v="1500"/>
    <n v="1500"/>
    <n v="1500"/>
    <x v="0"/>
    <x v="0"/>
    <x v="0"/>
    <n v="0"/>
    <x v="0"/>
    <x v="0"/>
  </r>
  <r>
    <x v="4"/>
    <x v="0"/>
    <s v="５F 洋室B"/>
    <x v="0"/>
    <x v="2"/>
    <x v="2"/>
    <x v="4"/>
    <s v="2018年11月14日 (水曜日)"/>
    <x v="98"/>
    <n v="70117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５F 洋室B"/>
    <x v="0"/>
    <x v="1"/>
    <x v="1"/>
    <x v="4"/>
    <s v="2018年11月14日 (水曜日)"/>
    <x v="104"/>
    <n v="70619"/>
    <n v="9837"/>
    <s v="東京サードエイジ倶楽部"/>
    <x v="3"/>
    <x v="0"/>
    <n v="0"/>
    <n v="2800"/>
    <n v="2800"/>
    <n v="2800"/>
    <n v="2800"/>
    <n v="2800"/>
    <x v="0"/>
    <x v="0"/>
    <x v="0"/>
    <n v="0"/>
    <x v="0"/>
    <x v="0"/>
  </r>
  <r>
    <x v="4"/>
    <x v="0"/>
    <s v="内神田集会室 B１F 洋室"/>
    <x v="0"/>
    <x v="2"/>
    <x v="2"/>
    <x v="4"/>
    <s v="2018年11月14日 (水曜日)"/>
    <x v="101"/>
    <n v="70665"/>
    <n v="7014"/>
    <s v="ぶなの会"/>
    <x v="4"/>
    <x v="0"/>
    <n v="0"/>
    <n v="2400"/>
    <n v="2400"/>
    <n v="2400"/>
    <n v="2400"/>
    <n v="2400"/>
    <x v="0"/>
    <x v="0"/>
    <x v="0"/>
    <n v="0"/>
    <x v="0"/>
    <x v="0"/>
  </r>
  <r>
    <x v="4"/>
    <x v="0"/>
    <s v="３F 和室"/>
    <x v="0"/>
    <x v="2"/>
    <x v="2"/>
    <x v="4"/>
    <s v="2018年11月14日 (水曜日)"/>
    <x v="23"/>
    <n v="70670"/>
    <n v="20616"/>
    <s v="神田古武道研究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内神田集会室 B１F 和室"/>
    <x v="0"/>
    <x v="1"/>
    <x v="1"/>
    <x v="4"/>
    <s v="2018年11月14日 (水曜日)"/>
    <x v="103"/>
    <n v="75444"/>
    <n v="20020"/>
    <s v="多香路会"/>
    <x v="3"/>
    <x v="0"/>
    <n v="0"/>
    <n v="1000"/>
    <n v="1000"/>
    <n v="1000"/>
    <n v="1000"/>
    <n v="0"/>
    <x v="0"/>
    <x v="0"/>
    <x v="0"/>
    <n v="1000"/>
    <x v="0"/>
    <x v="0"/>
  </r>
  <r>
    <x v="1"/>
    <x v="0"/>
    <m/>
    <x v="0"/>
    <x v="3"/>
    <x v="3"/>
    <x v="1"/>
    <m/>
    <x v="5"/>
    <m/>
    <m/>
    <m/>
    <x v="5"/>
    <x v="5"/>
    <n v="6"/>
    <n v="25500"/>
    <n v="22100"/>
    <n v="22100"/>
    <n v="22100"/>
    <n v="21100"/>
    <x v="0"/>
    <x v="0"/>
    <x v="0"/>
    <n v="1000"/>
    <x v="0"/>
    <x v="2"/>
  </r>
  <r>
    <x v="5"/>
    <x v="0"/>
    <s v="３F 和室"/>
    <x v="1"/>
    <x v="1"/>
    <x v="1"/>
    <x v="4"/>
    <s v="2018年11月15日 (木曜日)"/>
    <x v="23"/>
    <n v="69913"/>
    <n v="9031"/>
    <s v="シルバートレーニング・スタジオ"/>
    <x v="3"/>
    <x v="1"/>
    <n v="0"/>
    <n v="3400"/>
    <n v="0"/>
    <n v="0"/>
    <n v="0"/>
    <n v="0"/>
    <x v="0"/>
    <x v="0"/>
    <x v="0"/>
    <n v="0"/>
    <x v="0"/>
    <x v="1"/>
  </r>
  <r>
    <x v="5"/>
    <x v="0"/>
    <s v="５F 洋室B"/>
    <x v="0"/>
    <x v="1"/>
    <x v="1"/>
    <x v="4"/>
    <s v="2018年11月15日 (木曜日)"/>
    <x v="98"/>
    <n v="70804"/>
    <n v="1870"/>
    <s v="とえるぶ"/>
    <x v="3"/>
    <x v="0"/>
    <n v="7"/>
    <n v="2800"/>
    <n v="2800"/>
    <n v="2800"/>
    <n v="2800"/>
    <n v="2800"/>
    <x v="0"/>
    <x v="0"/>
    <x v="0"/>
    <n v="0"/>
    <x v="0"/>
    <x v="0"/>
  </r>
  <r>
    <x v="5"/>
    <x v="0"/>
    <s v="４F 洋室A"/>
    <x v="0"/>
    <x v="2"/>
    <x v="2"/>
    <x v="4"/>
    <s v="2018年11月15日 (木曜日)"/>
    <x v="102"/>
    <n v="70864"/>
    <n v="20562"/>
    <s v="千代田トーストマスターズクラブ"/>
    <x v="4"/>
    <x v="0"/>
    <n v="0"/>
    <n v="5100"/>
    <n v="5100"/>
    <n v="5100"/>
    <n v="5100"/>
    <n v="5100"/>
    <x v="0"/>
    <x v="0"/>
    <x v="0"/>
    <n v="0"/>
    <x v="0"/>
    <x v="0"/>
  </r>
  <r>
    <x v="5"/>
    <x v="0"/>
    <s v="４F 洋室A"/>
    <x v="3"/>
    <x v="1"/>
    <x v="1"/>
    <x v="4"/>
    <s v="2018年11月15日 (木曜日)"/>
    <x v="100"/>
    <n v="71411"/>
    <n v="24909"/>
    <s v="（企）株式会社じょぶれい"/>
    <x v="3"/>
    <x v="0"/>
    <n v="0"/>
    <n v="3400"/>
    <n v="3400"/>
    <n v="3400"/>
    <n v="3400"/>
    <n v="3400"/>
    <x v="0"/>
    <x v="0"/>
    <x v="0"/>
    <n v="0"/>
    <x v="0"/>
    <x v="0"/>
  </r>
  <r>
    <x v="5"/>
    <x v="0"/>
    <s v="内神田集会室 B１F 和室"/>
    <x v="0"/>
    <x v="2"/>
    <x v="2"/>
    <x v="4"/>
    <s v="2018年11月15日 (木曜日)"/>
    <x v="103"/>
    <n v="71635"/>
    <n v="20020"/>
    <s v="多香路会"/>
    <x v="4"/>
    <x v="0"/>
    <n v="3"/>
    <n v="1500"/>
    <n v="1500"/>
    <n v="1500"/>
    <n v="1500"/>
    <n v="1500"/>
    <x v="0"/>
    <x v="0"/>
    <x v="0"/>
    <n v="0"/>
    <x v="0"/>
    <x v="0"/>
  </r>
  <r>
    <x v="5"/>
    <x v="0"/>
    <s v="５F 洋室B"/>
    <x v="0"/>
    <x v="0"/>
    <x v="0"/>
    <x v="4"/>
    <s v="2018年11月15日 (木曜日)"/>
    <x v="98"/>
    <n v="73854"/>
    <n v="10348"/>
    <s v="東珠連アバカスクラブ"/>
    <x v="0"/>
    <x v="0"/>
    <n v="2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30"/>
    <n v="18300"/>
    <n v="14900"/>
    <n v="14900"/>
    <n v="14900"/>
    <n v="14900"/>
    <x v="0"/>
    <x v="0"/>
    <x v="0"/>
    <n v="0"/>
    <x v="0"/>
    <x v="2"/>
  </r>
  <r>
    <x v="6"/>
    <x v="0"/>
    <s v="４F 洋室A"/>
    <x v="1"/>
    <x v="1"/>
    <x v="1"/>
    <x v="4"/>
    <s v="2018年11月16日 (金曜日)"/>
    <x v="100"/>
    <n v="69949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４F 洋室A"/>
    <x v="1"/>
    <x v="2"/>
    <x v="2"/>
    <x v="4"/>
    <s v="2018年11月16日 (金曜日)"/>
    <x v="100"/>
    <n v="70425"/>
    <n v="1837"/>
    <s v="神田公園地区コスモス"/>
    <x v="4"/>
    <x v="1"/>
    <n v="0"/>
    <n v="5100"/>
    <n v="0"/>
    <n v="0"/>
    <n v="0"/>
    <n v="0"/>
    <x v="0"/>
    <x v="0"/>
    <x v="0"/>
    <n v="0"/>
    <x v="0"/>
    <x v="1"/>
  </r>
  <r>
    <x v="6"/>
    <x v="0"/>
    <s v="３F 和室"/>
    <x v="2"/>
    <x v="1"/>
    <x v="2"/>
    <x v="4"/>
    <s v="2018年11月16日 (金曜日)"/>
    <x v="23"/>
    <n v="70632"/>
    <n v="22587"/>
    <s v="伝統的ヨーガを学ぶ会"/>
    <x v="6"/>
    <x v="2"/>
    <n v="0"/>
    <n v="8500"/>
    <n v="4250"/>
    <n v="4250"/>
    <n v="4250"/>
    <n v="4250"/>
    <x v="0"/>
    <x v="0"/>
    <x v="0"/>
    <n v="0"/>
    <x v="0"/>
    <x v="0"/>
  </r>
  <r>
    <x v="6"/>
    <x v="0"/>
    <s v="５F 洋室B"/>
    <x v="3"/>
    <x v="1"/>
    <x v="1"/>
    <x v="4"/>
    <s v="2018年11月16日 (金曜日)"/>
    <x v="98"/>
    <n v="71236"/>
    <n v="24107"/>
    <s v="（企）株式会社すかいらーく　Ｓガスト神田駅東口店"/>
    <x v="3"/>
    <x v="0"/>
    <n v="11"/>
    <n v="2800"/>
    <n v="2800"/>
    <n v="2800"/>
    <n v="2800"/>
    <n v="2800"/>
    <x v="0"/>
    <x v="0"/>
    <x v="0"/>
    <n v="0"/>
    <x v="0"/>
    <x v="0"/>
  </r>
  <r>
    <x v="6"/>
    <x v="0"/>
    <s v="５F 洋室B"/>
    <x v="1"/>
    <x v="2"/>
    <x v="2"/>
    <x v="4"/>
    <s v="2018年11月16日 (金曜日)"/>
    <x v="98"/>
    <n v="74046"/>
    <n v="1827"/>
    <s v="司町一丁目町会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11"/>
    <n v="24000"/>
    <n v="7050"/>
    <n v="7050"/>
    <n v="7050"/>
    <n v="7050"/>
    <x v="0"/>
    <x v="0"/>
    <x v="0"/>
    <n v="0"/>
    <x v="0"/>
    <x v="2"/>
  </r>
  <r>
    <x v="7"/>
    <x v="0"/>
    <s v="内神田集会室 １F 和室A"/>
    <x v="1"/>
    <x v="0"/>
    <x v="0"/>
    <x v="4"/>
    <s v="2018年11月17日 (土曜日)"/>
    <x v="105"/>
    <n v="61428"/>
    <n v="17"/>
    <s v="社会福祉協議会"/>
    <x v="0"/>
    <x v="1"/>
    <n v="0"/>
    <n v="2100"/>
    <n v="0"/>
    <n v="0"/>
    <n v="0"/>
    <n v="0"/>
    <x v="0"/>
    <x v="0"/>
    <x v="0"/>
    <n v="0"/>
    <x v="0"/>
    <x v="1"/>
  </r>
  <r>
    <x v="7"/>
    <x v="0"/>
    <s v="４F 洋室A"/>
    <x v="1"/>
    <x v="0"/>
    <x v="1"/>
    <x v="4"/>
    <s v="2018年11月17日 (土曜日)"/>
    <x v="100"/>
    <n v="69930"/>
    <n v="1837"/>
    <s v="神田公園地区コスモス"/>
    <x v="1"/>
    <x v="1"/>
    <n v="0"/>
    <n v="5900"/>
    <n v="0"/>
    <n v="0"/>
    <n v="0"/>
    <n v="0"/>
    <x v="0"/>
    <x v="0"/>
    <x v="0"/>
    <n v="0"/>
    <x v="0"/>
    <x v="1"/>
  </r>
  <r>
    <x v="7"/>
    <x v="0"/>
    <s v="５F 洋室B"/>
    <x v="1"/>
    <x v="0"/>
    <x v="1"/>
    <x v="4"/>
    <s v="2018年11月17日 (土曜日)"/>
    <x v="98"/>
    <n v="69931"/>
    <n v="1837"/>
    <s v="神田公園地区コスモス"/>
    <x v="1"/>
    <x v="1"/>
    <n v="0"/>
    <n v="4900"/>
    <n v="0"/>
    <n v="0"/>
    <n v="0"/>
    <n v="0"/>
    <x v="0"/>
    <x v="0"/>
    <x v="0"/>
    <n v="0"/>
    <x v="0"/>
    <x v="1"/>
  </r>
  <r>
    <x v="7"/>
    <x v="0"/>
    <s v="内神田集会室 B１F 洋室"/>
    <x v="0"/>
    <x v="1"/>
    <x v="1"/>
    <x v="4"/>
    <s v="2018年11月17日 (土曜日)"/>
    <x v="101"/>
    <n v="70024"/>
    <n v="23252"/>
    <s v="松宮ゼミ淡路町知財研究会"/>
    <x v="3"/>
    <x v="0"/>
    <n v="0"/>
    <n v="1500"/>
    <n v="1500"/>
    <n v="1500"/>
    <n v="1500"/>
    <n v="1500"/>
    <x v="0"/>
    <x v="0"/>
    <x v="0"/>
    <n v="0"/>
    <x v="0"/>
    <x v="0"/>
  </r>
  <r>
    <x v="7"/>
    <x v="0"/>
    <s v="３F 和室"/>
    <x v="0"/>
    <x v="0"/>
    <x v="1"/>
    <x v="4"/>
    <s v="2018年11月17日 (土曜日)"/>
    <x v="23"/>
    <n v="70031"/>
    <n v="10974"/>
    <s v="あわの歌の会"/>
    <x v="1"/>
    <x v="0"/>
    <n v="30"/>
    <n v="5900"/>
    <n v="5900"/>
    <n v="5900"/>
    <n v="5900"/>
    <n v="0"/>
    <x v="0"/>
    <x v="0"/>
    <x v="0"/>
    <n v="5900"/>
    <x v="0"/>
    <x v="0"/>
  </r>
  <r>
    <x v="7"/>
    <x v="0"/>
    <s v="内神田集会室 １F 和室A"/>
    <x v="0"/>
    <x v="1"/>
    <x v="2"/>
    <x v="4"/>
    <s v="2018年11月17日 (土曜日)"/>
    <x v="105"/>
    <n v="70047"/>
    <n v="11214"/>
    <s v="信和銘人会"/>
    <x v="6"/>
    <x v="0"/>
    <n v="0"/>
    <n v="7300"/>
    <n v="7300"/>
    <n v="7300"/>
    <n v="7300"/>
    <n v="7300"/>
    <x v="0"/>
    <x v="0"/>
    <x v="0"/>
    <n v="0"/>
    <x v="0"/>
    <x v="0"/>
  </r>
  <r>
    <x v="7"/>
    <x v="0"/>
    <s v="内神田集会室 B１F 和室"/>
    <x v="0"/>
    <x v="1"/>
    <x v="1"/>
    <x v="4"/>
    <s v="2018年11月17日 (土曜日)"/>
    <x v="97"/>
    <n v="71417"/>
    <n v="23231"/>
    <s v="神田ハッピーヨガクラブ"/>
    <x v="3"/>
    <x v="0"/>
    <n v="0"/>
    <n v="1000"/>
    <n v="1000"/>
    <n v="1000"/>
    <n v="1000"/>
    <n v="1000"/>
    <x v="0"/>
    <x v="0"/>
    <x v="0"/>
    <n v="0"/>
    <x v="0"/>
    <x v="0"/>
  </r>
  <r>
    <x v="7"/>
    <x v="0"/>
    <s v="内神田集会室 B１F 和室"/>
    <x v="0"/>
    <x v="2"/>
    <x v="2"/>
    <x v="4"/>
    <s v="2018年11月17日 (土曜日)"/>
    <x v="97"/>
    <n v="74824"/>
    <n v="23550"/>
    <s v="千代田料理交流会"/>
    <x v="4"/>
    <x v="0"/>
    <n v="6"/>
    <n v="1500"/>
    <n v="1500"/>
    <n v="1500"/>
    <n v="1500"/>
    <n v="1500"/>
    <x v="0"/>
    <x v="0"/>
    <x v="0"/>
    <n v="0"/>
    <x v="0"/>
    <x v="0"/>
  </r>
  <r>
    <x v="7"/>
    <x v="0"/>
    <s v="内神田集会室 B１F 和室"/>
    <x v="0"/>
    <x v="0"/>
    <x v="0"/>
    <x v="4"/>
    <s v="2018年11月17日 (土曜日)"/>
    <x v="103"/>
    <n v="74959"/>
    <n v="10419"/>
    <s v="美竹会"/>
    <x v="0"/>
    <x v="0"/>
    <n v="10"/>
    <n v="700"/>
    <n v="700"/>
    <n v="700"/>
    <n v="700"/>
    <n v="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46"/>
    <n v="30800"/>
    <n v="17900"/>
    <n v="17900"/>
    <n v="17900"/>
    <n v="12000"/>
    <x v="0"/>
    <x v="0"/>
    <x v="0"/>
    <n v="5900"/>
    <x v="0"/>
    <x v="2"/>
  </r>
  <r>
    <x v="0"/>
    <x v="0"/>
    <s v="５F 洋室B"/>
    <x v="0"/>
    <x v="0"/>
    <x v="1"/>
    <x v="4"/>
    <s v="2018年11月18日 (日曜日)"/>
    <x v="104"/>
    <n v="70971"/>
    <n v="24767"/>
    <s v="ＮＰＯ　ドットジェイピー"/>
    <x v="1"/>
    <x v="0"/>
    <n v="15"/>
    <n v="4900"/>
    <n v="4900"/>
    <n v="4900"/>
    <n v="4900"/>
    <n v="4900"/>
    <x v="0"/>
    <x v="0"/>
    <x v="0"/>
    <n v="0"/>
    <x v="0"/>
    <x v="0"/>
  </r>
  <r>
    <x v="0"/>
    <x v="0"/>
    <s v="内神田集会室 B１F 和室"/>
    <x v="0"/>
    <x v="2"/>
    <x v="2"/>
    <x v="4"/>
    <s v="2018年11月18日 (日曜日)"/>
    <x v="97"/>
    <n v="71190"/>
    <n v="21125"/>
    <s v="Ｉ．Ｊ．Ｈ．Ｐ．"/>
    <x v="4"/>
    <x v="0"/>
    <n v="8"/>
    <n v="1500"/>
    <n v="1500"/>
    <n v="1500"/>
    <n v="1500"/>
    <n v="1500"/>
    <x v="0"/>
    <x v="0"/>
    <x v="0"/>
    <n v="0"/>
    <x v="0"/>
    <x v="0"/>
  </r>
  <r>
    <x v="0"/>
    <x v="0"/>
    <s v="３F 和室"/>
    <x v="2"/>
    <x v="1"/>
    <x v="1"/>
    <x v="4"/>
    <s v="2018年11月18日 (日曜日)"/>
    <x v="23"/>
    <n v="71214"/>
    <n v="22587"/>
    <s v="伝統的ヨーガを学ぶ会"/>
    <x v="3"/>
    <x v="2"/>
    <n v="10"/>
    <n v="3400"/>
    <n v="1700"/>
    <n v="1700"/>
    <n v="1700"/>
    <n v="1700"/>
    <x v="0"/>
    <x v="0"/>
    <x v="0"/>
    <n v="0"/>
    <x v="0"/>
    <x v="0"/>
  </r>
  <r>
    <x v="0"/>
    <x v="0"/>
    <s v="内神田集会室 １F 和室A"/>
    <x v="0"/>
    <x v="0"/>
    <x v="1"/>
    <x v="4"/>
    <s v="2018年11月18日 (日曜日)"/>
    <x v="105"/>
    <n v="71306"/>
    <n v="3863"/>
    <s v="劇団きんぎょばち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４F 洋室A"/>
    <x v="1"/>
    <x v="2"/>
    <x v="2"/>
    <x v="4"/>
    <s v="2018年11月18日 (日曜日)"/>
    <x v="100"/>
    <n v="71371"/>
    <n v="1827"/>
    <s v="司町一丁目町会"/>
    <x v="4"/>
    <x v="1"/>
    <n v="0"/>
    <n v="5100"/>
    <n v="0"/>
    <n v="0"/>
    <n v="0"/>
    <n v="0"/>
    <x v="0"/>
    <x v="0"/>
    <x v="0"/>
    <n v="0"/>
    <x v="0"/>
    <x v="1"/>
  </r>
  <r>
    <x v="0"/>
    <x v="0"/>
    <s v="内神田集会室 B１F 和室"/>
    <x v="0"/>
    <x v="1"/>
    <x v="1"/>
    <x v="4"/>
    <s v="2018年11月18日 (日曜日)"/>
    <x v="97"/>
    <n v="71380"/>
    <n v="21125"/>
    <s v="Ｉ．Ｊ．Ｈ．Ｐ．"/>
    <x v="3"/>
    <x v="0"/>
    <n v="8"/>
    <n v="1000"/>
    <n v="1000"/>
    <n v="1000"/>
    <n v="1000"/>
    <n v="1000"/>
    <x v="0"/>
    <x v="0"/>
    <x v="0"/>
    <n v="0"/>
    <x v="0"/>
    <x v="0"/>
  </r>
  <r>
    <x v="0"/>
    <x v="0"/>
    <s v="３F 和室"/>
    <x v="0"/>
    <x v="0"/>
    <x v="0"/>
    <x v="4"/>
    <s v="2018年11月18日 (日曜日)"/>
    <x v="23"/>
    <n v="72510"/>
    <n v="24840"/>
    <s v="ｍｅｄｉ　Sｈｉｎｇ　勉強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内神田集会室 B１F 和室"/>
    <x v="0"/>
    <x v="0"/>
    <x v="0"/>
    <x v="4"/>
    <s v="2018年11月18日 (日曜日)"/>
    <x v="97"/>
    <n v="72587"/>
    <n v="21125"/>
    <s v="Ｉ．Ｊ．Ｈ．Ｐ．"/>
    <x v="0"/>
    <x v="0"/>
    <n v="8"/>
    <n v="700"/>
    <n v="700"/>
    <n v="700"/>
    <n v="700"/>
    <n v="700"/>
    <x v="0"/>
    <x v="0"/>
    <x v="0"/>
    <n v="0"/>
    <x v="0"/>
    <x v="0"/>
  </r>
  <r>
    <x v="0"/>
    <x v="0"/>
    <s v="４F 洋室A"/>
    <x v="0"/>
    <x v="1"/>
    <x v="1"/>
    <x v="4"/>
    <s v="2018年11月18日 (日曜日)"/>
    <x v="100"/>
    <n v="74031"/>
    <n v="24943"/>
    <s v="(企)一般社団法人ＮＯＷＳ"/>
    <x v="3"/>
    <x v="0"/>
    <n v="10"/>
    <n v="3400"/>
    <n v="3400"/>
    <n v="3400"/>
    <n v="3400"/>
    <n v="3400"/>
    <x v="0"/>
    <x v="0"/>
    <x v="0"/>
    <n v="0"/>
    <x v="0"/>
    <x v="0"/>
  </r>
  <r>
    <x v="0"/>
    <x v="0"/>
    <s v="４F 洋室A"/>
    <x v="2"/>
    <x v="0"/>
    <x v="0"/>
    <x v="4"/>
    <s v="2018年11月18日 (日曜日)"/>
    <x v="100"/>
    <n v="74774"/>
    <n v="23980"/>
    <s v="ＧＲＥＥＮ　ＰＡＲＫ　千代田司町　管理組合"/>
    <x v="0"/>
    <x v="2"/>
    <n v="8"/>
    <n v="2500"/>
    <n v="1250"/>
    <n v="1250"/>
    <n v="1250"/>
    <n v="12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67"/>
    <n v="30100"/>
    <n v="22050"/>
    <n v="22050"/>
    <n v="22050"/>
    <n v="22050"/>
    <x v="0"/>
    <x v="0"/>
    <x v="0"/>
    <n v="0"/>
    <x v="0"/>
    <x v="2"/>
  </r>
  <r>
    <x v="2"/>
    <x v="0"/>
    <s v="５F 洋室B"/>
    <x v="0"/>
    <x v="1"/>
    <x v="1"/>
    <x v="4"/>
    <s v="2018年11月19日 (月曜日)"/>
    <x v="98"/>
    <n v="70053"/>
    <n v="1863"/>
    <s v="桜吟会"/>
    <x v="3"/>
    <x v="0"/>
    <n v="10"/>
    <n v="2800"/>
    <n v="2800"/>
    <n v="2800"/>
    <n v="2800"/>
    <n v="2800"/>
    <x v="0"/>
    <x v="0"/>
    <x v="0"/>
    <n v="0"/>
    <x v="0"/>
    <x v="0"/>
  </r>
  <r>
    <x v="2"/>
    <x v="0"/>
    <s v="内神田集会室 B１F 和室"/>
    <x v="0"/>
    <x v="2"/>
    <x v="2"/>
    <x v="4"/>
    <s v="2018年11月19日 (月曜日)"/>
    <x v="97"/>
    <n v="70541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４F 洋室A"/>
    <x v="0"/>
    <x v="2"/>
    <x v="2"/>
    <x v="4"/>
    <s v="2018年11月19日 (月曜日)"/>
    <x v="100"/>
    <n v="71458"/>
    <n v="20361"/>
    <s v="木彫刻研究会"/>
    <x v="4"/>
    <x v="0"/>
    <n v="0"/>
    <n v="5100"/>
    <n v="5100"/>
    <n v="5100"/>
    <n v="5100"/>
    <n v="5100"/>
    <x v="0"/>
    <x v="0"/>
    <x v="0"/>
    <n v="0"/>
    <x v="0"/>
    <x v="0"/>
  </r>
  <r>
    <x v="2"/>
    <x v="0"/>
    <s v="４F 洋室A"/>
    <x v="1"/>
    <x v="1"/>
    <x v="1"/>
    <x v="4"/>
    <s v="2018年11月19日 (月曜日)"/>
    <x v="100"/>
    <n v="71867"/>
    <n v="1831"/>
    <s v="多町一丁目町会"/>
    <x v="3"/>
    <x v="1"/>
    <n v="0"/>
    <n v="3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10"/>
    <n v="12800"/>
    <n v="9400"/>
    <n v="9400"/>
    <n v="9400"/>
    <n v="9400"/>
    <x v="0"/>
    <x v="0"/>
    <x v="0"/>
    <n v="0"/>
    <x v="0"/>
    <x v="2"/>
  </r>
  <r>
    <x v="3"/>
    <x v="0"/>
    <s v="３F 和室 "/>
    <x v="1"/>
    <x v="2"/>
    <x v="2"/>
    <x v="4"/>
    <s v="2018年11月20日 (火曜日)"/>
    <x v="29"/>
    <n v="69918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４F 洋室A"/>
    <x v="1"/>
    <x v="1"/>
    <x v="1"/>
    <x v="4"/>
    <s v="2018年11月20日 (火曜日)"/>
    <x v="106"/>
    <n v="69933"/>
    <n v="23"/>
    <s v="千代田清掃事務所"/>
    <x v="3"/>
    <x v="1"/>
    <n v="0"/>
    <n v="3400"/>
    <n v="0"/>
    <n v="0"/>
    <n v="0"/>
    <n v="0"/>
    <x v="0"/>
    <x v="0"/>
    <x v="0"/>
    <n v="0"/>
    <x v="0"/>
    <x v="1"/>
  </r>
  <r>
    <x v="3"/>
    <x v="0"/>
    <s v="５F 洋室B"/>
    <x v="0"/>
    <x v="2"/>
    <x v="2"/>
    <x v="4"/>
    <s v="2018年11月20日 (火曜日)"/>
    <x v="98"/>
    <n v="70097"/>
    <n v="5045"/>
    <s v="だいこんサラダ"/>
    <x v="4"/>
    <x v="0"/>
    <n v="0"/>
    <n v="4200"/>
    <n v="4200"/>
    <n v="4200"/>
    <n v="4200"/>
    <n v="4200"/>
    <x v="0"/>
    <x v="0"/>
    <x v="0"/>
    <n v="0"/>
    <x v="0"/>
    <x v="0"/>
  </r>
  <r>
    <x v="3"/>
    <x v="0"/>
    <s v="５F 洋室B"/>
    <x v="3"/>
    <x v="0"/>
    <x v="1"/>
    <x v="4"/>
    <s v="2018年11月20日 (火曜日)"/>
    <x v="104"/>
    <n v="70948"/>
    <n v="21259"/>
    <s v="（企）㈱トムソンネット"/>
    <x v="1"/>
    <x v="0"/>
    <n v="30"/>
    <n v="4900"/>
    <n v="4900"/>
    <n v="4900"/>
    <n v="4900"/>
    <n v="4900"/>
    <x v="0"/>
    <x v="0"/>
    <x v="0"/>
    <n v="0"/>
    <x v="0"/>
    <x v="0"/>
  </r>
  <r>
    <x v="3"/>
    <x v="0"/>
    <s v="内神田集会室 B１F 和室"/>
    <x v="0"/>
    <x v="2"/>
    <x v="2"/>
    <x v="4"/>
    <s v="2018年11月20日 (火曜日)"/>
    <x v="97"/>
    <n v="71269"/>
    <n v="7370"/>
    <s v="カレイ・ナー・プア"/>
    <x v="4"/>
    <x v="0"/>
    <n v="5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35"/>
    <n v="19100"/>
    <n v="10600"/>
    <n v="10600"/>
    <n v="10600"/>
    <n v="10600"/>
    <x v="0"/>
    <x v="0"/>
    <x v="0"/>
    <n v="0"/>
    <x v="0"/>
    <x v="2"/>
  </r>
  <r>
    <x v="4"/>
    <x v="0"/>
    <s v="３F 和室"/>
    <x v="1"/>
    <x v="1"/>
    <x v="1"/>
    <x v="4"/>
    <s v="2018年11月21日 (水曜日)"/>
    <x v="23"/>
    <n v="61414"/>
    <n v="17"/>
    <s v="社会福祉協議会"/>
    <x v="3"/>
    <x v="1"/>
    <n v="0"/>
    <n v="3400"/>
    <n v="0"/>
    <n v="0"/>
    <n v="0"/>
    <n v="0"/>
    <x v="0"/>
    <x v="0"/>
    <x v="0"/>
    <n v="0"/>
    <x v="0"/>
    <x v="1"/>
  </r>
  <r>
    <x v="4"/>
    <x v="0"/>
    <s v="３F 和室"/>
    <x v="1"/>
    <x v="2"/>
    <x v="2"/>
    <x v="4"/>
    <s v="2018年11月21日 (水曜日)"/>
    <x v="23"/>
    <n v="69921"/>
    <n v="1828"/>
    <s v="司町二丁目町会"/>
    <x v="4"/>
    <x v="1"/>
    <n v="0"/>
    <n v="5100"/>
    <n v="0"/>
    <n v="0"/>
    <n v="0"/>
    <n v="0"/>
    <x v="0"/>
    <x v="0"/>
    <x v="0"/>
    <n v="0"/>
    <x v="0"/>
    <x v="1"/>
  </r>
  <r>
    <x v="4"/>
    <x v="0"/>
    <s v="４F 洋室A"/>
    <x v="0"/>
    <x v="2"/>
    <x v="2"/>
    <x v="4"/>
    <s v="2018年11月21日 (水曜日)"/>
    <x v="100"/>
    <n v="70064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内神田集会室 B１F 和室"/>
    <x v="0"/>
    <x v="2"/>
    <x v="2"/>
    <x v="4"/>
    <s v="2018年11月21日 (水曜日)"/>
    <x v="97"/>
    <n v="70076"/>
    <n v="23239"/>
    <s v="シャンティ・ヨガクラブ"/>
    <x v="4"/>
    <x v="0"/>
    <n v="6"/>
    <n v="1500"/>
    <n v="1500"/>
    <n v="1500"/>
    <n v="1500"/>
    <n v="1500"/>
    <x v="0"/>
    <x v="0"/>
    <x v="0"/>
    <n v="0"/>
    <x v="0"/>
    <x v="0"/>
  </r>
  <r>
    <x v="4"/>
    <x v="0"/>
    <s v="５F 洋室B"/>
    <x v="0"/>
    <x v="2"/>
    <x v="2"/>
    <x v="4"/>
    <s v="2018年11月21日 (水曜日)"/>
    <x v="98"/>
    <n v="70118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内神田集会室 B１F 和室"/>
    <x v="0"/>
    <x v="1"/>
    <x v="1"/>
    <x v="4"/>
    <s v="2018年11月21日 (水曜日)"/>
    <x v="97"/>
    <n v="70605"/>
    <n v="24689"/>
    <s v="公益社団法人　日本青伸会　謡曲クラブ　「淡謡会」"/>
    <x v="3"/>
    <x v="0"/>
    <n v="0"/>
    <n v="1000"/>
    <n v="1000"/>
    <n v="1000"/>
    <n v="1000"/>
    <n v="1000"/>
    <x v="0"/>
    <x v="0"/>
    <x v="0"/>
    <n v="0"/>
    <x v="0"/>
    <x v="0"/>
  </r>
  <r>
    <x v="4"/>
    <x v="0"/>
    <s v="５F 洋室B"/>
    <x v="0"/>
    <x v="1"/>
    <x v="1"/>
    <x v="4"/>
    <s v="2018年11月21日 (水曜日)"/>
    <x v="98"/>
    <n v="70683"/>
    <n v="10989"/>
    <s v="千代田で働く女性の会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6"/>
    <n v="23100"/>
    <n v="14600"/>
    <n v="14600"/>
    <n v="14600"/>
    <n v="14600"/>
    <x v="0"/>
    <x v="0"/>
    <x v="0"/>
    <n v="0"/>
    <x v="0"/>
    <x v="2"/>
  </r>
  <r>
    <x v="5"/>
    <x v="0"/>
    <s v="５F 洋室B"/>
    <x v="1"/>
    <x v="0"/>
    <x v="1"/>
    <x v="4"/>
    <s v="2018年11月22日 (木曜日)"/>
    <x v="98"/>
    <n v="53449"/>
    <n v="7911"/>
    <s v="神田公園事業管理"/>
    <x v="1"/>
    <x v="1"/>
    <n v="0"/>
    <n v="4900"/>
    <n v="0"/>
    <n v="0"/>
    <n v="0"/>
    <n v="0"/>
    <x v="0"/>
    <x v="0"/>
    <x v="0"/>
    <n v="0"/>
    <x v="0"/>
    <x v="1"/>
  </r>
  <r>
    <x v="5"/>
    <x v="0"/>
    <s v="３F 和室"/>
    <x v="1"/>
    <x v="1"/>
    <x v="1"/>
    <x v="4"/>
    <s v="2018年11月22日 (木曜日)"/>
    <x v="23"/>
    <n v="69914"/>
    <n v="9031"/>
    <s v="シルバートレーニング・スタジオ"/>
    <x v="3"/>
    <x v="1"/>
    <n v="0"/>
    <n v="3400"/>
    <n v="0"/>
    <n v="0"/>
    <n v="0"/>
    <n v="0"/>
    <x v="0"/>
    <x v="0"/>
    <x v="0"/>
    <n v="0"/>
    <x v="0"/>
    <x v="1"/>
  </r>
  <r>
    <x v="5"/>
    <x v="0"/>
    <s v="３F 和室"/>
    <x v="1"/>
    <x v="0"/>
    <x v="0"/>
    <x v="4"/>
    <s v="2018年11月22日 (木曜日)"/>
    <x v="23"/>
    <n v="69939"/>
    <n v="3175"/>
    <s v="神田公園管理"/>
    <x v="0"/>
    <x v="1"/>
    <n v="0"/>
    <n v="2500"/>
    <n v="0"/>
    <n v="0"/>
    <n v="0"/>
    <n v="0"/>
    <x v="0"/>
    <x v="0"/>
    <x v="0"/>
    <n v="0"/>
    <x v="0"/>
    <x v="1"/>
  </r>
  <r>
    <x v="5"/>
    <x v="0"/>
    <s v="４F 洋室A"/>
    <x v="1"/>
    <x v="0"/>
    <x v="0"/>
    <x v="4"/>
    <s v="2018年11月22日 (木曜日)"/>
    <x v="100"/>
    <n v="69940"/>
    <n v="3175"/>
    <s v="神田公園管理"/>
    <x v="0"/>
    <x v="1"/>
    <n v="0"/>
    <n v="2500"/>
    <n v="0"/>
    <n v="0"/>
    <n v="0"/>
    <n v="0"/>
    <x v="0"/>
    <x v="0"/>
    <x v="0"/>
    <n v="0"/>
    <x v="0"/>
    <x v="1"/>
  </r>
  <r>
    <x v="5"/>
    <x v="0"/>
    <s v="内神田集会室 B１F 洋室"/>
    <x v="1"/>
    <x v="2"/>
    <x v="2"/>
    <x v="4"/>
    <s v="2018年11月22日 (木曜日)"/>
    <x v="101"/>
    <n v="70537"/>
    <n v="5846"/>
    <s v="神田ソバ研究会"/>
    <x v="4"/>
    <x v="1"/>
    <n v="0"/>
    <n v="2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0"/>
    <n v="15700"/>
    <n v="0"/>
    <n v="0"/>
    <n v="0"/>
    <n v="0"/>
    <x v="0"/>
    <x v="0"/>
    <x v="0"/>
    <n v="0"/>
    <x v="0"/>
    <x v="2"/>
  </r>
  <r>
    <x v="6"/>
    <x v="0"/>
    <s v="４F 洋室A"/>
    <x v="1"/>
    <x v="2"/>
    <x v="2"/>
    <x v="4"/>
    <s v="2018年11月23日 (金曜日)"/>
    <x v="100"/>
    <n v="71323"/>
    <n v="1832"/>
    <s v="多町二丁目町会"/>
    <x v="4"/>
    <x v="1"/>
    <n v="0"/>
    <n v="5100"/>
    <n v="0"/>
    <n v="0"/>
    <n v="0"/>
    <n v="0"/>
    <x v="0"/>
    <x v="0"/>
    <x v="0"/>
    <n v="0"/>
    <x v="0"/>
    <x v="1"/>
  </r>
  <r>
    <x v="6"/>
    <x v="0"/>
    <s v="内神田集会室 B１F 和室"/>
    <x v="0"/>
    <x v="1"/>
    <x v="1"/>
    <x v="4"/>
    <s v="2018年11月23日 (金曜日)"/>
    <x v="103"/>
    <n v="72595"/>
    <n v="10419"/>
    <s v="美竹会"/>
    <x v="3"/>
    <x v="0"/>
    <n v="10"/>
    <n v="1000"/>
    <n v="1000"/>
    <n v="1000"/>
    <n v="1000"/>
    <n v="1000"/>
    <x v="0"/>
    <x v="0"/>
    <x v="0"/>
    <n v="0"/>
    <x v="0"/>
    <x v="0"/>
  </r>
  <r>
    <x v="6"/>
    <x v="0"/>
    <s v="内神田集会室 １F 和室A"/>
    <x v="0"/>
    <x v="0"/>
    <x v="1"/>
    <x v="4"/>
    <s v="2018年11月23日 (金曜日)"/>
    <x v="105"/>
    <n v="73865"/>
    <n v="24623"/>
    <s v="四照会　条幅支部"/>
    <x v="1"/>
    <x v="0"/>
    <n v="5"/>
    <n v="5100"/>
    <n v="5100"/>
    <n v="5100"/>
    <n v="5100"/>
    <n v="5100"/>
    <x v="0"/>
    <x v="0"/>
    <x v="0"/>
    <n v="0"/>
    <x v="0"/>
    <x v="0"/>
  </r>
  <r>
    <x v="6"/>
    <x v="0"/>
    <s v="内神田集会室 １F 和室A"/>
    <x v="0"/>
    <x v="2"/>
    <x v="2"/>
    <x v="4"/>
    <s v="2018年11月23日 (金曜日)"/>
    <x v="105"/>
    <n v="73866"/>
    <n v="24623"/>
    <s v="四照会　条幅支部"/>
    <x v="4"/>
    <x v="0"/>
    <n v="5"/>
    <n v="4300"/>
    <n v="4300"/>
    <n v="4300"/>
    <n v="4300"/>
    <n v="4300"/>
    <x v="0"/>
    <x v="0"/>
    <x v="0"/>
    <n v="0"/>
    <x v="0"/>
    <x v="0"/>
  </r>
  <r>
    <x v="6"/>
    <x v="0"/>
    <s v="４F 洋室A"/>
    <x v="3"/>
    <x v="0"/>
    <x v="0"/>
    <x v="4"/>
    <s v="2018年11月23日 (金曜日)"/>
    <x v="100"/>
    <n v="74082"/>
    <n v="21464"/>
    <s v="（企）㈱テクノプロ　テクノプロＩＴ社東京支店"/>
    <x v="0"/>
    <x v="0"/>
    <n v="0"/>
    <n v="2500"/>
    <n v="2500"/>
    <n v="2500"/>
    <n v="2500"/>
    <n v="2500"/>
    <x v="0"/>
    <x v="0"/>
    <x v="0"/>
    <n v="0"/>
    <x v="0"/>
    <x v="0"/>
  </r>
  <r>
    <x v="6"/>
    <x v="0"/>
    <s v="内神田集会室 B１F 洋室"/>
    <x v="0"/>
    <x v="0"/>
    <x v="2"/>
    <x v="4"/>
    <s v="2018年11月23日 (金曜日)"/>
    <x v="101"/>
    <n v="76435"/>
    <n v="0"/>
    <s v="映像研究会"/>
    <x v="2"/>
    <x v="0"/>
    <n v="0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20"/>
    <n v="22900"/>
    <n v="17800"/>
    <n v="17800"/>
    <n v="17800"/>
    <n v="17800"/>
    <x v="0"/>
    <x v="0"/>
    <x v="0"/>
    <n v="0"/>
    <x v="0"/>
    <x v="2"/>
  </r>
  <r>
    <x v="7"/>
    <x v="0"/>
    <s v="５F 洋室B"/>
    <x v="0"/>
    <x v="1"/>
    <x v="1"/>
    <x v="4"/>
    <s v="2018年11月24日 (土曜日)"/>
    <x v="98"/>
    <n v="70115"/>
    <n v="8755"/>
    <s v="中国語サークルレコチャイ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内神田集会室 B１F 洋室"/>
    <x v="0"/>
    <x v="1"/>
    <x v="1"/>
    <x v="4"/>
    <s v="2018年11月24日 (土曜日)"/>
    <x v="101"/>
    <n v="70974"/>
    <n v="21976"/>
    <s v="パステルの会"/>
    <x v="3"/>
    <x v="0"/>
    <n v="10"/>
    <n v="1500"/>
    <n v="1500"/>
    <n v="1500"/>
    <n v="1500"/>
    <n v="1500"/>
    <x v="0"/>
    <x v="0"/>
    <x v="0"/>
    <n v="0"/>
    <x v="0"/>
    <x v="0"/>
  </r>
  <r>
    <x v="7"/>
    <x v="0"/>
    <s v="４F 洋室A"/>
    <x v="0"/>
    <x v="0"/>
    <x v="1"/>
    <x v="4"/>
    <s v="2018年11月24日 (土曜日)"/>
    <x v="100"/>
    <n v="71408"/>
    <n v="10348"/>
    <s v="東珠連アバカスクラブ"/>
    <x v="1"/>
    <x v="0"/>
    <n v="20"/>
    <n v="5900"/>
    <n v="5900"/>
    <n v="5900"/>
    <n v="5900"/>
    <n v="5900"/>
    <x v="0"/>
    <x v="0"/>
    <x v="0"/>
    <n v="0"/>
    <x v="0"/>
    <x v="0"/>
  </r>
  <r>
    <x v="7"/>
    <x v="0"/>
    <s v="内神田集会室 B１F 和室"/>
    <x v="0"/>
    <x v="0"/>
    <x v="0"/>
    <x v="4"/>
    <s v="2018年11月24日 (土曜日)"/>
    <x v="97"/>
    <n v="71418"/>
    <n v="23231"/>
    <s v="神田ハッピーヨガクラブ"/>
    <x v="0"/>
    <x v="0"/>
    <n v="0"/>
    <n v="700"/>
    <n v="700"/>
    <n v="700"/>
    <n v="700"/>
    <n v="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30"/>
    <n v="10900"/>
    <n v="10900"/>
    <n v="10900"/>
    <n v="10900"/>
    <n v="10900"/>
    <x v="0"/>
    <x v="0"/>
    <x v="0"/>
    <n v="0"/>
    <x v="0"/>
    <x v="2"/>
  </r>
  <r>
    <x v="0"/>
    <x v="0"/>
    <s v="内神田集会室 B１F 洋室"/>
    <x v="0"/>
    <x v="1"/>
    <x v="2"/>
    <x v="4"/>
    <s v="2018年11月25日 (日曜日)"/>
    <x v="101"/>
    <n v="70401"/>
    <n v="7170"/>
    <s v="江差追分東京神田会"/>
    <x v="6"/>
    <x v="0"/>
    <n v="0"/>
    <n v="3900"/>
    <n v="3900"/>
    <n v="3900"/>
    <n v="3900"/>
    <n v="3900"/>
    <x v="0"/>
    <x v="0"/>
    <x v="0"/>
    <n v="0"/>
    <x v="0"/>
    <x v="0"/>
  </r>
  <r>
    <x v="0"/>
    <x v="0"/>
    <s v="内神田集会室 B１F 和室"/>
    <x v="0"/>
    <x v="1"/>
    <x v="1"/>
    <x v="4"/>
    <s v="2018年11月25日 (日曜日)"/>
    <x v="97"/>
    <n v="70661"/>
    <n v="20219"/>
    <s v="繙の会"/>
    <x v="3"/>
    <x v="0"/>
    <n v="0"/>
    <n v="1000"/>
    <n v="1000"/>
    <n v="1000"/>
    <n v="1000"/>
    <n v="1000"/>
    <x v="0"/>
    <x v="0"/>
    <x v="0"/>
    <n v="0"/>
    <x v="0"/>
    <x v="0"/>
  </r>
  <r>
    <x v="0"/>
    <x v="0"/>
    <s v="５F 洋室B"/>
    <x v="0"/>
    <x v="1"/>
    <x v="1"/>
    <x v="4"/>
    <s v="2018年11月25日 (日曜日)"/>
    <x v="104"/>
    <n v="70770"/>
    <n v="23053"/>
    <s v="神田お手玉の会　リバーストン会"/>
    <x v="3"/>
    <x v="0"/>
    <n v="0"/>
    <n v="2800"/>
    <n v="2800"/>
    <n v="2800"/>
    <n v="2800"/>
    <n v="2800"/>
    <x v="0"/>
    <x v="0"/>
    <x v="0"/>
    <n v="0"/>
    <x v="0"/>
    <x v="0"/>
  </r>
  <r>
    <x v="0"/>
    <x v="0"/>
    <s v="３F 和室"/>
    <x v="0"/>
    <x v="0"/>
    <x v="1"/>
    <x v="4"/>
    <s v="2018年11月25日 (日曜日)"/>
    <x v="23"/>
    <n v="71308"/>
    <n v="3863"/>
    <s v="劇団きんぎょばち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４F 洋室A"/>
    <x v="0"/>
    <x v="1"/>
    <x v="1"/>
    <x v="4"/>
    <s v="2018年11月25日 (日曜日)"/>
    <x v="100"/>
    <n v="73933"/>
    <n v="25060"/>
    <s v="柳井高校同窓会東京支部"/>
    <x v="3"/>
    <x v="0"/>
    <n v="20"/>
    <n v="3400"/>
    <n v="3400"/>
    <n v="3400"/>
    <n v="3400"/>
    <n v="3400"/>
    <x v="0"/>
    <x v="0"/>
    <x v="0"/>
    <n v="0"/>
    <x v="0"/>
    <x v="0"/>
  </r>
  <r>
    <x v="0"/>
    <x v="0"/>
    <s v="内神田集会室 １F 和室A"/>
    <x v="0"/>
    <x v="0"/>
    <x v="2"/>
    <x v="4"/>
    <s v="2018年11月25日 (日曜日)"/>
    <x v="105"/>
    <n v="74989"/>
    <n v="23603"/>
    <s v="琉球古典音楽愛好会"/>
    <x v="2"/>
    <x v="0"/>
    <n v="10"/>
    <n v="9400"/>
    <n v="9400"/>
    <n v="9400"/>
    <n v="9400"/>
    <n v="9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30"/>
    <n v="26400"/>
    <n v="26400"/>
    <n v="26400"/>
    <n v="26400"/>
    <n v="26400"/>
    <x v="0"/>
    <x v="0"/>
    <x v="0"/>
    <n v="0"/>
    <x v="0"/>
    <x v="2"/>
  </r>
  <r>
    <x v="2"/>
    <x v="0"/>
    <s v="内神田集会室 B１F 和室"/>
    <x v="0"/>
    <x v="2"/>
    <x v="2"/>
    <x v="4"/>
    <s v="2018年11月26日 (月曜日)"/>
    <x v="97"/>
    <n v="70542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４F 洋室A"/>
    <x v="0"/>
    <x v="2"/>
    <x v="2"/>
    <x v="4"/>
    <s v="2018年11月26日 (月曜日)"/>
    <x v="100"/>
    <n v="71459"/>
    <n v="20361"/>
    <s v="木彫刻研究会"/>
    <x v="4"/>
    <x v="0"/>
    <n v="0"/>
    <n v="5100"/>
    <n v="5100"/>
    <n v="5100"/>
    <n v="5100"/>
    <n v="5100"/>
    <x v="0"/>
    <x v="0"/>
    <x v="0"/>
    <n v="0"/>
    <x v="0"/>
    <x v="0"/>
  </r>
  <r>
    <x v="2"/>
    <x v="0"/>
    <s v="内神田集会室 B１F 和室"/>
    <x v="0"/>
    <x v="1"/>
    <x v="1"/>
    <x v="4"/>
    <s v="2018年11月26日 (月曜日)"/>
    <x v="97"/>
    <n v="72895"/>
    <n v="8709"/>
    <s v="囃子研究会"/>
    <x v="3"/>
    <x v="0"/>
    <n v="10"/>
    <n v="1000"/>
    <n v="1000"/>
    <n v="1000"/>
    <n v="1000"/>
    <n v="1000"/>
    <x v="0"/>
    <x v="0"/>
    <x v="0"/>
    <n v="0"/>
    <x v="0"/>
    <x v="0"/>
  </r>
  <r>
    <x v="2"/>
    <x v="0"/>
    <s v="５F 洋室B"/>
    <x v="3"/>
    <x v="0"/>
    <x v="2"/>
    <x v="4"/>
    <s v="2018年11月26日 (月曜日)"/>
    <x v="98"/>
    <n v="74073"/>
    <n v="24036"/>
    <s v="（企）ロイヤルホスト秋葉原店"/>
    <x v="2"/>
    <x v="0"/>
    <n v="0"/>
    <n v="9100"/>
    <n v="9100"/>
    <n v="9100"/>
    <n v="9100"/>
    <n v="9100"/>
    <x v="0"/>
    <x v="0"/>
    <x v="0"/>
    <n v="0"/>
    <x v="0"/>
    <x v="0"/>
  </r>
  <r>
    <x v="2"/>
    <x v="0"/>
    <s v="４F 洋室A"/>
    <x v="3"/>
    <x v="1"/>
    <x v="1"/>
    <x v="4"/>
    <s v="2018年11月26日 (月曜日)"/>
    <x v="100"/>
    <n v="74216"/>
    <n v="10472"/>
    <s v="（企）株式会社　スマイルリンクル"/>
    <x v="3"/>
    <x v="0"/>
    <n v="4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4"/>
    <n v="20100"/>
    <n v="20100"/>
    <n v="20100"/>
    <n v="20100"/>
    <n v="20100"/>
    <x v="0"/>
    <x v="0"/>
    <x v="0"/>
    <n v="0"/>
    <x v="0"/>
    <x v="2"/>
  </r>
  <r>
    <x v="3"/>
    <x v="0"/>
    <s v="３F 和室 "/>
    <x v="1"/>
    <x v="2"/>
    <x v="2"/>
    <x v="4"/>
    <s v="2018年11月27日 (火曜日)"/>
    <x v="29"/>
    <n v="69919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５F 洋室B"/>
    <x v="0"/>
    <x v="1"/>
    <x v="1"/>
    <x v="4"/>
    <s v="2018年11月27日 (火曜日)"/>
    <x v="107"/>
    <n v="70323"/>
    <n v="1863"/>
    <s v="桜吟会"/>
    <x v="3"/>
    <x v="0"/>
    <n v="0"/>
    <n v="2800"/>
    <n v="2800"/>
    <n v="2800"/>
    <n v="2800"/>
    <n v="2800"/>
    <x v="0"/>
    <x v="0"/>
    <x v="0"/>
    <n v="0"/>
    <x v="0"/>
    <x v="0"/>
  </r>
  <r>
    <x v="3"/>
    <x v="0"/>
    <s v="内神田集会室 B１F 和室"/>
    <x v="0"/>
    <x v="2"/>
    <x v="2"/>
    <x v="4"/>
    <s v="2018年11月27日 (火曜日)"/>
    <x v="97"/>
    <n v="71268"/>
    <n v="7370"/>
    <s v="カレイ・ナー・プア"/>
    <x v="4"/>
    <x v="0"/>
    <n v="5"/>
    <n v="1500"/>
    <n v="1500"/>
    <n v="1500"/>
    <n v="1500"/>
    <n v="1500"/>
    <x v="0"/>
    <x v="0"/>
    <x v="0"/>
    <n v="0"/>
    <x v="0"/>
    <x v="0"/>
  </r>
  <r>
    <x v="3"/>
    <x v="0"/>
    <s v="５F 洋室B"/>
    <x v="0"/>
    <x v="2"/>
    <x v="2"/>
    <x v="4"/>
    <s v="2018年11月27日 (火曜日)"/>
    <x v="104"/>
    <n v="75708"/>
    <n v="24525"/>
    <s v="朋猷会"/>
    <x v="4"/>
    <x v="0"/>
    <n v="16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21"/>
    <n v="13600"/>
    <n v="8500"/>
    <n v="8500"/>
    <n v="8500"/>
    <n v="8500"/>
    <x v="0"/>
    <x v="0"/>
    <x v="0"/>
    <n v="0"/>
    <x v="0"/>
    <x v="2"/>
  </r>
  <r>
    <x v="4"/>
    <x v="0"/>
    <s v="３F 和室"/>
    <x v="1"/>
    <x v="2"/>
    <x v="2"/>
    <x v="4"/>
    <s v="2018年11月28日 (水曜日)"/>
    <x v="23"/>
    <n v="69922"/>
    <n v="1828"/>
    <s v="司町二丁目町会"/>
    <x v="4"/>
    <x v="1"/>
    <n v="0"/>
    <n v="5100"/>
    <n v="0"/>
    <n v="0"/>
    <n v="0"/>
    <n v="0"/>
    <x v="0"/>
    <x v="0"/>
    <x v="0"/>
    <n v="0"/>
    <x v="0"/>
    <x v="1"/>
  </r>
  <r>
    <x v="4"/>
    <x v="0"/>
    <s v="４F 洋室A"/>
    <x v="0"/>
    <x v="2"/>
    <x v="2"/>
    <x v="4"/>
    <s v="2018年11月28日 (水曜日)"/>
    <x v="100"/>
    <n v="70065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内神田集会室 B１F 和室"/>
    <x v="0"/>
    <x v="2"/>
    <x v="2"/>
    <x v="4"/>
    <s v="2018年11月28日 (水曜日)"/>
    <x v="97"/>
    <n v="70079"/>
    <n v="23239"/>
    <s v="シャンティ・ヨガクラブ"/>
    <x v="4"/>
    <x v="0"/>
    <n v="6"/>
    <n v="1500"/>
    <n v="1500"/>
    <n v="1500"/>
    <n v="1500"/>
    <n v="1500"/>
    <x v="0"/>
    <x v="0"/>
    <x v="0"/>
    <n v="0"/>
    <x v="0"/>
    <x v="0"/>
  </r>
  <r>
    <x v="4"/>
    <x v="0"/>
    <s v="５F 洋室B"/>
    <x v="0"/>
    <x v="2"/>
    <x v="2"/>
    <x v="4"/>
    <s v="2018年11月28日 (水曜日)"/>
    <x v="98"/>
    <n v="70119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内神田集会室 １F 和室A"/>
    <x v="0"/>
    <x v="2"/>
    <x v="2"/>
    <x v="4"/>
    <s v="2018年11月28日 (水曜日)"/>
    <x v="105"/>
    <n v="70666"/>
    <n v="7014"/>
    <s v="ぶなの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内神田集会室 B１F 洋室"/>
    <x v="0"/>
    <x v="1"/>
    <x v="1"/>
    <x v="4"/>
    <s v="2018年11月28日 (水曜日)"/>
    <x v="101"/>
    <n v="71294"/>
    <n v="1868"/>
    <s v="常山会"/>
    <x v="3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6"/>
    <n v="21700"/>
    <n v="16600"/>
    <n v="16600"/>
    <n v="16600"/>
    <n v="16600"/>
    <x v="0"/>
    <x v="0"/>
    <x v="0"/>
    <n v="0"/>
    <x v="0"/>
    <x v="2"/>
  </r>
  <r>
    <x v="5"/>
    <x v="0"/>
    <s v="３F 和室"/>
    <x v="1"/>
    <x v="1"/>
    <x v="1"/>
    <x v="4"/>
    <s v="2018年11月29日 (木曜日)"/>
    <x v="23"/>
    <n v="69915"/>
    <n v="9031"/>
    <s v="シルバートレーニング・スタジオ"/>
    <x v="3"/>
    <x v="1"/>
    <n v="0"/>
    <n v="3400"/>
    <n v="0"/>
    <n v="0"/>
    <n v="0"/>
    <n v="0"/>
    <x v="0"/>
    <x v="0"/>
    <x v="0"/>
    <n v="0"/>
    <x v="0"/>
    <x v="1"/>
  </r>
  <r>
    <x v="5"/>
    <x v="0"/>
    <s v="内神田集会室 B１F 和室"/>
    <x v="0"/>
    <x v="2"/>
    <x v="2"/>
    <x v="4"/>
    <s v="2018年11月29日 (木曜日)"/>
    <x v="103"/>
    <n v="71636"/>
    <n v="20020"/>
    <s v="多香路会"/>
    <x v="4"/>
    <x v="0"/>
    <n v="3"/>
    <n v="1500"/>
    <n v="1500"/>
    <n v="1500"/>
    <n v="1500"/>
    <n v="1500"/>
    <x v="0"/>
    <x v="0"/>
    <x v="0"/>
    <n v="0"/>
    <x v="0"/>
    <x v="0"/>
  </r>
  <r>
    <x v="5"/>
    <x v="0"/>
    <s v="４F 洋室A"/>
    <x v="3"/>
    <x v="0"/>
    <x v="0"/>
    <x v="4"/>
    <s v="2018年11月29日 (木曜日)"/>
    <x v="100"/>
    <n v="75950"/>
    <n v="24909"/>
    <s v="（企）株式会社じょぶれい"/>
    <x v="0"/>
    <x v="0"/>
    <n v="0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3"/>
    <n v="7400"/>
    <n v="4000"/>
    <n v="4000"/>
    <n v="4000"/>
    <n v="4000"/>
    <x v="0"/>
    <x v="0"/>
    <x v="0"/>
    <n v="0"/>
    <x v="0"/>
    <x v="2"/>
  </r>
  <r>
    <x v="6"/>
    <x v="0"/>
    <s v="内神田集会室 B１F 和室"/>
    <x v="0"/>
    <x v="1"/>
    <x v="1"/>
    <x v="4"/>
    <s v="2018年11月30日 (金曜日)"/>
    <x v="97"/>
    <n v="70773"/>
    <n v="6042"/>
    <s v="第一生命能楽部"/>
    <x v="3"/>
    <x v="0"/>
    <n v="0"/>
    <n v="1000"/>
    <n v="1000"/>
    <n v="1000"/>
    <n v="1000"/>
    <n v="1000"/>
    <x v="0"/>
    <x v="0"/>
    <x v="0"/>
    <n v="0"/>
    <x v="0"/>
    <x v="0"/>
  </r>
  <r>
    <x v="6"/>
    <x v="0"/>
    <s v="５F 洋室B"/>
    <x v="0"/>
    <x v="1"/>
    <x v="1"/>
    <x v="4"/>
    <s v="2018年11月30日 (金曜日)"/>
    <x v="98"/>
    <n v="72503"/>
    <n v="6645"/>
    <s v="アジアの本の会＋"/>
    <x v="3"/>
    <x v="0"/>
    <n v="18"/>
    <n v="2800"/>
    <n v="2800"/>
    <n v="2800"/>
    <n v="2800"/>
    <n v="2800"/>
    <x v="0"/>
    <x v="0"/>
    <x v="0"/>
    <n v="0"/>
    <x v="0"/>
    <x v="0"/>
  </r>
  <r>
    <x v="6"/>
    <x v="0"/>
    <s v="内神田集会室 B１F 和室"/>
    <x v="0"/>
    <x v="2"/>
    <x v="2"/>
    <x v="4"/>
    <s v="2018年11月30日 (金曜日)"/>
    <x v="103"/>
    <n v="77635"/>
    <n v="10419"/>
    <s v="美竹会"/>
    <x v="4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18"/>
    <n v="5300"/>
    <n v="5300"/>
    <n v="5300"/>
    <n v="5300"/>
    <n v="5300"/>
    <x v="0"/>
    <x v="0"/>
    <x v="0"/>
    <n v="0"/>
    <x v="0"/>
    <x v="2"/>
  </r>
  <r>
    <x v="7"/>
    <x v="0"/>
    <s v="５F 洋室B"/>
    <x v="1"/>
    <x v="1"/>
    <x v="2"/>
    <x v="4"/>
    <s v="2018年12月01日 (土曜日)"/>
    <x v="98"/>
    <n v="74097"/>
    <n v="7137"/>
    <s v="神田公園地区連合町会青年部"/>
    <x v="6"/>
    <x v="1"/>
    <n v="0"/>
    <n v="7000"/>
    <n v="0"/>
    <n v="0"/>
    <n v="0"/>
    <n v="0"/>
    <x v="0"/>
    <x v="0"/>
    <x v="0"/>
    <n v="0"/>
    <x v="0"/>
    <x v="1"/>
  </r>
  <r>
    <x v="7"/>
    <x v="0"/>
    <s v="４F 洋室A"/>
    <x v="1"/>
    <x v="2"/>
    <x v="2"/>
    <x v="4"/>
    <s v="2018年12月01日 (土曜日)"/>
    <x v="100"/>
    <n v="74098"/>
    <n v="1828"/>
    <s v="司町二丁目町会"/>
    <x v="4"/>
    <x v="1"/>
    <n v="0"/>
    <n v="5100"/>
    <n v="0"/>
    <n v="0"/>
    <n v="0"/>
    <n v="0"/>
    <x v="0"/>
    <x v="0"/>
    <x v="0"/>
    <n v="0"/>
    <x v="0"/>
    <x v="1"/>
  </r>
  <r>
    <x v="7"/>
    <x v="0"/>
    <s v="４F 洋室A"/>
    <x v="0"/>
    <x v="1"/>
    <x v="1"/>
    <x v="4"/>
    <s v="2018年12月01日 (土曜日)"/>
    <x v="102"/>
    <n v="74321"/>
    <n v="21043"/>
    <s v="特定非営利活動法人　ＥＣＯＰＬＵＳ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内神田集会室 １F 和室A"/>
    <x v="0"/>
    <x v="1"/>
    <x v="1"/>
    <x v="4"/>
    <s v="2018年12月01日 (土曜日)"/>
    <x v="105"/>
    <n v="74648"/>
    <n v="6042"/>
    <s v="第一生命能楽部"/>
    <x v="3"/>
    <x v="0"/>
    <n v="0"/>
    <n v="3000"/>
    <n v="3000"/>
    <n v="3000"/>
    <n v="3000"/>
    <n v="3000"/>
    <x v="0"/>
    <x v="0"/>
    <x v="0"/>
    <n v="0"/>
    <x v="0"/>
    <x v="0"/>
  </r>
  <r>
    <x v="7"/>
    <x v="0"/>
    <s v="内神田集会室 B１F 和室"/>
    <x v="0"/>
    <x v="1"/>
    <x v="1"/>
    <x v="4"/>
    <s v="2018年12月01日 (土曜日)"/>
    <x v="97"/>
    <n v="75271"/>
    <n v="23231"/>
    <s v="神田ハッピーヨガクラブ"/>
    <x v="3"/>
    <x v="0"/>
    <n v="0"/>
    <n v="1000"/>
    <n v="1000"/>
    <n v="1000"/>
    <n v="1000"/>
    <n v="1000"/>
    <x v="0"/>
    <x v="0"/>
    <x v="0"/>
    <n v="0"/>
    <x v="0"/>
    <x v="0"/>
  </r>
  <r>
    <x v="7"/>
    <x v="0"/>
    <s v="３F 和室"/>
    <x v="0"/>
    <x v="0"/>
    <x v="2"/>
    <x v="4"/>
    <s v="2018年12月01日 (土曜日)"/>
    <x v="23"/>
    <n v="75401"/>
    <n v="21361"/>
    <s v="コミケット"/>
    <x v="2"/>
    <x v="0"/>
    <n v="20"/>
    <n v="11000"/>
    <n v="11000"/>
    <n v="11000"/>
    <n v="11000"/>
    <n v="11000"/>
    <x v="0"/>
    <x v="0"/>
    <x v="0"/>
    <n v="0"/>
    <x v="0"/>
    <x v="0"/>
  </r>
  <r>
    <x v="7"/>
    <x v="0"/>
    <s v="内神田集会室 B１F 和室"/>
    <x v="0"/>
    <x v="0"/>
    <x v="0"/>
    <x v="4"/>
    <s v="2018年12月01日 (土曜日)"/>
    <x v="103"/>
    <n v="75694"/>
    <n v="10419"/>
    <s v="美竹会"/>
    <x v="0"/>
    <x v="0"/>
    <n v="10"/>
    <n v="700"/>
    <n v="700"/>
    <n v="700"/>
    <n v="700"/>
    <n v="700"/>
    <x v="0"/>
    <x v="0"/>
    <x v="0"/>
    <n v="0"/>
    <x v="0"/>
    <x v="0"/>
  </r>
  <r>
    <x v="7"/>
    <x v="0"/>
    <s v="５F 洋室B"/>
    <x v="2"/>
    <x v="0"/>
    <x v="0"/>
    <x v="4"/>
    <s v="2018年12月01日 (土曜日)"/>
    <x v="98"/>
    <n v="76493"/>
    <n v="7982"/>
    <s v="クオリアお茶の水管理組合"/>
    <x v="0"/>
    <x v="2"/>
    <n v="0"/>
    <n v="2100"/>
    <n v="1050"/>
    <n v="1050"/>
    <n v="1050"/>
    <n v="10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30"/>
    <n v="33300"/>
    <n v="20150"/>
    <n v="20150"/>
    <n v="20150"/>
    <n v="20150"/>
    <x v="0"/>
    <x v="0"/>
    <x v="0"/>
    <n v="0"/>
    <x v="0"/>
    <x v="2"/>
  </r>
  <r>
    <x v="0"/>
    <x v="0"/>
    <s v="４F 洋室A"/>
    <x v="0"/>
    <x v="0"/>
    <x v="2"/>
    <x v="4"/>
    <s v="2018年12月02日 (日曜日)"/>
    <x v="108"/>
    <n v="75157"/>
    <n v="10471"/>
    <s v="チームワンネス"/>
    <x v="2"/>
    <x v="0"/>
    <n v="40"/>
    <n v="11000"/>
    <n v="11000"/>
    <n v="11000"/>
    <n v="11000"/>
    <n v="11000"/>
    <x v="0"/>
    <x v="0"/>
    <x v="0"/>
    <n v="0"/>
    <x v="0"/>
    <x v="0"/>
  </r>
  <r>
    <x v="0"/>
    <x v="0"/>
    <s v="５F 洋室B"/>
    <x v="0"/>
    <x v="1"/>
    <x v="1"/>
    <x v="4"/>
    <s v="2018年12月02日 (日曜日)"/>
    <x v="98"/>
    <n v="75459"/>
    <n v="23787"/>
    <s v="メンタルチャージ"/>
    <x v="3"/>
    <x v="0"/>
    <n v="8"/>
    <n v="2800"/>
    <n v="2800"/>
    <n v="2800"/>
    <n v="2800"/>
    <n v="2800"/>
    <x v="0"/>
    <x v="0"/>
    <x v="0"/>
    <n v="0"/>
    <x v="0"/>
    <x v="0"/>
  </r>
  <r>
    <x v="0"/>
    <x v="0"/>
    <s v="３F 和室"/>
    <x v="0"/>
    <x v="1"/>
    <x v="2"/>
    <x v="4"/>
    <s v="2018年12月02日 (日曜日)"/>
    <x v="23"/>
    <n v="75843"/>
    <n v="22874"/>
    <s v="楢ノ木会"/>
    <x v="6"/>
    <x v="0"/>
    <n v="6"/>
    <n v="8500"/>
    <n v="8500"/>
    <n v="8500"/>
    <n v="8500"/>
    <n v="8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54"/>
    <n v="22300"/>
    <n v="22300"/>
    <n v="22300"/>
    <n v="22300"/>
    <n v="22300"/>
    <x v="0"/>
    <x v="0"/>
    <x v="0"/>
    <n v="0"/>
    <x v="0"/>
    <x v="2"/>
  </r>
  <r>
    <x v="2"/>
    <x v="0"/>
    <s v="内神田集会室 B１F 和室"/>
    <x v="0"/>
    <x v="2"/>
    <x v="2"/>
    <x v="4"/>
    <s v="2018年12月03日 (月曜日)"/>
    <x v="97"/>
    <n v="74408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４F 洋室A"/>
    <x v="0"/>
    <x v="2"/>
    <x v="2"/>
    <x v="4"/>
    <s v="2018年12月03日 (月曜日)"/>
    <x v="100"/>
    <n v="74702"/>
    <n v="20361"/>
    <s v="木彫刻研究会"/>
    <x v="4"/>
    <x v="0"/>
    <n v="0"/>
    <n v="5100"/>
    <n v="5100"/>
    <n v="5100"/>
    <n v="5100"/>
    <n v="5100"/>
    <x v="0"/>
    <x v="0"/>
    <x v="0"/>
    <n v="0"/>
    <x v="0"/>
    <x v="0"/>
  </r>
  <r>
    <x v="2"/>
    <x v="0"/>
    <s v="内神田集会室 B１F 和室"/>
    <x v="3"/>
    <x v="0"/>
    <x v="1"/>
    <x v="4"/>
    <s v="2018年12月03日 (月曜日)"/>
    <x v="97"/>
    <n v="75685"/>
    <n v="20045"/>
    <s v="（企）リラリラ"/>
    <x v="1"/>
    <x v="0"/>
    <n v="5"/>
    <n v="1700"/>
    <n v="1700"/>
    <n v="1700"/>
    <n v="1700"/>
    <n v="1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5"/>
    <n v="8300"/>
    <n v="8300"/>
    <n v="8300"/>
    <n v="8300"/>
    <n v="8300"/>
    <x v="0"/>
    <x v="0"/>
    <x v="0"/>
    <n v="0"/>
    <x v="0"/>
    <x v="2"/>
  </r>
  <r>
    <x v="3"/>
    <x v="0"/>
    <s v="３F 和室"/>
    <x v="1"/>
    <x v="2"/>
    <x v="2"/>
    <x v="4"/>
    <s v="2018年12月04日 (火曜日)"/>
    <x v="23"/>
    <n v="74089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４F 洋室A"/>
    <x v="1"/>
    <x v="0"/>
    <x v="2"/>
    <x v="4"/>
    <s v="2018年12月04日 (火曜日)"/>
    <x v="100"/>
    <n v="74095"/>
    <n v="1835"/>
    <s v="神田公園地区連合町会"/>
    <x v="2"/>
    <x v="1"/>
    <n v="0"/>
    <n v="11000"/>
    <n v="0"/>
    <n v="0"/>
    <n v="0"/>
    <n v="0"/>
    <x v="0"/>
    <x v="0"/>
    <x v="0"/>
    <n v="0"/>
    <x v="0"/>
    <x v="1"/>
  </r>
  <r>
    <x v="3"/>
    <x v="0"/>
    <s v="５F 洋室B"/>
    <x v="1"/>
    <x v="1"/>
    <x v="1"/>
    <x v="4"/>
    <s v="2018年12月04日 (火曜日)"/>
    <x v="98"/>
    <n v="74096"/>
    <n v="1835"/>
    <s v="神田公園地区連合町会"/>
    <x v="3"/>
    <x v="1"/>
    <n v="0"/>
    <n v="2800"/>
    <n v="0"/>
    <n v="0"/>
    <n v="0"/>
    <n v="0"/>
    <x v="0"/>
    <x v="0"/>
    <x v="0"/>
    <n v="0"/>
    <x v="0"/>
    <x v="1"/>
  </r>
  <r>
    <x v="3"/>
    <x v="0"/>
    <s v="内神田集会室 B１F 和室"/>
    <x v="0"/>
    <x v="2"/>
    <x v="2"/>
    <x v="4"/>
    <s v="2018年12月04日 (火曜日)"/>
    <x v="97"/>
    <n v="74606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3"/>
    <x v="0"/>
    <s v="内神田集会室 １F 和室A"/>
    <x v="3"/>
    <x v="1"/>
    <x v="1"/>
    <x v="4"/>
    <s v="2018年12月04日 (火曜日)"/>
    <x v="105"/>
    <n v="75156"/>
    <n v="23951"/>
    <s v="（企）朝日メインテナンス工業株式会社"/>
    <x v="3"/>
    <x v="0"/>
    <n v="30"/>
    <n v="3000"/>
    <n v="3000"/>
    <n v="3000"/>
    <n v="3000"/>
    <n v="3000"/>
    <x v="0"/>
    <x v="0"/>
    <x v="0"/>
    <n v="0"/>
    <x v="0"/>
    <x v="0"/>
  </r>
  <r>
    <x v="3"/>
    <x v="0"/>
    <s v="５F 洋室B"/>
    <x v="2"/>
    <x v="2"/>
    <x v="2"/>
    <x v="4"/>
    <s v="2018年12月04日 (火曜日)"/>
    <x v="98"/>
    <n v="76032"/>
    <n v="23014"/>
    <s v="グリーンパーク千代田淡路町管理組合"/>
    <x v="4"/>
    <x v="2"/>
    <n v="0"/>
    <n v="4200"/>
    <n v="2100"/>
    <n v="2100"/>
    <n v="2100"/>
    <n v="2100"/>
    <x v="0"/>
    <x v="0"/>
    <x v="0"/>
    <n v="0"/>
    <x v="0"/>
    <x v="0"/>
  </r>
  <r>
    <x v="3"/>
    <x v="0"/>
    <s v="３F 和室"/>
    <x v="3"/>
    <x v="0"/>
    <x v="0"/>
    <x v="4"/>
    <s v="2018年12月04日 (火曜日)"/>
    <x v="23"/>
    <n v="77614"/>
    <n v="23072"/>
    <s v="（企）税理士法人　日本医業総研"/>
    <x v="0"/>
    <x v="0"/>
    <n v="15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45"/>
    <n v="30100"/>
    <n v="9100"/>
    <n v="9100"/>
    <n v="9100"/>
    <n v="9100"/>
    <x v="0"/>
    <x v="0"/>
    <x v="0"/>
    <n v="0"/>
    <x v="0"/>
    <x v="2"/>
  </r>
  <r>
    <x v="4"/>
    <x v="0"/>
    <s v="４F 洋室A"/>
    <x v="2"/>
    <x v="1"/>
    <x v="1"/>
    <x v="4"/>
    <s v="2018年12月05日 (水曜日)"/>
    <x v="100"/>
    <n v="74337"/>
    <n v="1811"/>
    <s v="神田建築組合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５F 洋室B"/>
    <x v="0"/>
    <x v="2"/>
    <x v="2"/>
    <x v="4"/>
    <s v="2018年12月05日 (水曜日)"/>
    <x v="98"/>
    <n v="74374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３F 和室"/>
    <x v="0"/>
    <x v="2"/>
    <x v="2"/>
    <x v="4"/>
    <s v="2018年12月05日 (水曜日)"/>
    <x v="23"/>
    <n v="74404"/>
    <n v="22490"/>
    <s v="ＬＳクラブ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３F 和室 "/>
    <x v="0"/>
    <x v="1"/>
    <x v="1"/>
    <x v="4"/>
    <s v="2018年12月05日 (水曜日)"/>
    <x v="29"/>
    <n v="74767"/>
    <n v="2125"/>
    <s v="大江戸玉すだれ隊（千代田会）"/>
    <x v="3"/>
    <x v="0"/>
    <n v="0"/>
    <n v="3400"/>
    <n v="3400"/>
    <n v="3400"/>
    <n v="3400"/>
    <n v="3400"/>
    <x v="0"/>
    <x v="0"/>
    <x v="0"/>
    <n v="0"/>
    <x v="0"/>
    <x v="0"/>
  </r>
  <r>
    <x v="4"/>
    <x v="0"/>
    <s v="５F 洋室B"/>
    <x v="1"/>
    <x v="1"/>
    <x v="1"/>
    <x v="4"/>
    <s v="2018年12月05日 (水曜日)"/>
    <x v="98"/>
    <n v="78589"/>
    <n v="3175"/>
    <s v="神田公園管理"/>
    <x v="3"/>
    <x v="1"/>
    <n v="0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0"/>
    <n v="18900"/>
    <n v="14400"/>
    <n v="14400"/>
    <n v="14400"/>
    <n v="14400"/>
    <x v="0"/>
    <x v="0"/>
    <x v="0"/>
    <n v="0"/>
    <x v="0"/>
    <x v="2"/>
  </r>
  <r>
    <x v="5"/>
    <x v="0"/>
    <s v="４F 洋室A"/>
    <x v="1"/>
    <x v="2"/>
    <x v="2"/>
    <x v="4"/>
    <s v="2018年12月06日 (木曜日)"/>
    <x v="100"/>
    <n v="74047"/>
    <n v="1827"/>
    <s v="司町一丁目町会"/>
    <x v="4"/>
    <x v="1"/>
    <n v="0"/>
    <n v="5100"/>
    <n v="0"/>
    <n v="0"/>
    <n v="0"/>
    <n v="0"/>
    <x v="0"/>
    <x v="0"/>
    <x v="0"/>
    <n v="0"/>
    <x v="0"/>
    <x v="1"/>
  </r>
  <r>
    <x v="5"/>
    <x v="0"/>
    <s v="３F 和室"/>
    <x v="1"/>
    <x v="1"/>
    <x v="1"/>
    <x v="4"/>
    <s v="2018年12月06日 (木曜日)"/>
    <x v="23"/>
    <n v="74088"/>
    <n v="9031"/>
    <s v="シルバートレーニング・スタジオ"/>
    <x v="3"/>
    <x v="1"/>
    <n v="0"/>
    <n v="3400"/>
    <n v="0"/>
    <n v="0"/>
    <n v="0"/>
    <n v="0"/>
    <x v="0"/>
    <x v="0"/>
    <x v="0"/>
    <n v="0"/>
    <x v="0"/>
    <x v="1"/>
  </r>
  <r>
    <x v="5"/>
    <x v="0"/>
    <s v="５F 洋室B"/>
    <x v="0"/>
    <x v="2"/>
    <x v="2"/>
    <x v="4"/>
    <s v="2018年12月06日 (木曜日)"/>
    <x v="104"/>
    <n v="75073"/>
    <n v="20562"/>
    <s v="千代田トーストマスターズクラブ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2700"/>
    <n v="4200"/>
    <n v="4200"/>
    <n v="4200"/>
    <n v="4200"/>
    <x v="0"/>
    <x v="0"/>
    <x v="0"/>
    <n v="0"/>
    <x v="0"/>
    <x v="2"/>
  </r>
  <r>
    <x v="6"/>
    <x v="0"/>
    <s v="４F 洋室A"/>
    <x v="1"/>
    <x v="1"/>
    <x v="1"/>
    <x v="4"/>
    <s v="2018年12月07日 (金曜日)"/>
    <x v="100"/>
    <n v="74099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内神田集会室 B１F 和室"/>
    <x v="0"/>
    <x v="2"/>
    <x v="2"/>
    <x v="4"/>
    <s v="2018年12月07日 (金曜日)"/>
    <x v="97"/>
    <n v="74607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6"/>
    <x v="0"/>
    <s v="５F 洋室B"/>
    <x v="3"/>
    <x v="0"/>
    <x v="2"/>
    <x v="4"/>
    <s v="2018年12月07日 (金曜日)"/>
    <x v="104"/>
    <n v="75270"/>
    <n v="22123"/>
    <s v="（企）共同コンピュータ㈱"/>
    <x v="2"/>
    <x v="0"/>
    <n v="0"/>
    <n v="9100"/>
    <n v="9100"/>
    <n v="9100"/>
    <n v="9100"/>
    <n v="9100"/>
    <x v="0"/>
    <x v="0"/>
    <x v="0"/>
    <n v="0"/>
    <x v="0"/>
    <x v="0"/>
  </r>
  <r>
    <x v="6"/>
    <x v="0"/>
    <s v="３F 和室"/>
    <x v="3"/>
    <x v="1"/>
    <x v="1"/>
    <x v="4"/>
    <s v="2018年12月07日 (金曜日)"/>
    <x v="23"/>
    <n v="78829"/>
    <n v="22123"/>
    <s v="（企）共同コンピュータ㈱"/>
    <x v="3"/>
    <x v="0"/>
    <n v="0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7400"/>
    <n v="14000"/>
    <n v="14000"/>
    <n v="14000"/>
    <n v="14000"/>
    <x v="0"/>
    <x v="0"/>
    <x v="0"/>
    <n v="0"/>
    <x v="0"/>
    <x v="2"/>
  </r>
  <r>
    <x v="7"/>
    <x v="0"/>
    <s v="内神田集会室 １F 和室A"/>
    <x v="1"/>
    <x v="2"/>
    <x v="2"/>
    <x v="4"/>
    <s v="2018年12月08日 (土曜日)"/>
    <x v="105"/>
    <n v="74107"/>
    <n v="1834"/>
    <s v="神田橋町会"/>
    <x v="4"/>
    <x v="1"/>
    <n v="0"/>
    <n v="4300"/>
    <n v="0"/>
    <n v="0"/>
    <n v="0"/>
    <n v="0"/>
    <x v="0"/>
    <x v="0"/>
    <x v="0"/>
    <n v="0"/>
    <x v="0"/>
    <x v="1"/>
  </r>
  <r>
    <x v="7"/>
    <x v="0"/>
    <s v="内神田集会室 B１F 和室"/>
    <x v="1"/>
    <x v="2"/>
    <x v="2"/>
    <x v="4"/>
    <s v="2018年12月08日 (土曜日)"/>
    <x v="97"/>
    <n v="74108"/>
    <n v="1826"/>
    <s v="内神田美土代町会"/>
    <x v="4"/>
    <x v="1"/>
    <n v="0"/>
    <n v="1500"/>
    <n v="0"/>
    <n v="0"/>
    <n v="0"/>
    <n v="0"/>
    <x v="0"/>
    <x v="0"/>
    <x v="0"/>
    <n v="0"/>
    <x v="0"/>
    <x v="1"/>
  </r>
  <r>
    <x v="7"/>
    <x v="0"/>
    <s v="４F 洋室A"/>
    <x v="0"/>
    <x v="0"/>
    <x v="1"/>
    <x v="4"/>
    <s v="2018年12月08日 (土曜日)"/>
    <x v="100"/>
    <n v="74296"/>
    <n v="10840"/>
    <s v="ＮＰＯ法人　東京都ウォーキング協会"/>
    <x v="1"/>
    <x v="0"/>
    <n v="0"/>
    <n v="5900"/>
    <n v="5900"/>
    <n v="5900"/>
    <n v="5900"/>
    <n v="5900"/>
    <x v="0"/>
    <x v="0"/>
    <x v="0"/>
    <n v="0"/>
    <x v="0"/>
    <x v="0"/>
  </r>
  <r>
    <x v="7"/>
    <x v="0"/>
    <s v="５F 洋室B"/>
    <x v="2"/>
    <x v="0"/>
    <x v="0"/>
    <x v="4"/>
    <s v="2018年12月08日 (土曜日)"/>
    <x v="98"/>
    <n v="74302"/>
    <n v="9101"/>
    <s v="グランスイートＴＯＫＹＯマークス管理組合"/>
    <x v="0"/>
    <x v="2"/>
    <n v="0"/>
    <n v="2100"/>
    <n v="1050"/>
    <n v="1050"/>
    <n v="1050"/>
    <n v="1050"/>
    <x v="0"/>
    <x v="0"/>
    <x v="0"/>
    <n v="0"/>
    <x v="0"/>
    <x v="0"/>
  </r>
  <r>
    <x v="7"/>
    <x v="0"/>
    <s v="内神田集会室 B１F 和室"/>
    <x v="0"/>
    <x v="1"/>
    <x v="1"/>
    <x v="4"/>
    <s v="2018年12月08日 (土曜日)"/>
    <x v="97"/>
    <n v="74364"/>
    <n v="25143"/>
    <s v="JFE商事　ワーキングマザーの会"/>
    <x v="3"/>
    <x v="0"/>
    <n v="0"/>
    <n v="1000"/>
    <n v="1000"/>
    <n v="1000"/>
    <n v="1000"/>
    <n v="1000"/>
    <x v="0"/>
    <x v="0"/>
    <x v="0"/>
    <n v="0"/>
    <x v="0"/>
    <x v="0"/>
  </r>
  <r>
    <x v="7"/>
    <x v="0"/>
    <s v="５F 洋室B"/>
    <x v="0"/>
    <x v="1"/>
    <x v="1"/>
    <x v="4"/>
    <s v="2018年12月08日 (土曜日)"/>
    <x v="98"/>
    <n v="74377"/>
    <n v="8755"/>
    <s v="中国語サークルレコチャイ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３F 和室"/>
    <x v="0"/>
    <x v="1"/>
    <x v="1"/>
    <x v="4"/>
    <s v="2018年12月08日 (土曜日)"/>
    <x v="23"/>
    <n v="74382"/>
    <n v="23073"/>
    <s v="ＮＰＯ法人アクティブ・シニア・クラブ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内神田集会室 １F 和室A"/>
    <x v="0"/>
    <x v="1"/>
    <x v="1"/>
    <x v="4"/>
    <s v="2018年12月08日 (土曜日)"/>
    <x v="105"/>
    <n v="74658"/>
    <n v="21664"/>
    <s v="沖縄芸能研究会"/>
    <x v="3"/>
    <x v="0"/>
    <n v="0"/>
    <n v="3000"/>
    <n v="3000"/>
    <n v="3000"/>
    <n v="3000"/>
    <n v="3000"/>
    <x v="0"/>
    <x v="0"/>
    <x v="0"/>
    <n v="0"/>
    <x v="0"/>
    <x v="0"/>
  </r>
  <r>
    <x v="7"/>
    <x v="0"/>
    <s v="４F 洋室A"/>
    <x v="0"/>
    <x v="2"/>
    <x v="2"/>
    <x v="4"/>
    <s v="2018年12月08日 (土曜日)"/>
    <x v="102"/>
    <n v="76484"/>
    <n v="23449"/>
    <s v="ＳＧＣＤ"/>
    <x v="4"/>
    <x v="0"/>
    <n v="3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30"/>
    <n v="29100"/>
    <n v="22250"/>
    <n v="22250"/>
    <n v="22250"/>
    <n v="22250"/>
    <x v="0"/>
    <x v="0"/>
    <x v="0"/>
    <n v="0"/>
    <x v="0"/>
    <x v="2"/>
  </r>
  <r>
    <x v="0"/>
    <x v="0"/>
    <s v="内神田集会室 B１F 洋室"/>
    <x v="0"/>
    <x v="1"/>
    <x v="2"/>
    <x v="4"/>
    <s v="2018年12月09日 (日曜日)"/>
    <x v="101"/>
    <n v="74353"/>
    <n v="7170"/>
    <s v="江差追分東京神田会"/>
    <x v="6"/>
    <x v="0"/>
    <n v="0"/>
    <n v="3900"/>
    <n v="3900"/>
    <n v="3900"/>
    <n v="3900"/>
    <n v="3900"/>
    <x v="0"/>
    <x v="0"/>
    <x v="0"/>
    <n v="0"/>
    <x v="0"/>
    <x v="0"/>
  </r>
  <r>
    <x v="0"/>
    <x v="0"/>
    <s v="３F 和室"/>
    <x v="0"/>
    <x v="0"/>
    <x v="1"/>
    <x v="4"/>
    <s v="2018年12月09日 (日曜日)"/>
    <x v="23"/>
    <n v="74657"/>
    <n v="21664"/>
    <s v="沖縄芸能研究会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４F 洋室A"/>
    <x v="0"/>
    <x v="0"/>
    <x v="1"/>
    <x v="4"/>
    <s v="2018年12月09日 (日曜日)"/>
    <x v="102"/>
    <n v="75014"/>
    <n v="23892"/>
    <s v="千代田金曜会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内神田集会室 B１F 和室"/>
    <x v="3"/>
    <x v="1"/>
    <x v="1"/>
    <x v="4"/>
    <s v="2018年12月09日 (日曜日)"/>
    <x v="97"/>
    <n v="75683"/>
    <n v="20045"/>
    <s v="（企）リラリラ"/>
    <x v="3"/>
    <x v="0"/>
    <n v="0"/>
    <n v="1000"/>
    <n v="1000"/>
    <n v="1000"/>
    <n v="1000"/>
    <n v="1000"/>
    <x v="0"/>
    <x v="0"/>
    <x v="0"/>
    <n v="0"/>
    <x v="0"/>
    <x v="0"/>
  </r>
  <r>
    <x v="0"/>
    <x v="0"/>
    <s v="内神田集会室 １F 和室A"/>
    <x v="0"/>
    <x v="1"/>
    <x v="1"/>
    <x v="4"/>
    <s v="2018年12月09日 (日曜日)"/>
    <x v="99"/>
    <n v="75692"/>
    <n v="10419"/>
    <s v="美竹会"/>
    <x v="3"/>
    <x v="0"/>
    <n v="10"/>
    <n v="3000"/>
    <n v="3000"/>
    <n v="3000"/>
    <n v="3000"/>
    <n v="3000"/>
    <x v="0"/>
    <x v="0"/>
    <x v="0"/>
    <n v="0"/>
    <x v="0"/>
    <x v="0"/>
  </r>
  <r>
    <x v="0"/>
    <x v="0"/>
    <s v="５F 洋室B"/>
    <x v="0"/>
    <x v="0"/>
    <x v="0"/>
    <x v="4"/>
    <s v="2018年12月09日 (日曜日)"/>
    <x v="98"/>
    <n v="75998"/>
    <n v="21664"/>
    <s v="沖縄芸能研究会"/>
    <x v="0"/>
    <x v="0"/>
    <n v="15"/>
    <n v="2100"/>
    <n v="2100"/>
    <n v="2100"/>
    <n v="2100"/>
    <n v="2100"/>
    <x v="0"/>
    <x v="0"/>
    <x v="0"/>
    <n v="0"/>
    <x v="0"/>
    <x v="0"/>
  </r>
  <r>
    <x v="0"/>
    <x v="0"/>
    <s v="３F 和室"/>
    <x v="0"/>
    <x v="2"/>
    <x v="2"/>
    <x v="4"/>
    <s v="2018年12月09日 (日曜日)"/>
    <x v="23"/>
    <n v="76454"/>
    <n v="21664"/>
    <s v="沖縄芸能研究会"/>
    <x v="4"/>
    <x v="0"/>
    <n v="21"/>
    <n v="5100"/>
    <n v="5100"/>
    <n v="5100"/>
    <n v="5100"/>
    <n v="5100"/>
    <x v="0"/>
    <x v="0"/>
    <x v="0"/>
    <n v="0"/>
    <x v="0"/>
    <x v="0"/>
  </r>
  <r>
    <x v="0"/>
    <x v="0"/>
    <s v="４F 洋室A"/>
    <x v="2"/>
    <x v="2"/>
    <x v="2"/>
    <x v="4"/>
    <s v="2018年12月09日 (日曜日)"/>
    <x v="100"/>
    <n v="77072"/>
    <n v="21219"/>
    <s v="フットボールコミュニティ千代田"/>
    <x v="4"/>
    <x v="2"/>
    <n v="0"/>
    <n v="5100"/>
    <n v="2550"/>
    <n v="2550"/>
    <n v="2550"/>
    <n v="2550"/>
    <x v="0"/>
    <x v="0"/>
    <x v="0"/>
    <n v="0"/>
    <x v="0"/>
    <x v="0"/>
  </r>
  <r>
    <x v="0"/>
    <x v="0"/>
    <s v="内神田集会室 B１F 和室"/>
    <x v="0"/>
    <x v="0"/>
    <x v="0"/>
    <x v="4"/>
    <s v="2018年12月09日 (日曜日)"/>
    <x v="97"/>
    <n v="78283"/>
    <n v="25151"/>
    <s v="着物美人"/>
    <x v="0"/>
    <x v="0"/>
    <n v="5"/>
    <n v="700"/>
    <n v="700"/>
    <n v="700"/>
    <n v="700"/>
    <n v="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51"/>
    <n v="32700"/>
    <n v="30150"/>
    <n v="30150"/>
    <n v="30150"/>
    <n v="30150"/>
    <x v="0"/>
    <x v="0"/>
    <x v="0"/>
    <n v="0"/>
    <x v="0"/>
    <x v="2"/>
  </r>
  <r>
    <x v="2"/>
    <x v="0"/>
    <s v="内神田集会室 B１F 和室"/>
    <x v="0"/>
    <x v="2"/>
    <x v="2"/>
    <x v="4"/>
    <s v="2018年12月10日 (月曜日)"/>
    <x v="97"/>
    <n v="74409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５F 洋室B"/>
    <x v="0"/>
    <x v="1"/>
    <x v="1"/>
    <x v="4"/>
    <s v="2018年12月10日 (月曜日)"/>
    <x v="98"/>
    <n v="74412"/>
    <n v="1863"/>
    <s v="桜吟会"/>
    <x v="3"/>
    <x v="0"/>
    <n v="0"/>
    <n v="2800"/>
    <n v="2800"/>
    <n v="2800"/>
    <n v="2800"/>
    <n v="2800"/>
    <x v="0"/>
    <x v="0"/>
    <x v="0"/>
    <n v="0"/>
    <x v="0"/>
    <x v="0"/>
  </r>
  <r>
    <x v="2"/>
    <x v="0"/>
    <s v="内神田集会室 B１F 洋室"/>
    <x v="2"/>
    <x v="2"/>
    <x v="2"/>
    <x v="4"/>
    <s v="2018年12月10日 (月曜日)"/>
    <x v="101"/>
    <n v="74664"/>
    <n v="23893"/>
    <s v="クラッシイハウス神田美土代町管理組合"/>
    <x v="4"/>
    <x v="2"/>
    <n v="0"/>
    <n v="2400"/>
    <n v="1200"/>
    <n v="1200"/>
    <n v="1200"/>
    <n v="1200"/>
    <x v="0"/>
    <x v="0"/>
    <x v="0"/>
    <n v="0"/>
    <x v="0"/>
    <x v="0"/>
  </r>
  <r>
    <x v="2"/>
    <x v="0"/>
    <s v="４F 洋室A"/>
    <x v="0"/>
    <x v="2"/>
    <x v="2"/>
    <x v="4"/>
    <s v="2018年12月10日 (月曜日)"/>
    <x v="100"/>
    <n v="74703"/>
    <n v="20361"/>
    <s v="木彫刻研究会"/>
    <x v="4"/>
    <x v="0"/>
    <n v="0"/>
    <n v="5100"/>
    <n v="5100"/>
    <n v="5100"/>
    <n v="5100"/>
    <n v="5100"/>
    <x v="0"/>
    <x v="0"/>
    <x v="0"/>
    <n v="0"/>
    <x v="0"/>
    <x v="0"/>
  </r>
  <r>
    <x v="2"/>
    <x v="0"/>
    <s v="４F 洋室A"/>
    <x v="3"/>
    <x v="1"/>
    <x v="1"/>
    <x v="4"/>
    <s v="2018年12月10日 (月曜日)"/>
    <x v="102"/>
    <n v="75413"/>
    <n v="22754"/>
    <s v="（企）株式会社カービジネス研究所"/>
    <x v="3"/>
    <x v="0"/>
    <n v="20"/>
    <n v="3400"/>
    <n v="3400"/>
    <n v="3400"/>
    <n v="3400"/>
    <n v="3400"/>
    <x v="0"/>
    <x v="0"/>
    <x v="0"/>
    <n v="0"/>
    <x v="0"/>
    <x v="0"/>
  </r>
  <r>
    <x v="2"/>
    <x v="0"/>
    <s v="３F 和室 "/>
    <x v="3"/>
    <x v="2"/>
    <x v="2"/>
    <x v="4"/>
    <s v="2018年12月10日 (月曜日)"/>
    <x v="43"/>
    <n v="75750"/>
    <n v="24030"/>
    <s v="（企）メラルーカ・オブ・ジャパン・インク"/>
    <x v="4"/>
    <x v="0"/>
    <n v="2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40"/>
    <n v="20300"/>
    <n v="19100"/>
    <n v="19100"/>
    <n v="19100"/>
    <n v="19100"/>
    <x v="0"/>
    <x v="0"/>
    <x v="0"/>
    <n v="0"/>
    <x v="0"/>
    <x v="2"/>
  </r>
  <r>
    <x v="3"/>
    <x v="0"/>
    <s v="３F 和室"/>
    <x v="1"/>
    <x v="2"/>
    <x v="2"/>
    <x v="4"/>
    <s v="2018年12月11日 (火曜日)"/>
    <x v="23"/>
    <n v="74090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４F 洋室A"/>
    <x v="0"/>
    <x v="1"/>
    <x v="1"/>
    <x v="4"/>
    <s v="2018年12月11日 (火曜日)"/>
    <x v="110"/>
    <n v="74357"/>
    <n v="1863"/>
    <s v="桜吟会"/>
    <x v="3"/>
    <x v="0"/>
    <n v="0"/>
    <n v="3400"/>
    <n v="3400"/>
    <n v="3400"/>
    <n v="3400"/>
    <n v="3400"/>
    <x v="0"/>
    <x v="0"/>
    <x v="0"/>
    <n v="0"/>
    <x v="0"/>
    <x v="0"/>
  </r>
  <r>
    <x v="3"/>
    <x v="0"/>
    <s v="内神田集会室 B１F 和室"/>
    <x v="0"/>
    <x v="2"/>
    <x v="2"/>
    <x v="4"/>
    <s v="2018年12月11日 (火曜日)"/>
    <x v="97"/>
    <n v="74608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3"/>
    <x v="0"/>
    <s v="内神田集会室 １F 和室A"/>
    <x v="0"/>
    <x v="2"/>
    <x v="2"/>
    <x v="4"/>
    <s v="2018年12月11日 (火曜日)"/>
    <x v="105"/>
    <n v="74990"/>
    <n v="7014"/>
    <s v="ぶなの会"/>
    <x v="4"/>
    <x v="0"/>
    <n v="0"/>
    <n v="4300"/>
    <n v="4300"/>
    <n v="4300"/>
    <n v="4300"/>
    <n v="4300"/>
    <x v="0"/>
    <x v="0"/>
    <x v="0"/>
    <n v="0"/>
    <x v="0"/>
    <x v="0"/>
  </r>
  <r>
    <x v="3"/>
    <x v="0"/>
    <s v="３F 和室"/>
    <x v="0"/>
    <x v="1"/>
    <x v="1"/>
    <x v="4"/>
    <s v="2018年12月11日 (火曜日)"/>
    <x v="23"/>
    <n v="76020"/>
    <n v="4705"/>
    <s v="エギク　ジャパニーズダンス　プロダクツ"/>
    <x v="3"/>
    <x v="0"/>
    <n v="0"/>
    <n v="3400"/>
    <n v="3400"/>
    <n v="3400"/>
    <n v="3400"/>
    <n v="3400"/>
    <x v="0"/>
    <x v="0"/>
    <x v="0"/>
    <n v="0"/>
    <x v="0"/>
    <x v="0"/>
  </r>
  <r>
    <x v="3"/>
    <x v="0"/>
    <s v="内神田集会室 B１F 洋室"/>
    <x v="0"/>
    <x v="2"/>
    <x v="2"/>
    <x v="4"/>
    <s v="2018年12月11日 (火曜日)"/>
    <x v="101"/>
    <n v="77723"/>
    <n v="20104"/>
    <s v="ウォーハマ"/>
    <x v="4"/>
    <x v="0"/>
    <n v="0"/>
    <n v="2400"/>
    <n v="2400"/>
    <n v="2400"/>
    <n v="2400"/>
    <n v="2400"/>
    <x v="0"/>
    <x v="0"/>
    <x v="0"/>
    <n v="0"/>
    <x v="0"/>
    <x v="0"/>
  </r>
  <r>
    <x v="3"/>
    <x v="0"/>
    <s v="５F 洋室B"/>
    <x v="1"/>
    <x v="2"/>
    <x v="2"/>
    <x v="4"/>
    <s v="2018年12月11日 (火曜日)"/>
    <x v="98"/>
    <n v="78675"/>
    <n v="1836"/>
    <s v="神田公園地区連合町会婦人部"/>
    <x v="4"/>
    <x v="1"/>
    <n v="0"/>
    <n v="4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0"/>
    <n v="24300"/>
    <n v="15000"/>
    <n v="15000"/>
    <n v="15000"/>
    <n v="15000"/>
    <x v="0"/>
    <x v="0"/>
    <x v="0"/>
    <n v="0"/>
    <x v="0"/>
    <x v="2"/>
  </r>
  <r>
    <x v="4"/>
    <x v="0"/>
    <s v="３F 和室"/>
    <x v="1"/>
    <x v="2"/>
    <x v="2"/>
    <x v="4"/>
    <s v="2018年12月12日 (水曜日)"/>
    <x v="23"/>
    <n v="74093"/>
    <n v="1828"/>
    <s v="司町二丁目町会"/>
    <x v="4"/>
    <x v="1"/>
    <n v="0"/>
    <n v="5100"/>
    <n v="0"/>
    <n v="0"/>
    <n v="0"/>
    <n v="0"/>
    <x v="0"/>
    <x v="0"/>
    <x v="0"/>
    <n v="0"/>
    <x v="0"/>
    <x v="1"/>
  </r>
  <r>
    <x v="4"/>
    <x v="0"/>
    <s v="５F 洋室B"/>
    <x v="0"/>
    <x v="2"/>
    <x v="2"/>
    <x v="4"/>
    <s v="2018年12月12日 (水曜日)"/>
    <x v="98"/>
    <n v="74375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内神田集会室 B１F 和室"/>
    <x v="0"/>
    <x v="2"/>
    <x v="2"/>
    <x v="4"/>
    <s v="2018年12月12日 (水曜日)"/>
    <x v="97"/>
    <n v="74389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４F 洋室A"/>
    <x v="1"/>
    <x v="1"/>
    <x v="1"/>
    <x v="4"/>
    <s v="2018年12月12日 (水曜日)"/>
    <x v="100"/>
    <n v="78573"/>
    <n v="23410"/>
    <s v="千代田区サッカー協会"/>
    <x v="3"/>
    <x v="1"/>
    <n v="15"/>
    <n v="3400"/>
    <n v="0"/>
    <n v="0"/>
    <n v="0"/>
    <n v="0"/>
    <x v="0"/>
    <x v="0"/>
    <x v="0"/>
    <n v="0"/>
    <x v="0"/>
    <x v="1"/>
  </r>
  <r>
    <x v="4"/>
    <x v="0"/>
    <s v="５F 洋室B"/>
    <x v="1"/>
    <x v="0"/>
    <x v="1"/>
    <x v="4"/>
    <s v="2018年12月12日 (水曜日)"/>
    <x v="98"/>
    <n v="78576"/>
    <n v="1836"/>
    <s v="神田公園地区連合町会婦人部"/>
    <x v="1"/>
    <x v="1"/>
    <n v="0"/>
    <n v="4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15"/>
    <n v="19100"/>
    <n v="5700"/>
    <n v="5700"/>
    <n v="5700"/>
    <n v="5700"/>
    <x v="0"/>
    <x v="0"/>
    <x v="0"/>
    <n v="0"/>
    <x v="0"/>
    <x v="2"/>
  </r>
  <r>
    <x v="5"/>
    <x v="0"/>
    <s v="３F 和室"/>
    <x v="1"/>
    <x v="1"/>
    <x v="1"/>
    <x v="4"/>
    <s v="2018年12月13日 (木曜日)"/>
    <x v="23"/>
    <n v="74085"/>
    <n v="9031"/>
    <s v="シルバートレーニング・スタジオ"/>
    <x v="3"/>
    <x v="1"/>
    <n v="0"/>
    <n v="3400"/>
    <n v="0"/>
    <n v="0"/>
    <n v="0"/>
    <n v="0"/>
    <x v="0"/>
    <x v="0"/>
    <x v="0"/>
    <n v="0"/>
    <x v="0"/>
    <x v="1"/>
  </r>
  <r>
    <x v="5"/>
    <x v="0"/>
    <s v="４F 洋室A"/>
    <x v="3"/>
    <x v="1"/>
    <x v="1"/>
    <x v="4"/>
    <s v="2018年12月13日 (木曜日)"/>
    <x v="100"/>
    <n v="75280"/>
    <n v="20835"/>
    <s v="（企）㈱エリアサポートジャパン・トップエージェンシー"/>
    <x v="3"/>
    <x v="0"/>
    <n v="46"/>
    <n v="3400"/>
    <n v="3400"/>
    <n v="3400"/>
    <n v="3400"/>
    <n v="3400"/>
    <x v="0"/>
    <x v="0"/>
    <x v="0"/>
    <n v="0"/>
    <x v="0"/>
    <x v="0"/>
  </r>
  <r>
    <x v="5"/>
    <x v="0"/>
    <s v="４F 洋室A"/>
    <x v="3"/>
    <x v="2"/>
    <x v="2"/>
    <x v="4"/>
    <s v="2018年12月13日 (木曜日)"/>
    <x v="100"/>
    <n v="77630"/>
    <n v="24618"/>
    <s v="（企）一般社団法人　日本図書設計家協会"/>
    <x v="4"/>
    <x v="0"/>
    <n v="50"/>
    <n v="5100"/>
    <n v="5100"/>
    <n v="5100"/>
    <n v="5100"/>
    <n v="5100"/>
    <x v="0"/>
    <x v="0"/>
    <x v="0"/>
    <n v="0"/>
    <x v="0"/>
    <x v="0"/>
  </r>
  <r>
    <x v="5"/>
    <x v="0"/>
    <s v="内神田集会室 B１F 和室"/>
    <x v="0"/>
    <x v="2"/>
    <x v="2"/>
    <x v="4"/>
    <s v="2018年12月13日 (木曜日)"/>
    <x v="97"/>
    <n v="78400"/>
    <n v="21664"/>
    <s v="沖縄芸能研究会"/>
    <x v="4"/>
    <x v="0"/>
    <n v="0"/>
    <n v="1500"/>
    <n v="1500"/>
    <n v="1500"/>
    <n v="1500"/>
    <n v="1500"/>
    <x v="0"/>
    <x v="0"/>
    <x v="0"/>
    <n v="0"/>
    <x v="0"/>
    <x v="0"/>
  </r>
  <r>
    <x v="5"/>
    <x v="0"/>
    <s v="５F 洋室B"/>
    <x v="1"/>
    <x v="1"/>
    <x v="1"/>
    <x v="4"/>
    <s v="2018年12月13日 (木曜日)"/>
    <x v="98"/>
    <n v="78777"/>
    <n v="3175"/>
    <s v="神田公園管理"/>
    <x v="3"/>
    <x v="1"/>
    <n v="0"/>
    <n v="2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96"/>
    <n v="16200"/>
    <n v="10000"/>
    <n v="10000"/>
    <n v="10000"/>
    <n v="10000"/>
    <x v="0"/>
    <x v="0"/>
    <x v="0"/>
    <n v="0"/>
    <x v="0"/>
    <x v="2"/>
  </r>
  <r>
    <x v="6"/>
    <x v="0"/>
    <s v="４F 洋室A"/>
    <x v="1"/>
    <x v="1"/>
    <x v="1"/>
    <x v="4"/>
    <s v="2018年12月14日 (金曜日)"/>
    <x v="100"/>
    <n v="74100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４F 洋室A"/>
    <x v="1"/>
    <x v="2"/>
    <x v="2"/>
    <x v="4"/>
    <s v="2018年12月14日 (金曜日)"/>
    <x v="100"/>
    <n v="74103"/>
    <n v="1837"/>
    <s v="神田公園地区コスモス"/>
    <x v="4"/>
    <x v="1"/>
    <n v="0"/>
    <n v="5100"/>
    <n v="0"/>
    <n v="0"/>
    <n v="0"/>
    <n v="0"/>
    <x v="0"/>
    <x v="0"/>
    <x v="0"/>
    <n v="0"/>
    <x v="0"/>
    <x v="1"/>
  </r>
  <r>
    <x v="6"/>
    <x v="0"/>
    <s v="内神田集会室 B１F 和室"/>
    <x v="0"/>
    <x v="2"/>
    <x v="2"/>
    <x v="4"/>
    <s v="2018年12月14日 (金曜日)"/>
    <x v="97"/>
    <n v="74609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6"/>
    <x v="0"/>
    <s v="内神田集会室 B１F 和室"/>
    <x v="0"/>
    <x v="1"/>
    <x v="1"/>
    <x v="4"/>
    <s v="2018年12月14日 (金曜日)"/>
    <x v="97"/>
    <n v="74649"/>
    <n v="6042"/>
    <s v="第一生命能楽部"/>
    <x v="3"/>
    <x v="0"/>
    <n v="0"/>
    <n v="1000"/>
    <n v="1000"/>
    <n v="1000"/>
    <n v="1000"/>
    <n v="1000"/>
    <x v="0"/>
    <x v="0"/>
    <x v="0"/>
    <n v="0"/>
    <x v="0"/>
    <x v="0"/>
  </r>
  <r>
    <x v="6"/>
    <x v="0"/>
    <s v="５F 洋室B"/>
    <x v="0"/>
    <x v="1"/>
    <x v="1"/>
    <x v="4"/>
    <s v="2018年12月14日 (金曜日)"/>
    <x v="104"/>
    <n v="75015"/>
    <n v="23834"/>
    <s v="東京花の会"/>
    <x v="3"/>
    <x v="0"/>
    <n v="0"/>
    <n v="2800"/>
    <n v="2800"/>
    <n v="2800"/>
    <n v="2800"/>
    <n v="2800"/>
    <x v="0"/>
    <x v="0"/>
    <x v="0"/>
    <n v="0"/>
    <x v="0"/>
    <x v="0"/>
  </r>
  <r>
    <x v="6"/>
    <x v="0"/>
    <s v="３F 和室"/>
    <x v="3"/>
    <x v="1"/>
    <x v="1"/>
    <x v="4"/>
    <s v="2018年12月14日 (金曜日)"/>
    <x v="23"/>
    <n v="75748"/>
    <n v="24107"/>
    <s v="（企）株式会社すかいらーく　Ｓガスト神田駅東口店"/>
    <x v="3"/>
    <x v="0"/>
    <n v="10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10"/>
    <n v="17200"/>
    <n v="8700"/>
    <n v="8700"/>
    <n v="8700"/>
    <n v="8700"/>
    <x v="0"/>
    <x v="0"/>
    <x v="0"/>
    <n v="0"/>
    <x v="0"/>
    <x v="2"/>
  </r>
  <r>
    <x v="7"/>
    <x v="0"/>
    <s v="３F 和室"/>
    <x v="1"/>
    <x v="0"/>
    <x v="0"/>
    <x v="4"/>
    <s v="2018年12月15日 (土曜日)"/>
    <x v="23"/>
    <n v="61415"/>
    <n v="17"/>
    <s v="社会福祉協議会"/>
    <x v="0"/>
    <x v="1"/>
    <n v="0"/>
    <n v="2500"/>
    <n v="0"/>
    <n v="0"/>
    <n v="0"/>
    <n v="0"/>
    <x v="0"/>
    <x v="0"/>
    <x v="0"/>
    <n v="0"/>
    <x v="0"/>
    <x v="1"/>
  </r>
  <r>
    <x v="7"/>
    <x v="0"/>
    <s v="内神田集会室 １F 和室A"/>
    <x v="1"/>
    <x v="0"/>
    <x v="0"/>
    <x v="4"/>
    <s v="2018年12月15日 (土曜日)"/>
    <x v="105"/>
    <n v="61430"/>
    <n v="17"/>
    <s v="社会福祉協議会"/>
    <x v="0"/>
    <x v="1"/>
    <n v="0"/>
    <n v="2100"/>
    <n v="0"/>
    <n v="0"/>
    <n v="0"/>
    <n v="0"/>
    <x v="0"/>
    <x v="0"/>
    <x v="0"/>
    <n v="0"/>
    <x v="0"/>
    <x v="1"/>
  </r>
  <r>
    <x v="7"/>
    <x v="0"/>
    <s v="４F 洋室A"/>
    <x v="1"/>
    <x v="0"/>
    <x v="1"/>
    <x v="4"/>
    <s v="2018年12月15日 (土曜日)"/>
    <x v="100"/>
    <n v="74104"/>
    <n v="1837"/>
    <s v="神田公園地区コスモス"/>
    <x v="1"/>
    <x v="1"/>
    <n v="0"/>
    <n v="5900"/>
    <n v="0"/>
    <n v="0"/>
    <n v="0"/>
    <n v="0"/>
    <x v="0"/>
    <x v="0"/>
    <x v="0"/>
    <n v="0"/>
    <x v="0"/>
    <x v="1"/>
  </r>
  <r>
    <x v="7"/>
    <x v="0"/>
    <s v="５F 洋室B"/>
    <x v="1"/>
    <x v="0"/>
    <x v="1"/>
    <x v="4"/>
    <s v="2018年12月15日 (土曜日)"/>
    <x v="98"/>
    <n v="74105"/>
    <n v="1837"/>
    <s v="神田公園地区コスモス"/>
    <x v="1"/>
    <x v="1"/>
    <n v="0"/>
    <n v="4900"/>
    <n v="0"/>
    <n v="0"/>
    <n v="0"/>
    <n v="0"/>
    <x v="0"/>
    <x v="0"/>
    <x v="0"/>
    <n v="0"/>
    <x v="0"/>
    <x v="1"/>
  </r>
  <r>
    <x v="7"/>
    <x v="0"/>
    <s v="内神田集会室 １F 和室A"/>
    <x v="0"/>
    <x v="1"/>
    <x v="1"/>
    <x v="4"/>
    <s v="2018年12月15日 (土曜日)"/>
    <x v="99"/>
    <n v="74724"/>
    <n v="2125"/>
    <s v="大江戸玉すだれ隊（千代田会）"/>
    <x v="3"/>
    <x v="0"/>
    <n v="0"/>
    <n v="3000"/>
    <n v="3000"/>
    <n v="3000"/>
    <n v="3000"/>
    <n v="3000"/>
    <x v="0"/>
    <x v="0"/>
    <x v="0"/>
    <n v="0"/>
    <x v="0"/>
    <x v="0"/>
  </r>
  <r>
    <x v="7"/>
    <x v="0"/>
    <s v="３F 和室"/>
    <x v="2"/>
    <x v="1"/>
    <x v="1"/>
    <x v="4"/>
    <s v="2018年12月15日 (土曜日)"/>
    <x v="23"/>
    <n v="75031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7"/>
    <x v="0"/>
    <s v="３F 和室"/>
    <x v="2"/>
    <x v="2"/>
    <x v="2"/>
    <x v="4"/>
    <s v="2018年12月15日 (土曜日)"/>
    <x v="23"/>
    <n v="75924"/>
    <n v="22587"/>
    <s v="伝統的ヨーガを学ぶ会"/>
    <x v="4"/>
    <x v="2"/>
    <n v="10"/>
    <n v="5100"/>
    <n v="2550"/>
    <n v="2550"/>
    <n v="2550"/>
    <n v="2550"/>
    <x v="0"/>
    <x v="0"/>
    <x v="0"/>
    <n v="0"/>
    <x v="0"/>
    <x v="0"/>
  </r>
  <r>
    <x v="7"/>
    <x v="0"/>
    <s v="内神田集会室 B１F 洋室"/>
    <x v="0"/>
    <x v="1"/>
    <x v="1"/>
    <x v="4"/>
    <s v="2018年12月15日 (土曜日)"/>
    <x v="101"/>
    <n v="76483"/>
    <n v="21976"/>
    <s v="パステルの会"/>
    <x v="3"/>
    <x v="0"/>
    <n v="10"/>
    <n v="1500"/>
    <n v="1500"/>
    <n v="1500"/>
    <n v="1500"/>
    <n v="1500"/>
    <x v="0"/>
    <x v="0"/>
    <x v="0"/>
    <n v="0"/>
    <x v="0"/>
    <x v="0"/>
  </r>
  <r>
    <x v="7"/>
    <x v="0"/>
    <s v="内神田集会室 B１F 和室"/>
    <x v="0"/>
    <x v="0"/>
    <x v="1"/>
    <x v="4"/>
    <s v="2018年12月15日 (土曜日)"/>
    <x v="97"/>
    <n v="78371"/>
    <n v="23603"/>
    <s v="琉球古典音楽愛好会"/>
    <x v="1"/>
    <x v="0"/>
    <n v="15"/>
    <n v="1700"/>
    <n v="1700"/>
    <n v="1700"/>
    <n v="1700"/>
    <n v="1700"/>
    <x v="0"/>
    <x v="0"/>
    <x v="0"/>
    <n v="0"/>
    <x v="0"/>
    <x v="0"/>
  </r>
  <r>
    <x v="7"/>
    <x v="0"/>
    <s v="５F 洋室B"/>
    <x v="2"/>
    <x v="2"/>
    <x v="2"/>
    <x v="4"/>
    <s v="2018年12月15日 (土曜日)"/>
    <x v="98"/>
    <n v="79229"/>
    <n v="21219"/>
    <s v="フットボールコミュニティ千代田"/>
    <x v="4"/>
    <x v="2"/>
    <n v="0"/>
    <n v="42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35"/>
    <n v="34300"/>
    <n v="12550"/>
    <n v="12550"/>
    <n v="12550"/>
    <n v="12550"/>
    <x v="0"/>
    <x v="0"/>
    <x v="0"/>
    <n v="0"/>
    <x v="0"/>
    <x v="2"/>
  </r>
  <r>
    <x v="0"/>
    <x v="0"/>
    <s v="内神田集会室 １F 和室A"/>
    <x v="1"/>
    <x v="0"/>
    <x v="2"/>
    <x v="4"/>
    <s v="2018年12月16日 (日曜日)"/>
    <x v="105"/>
    <n v="55303"/>
    <n v="1815"/>
    <s v="錦町一丁目町会"/>
    <x v="2"/>
    <x v="1"/>
    <n v="0"/>
    <n v="9400"/>
    <n v="0"/>
    <n v="0"/>
    <n v="0"/>
    <n v="0"/>
    <x v="0"/>
    <x v="0"/>
    <x v="0"/>
    <n v="0"/>
    <x v="0"/>
    <x v="1"/>
  </r>
  <r>
    <x v="0"/>
    <x v="0"/>
    <s v="３F 和室"/>
    <x v="0"/>
    <x v="0"/>
    <x v="1"/>
    <x v="4"/>
    <s v="2018年12月16日 (日曜日)"/>
    <x v="23"/>
    <n v="74313"/>
    <n v="10974"/>
    <s v="あわの歌の会"/>
    <x v="1"/>
    <x v="0"/>
    <n v="0"/>
    <n v="5900"/>
    <n v="5900"/>
    <n v="5900"/>
    <n v="5900"/>
    <n v="0"/>
    <x v="0"/>
    <x v="0"/>
    <x v="0"/>
    <n v="5900"/>
    <x v="0"/>
    <x v="0"/>
  </r>
  <r>
    <x v="0"/>
    <x v="0"/>
    <s v="５F 洋室B"/>
    <x v="2"/>
    <x v="0"/>
    <x v="0"/>
    <x v="4"/>
    <s v="2018年12月16日 (日曜日)"/>
    <x v="98"/>
    <n v="74332"/>
    <n v="23980"/>
    <s v="ＧＲＥＥＮ　ＰＡＲＫ　千代田司町　管理組合"/>
    <x v="0"/>
    <x v="2"/>
    <n v="0"/>
    <n v="2100"/>
    <n v="1050"/>
    <n v="1050"/>
    <n v="1050"/>
    <n v="1050"/>
    <x v="0"/>
    <x v="0"/>
    <x v="0"/>
    <n v="0"/>
    <x v="0"/>
    <x v="0"/>
  </r>
  <r>
    <x v="0"/>
    <x v="0"/>
    <s v="４F 洋室A"/>
    <x v="0"/>
    <x v="0"/>
    <x v="2"/>
    <x v="4"/>
    <s v="2018年12月16日 (日曜日)"/>
    <x v="100"/>
    <n v="74519"/>
    <n v="24896"/>
    <s v="日本国際ボードゲーム会ＪＩＧＧ"/>
    <x v="2"/>
    <x v="0"/>
    <n v="0"/>
    <n v="11000"/>
    <n v="11000"/>
    <n v="11000"/>
    <n v="11000"/>
    <n v="11000"/>
    <x v="0"/>
    <x v="0"/>
    <x v="0"/>
    <n v="0"/>
    <x v="0"/>
    <x v="0"/>
  </r>
  <r>
    <x v="0"/>
    <x v="0"/>
    <s v="内神田集会室 B１F 洋室"/>
    <x v="0"/>
    <x v="1"/>
    <x v="1"/>
    <x v="4"/>
    <s v="2018年12月16日 (日曜日)"/>
    <x v="101"/>
    <n v="74927"/>
    <n v="25081"/>
    <s v="チーム　スプリング"/>
    <x v="3"/>
    <x v="0"/>
    <n v="0"/>
    <n v="1500"/>
    <n v="1500"/>
    <n v="1500"/>
    <n v="0"/>
    <n v="0"/>
    <x v="0"/>
    <x v="0"/>
    <x v="0"/>
    <n v="0"/>
    <x v="0"/>
    <x v="3"/>
  </r>
  <r>
    <x v="0"/>
    <x v="0"/>
    <s v="５F 洋室B"/>
    <x v="3"/>
    <x v="1"/>
    <x v="1"/>
    <x v="4"/>
    <s v="2018年12月16日 (日曜日)"/>
    <x v="104"/>
    <n v="75199"/>
    <n v="24030"/>
    <s v="（企）メラルーカ・オブ・ジャパン・インク"/>
    <x v="3"/>
    <x v="0"/>
    <n v="0"/>
    <n v="2800"/>
    <n v="2800"/>
    <n v="2800"/>
    <n v="2800"/>
    <n v="2800"/>
    <x v="0"/>
    <x v="0"/>
    <x v="0"/>
    <n v="0"/>
    <x v="0"/>
    <x v="0"/>
  </r>
  <r>
    <x v="0"/>
    <x v="0"/>
    <s v="内神田集会室 B１F 和室"/>
    <x v="0"/>
    <x v="1"/>
    <x v="1"/>
    <x v="4"/>
    <s v="2018年12月16日 (日曜日)"/>
    <x v="97"/>
    <n v="75231"/>
    <n v="22828"/>
    <s v="ＮＰＯ法人　樹木・環境ネットワーク協会"/>
    <x v="3"/>
    <x v="0"/>
    <n v="0"/>
    <n v="1000"/>
    <n v="1000"/>
    <n v="1000"/>
    <n v="1000"/>
    <n v="1000"/>
    <x v="0"/>
    <x v="0"/>
    <x v="0"/>
    <n v="0"/>
    <x v="0"/>
    <x v="0"/>
  </r>
  <r>
    <x v="0"/>
    <x v="0"/>
    <s v="内神田集会室 B１F 和室"/>
    <x v="0"/>
    <x v="0"/>
    <x v="0"/>
    <x v="4"/>
    <s v="2018年12月16日 (日曜日)"/>
    <x v="97"/>
    <n v="76471"/>
    <n v="24840"/>
    <s v="ｍｅｄｉ　Sｈｉｎｇ　勉強会"/>
    <x v="0"/>
    <x v="0"/>
    <n v="0"/>
    <n v="700"/>
    <n v="700"/>
    <n v="700"/>
    <n v="700"/>
    <n v="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0"/>
    <n v="34400"/>
    <n v="23950"/>
    <n v="23950"/>
    <n v="22450"/>
    <n v="16550"/>
    <x v="0"/>
    <x v="0"/>
    <x v="0"/>
    <n v="5900"/>
    <x v="0"/>
    <x v="2"/>
  </r>
  <r>
    <x v="2"/>
    <x v="0"/>
    <s v="内神田集会室 B１F 和室"/>
    <x v="0"/>
    <x v="2"/>
    <x v="2"/>
    <x v="4"/>
    <s v="2018年12月17日 (月曜日)"/>
    <x v="97"/>
    <n v="74410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４F 洋室A"/>
    <x v="0"/>
    <x v="2"/>
    <x v="2"/>
    <x v="4"/>
    <s v="2018年12月17日 (月曜日)"/>
    <x v="100"/>
    <n v="74704"/>
    <n v="20361"/>
    <s v="木彫刻研究会"/>
    <x v="4"/>
    <x v="0"/>
    <n v="0"/>
    <n v="5100"/>
    <n v="5100"/>
    <n v="5100"/>
    <n v="5100"/>
    <n v="5100"/>
    <x v="0"/>
    <x v="0"/>
    <x v="0"/>
    <n v="0"/>
    <x v="0"/>
    <x v="0"/>
  </r>
  <r>
    <x v="2"/>
    <x v="0"/>
    <s v="５F 洋室B"/>
    <x v="3"/>
    <x v="0"/>
    <x v="1"/>
    <x v="4"/>
    <s v="2018年12月17日 (月曜日)"/>
    <x v="98"/>
    <n v="77785"/>
    <n v="8018"/>
    <s v="（企）一般社団法人　日本中小企業経営支援専門家協会"/>
    <x v="1"/>
    <x v="0"/>
    <n v="0"/>
    <n v="4900"/>
    <n v="4900"/>
    <n v="4900"/>
    <n v="4900"/>
    <n v="4900"/>
    <x v="0"/>
    <x v="0"/>
    <x v="0"/>
    <n v="0"/>
    <x v="0"/>
    <x v="0"/>
  </r>
  <r>
    <x v="2"/>
    <x v="0"/>
    <s v="４F 洋室A"/>
    <x v="3"/>
    <x v="1"/>
    <x v="1"/>
    <x v="4"/>
    <s v="2018年12月17日 (月曜日)"/>
    <x v="100"/>
    <n v="78619"/>
    <n v="24218"/>
    <s v="（企）新東科学㈱"/>
    <x v="3"/>
    <x v="0"/>
    <n v="0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4900"/>
    <n v="14900"/>
    <n v="14900"/>
    <n v="14900"/>
    <n v="14900"/>
    <x v="0"/>
    <x v="0"/>
    <x v="0"/>
    <n v="0"/>
    <x v="0"/>
    <x v="2"/>
  </r>
  <r>
    <x v="3"/>
    <x v="0"/>
    <s v="３F 和室"/>
    <x v="1"/>
    <x v="2"/>
    <x v="2"/>
    <x v="4"/>
    <s v="2018年12月18日 (火曜日)"/>
    <x v="23"/>
    <n v="74091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５F 洋室B"/>
    <x v="0"/>
    <x v="2"/>
    <x v="2"/>
    <x v="4"/>
    <s v="2018年12月18日 (火曜日)"/>
    <x v="98"/>
    <n v="74929"/>
    <n v="5045"/>
    <s v="だいこんサラダ"/>
    <x v="4"/>
    <x v="0"/>
    <n v="0"/>
    <n v="4200"/>
    <n v="4200"/>
    <n v="4200"/>
    <n v="4200"/>
    <n v="4200"/>
    <x v="0"/>
    <x v="0"/>
    <x v="0"/>
    <n v="0"/>
    <x v="0"/>
    <x v="0"/>
  </r>
  <r>
    <x v="3"/>
    <x v="0"/>
    <s v="内神田集会室 B１F 和室"/>
    <x v="0"/>
    <x v="2"/>
    <x v="2"/>
    <x v="4"/>
    <s v="2018年12月18日 (火曜日)"/>
    <x v="103"/>
    <n v="75286"/>
    <n v="23553"/>
    <s v="のうのうヨガ"/>
    <x v="4"/>
    <x v="0"/>
    <n v="6"/>
    <n v="1500"/>
    <n v="1500"/>
    <n v="1500"/>
    <n v="1500"/>
    <n v="1500"/>
    <x v="0"/>
    <x v="0"/>
    <x v="0"/>
    <n v="0"/>
    <x v="0"/>
    <x v="0"/>
  </r>
  <r>
    <x v="3"/>
    <x v="0"/>
    <s v="４F 洋室A"/>
    <x v="1"/>
    <x v="1"/>
    <x v="1"/>
    <x v="4"/>
    <s v="2018年12月18日 (火曜日)"/>
    <x v="100"/>
    <n v="75796"/>
    <n v="4487"/>
    <s v="スタジオＩ"/>
    <x v="3"/>
    <x v="1"/>
    <n v="10"/>
    <n v="3400"/>
    <n v="0"/>
    <n v="0"/>
    <n v="0"/>
    <n v="0"/>
    <x v="0"/>
    <x v="0"/>
    <x v="0"/>
    <n v="0"/>
    <x v="0"/>
    <x v="1"/>
  </r>
  <r>
    <x v="3"/>
    <x v="0"/>
    <s v="５F 洋室B"/>
    <x v="3"/>
    <x v="1"/>
    <x v="1"/>
    <x v="4"/>
    <s v="2018年12月18日 (火曜日)"/>
    <x v="98"/>
    <n v="76465"/>
    <n v="24909"/>
    <s v="（企）株式会社じょぶれい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6"/>
    <n v="17000"/>
    <n v="8500"/>
    <n v="8500"/>
    <n v="8500"/>
    <n v="8500"/>
    <x v="0"/>
    <x v="0"/>
    <x v="0"/>
    <n v="0"/>
    <x v="0"/>
    <x v="2"/>
  </r>
  <r>
    <x v="4"/>
    <x v="0"/>
    <s v="５F 洋室B"/>
    <x v="0"/>
    <x v="2"/>
    <x v="2"/>
    <x v="4"/>
    <s v="2018年12月19日 (水曜日)"/>
    <x v="98"/>
    <n v="74376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内神田集会室 B１F 和室"/>
    <x v="0"/>
    <x v="2"/>
    <x v="2"/>
    <x v="4"/>
    <s v="2018年12月19日 (水曜日)"/>
    <x v="97"/>
    <n v="74390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内神田集会室 B１F 和室"/>
    <x v="0"/>
    <x v="1"/>
    <x v="1"/>
    <x v="4"/>
    <s v="2018年12月19日 (水曜日)"/>
    <x v="97"/>
    <n v="74780"/>
    <n v="1868"/>
    <s v="常山会"/>
    <x v="3"/>
    <x v="0"/>
    <n v="0"/>
    <n v="1000"/>
    <n v="1000"/>
    <n v="1000"/>
    <n v="1000"/>
    <n v="1000"/>
    <x v="0"/>
    <x v="0"/>
    <x v="0"/>
    <n v="0"/>
    <x v="0"/>
    <x v="0"/>
  </r>
  <r>
    <x v="4"/>
    <x v="0"/>
    <s v="内神田集会室 B１F 洋室"/>
    <x v="0"/>
    <x v="1"/>
    <x v="1"/>
    <x v="4"/>
    <s v="2018年12月19日 (水曜日)"/>
    <x v="101"/>
    <n v="74834"/>
    <n v="24689"/>
    <s v="公益社団法人　日本青伸会　謡曲クラブ　「淡謡会」"/>
    <x v="3"/>
    <x v="0"/>
    <n v="0"/>
    <n v="1500"/>
    <n v="1500"/>
    <n v="1500"/>
    <n v="1500"/>
    <n v="1500"/>
    <x v="0"/>
    <x v="0"/>
    <x v="0"/>
    <n v="0"/>
    <x v="0"/>
    <x v="0"/>
  </r>
  <r>
    <x v="4"/>
    <x v="0"/>
    <s v="５F 洋室B"/>
    <x v="0"/>
    <x v="1"/>
    <x v="1"/>
    <x v="4"/>
    <s v="2018年12月19日 (水曜日)"/>
    <x v="98"/>
    <n v="74835"/>
    <n v="10989"/>
    <s v="千代田で働く女性の会"/>
    <x v="3"/>
    <x v="0"/>
    <n v="0"/>
    <n v="2800"/>
    <n v="2800"/>
    <n v="2800"/>
    <n v="2800"/>
    <n v="2800"/>
    <x v="0"/>
    <x v="0"/>
    <x v="0"/>
    <n v="0"/>
    <x v="0"/>
    <x v="0"/>
  </r>
  <r>
    <x v="4"/>
    <x v="0"/>
    <s v="内神田集会室 B１F 洋室"/>
    <x v="0"/>
    <x v="2"/>
    <x v="2"/>
    <x v="4"/>
    <s v="2018年12月19日 (水曜日)"/>
    <x v="101"/>
    <n v="74991"/>
    <n v="7014"/>
    <s v="ぶなの会"/>
    <x v="4"/>
    <x v="0"/>
    <n v="0"/>
    <n v="2400"/>
    <n v="2400"/>
    <n v="2400"/>
    <n v="2400"/>
    <n v="2400"/>
    <x v="0"/>
    <x v="0"/>
    <x v="0"/>
    <n v="0"/>
    <x v="0"/>
    <x v="0"/>
  </r>
  <r>
    <x v="4"/>
    <x v="0"/>
    <s v="３F 和室"/>
    <x v="2"/>
    <x v="1"/>
    <x v="1"/>
    <x v="4"/>
    <s v="2018年12月19日 (水曜日)"/>
    <x v="23"/>
    <n v="75032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４F 洋室A"/>
    <x v="3"/>
    <x v="0"/>
    <x v="1"/>
    <x v="4"/>
    <s v="2018年12月19日 (水曜日)"/>
    <x v="100"/>
    <n v="75823"/>
    <n v="23291"/>
    <s v="（企）㈱コーディネーターズ"/>
    <x v="1"/>
    <x v="0"/>
    <n v="5"/>
    <n v="5900"/>
    <n v="5900"/>
    <n v="5900"/>
    <n v="5900"/>
    <n v="5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5"/>
    <n v="22700"/>
    <n v="21000"/>
    <n v="21000"/>
    <n v="21000"/>
    <n v="21000"/>
    <x v="0"/>
    <x v="0"/>
    <x v="0"/>
    <n v="0"/>
    <x v="0"/>
    <x v="2"/>
  </r>
  <r>
    <x v="5"/>
    <x v="0"/>
    <s v="３F 和室"/>
    <x v="1"/>
    <x v="1"/>
    <x v="1"/>
    <x v="4"/>
    <s v="2018年12月20日 (木曜日)"/>
    <x v="23"/>
    <n v="74086"/>
    <n v="9031"/>
    <s v="シルバートレーニング・スタジオ"/>
    <x v="3"/>
    <x v="1"/>
    <n v="0"/>
    <n v="3400"/>
    <n v="0"/>
    <n v="0"/>
    <n v="0"/>
    <n v="0"/>
    <x v="0"/>
    <x v="0"/>
    <x v="0"/>
    <n v="0"/>
    <x v="0"/>
    <x v="1"/>
  </r>
  <r>
    <x v="5"/>
    <x v="0"/>
    <s v="４F 洋室A"/>
    <x v="3"/>
    <x v="0"/>
    <x v="1"/>
    <x v="4"/>
    <s v="2018年12月20日 (木曜日)"/>
    <x v="102"/>
    <n v="75119"/>
    <n v="21259"/>
    <s v="（企）㈱トムソンネット"/>
    <x v="1"/>
    <x v="0"/>
    <n v="35"/>
    <n v="5900"/>
    <n v="5900"/>
    <n v="5900"/>
    <n v="5900"/>
    <n v="5900"/>
    <x v="0"/>
    <x v="0"/>
    <x v="0"/>
    <n v="0"/>
    <x v="0"/>
    <x v="0"/>
  </r>
  <r>
    <x v="5"/>
    <x v="0"/>
    <s v="５F 洋室B"/>
    <x v="3"/>
    <x v="2"/>
    <x v="2"/>
    <x v="4"/>
    <s v="2018年12月20日 (木曜日)"/>
    <x v="98"/>
    <n v="75324"/>
    <n v="7282"/>
    <s v="（企）㈱ダイビス東京支店"/>
    <x v="4"/>
    <x v="0"/>
    <n v="20"/>
    <n v="4200"/>
    <n v="4200"/>
    <n v="4200"/>
    <n v="4200"/>
    <n v="4200"/>
    <x v="0"/>
    <x v="0"/>
    <x v="0"/>
    <n v="0"/>
    <x v="0"/>
    <x v="0"/>
  </r>
  <r>
    <x v="5"/>
    <x v="0"/>
    <s v="内神田集会室 B１F 和室"/>
    <x v="0"/>
    <x v="2"/>
    <x v="2"/>
    <x v="4"/>
    <s v="2018年12月20日 (木曜日)"/>
    <x v="103"/>
    <n v="75389"/>
    <n v="20020"/>
    <s v="多香路会"/>
    <x v="4"/>
    <x v="0"/>
    <n v="3"/>
    <n v="1500"/>
    <n v="1500"/>
    <n v="1500"/>
    <n v="1500"/>
    <n v="1500"/>
    <x v="0"/>
    <x v="0"/>
    <x v="0"/>
    <n v="0"/>
    <x v="0"/>
    <x v="0"/>
  </r>
  <r>
    <x v="5"/>
    <x v="0"/>
    <s v="５F 洋室B"/>
    <x v="0"/>
    <x v="1"/>
    <x v="1"/>
    <x v="4"/>
    <s v="2018年12月20日 (木曜日)"/>
    <x v="98"/>
    <n v="75926"/>
    <n v="1870"/>
    <s v="とえるぶ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58"/>
    <n v="17800"/>
    <n v="14400"/>
    <n v="14400"/>
    <n v="14400"/>
    <n v="14400"/>
    <x v="0"/>
    <x v="0"/>
    <x v="0"/>
    <n v="0"/>
    <x v="0"/>
    <x v="2"/>
  </r>
  <r>
    <x v="6"/>
    <x v="0"/>
    <s v="４F 洋室A"/>
    <x v="1"/>
    <x v="1"/>
    <x v="1"/>
    <x v="4"/>
    <s v="2018年12月21日 (金曜日)"/>
    <x v="100"/>
    <n v="74101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５F 洋室B"/>
    <x v="3"/>
    <x v="1"/>
    <x v="1"/>
    <x v="4"/>
    <s v="2018年12月21日 (金曜日)"/>
    <x v="98"/>
    <n v="75764"/>
    <n v="25152"/>
    <s v="（企）公益社団法人　全国鉄筋工事業協会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0"/>
    <n v="6200"/>
    <n v="2800"/>
    <n v="2800"/>
    <n v="2800"/>
    <n v="2800"/>
    <x v="0"/>
    <x v="0"/>
    <x v="0"/>
    <n v="0"/>
    <x v="0"/>
    <x v="2"/>
  </r>
  <r>
    <x v="7"/>
    <x v="0"/>
    <s v="３F 和室"/>
    <x v="1"/>
    <x v="0"/>
    <x v="0"/>
    <x v="4"/>
    <s v="2018年12月22日 (土曜日)"/>
    <x v="23"/>
    <n v="61416"/>
    <n v="17"/>
    <s v="社会福祉協議会"/>
    <x v="0"/>
    <x v="1"/>
    <n v="0"/>
    <n v="2500"/>
    <n v="0"/>
    <n v="0"/>
    <n v="0"/>
    <n v="0"/>
    <x v="0"/>
    <x v="0"/>
    <x v="0"/>
    <n v="0"/>
    <x v="0"/>
    <x v="1"/>
  </r>
  <r>
    <x v="7"/>
    <x v="0"/>
    <s v="５F 洋室B"/>
    <x v="0"/>
    <x v="1"/>
    <x v="1"/>
    <x v="4"/>
    <s v="2018年12月22日 (土曜日)"/>
    <x v="104"/>
    <n v="74304"/>
    <n v="23252"/>
    <s v="松宮ゼミ淡路町知財研究会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内神田集会室 B１F 和室"/>
    <x v="0"/>
    <x v="1"/>
    <x v="1"/>
    <x v="4"/>
    <s v="2018年12月22日 (土曜日)"/>
    <x v="97"/>
    <n v="74320"/>
    <n v="11214"/>
    <s v="信和銘人会"/>
    <x v="3"/>
    <x v="0"/>
    <n v="0"/>
    <n v="1000"/>
    <n v="1000"/>
    <n v="1000"/>
    <n v="1000"/>
    <n v="1000"/>
    <x v="0"/>
    <x v="0"/>
    <x v="0"/>
    <n v="0"/>
    <x v="0"/>
    <x v="0"/>
  </r>
  <r>
    <x v="7"/>
    <x v="0"/>
    <s v="４F 洋室A"/>
    <x v="0"/>
    <x v="1"/>
    <x v="1"/>
    <x v="4"/>
    <s v="2018年12月22日 (土曜日)"/>
    <x v="100"/>
    <n v="74378"/>
    <n v="8755"/>
    <s v="中国語サークルレコチャイ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３F 和室"/>
    <x v="0"/>
    <x v="1"/>
    <x v="1"/>
    <x v="4"/>
    <s v="2018年12月22日 (土曜日)"/>
    <x v="23"/>
    <n v="74858"/>
    <n v="21664"/>
    <s v="沖縄芸能研究会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内神田集会室 １F 和室A"/>
    <x v="0"/>
    <x v="1"/>
    <x v="1"/>
    <x v="4"/>
    <s v="2018年12月22日 (土曜日)"/>
    <x v="99"/>
    <n v="75693"/>
    <n v="10419"/>
    <s v="美竹会"/>
    <x v="3"/>
    <x v="0"/>
    <n v="10"/>
    <n v="3000"/>
    <n v="3000"/>
    <n v="3000"/>
    <n v="3000"/>
    <n v="3000"/>
    <x v="0"/>
    <x v="0"/>
    <x v="0"/>
    <n v="0"/>
    <x v="0"/>
    <x v="0"/>
  </r>
  <r>
    <x v="7"/>
    <x v="0"/>
    <s v="内神田集会室 B１F 洋室"/>
    <x v="0"/>
    <x v="0"/>
    <x v="1"/>
    <x v="4"/>
    <s v="2018年12月22日 (土曜日)"/>
    <x v="101"/>
    <n v="77590"/>
    <n v="0"/>
    <s v="ぴかいち　近藤未奈"/>
    <x v="1"/>
    <x v="0"/>
    <n v="20"/>
    <n v="2500"/>
    <n v="2500"/>
    <n v="2500"/>
    <n v="2500"/>
    <n v="2500"/>
    <x v="0"/>
    <x v="0"/>
    <x v="0"/>
    <n v="0"/>
    <x v="0"/>
    <x v="0"/>
  </r>
  <r>
    <x v="7"/>
    <x v="0"/>
    <s v="内神田集会室 B１F 和室"/>
    <x v="0"/>
    <x v="0"/>
    <x v="0"/>
    <x v="4"/>
    <s v="2018年12月22日 (土曜日)"/>
    <x v="97"/>
    <n v="79073"/>
    <n v="21793"/>
    <s v="歌劇団うっちゃり"/>
    <x v="0"/>
    <x v="0"/>
    <n v="0"/>
    <n v="700"/>
    <n v="700"/>
    <n v="700"/>
    <n v="700"/>
    <n v="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30"/>
    <n v="19300"/>
    <n v="16800"/>
    <n v="16800"/>
    <n v="16800"/>
    <n v="16800"/>
    <x v="0"/>
    <x v="0"/>
    <x v="0"/>
    <n v="0"/>
    <x v="0"/>
    <x v="2"/>
  </r>
  <r>
    <x v="0"/>
    <x v="0"/>
    <s v="内神田集会室 １F 和室A"/>
    <x v="0"/>
    <x v="1"/>
    <x v="2"/>
    <x v="4"/>
    <s v="2018年12月23日 (日曜日)"/>
    <x v="105"/>
    <n v="74354"/>
    <n v="7170"/>
    <s v="江差追分東京神田会"/>
    <x v="6"/>
    <x v="0"/>
    <n v="0"/>
    <n v="7300"/>
    <n v="7300"/>
    <n v="7300"/>
    <n v="7300"/>
    <n v="7300"/>
    <x v="0"/>
    <x v="0"/>
    <x v="0"/>
    <n v="0"/>
    <x v="0"/>
    <x v="0"/>
  </r>
  <r>
    <x v="0"/>
    <x v="0"/>
    <s v="４F 洋室A"/>
    <x v="0"/>
    <x v="1"/>
    <x v="1"/>
    <x v="4"/>
    <s v="2018年12月23日 (日曜日)"/>
    <x v="100"/>
    <n v="74516"/>
    <n v="10348"/>
    <s v="東珠連アバカスクラブ"/>
    <x v="3"/>
    <x v="0"/>
    <n v="0"/>
    <n v="3400"/>
    <n v="3400"/>
    <n v="3400"/>
    <n v="3400"/>
    <n v="3400"/>
    <x v="0"/>
    <x v="0"/>
    <x v="0"/>
    <n v="0"/>
    <x v="0"/>
    <x v="0"/>
  </r>
  <r>
    <x v="0"/>
    <x v="0"/>
    <s v="３F 和室 "/>
    <x v="0"/>
    <x v="0"/>
    <x v="1"/>
    <x v="4"/>
    <s v="2018年12月23日 (日曜日)"/>
    <x v="29"/>
    <n v="74859"/>
    <n v="21664"/>
    <s v="沖縄芸能研究会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内神田集会室 B１F 和室"/>
    <x v="3"/>
    <x v="1"/>
    <x v="1"/>
    <x v="4"/>
    <s v="2018年12月23日 (日曜日)"/>
    <x v="97"/>
    <n v="75684"/>
    <n v="20045"/>
    <s v="（企）リラリラ"/>
    <x v="3"/>
    <x v="0"/>
    <n v="0"/>
    <n v="1000"/>
    <n v="1000"/>
    <n v="1000"/>
    <n v="1000"/>
    <n v="1000"/>
    <x v="0"/>
    <x v="0"/>
    <x v="0"/>
    <n v="0"/>
    <x v="0"/>
    <x v="0"/>
  </r>
  <r>
    <x v="0"/>
    <x v="0"/>
    <s v="内神田集会室 B１F 和室"/>
    <x v="3"/>
    <x v="0"/>
    <x v="0"/>
    <x v="4"/>
    <s v="2018年12月23日 (日曜日)"/>
    <x v="97"/>
    <n v="79505"/>
    <n v="20045"/>
    <s v="（企）リラリラ"/>
    <x v="0"/>
    <x v="0"/>
    <n v="5"/>
    <n v="700"/>
    <n v="700"/>
    <n v="700"/>
    <n v="700"/>
    <n v="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5"/>
    <n v="18300"/>
    <n v="18300"/>
    <n v="18300"/>
    <n v="18300"/>
    <n v="18300"/>
    <x v="0"/>
    <x v="0"/>
    <x v="0"/>
    <n v="0"/>
    <x v="0"/>
    <x v="2"/>
  </r>
  <r>
    <x v="2"/>
    <x v="0"/>
    <s v="５F 洋室B"/>
    <x v="3"/>
    <x v="0"/>
    <x v="1"/>
    <x v="4"/>
    <s v="2018年12月24日 (月曜日)"/>
    <x v="98"/>
    <n v="75746"/>
    <n v="20477"/>
    <s v="（企）（株）キャリアコンサルティング"/>
    <x v="1"/>
    <x v="0"/>
    <n v="19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7"/>
    <n v="19"/>
    <n v="4900"/>
    <n v="4900"/>
    <n v="4900"/>
    <n v="4900"/>
    <n v="4900"/>
    <x v="0"/>
    <x v="0"/>
    <x v="0"/>
    <n v="0"/>
    <x v="0"/>
    <x v="2"/>
  </r>
  <r>
    <x v="3"/>
    <x v="0"/>
    <s v="３F 和室"/>
    <x v="1"/>
    <x v="2"/>
    <x v="2"/>
    <x v="4"/>
    <s v="2018年12月25日 (火曜日)"/>
    <x v="23"/>
    <n v="74092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0"/>
    <n v="5100"/>
    <n v="0"/>
    <n v="0"/>
    <n v="0"/>
    <n v="0"/>
    <x v="0"/>
    <x v="0"/>
    <x v="0"/>
    <n v="0"/>
    <x v="0"/>
    <x v="2"/>
  </r>
  <r>
    <x v="4"/>
    <x v="0"/>
    <s v="４F 洋室A"/>
    <x v="0"/>
    <x v="2"/>
    <x v="2"/>
    <x v="4"/>
    <s v="2018年12月26日 (水曜日)"/>
    <x v="100"/>
    <n v="74345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内神田集会室 B１F 和室"/>
    <x v="0"/>
    <x v="2"/>
    <x v="2"/>
    <x v="4"/>
    <s v="2018年12月26日 (水曜日)"/>
    <x v="97"/>
    <n v="74391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３F 和室"/>
    <x v="0"/>
    <x v="2"/>
    <x v="2"/>
    <x v="4"/>
    <s v="2018年12月26日 (水曜日)"/>
    <x v="23"/>
    <n v="74872"/>
    <n v="20616"/>
    <s v="神田古武道研究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３F 和室"/>
    <x v="2"/>
    <x v="1"/>
    <x v="1"/>
    <x v="4"/>
    <s v="2018年12月26日 (水曜日)"/>
    <x v="23"/>
    <n v="75037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５F 洋室B"/>
    <x v="3"/>
    <x v="0"/>
    <x v="1"/>
    <x v="4"/>
    <s v="2018年12月26日 (水曜日)"/>
    <x v="104"/>
    <n v="77830"/>
    <n v="23654"/>
    <s v="（企）ロイヤルホスト神田神保町店"/>
    <x v="1"/>
    <x v="0"/>
    <n v="0"/>
    <n v="4900"/>
    <n v="4900"/>
    <n v="4900"/>
    <n v="4900"/>
    <n v="4900"/>
    <x v="0"/>
    <x v="0"/>
    <x v="0"/>
    <n v="0"/>
    <x v="0"/>
    <x v="0"/>
  </r>
  <r>
    <x v="4"/>
    <x v="0"/>
    <s v="内神田集会室 B１F 和室"/>
    <x v="3"/>
    <x v="0"/>
    <x v="1"/>
    <x v="4"/>
    <s v="2018年12月26日 (水曜日)"/>
    <x v="97"/>
    <n v="79508"/>
    <n v="20045"/>
    <s v="（企）リラリラ"/>
    <x v="1"/>
    <x v="0"/>
    <n v="5"/>
    <n v="1700"/>
    <n v="1700"/>
    <n v="1700"/>
    <n v="1700"/>
    <n v="1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5"/>
    <n v="21700"/>
    <n v="20000"/>
    <n v="20000"/>
    <n v="20000"/>
    <n v="20000"/>
    <x v="0"/>
    <x v="0"/>
    <x v="0"/>
    <n v="0"/>
    <x v="0"/>
    <x v="2"/>
  </r>
  <r>
    <x v="5"/>
    <x v="0"/>
    <s v="３F 和室"/>
    <x v="1"/>
    <x v="1"/>
    <x v="1"/>
    <x v="4"/>
    <s v="2018年12月27日 (木曜日)"/>
    <x v="23"/>
    <n v="74087"/>
    <n v="9031"/>
    <s v="シルバートレーニング・スタジオ"/>
    <x v="3"/>
    <x v="1"/>
    <n v="0"/>
    <n v="3400"/>
    <n v="0"/>
    <n v="0"/>
    <n v="0"/>
    <n v="0"/>
    <x v="0"/>
    <x v="0"/>
    <x v="0"/>
    <n v="0"/>
    <x v="0"/>
    <x v="1"/>
  </r>
  <r>
    <x v="5"/>
    <x v="0"/>
    <s v="内神田集会室 B１F 洋室"/>
    <x v="1"/>
    <x v="0"/>
    <x v="2"/>
    <x v="4"/>
    <s v="2018年12月27日 (木曜日)"/>
    <x v="101"/>
    <n v="79954"/>
    <n v="1834"/>
    <s v="神田橋町会"/>
    <x v="2"/>
    <x v="1"/>
    <n v="0"/>
    <n v="4900"/>
    <n v="0"/>
    <n v="0"/>
    <n v="0"/>
    <n v="0"/>
    <x v="0"/>
    <x v="0"/>
    <x v="0"/>
    <n v="0"/>
    <x v="0"/>
    <x v="1"/>
  </r>
  <r>
    <x v="5"/>
    <x v="0"/>
    <s v="内神田集会室 １F 和室A"/>
    <x v="1"/>
    <x v="1"/>
    <x v="2"/>
    <x v="4"/>
    <s v="2018年12月27日 (木曜日)"/>
    <x v="105"/>
    <n v="79955"/>
    <n v="1834"/>
    <s v="神田橋町会"/>
    <x v="6"/>
    <x v="1"/>
    <n v="0"/>
    <n v="7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5"/>
    <n v="0"/>
    <n v="15600"/>
    <n v="0"/>
    <n v="0"/>
    <n v="0"/>
    <n v="0"/>
    <x v="0"/>
    <x v="0"/>
    <x v="0"/>
    <n v="0"/>
    <x v="0"/>
    <x v="2"/>
  </r>
  <r>
    <x v="6"/>
    <x v="0"/>
    <s v="内神田集会室 B１F 和室"/>
    <x v="0"/>
    <x v="2"/>
    <x v="2"/>
    <x v="4"/>
    <s v="2019年01月04日 (金曜日)"/>
    <x v="97"/>
    <n v="78228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7"/>
    <n v="0"/>
    <n v="1500"/>
    <n v="1500"/>
    <n v="1500"/>
    <n v="1500"/>
    <n v="1500"/>
    <x v="0"/>
    <x v="0"/>
    <x v="0"/>
    <n v="0"/>
    <x v="0"/>
    <x v="2"/>
  </r>
  <r>
    <x v="7"/>
    <x v="0"/>
    <s v="内神田集会室 １F 和室A"/>
    <x v="0"/>
    <x v="1"/>
    <x v="2"/>
    <x v="4"/>
    <s v="2019年01月05日 (土曜日)"/>
    <x v="105"/>
    <n v="78130"/>
    <n v="24787"/>
    <s v="１ｆｏｒ１皇居マラソン会"/>
    <x v="6"/>
    <x v="0"/>
    <n v="0"/>
    <n v="7300"/>
    <n v="7300"/>
    <n v="7300"/>
    <n v="7300"/>
    <n v="7300"/>
    <x v="0"/>
    <x v="0"/>
    <x v="0"/>
    <n v="0"/>
    <x v="0"/>
    <x v="0"/>
  </r>
  <r>
    <x v="7"/>
    <x v="0"/>
    <s v="内神田集会室 B１F 洋室"/>
    <x v="0"/>
    <x v="0"/>
    <x v="2"/>
    <x v="4"/>
    <s v="2019年01月05日 (土曜日)"/>
    <x v="101"/>
    <n v="78131"/>
    <n v="24787"/>
    <s v="１ｆｏｒ１皇居マラソン会"/>
    <x v="2"/>
    <x v="0"/>
    <n v="0"/>
    <n v="4900"/>
    <n v="4900"/>
    <n v="4900"/>
    <n v="4900"/>
    <n v="4900"/>
    <x v="0"/>
    <x v="0"/>
    <x v="0"/>
    <n v="0"/>
    <x v="0"/>
    <x v="0"/>
  </r>
  <r>
    <x v="7"/>
    <x v="0"/>
    <s v="内神田集会室 B１F 和室"/>
    <x v="0"/>
    <x v="1"/>
    <x v="1"/>
    <x v="4"/>
    <s v="2019年01月05日 (土曜日)"/>
    <x v="97"/>
    <n v="78886"/>
    <n v="21125"/>
    <s v="Ｉ．Ｊ．Ｈ．Ｐ．"/>
    <x v="3"/>
    <x v="0"/>
    <n v="6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6"/>
    <n v="13200"/>
    <n v="13200"/>
    <n v="13200"/>
    <n v="13200"/>
    <n v="13200"/>
    <x v="0"/>
    <x v="0"/>
    <x v="0"/>
    <n v="0"/>
    <x v="0"/>
    <x v="2"/>
  </r>
  <r>
    <x v="0"/>
    <x v="0"/>
    <s v="内神田集会室 B１F 洋室"/>
    <x v="0"/>
    <x v="1"/>
    <x v="2"/>
    <x v="4"/>
    <s v="2019年01月06日 (日曜日)"/>
    <x v="101"/>
    <n v="78045"/>
    <n v="7170"/>
    <s v="江差追分東京神田会"/>
    <x v="6"/>
    <x v="0"/>
    <n v="0"/>
    <n v="3900"/>
    <n v="3900"/>
    <n v="3900"/>
    <n v="3900"/>
    <n v="3900"/>
    <x v="0"/>
    <x v="0"/>
    <x v="0"/>
    <n v="0"/>
    <x v="0"/>
    <x v="0"/>
  </r>
  <r>
    <x v="0"/>
    <x v="0"/>
    <s v="内神田集会室 B１F 和室"/>
    <x v="3"/>
    <x v="1"/>
    <x v="1"/>
    <x v="4"/>
    <s v="2019年01月06日 (日曜日)"/>
    <x v="97"/>
    <n v="78958"/>
    <n v="20045"/>
    <s v="（企）リラリラ"/>
    <x v="3"/>
    <x v="0"/>
    <n v="5"/>
    <n v="1000"/>
    <n v="1000"/>
    <n v="1000"/>
    <n v="1000"/>
    <n v="1000"/>
    <x v="0"/>
    <x v="0"/>
    <x v="0"/>
    <n v="0"/>
    <x v="0"/>
    <x v="0"/>
  </r>
  <r>
    <x v="0"/>
    <x v="0"/>
    <s v="内神田集会室 １F 和室A"/>
    <x v="0"/>
    <x v="0"/>
    <x v="1"/>
    <x v="4"/>
    <s v="2019年01月06日 (日曜日)"/>
    <x v="105"/>
    <n v="79946"/>
    <n v="20830"/>
    <s v="ＥＤＵＱ"/>
    <x v="1"/>
    <x v="0"/>
    <n v="15"/>
    <n v="5100"/>
    <n v="5100"/>
    <n v="5100"/>
    <n v="5100"/>
    <n v="5100"/>
    <x v="0"/>
    <x v="0"/>
    <x v="0"/>
    <n v="0"/>
    <x v="0"/>
    <x v="0"/>
  </r>
  <r>
    <x v="0"/>
    <x v="0"/>
    <s v="５F 洋室B"/>
    <x v="3"/>
    <x v="1"/>
    <x v="2"/>
    <x v="4"/>
    <s v="2019年01月06日 (日曜日)"/>
    <x v="104"/>
    <n v="80765"/>
    <n v="24030"/>
    <s v="（企）メラルーカ・オブ・ジャパン・インク"/>
    <x v="6"/>
    <x v="0"/>
    <n v="15"/>
    <n v="7000"/>
    <n v="7000"/>
    <n v="7000"/>
    <n v="7000"/>
    <n v="7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35"/>
    <n v="17000"/>
    <n v="17000"/>
    <n v="17000"/>
    <n v="17000"/>
    <n v="17000"/>
    <x v="0"/>
    <x v="0"/>
    <x v="0"/>
    <n v="0"/>
    <x v="0"/>
    <x v="2"/>
  </r>
  <r>
    <x v="2"/>
    <x v="0"/>
    <s v="５F 洋室B"/>
    <x v="1"/>
    <x v="2"/>
    <x v="2"/>
    <x v="4"/>
    <s v="2019年01月07日 (月曜日)"/>
    <x v="98"/>
    <n v="77743"/>
    <n v="7137"/>
    <s v="神田公園地区連合町会青年部"/>
    <x v="4"/>
    <x v="1"/>
    <n v="0"/>
    <n v="4200"/>
    <n v="0"/>
    <n v="0"/>
    <n v="0"/>
    <n v="0"/>
    <x v="0"/>
    <x v="0"/>
    <x v="0"/>
    <n v="0"/>
    <x v="0"/>
    <x v="1"/>
  </r>
  <r>
    <x v="2"/>
    <x v="0"/>
    <s v="内神田集会室 B１F 和室"/>
    <x v="0"/>
    <x v="2"/>
    <x v="2"/>
    <x v="4"/>
    <s v="2019年01月07日 (月曜日)"/>
    <x v="97"/>
    <n v="78145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４F 洋室A"/>
    <x v="0"/>
    <x v="1"/>
    <x v="1"/>
    <x v="4"/>
    <s v="2019年01月07日 (月曜日)"/>
    <x v="100"/>
    <n v="78666"/>
    <n v="23215"/>
    <s v="企）メリックス株式会社"/>
    <x v="3"/>
    <x v="0"/>
    <n v="36"/>
    <n v="3400"/>
    <n v="3400"/>
    <n v="3400"/>
    <n v="3400"/>
    <n v="3400"/>
    <x v="0"/>
    <x v="0"/>
    <x v="0"/>
    <n v="0"/>
    <x v="0"/>
    <x v="0"/>
  </r>
  <r>
    <x v="2"/>
    <x v="0"/>
    <s v="４F 洋室A"/>
    <x v="0"/>
    <x v="2"/>
    <x v="2"/>
    <x v="4"/>
    <s v="2019年01月07日 (月曜日)"/>
    <x v="100"/>
    <n v="78811"/>
    <n v="23215"/>
    <s v="企）メリックス株式会社"/>
    <x v="4"/>
    <x v="0"/>
    <n v="36"/>
    <n v="5100"/>
    <n v="5100"/>
    <n v="5100"/>
    <n v="5100"/>
    <n v="5100"/>
    <x v="0"/>
    <x v="0"/>
    <x v="0"/>
    <n v="0"/>
    <x v="0"/>
    <x v="0"/>
  </r>
  <r>
    <x v="2"/>
    <x v="0"/>
    <s v="５F 洋室B"/>
    <x v="3"/>
    <x v="0"/>
    <x v="1"/>
    <x v="4"/>
    <s v="2019年01月07日 (月曜日)"/>
    <x v="98"/>
    <n v="79003"/>
    <n v="23291"/>
    <s v="（企）㈱コーディネーターズ"/>
    <x v="1"/>
    <x v="0"/>
    <n v="10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82"/>
    <n v="19100"/>
    <n v="14900"/>
    <n v="14900"/>
    <n v="14900"/>
    <n v="14900"/>
    <x v="0"/>
    <x v="0"/>
    <x v="0"/>
    <n v="0"/>
    <x v="0"/>
    <x v="2"/>
  </r>
  <r>
    <x v="3"/>
    <x v="0"/>
    <s v="３F 和室 "/>
    <x v="1"/>
    <x v="2"/>
    <x v="2"/>
    <x v="4"/>
    <s v="2019年01月08日 (火曜日)"/>
    <x v="29"/>
    <n v="77756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内神田集会室 １F 和室A"/>
    <x v="0"/>
    <x v="2"/>
    <x v="2"/>
    <x v="4"/>
    <s v="2019年01月08日 (火曜日)"/>
    <x v="105"/>
    <n v="78099"/>
    <n v="7014"/>
    <s v="ぶなの会"/>
    <x v="4"/>
    <x v="0"/>
    <n v="0"/>
    <n v="4300"/>
    <n v="4300"/>
    <n v="4300"/>
    <n v="4300"/>
    <n v="4300"/>
    <x v="0"/>
    <x v="0"/>
    <x v="0"/>
    <n v="0"/>
    <x v="0"/>
    <x v="0"/>
  </r>
  <r>
    <x v="3"/>
    <x v="0"/>
    <s v="内神田集会室 B１F 和室"/>
    <x v="0"/>
    <x v="2"/>
    <x v="2"/>
    <x v="4"/>
    <s v="2019年01月08日 (火曜日)"/>
    <x v="97"/>
    <n v="78234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3"/>
    <x v="0"/>
    <s v="５F 洋室B"/>
    <x v="3"/>
    <x v="1"/>
    <x v="2"/>
    <x v="4"/>
    <s v="2019年01月08日 (火曜日)"/>
    <x v="104"/>
    <n v="78727"/>
    <n v="22754"/>
    <s v="（企）株式会社カービジネス研究所"/>
    <x v="6"/>
    <x v="0"/>
    <n v="20"/>
    <n v="7000"/>
    <n v="7000"/>
    <n v="7000"/>
    <n v="7000"/>
    <n v="7000"/>
    <x v="0"/>
    <x v="0"/>
    <x v="0"/>
    <n v="0"/>
    <x v="0"/>
    <x v="0"/>
  </r>
  <r>
    <x v="3"/>
    <x v="0"/>
    <s v="４F 洋室A"/>
    <x v="3"/>
    <x v="2"/>
    <x v="2"/>
    <x v="4"/>
    <s v="2019年01月08日 (火曜日)"/>
    <x v="102"/>
    <n v="79100"/>
    <n v="23640"/>
    <s v="（企）株式会社スレッドアンドハーフ"/>
    <x v="4"/>
    <x v="0"/>
    <n v="3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50"/>
    <n v="23000"/>
    <n v="17900"/>
    <n v="17900"/>
    <n v="17900"/>
    <n v="17900"/>
    <x v="0"/>
    <x v="0"/>
    <x v="0"/>
    <n v="0"/>
    <x v="0"/>
    <x v="2"/>
  </r>
  <r>
    <x v="4"/>
    <x v="0"/>
    <s v="内神田集会室 B１F 和室"/>
    <x v="0"/>
    <x v="2"/>
    <x v="2"/>
    <x v="4"/>
    <s v="2019年01月09日 (水曜日)"/>
    <x v="97"/>
    <n v="78027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４F 洋室A"/>
    <x v="0"/>
    <x v="2"/>
    <x v="2"/>
    <x v="4"/>
    <s v="2019年01月09日 (水曜日)"/>
    <x v="100"/>
    <n v="78073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５F 洋室B"/>
    <x v="0"/>
    <x v="2"/>
    <x v="2"/>
    <x v="4"/>
    <s v="2019年01月09日 (水曜日)"/>
    <x v="98"/>
    <n v="78105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0800"/>
    <n v="10800"/>
    <n v="10800"/>
    <n v="10800"/>
    <n v="10800"/>
    <x v="0"/>
    <x v="0"/>
    <x v="0"/>
    <n v="0"/>
    <x v="0"/>
    <x v="2"/>
  </r>
  <r>
    <x v="5"/>
    <x v="0"/>
    <s v="３F 和室"/>
    <x v="1"/>
    <x v="1"/>
    <x v="1"/>
    <x v="4"/>
    <s v="2019年01月10日 (木曜日)"/>
    <x v="23"/>
    <n v="77760"/>
    <n v="9031"/>
    <s v="シルバートレーニング・スタジオ"/>
    <x v="3"/>
    <x v="1"/>
    <n v="0"/>
    <n v="3400"/>
    <n v="0"/>
    <n v="0"/>
    <n v="0"/>
    <n v="0"/>
    <x v="0"/>
    <x v="0"/>
    <x v="0"/>
    <n v="0"/>
    <x v="0"/>
    <x v="1"/>
  </r>
  <r>
    <x v="5"/>
    <x v="0"/>
    <s v="４F 洋室A"/>
    <x v="0"/>
    <x v="2"/>
    <x v="2"/>
    <x v="4"/>
    <s v="2019年01月10日 (木曜日)"/>
    <x v="100"/>
    <n v="78007"/>
    <n v="10840"/>
    <s v="ＮＰＯ法人　東京都ウォーキング協会"/>
    <x v="4"/>
    <x v="0"/>
    <n v="0"/>
    <n v="5100"/>
    <n v="5100"/>
    <n v="5100"/>
    <n v="5100"/>
    <n v="5100"/>
    <x v="0"/>
    <x v="0"/>
    <x v="0"/>
    <n v="0"/>
    <x v="0"/>
    <x v="0"/>
  </r>
  <r>
    <x v="5"/>
    <x v="0"/>
    <s v="４F 洋室A"/>
    <x v="1"/>
    <x v="1"/>
    <x v="1"/>
    <x v="4"/>
    <s v="2019年01月10日 (木曜日)"/>
    <x v="108"/>
    <n v="78740"/>
    <n v="4487"/>
    <s v="スタジオＩ"/>
    <x v="3"/>
    <x v="1"/>
    <n v="25"/>
    <n v="3400"/>
    <n v="0"/>
    <n v="0"/>
    <n v="0"/>
    <n v="0"/>
    <x v="0"/>
    <x v="0"/>
    <x v="0"/>
    <n v="0"/>
    <x v="0"/>
    <x v="1"/>
  </r>
  <r>
    <x v="5"/>
    <x v="0"/>
    <s v="５F 洋室B"/>
    <x v="0"/>
    <x v="2"/>
    <x v="2"/>
    <x v="4"/>
    <s v="2019年01月10日 (木曜日)"/>
    <x v="104"/>
    <n v="78981"/>
    <n v="20562"/>
    <s v="千代田トーストマスターズクラブ"/>
    <x v="4"/>
    <x v="0"/>
    <n v="0"/>
    <n v="4200"/>
    <n v="4200"/>
    <n v="4200"/>
    <n v="4200"/>
    <n v="4200"/>
    <x v="0"/>
    <x v="0"/>
    <x v="0"/>
    <n v="0"/>
    <x v="0"/>
    <x v="0"/>
  </r>
  <r>
    <x v="5"/>
    <x v="0"/>
    <s v="５F 洋室B"/>
    <x v="3"/>
    <x v="1"/>
    <x v="1"/>
    <x v="4"/>
    <s v="2019年01月10日 (木曜日)"/>
    <x v="98"/>
    <n v="79039"/>
    <n v="23315"/>
    <s v="（企）ＡＯＥ株式会社"/>
    <x v="3"/>
    <x v="0"/>
    <n v="0"/>
    <n v="2800"/>
    <n v="2800"/>
    <n v="2800"/>
    <n v="2800"/>
    <n v="2800"/>
    <x v="0"/>
    <x v="0"/>
    <x v="0"/>
    <n v="0"/>
    <x v="0"/>
    <x v="0"/>
  </r>
  <r>
    <x v="5"/>
    <x v="0"/>
    <s v="内神田集会室 B１F 和室"/>
    <x v="0"/>
    <x v="2"/>
    <x v="2"/>
    <x v="4"/>
    <s v="2019年01月10日 (木曜日)"/>
    <x v="103"/>
    <n v="81050"/>
    <n v="22595"/>
    <s v="斑猫の会"/>
    <x v="4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25"/>
    <n v="20400"/>
    <n v="13600"/>
    <n v="13600"/>
    <n v="13600"/>
    <n v="13600"/>
    <x v="0"/>
    <x v="0"/>
    <x v="0"/>
    <n v="0"/>
    <x v="0"/>
    <x v="2"/>
  </r>
  <r>
    <x v="6"/>
    <x v="0"/>
    <s v="４F 洋室A"/>
    <x v="1"/>
    <x v="1"/>
    <x v="1"/>
    <x v="4"/>
    <s v="2019年01月11日 (金曜日)"/>
    <x v="100"/>
    <n v="77768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５F 洋室B"/>
    <x v="0"/>
    <x v="2"/>
    <x v="2"/>
    <x v="4"/>
    <s v="2019年01月11日 (金曜日)"/>
    <x v="98"/>
    <n v="78187"/>
    <n v="1860"/>
    <s v="新潮会"/>
    <x v="4"/>
    <x v="0"/>
    <n v="0"/>
    <n v="4200"/>
    <n v="4200"/>
    <n v="4200"/>
    <n v="4200"/>
    <n v="4200"/>
    <x v="0"/>
    <x v="0"/>
    <x v="0"/>
    <n v="0"/>
    <x v="0"/>
    <x v="0"/>
  </r>
  <r>
    <x v="6"/>
    <x v="0"/>
    <s v="内神田集会室 B１F 和室"/>
    <x v="0"/>
    <x v="2"/>
    <x v="2"/>
    <x v="4"/>
    <s v="2019年01月11日 (金曜日)"/>
    <x v="97"/>
    <n v="78236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6"/>
    <x v="0"/>
    <s v="内神田集会室 B１F 和室"/>
    <x v="0"/>
    <x v="1"/>
    <x v="1"/>
    <x v="4"/>
    <s v="2019年01月11日 (金曜日)"/>
    <x v="97"/>
    <n v="79173"/>
    <n v="6042"/>
    <s v="第一生命能楽部"/>
    <x v="3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0100"/>
    <n v="6700"/>
    <n v="6700"/>
    <n v="6700"/>
    <n v="6700"/>
    <x v="0"/>
    <x v="0"/>
    <x v="0"/>
    <n v="0"/>
    <x v="0"/>
    <x v="2"/>
  </r>
  <r>
    <x v="7"/>
    <x v="0"/>
    <s v="内神田集会室 １F 和室A"/>
    <x v="1"/>
    <x v="2"/>
    <x v="2"/>
    <x v="4"/>
    <s v="2019年01月12日 (土曜日)"/>
    <x v="105"/>
    <n v="77778"/>
    <n v="1834"/>
    <s v="神田橋町会"/>
    <x v="4"/>
    <x v="1"/>
    <n v="0"/>
    <n v="4300"/>
    <n v="0"/>
    <n v="0"/>
    <n v="0"/>
    <n v="0"/>
    <x v="0"/>
    <x v="0"/>
    <x v="0"/>
    <n v="0"/>
    <x v="0"/>
    <x v="1"/>
  </r>
  <r>
    <x v="7"/>
    <x v="0"/>
    <s v="５F 洋室B"/>
    <x v="0"/>
    <x v="1"/>
    <x v="1"/>
    <x v="4"/>
    <s v="2019年01月12日 (土曜日)"/>
    <x v="98"/>
    <n v="78106"/>
    <n v="8755"/>
    <s v="中国語サークルレコチャイ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３F 和室"/>
    <x v="0"/>
    <x v="0"/>
    <x v="1"/>
    <x v="4"/>
    <s v="2019年01月12日 (土曜日)"/>
    <x v="23"/>
    <n v="78126"/>
    <n v="24956"/>
    <s v="タオゼン"/>
    <x v="1"/>
    <x v="0"/>
    <n v="0"/>
    <n v="5900"/>
    <n v="5900"/>
    <n v="5900"/>
    <n v="5900"/>
    <n v="5900"/>
    <x v="0"/>
    <x v="0"/>
    <x v="0"/>
    <n v="0"/>
    <x v="0"/>
    <x v="0"/>
  </r>
  <r>
    <x v="7"/>
    <x v="0"/>
    <s v="内神田集会室 B１F 和室"/>
    <x v="0"/>
    <x v="1"/>
    <x v="1"/>
    <x v="4"/>
    <s v="2019年01月12日 (土曜日)"/>
    <x v="103"/>
    <n v="78599"/>
    <n v="10419"/>
    <s v="美竹会"/>
    <x v="3"/>
    <x v="0"/>
    <n v="0"/>
    <n v="1000"/>
    <n v="1000"/>
    <n v="1000"/>
    <n v="1000"/>
    <n v="1000"/>
    <x v="0"/>
    <x v="0"/>
    <x v="0"/>
    <n v="0"/>
    <x v="0"/>
    <x v="0"/>
  </r>
  <r>
    <x v="7"/>
    <x v="0"/>
    <s v="４F 洋室A"/>
    <x v="0"/>
    <x v="1"/>
    <x v="1"/>
    <x v="4"/>
    <s v="2019年01月12日 (土曜日)"/>
    <x v="100"/>
    <n v="78706"/>
    <n v="9417"/>
    <s v="東京奄美研究会"/>
    <x v="3"/>
    <x v="0"/>
    <n v="0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17400"/>
    <n v="13100"/>
    <n v="13100"/>
    <n v="13100"/>
    <n v="13100"/>
    <x v="0"/>
    <x v="0"/>
    <x v="0"/>
    <n v="0"/>
    <x v="0"/>
    <x v="2"/>
  </r>
  <r>
    <x v="0"/>
    <x v="0"/>
    <s v="３F 和室"/>
    <x v="0"/>
    <x v="0"/>
    <x v="1"/>
    <x v="4"/>
    <s v="2019年01月13日 (日曜日)"/>
    <x v="23"/>
    <n v="78009"/>
    <n v="23540"/>
    <s v="つれづれの会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内神田集会室 B１F 洋室"/>
    <x v="0"/>
    <x v="1"/>
    <x v="2"/>
    <x v="4"/>
    <s v="2019年01月13日 (日曜日)"/>
    <x v="101"/>
    <n v="78046"/>
    <n v="7170"/>
    <s v="江差追分東京神田会"/>
    <x v="6"/>
    <x v="0"/>
    <n v="0"/>
    <n v="3900"/>
    <n v="3900"/>
    <n v="3900"/>
    <n v="3900"/>
    <n v="3900"/>
    <x v="0"/>
    <x v="0"/>
    <x v="0"/>
    <n v="0"/>
    <x v="0"/>
    <x v="0"/>
  </r>
  <r>
    <x v="0"/>
    <x v="0"/>
    <s v="４F 洋室A"/>
    <x v="0"/>
    <x v="0"/>
    <x v="2"/>
    <x v="4"/>
    <s v="2019年01月13日 (日曜日)"/>
    <x v="108"/>
    <n v="78551"/>
    <n v="10471"/>
    <s v="チームワンネス"/>
    <x v="2"/>
    <x v="0"/>
    <n v="0"/>
    <n v="11000"/>
    <n v="11000"/>
    <n v="11000"/>
    <n v="11000"/>
    <n v="11000"/>
    <x v="0"/>
    <x v="0"/>
    <x v="0"/>
    <n v="0"/>
    <x v="0"/>
    <x v="0"/>
  </r>
  <r>
    <x v="0"/>
    <x v="0"/>
    <s v="内神田集会室 B１F 和室"/>
    <x v="3"/>
    <x v="1"/>
    <x v="1"/>
    <x v="4"/>
    <s v="2019年01月13日 (日曜日)"/>
    <x v="97"/>
    <n v="78959"/>
    <n v="20045"/>
    <s v="（企）リラリラ"/>
    <x v="3"/>
    <x v="0"/>
    <n v="5"/>
    <n v="1000"/>
    <n v="1000"/>
    <n v="1000"/>
    <n v="1000"/>
    <n v="1000"/>
    <x v="0"/>
    <x v="0"/>
    <x v="0"/>
    <n v="0"/>
    <x v="0"/>
    <x v="0"/>
  </r>
  <r>
    <x v="0"/>
    <x v="0"/>
    <s v="５F 洋室B"/>
    <x v="1"/>
    <x v="1"/>
    <x v="1"/>
    <x v="4"/>
    <s v="2019年01月13日 (日曜日)"/>
    <x v="98"/>
    <n v="79291"/>
    <n v="4487"/>
    <s v="スタジオＩ"/>
    <x v="3"/>
    <x v="1"/>
    <n v="20"/>
    <n v="2800"/>
    <n v="0"/>
    <n v="0"/>
    <n v="0"/>
    <n v="0"/>
    <x v="0"/>
    <x v="0"/>
    <x v="0"/>
    <n v="0"/>
    <x v="0"/>
    <x v="1"/>
  </r>
  <r>
    <x v="0"/>
    <x v="0"/>
    <s v="内神田集会室 １F 和室A"/>
    <x v="0"/>
    <x v="1"/>
    <x v="1"/>
    <x v="4"/>
    <s v="2019年01月13日 (日曜日)"/>
    <x v="105"/>
    <n v="79953"/>
    <n v="24623"/>
    <s v="四照会　条幅支部"/>
    <x v="3"/>
    <x v="0"/>
    <n v="5"/>
    <n v="3000"/>
    <n v="3000"/>
    <n v="3000"/>
    <n v="3000"/>
    <n v="3000"/>
    <x v="0"/>
    <x v="0"/>
    <x v="0"/>
    <n v="0"/>
    <x v="0"/>
    <x v="0"/>
  </r>
  <r>
    <x v="0"/>
    <x v="0"/>
    <s v="５F 洋室B"/>
    <x v="1"/>
    <x v="0"/>
    <x v="0"/>
    <x v="4"/>
    <s v="2019年01月13日 (日曜日)"/>
    <x v="98"/>
    <n v="83037"/>
    <n v="4487"/>
    <s v="スタジオＩ"/>
    <x v="0"/>
    <x v="1"/>
    <n v="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30"/>
    <n v="29700"/>
    <n v="24800"/>
    <n v="24800"/>
    <n v="24800"/>
    <n v="24800"/>
    <x v="0"/>
    <x v="0"/>
    <x v="0"/>
    <n v="0"/>
    <x v="0"/>
    <x v="2"/>
  </r>
  <r>
    <x v="2"/>
    <x v="0"/>
    <s v="５F 洋室B"/>
    <x v="0"/>
    <x v="1"/>
    <x v="1"/>
    <x v="4"/>
    <s v="2019年01月14日 (月曜日)"/>
    <x v="98"/>
    <n v="78491"/>
    <n v="5959"/>
    <s v="地方自治研究会"/>
    <x v="3"/>
    <x v="0"/>
    <n v="0"/>
    <n v="2800"/>
    <n v="2800"/>
    <n v="2800"/>
    <n v="2800"/>
    <n v="2800"/>
    <x v="0"/>
    <x v="0"/>
    <x v="0"/>
    <n v="0"/>
    <x v="0"/>
    <x v="0"/>
  </r>
  <r>
    <x v="2"/>
    <x v="0"/>
    <s v="内神田集会室 B１F 洋室"/>
    <x v="0"/>
    <x v="1"/>
    <x v="1"/>
    <x v="4"/>
    <s v="2019年01月14日 (月曜日)"/>
    <x v="101"/>
    <n v="78691"/>
    <n v="25081"/>
    <s v="チーム　スプリング"/>
    <x v="3"/>
    <x v="0"/>
    <n v="6"/>
    <n v="1500"/>
    <n v="1500"/>
    <n v="1500"/>
    <n v="0"/>
    <n v="0"/>
    <x v="0"/>
    <x v="0"/>
    <x v="0"/>
    <n v="0"/>
    <x v="0"/>
    <x v="3"/>
  </r>
  <r>
    <x v="2"/>
    <x v="0"/>
    <s v="内神田集会室 B１F 和室"/>
    <x v="3"/>
    <x v="1"/>
    <x v="1"/>
    <x v="4"/>
    <s v="2019年01月14日 (月曜日)"/>
    <x v="97"/>
    <n v="78960"/>
    <n v="20045"/>
    <s v="（企）リラリラ"/>
    <x v="3"/>
    <x v="0"/>
    <n v="5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11"/>
    <n v="5300"/>
    <n v="5300"/>
    <n v="5300"/>
    <n v="3800"/>
    <n v="3800"/>
    <x v="0"/>
    <x v="0"/>
    <x v="0"/>
    <n v="0"/>
    <x v="0"/>
    <x v="2"/>
  </r>
  <r>
    <x v="3"/>
    <x v="0"/>
    <s v="３F 和室 "/>
    <x v="1"/>
    <x v="2"/>
    <x v="2"/>
    <x v="4"/>
    <s v="2019年01月15日 (火曜日)"/>
    <x v="29"/>
    <n v="77757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５F 洋室B"/>
    <x v="1"/>
    <x v="0"/>
    <x v="0"/>
    <x v="4"/>
    <s v="2019年01月15日 (火曜日)"/>
    <x v="98"/>
    <n v="77779"/>
    <n v="1837"/>
    <s v="神田公園地区コスモス"/>
    <x v="0"/>
    <x v="1"/>
    <n v="0"/>
    <n v="2100"/>
    <n v="0"/>
    <n v="0"/>
    <n v="0"/>
    <n v="0"/>
    <x v="0"/>
    <x v="0"/>
    <x v="0"/>
    <n v="0"/>
    <x v="0"/>
    <x v="1"/>
  </r>
  <r>
    <x v="3"/>
    <x v="0"/>
    <s v="５F 洋室B"/>
    <x v="0"/>
    <x v="2"/>
    <x v="2"/>
    <x v="4"/>
    <s v="2019年01月15日 (火曜日)"/>
    <x v="98"/>
    <n v="78033"/>
    <n v="5045"/>
    <s v="だいこんサラダ"/>
    <x v="4"/>
    <x v="0"/>
    <n v="0"/>
    <n v="4200"/>
    <n v="4200"/>
    <n v="4200"/>
    <n v="4200"/>
    <n v="4200"/>
    <x v="0"/>
    <x v="0"/>
    <x v="0"/>
    <n v="0"/>
    <x v="0"/>
    <x v="0"/>
  </r>
  <r>
    <x v="3"/>
    <x v="0"/>
    <s v="内神田集会室 B１F 和室"/>
    <x v="0"/>
    <x v="2"/>
    <x v="2"/>
    <x v="4"/>
    <s v="2019年01月15日 (火曜日)"/>
    <x v="97"/>
    <n v="78244"/>
    <n v="8172"/>
    <s v="楓会"/>
    <x v="4"/>
    <x v="0"/>
    <n v="0"/>
    <n v="1500"/>
    <n v="1500"/>
    <n v="1500"/>
    <n v="1500"/>
    <n v="1500"/>
    <x v="0"/>
    <x v="0"/>
    <x v="0"/>
    <n v="0"/>
    <x v="0"/>
    <x v="0"/>
  </r>
  <r>
    <x v="3"/>
    <x v="0"/>
    <s v="４F 洋室A"/>
    <x v="1"/>
    <x v="0"/>
    <x v="0"/>
    <x v="4"/>
    <s v="2019年01月15日 (火曜日)"/>
    <x v="100"/>
    <n v="80880"/>
    <n v="5"/>
    <s v="児童・家庭支援センター"/>
    <x v="0"/>
    <x v="1"/>
    <n v="0"/>
    <n v="2500"/>
    <n v="0"/>
    <n v="0"/>
    <n v="0"/>
    <n v="0"/>
    <x v="0"/>
    <x v="0"/>
    <x v="0"/>
    <n v="0"/>
    <x v="0"/>
    <x v="1"/>
  </r>
  <r>
    <x v="3"/>
    <x v="0"/>
    <s v="５F 洋室B"/>
    <x v="0"/>
    <x v="1"/>
    <x v="1"/>
    <x v="4"/>
    <s v="2019年01月15日 (火曜日)"/>
    <x v="98"/>
    <n v="82723"/>
    <n v="23568"/>
    <s v="原電エンジニアリング労働組合"/>
    <x v="3"/>
    <x v="0"/>
    <n v="6"/>
    <n v="2800"/>
    <n v="2800"/>
    <n v="2800"/>
    <n v="2800"/>
    <n v="2800"/>
    <x v="0"/>
    <x v="0"/>
    <x v="0"/>
    <n v="0"/>
    <x v="0"/>
    <x v="0"/>
  </r>
  <r>
    <x v="3"/>
    <x v="0"/>
    <s v="内神田集会室 １F 和室A"/>
    <x v="1"/>
    <x v="2"/>
    <x v="2"/>
    <x v="4"/>
    <s v="2019年01月15日 (火曜日)"/>
    <x v="105"/>
    <n v="83157"/>
    <n v="2478"/>
    <s v="ボーイスカウト東京千代田第６団"/>
    <x v="4"/>
    <x v="1"/>
    <n v="0"/>
    <n v="4300"/>
    <n v="0"/>
    <n v="0"/>
    <n v="0"/>
    <n v="0"/>
    <x v="0"/>
    <x v="0"/>
    <x v="0"/>
    <n v="0"/>
    <x v="0"/>
    <x v="1"/>
  </r>
  <r>
    <x v="3"/>
    <x v="0"/>
    <s v="４F 洋室A"/>
    <x v="3"/>
    <x v="1"/>
    <x v="1"/>
    <x v="4"/>
    <s v="2019年01月15日 (火曜日)"/>
    <x v="100"/>
    <n v="83367"/>
    <n v="24909"/>
    <s v="（企）株式会社じょぶれい"/>
    <x v="3"/>
    <x v="0"/>
    <n v="36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42"/>
    <n v="25900"/>
    <n v="11900"/>
    <n v="11900"/>
    <n v="11900"/>
    <n v="11900"/>
    <x v="0"/>
    <x v="0"/>
    <x v="0"/>
    <n v="0"/>
    <x v="0"/>
    <x v="2"/>
  </r>
  <r>
    <x v="4"/>
    <x v="0"/>
    <s v="３F 和室"/>
    <x v="1"/>
    <x v="1"/>
    <x v="1"/>
    <x v="4"/>
    <s v="2019年01月16日 (水曜日)"/>
    <x v="23"/>
    <n v="61417"/>
    <n v="17"/>
    <s v="社会福祉協議会"/>
    <x v="3"/>
    <x v="1"/>
    <n v="0"/>
    <n v="3400"/>
    <n v="0"/>
    <n v="0"/>
    <n v="0"/>
    <n v="0"/>
    <x v="0"/>
    <x v="0"/>
    <x v="0"/>
    <n v="0"/>
    <x v="0"/>
    <x v="1"/>
  </r>
  <r>
    <x v="4"/>
    <x v="0"/>
    <s v="４F 洋室A"/>
    <x v="1"/>
    <x v="1"/>
    <x v="1"/>
    <x v="4"/>
    <s v="2019年01月16日 (水曜日)"/>
    <x v="100"/>
    <n v="77771"/>
    <n v="1836"/>
    <s v="神田公園地区連合町会婦人部"/>
    <x v="3"/>
    <x v="1"/>
    <n v="0"/>
    <n v="3400"/>
    <n v="0"/>
    <n v="0"/>
    <n v="0"/>
    <n v="0"/>
    <x v="0"/>
    <x v="0"/>
    <x v="0"/>
    <n v="0"/>
    <x v="0"/>
    <x v="1"/>
  </r>
  <r>
    <x v="4"/>
    <x v="0"/>
    <s v="内神田集会室 B１F 和室"/>
    <x v="0"/>
    <x v="2"/>
    <x v="2"/>
    <x v="4"/>
    <s v="2019年01月16日 (水曜日)"/>
    <x v="97"/>
    <n v="78028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４F 洋室A"/>
    <x v="0"/>
    <x v="2"/>
    <x v="2"/>
    <x v="4"/>
    <s v="2019年01月16日 (水曜日)"/>
    <x v="100"/>
    <n v="78074"/>
    <n v="4486"/>
    <s v="ねくすと勉強会"/>
    <x v="4"/>
    <x v="0"/>
    <n v="0"/>
    <n v="5100"/>
    <n v="5100"/>
    <n v="5100"/>
    <n v="5100"/>
    <n v="5100"/>
    <x v="0"/>
    <x v="0"/>
    <x v="0"/>
    <n v="0"/>
    <x v="0"/>
    <x v="0"/>
  </r>
  <r>
    <x v="4"/>
    <x v="0"/>
    <s v="内神田集会室 B１F 洋室"/>
    <x v="0"/>
    <x v="2"/>
    <x v="2"/>
    <x v="4"/>
    <s v="2019年01月16日 (水曜日)"/>
    <x v="101"/>
    <n v="78100"/>
    <n v="7014"/>
    <s v="ぶなの会"/>
    <x v="4"/>
    <x v="0"/>
    <n v="0"/>
    <n v="2400"/>
    <n v="2400"/>
    <n v="2400"/>
    <n v="2400"/>
    <n v="2400"/>
    <x v="0"/>
    <x v="0"/>
    <x v="0"/>
    <n v="0"/>
    <x v="0"/>
    <x v="0"/>
  </r>
  <r>
    <x v="4"/>
    <x v="0"/>
    <s v="５F 洋室B"/>
    <x v="0"/>
    <x v="2"/>
    <x v="2"/>
    <x v="4"/>
    <s v="2019年01月16日 (水曜日)"/>
    <x v="98"/>
    <n v="78107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５F 洋室B"/>
    <x v="3"/>
    <x v="1"/>
    <x v="1"/>
    <x v="4"/>
    <s v="2019年01月16日 (水曜日)"/>
    <x v="98"/>
    <n v="78825"/>
    <n v="25152"/>
    <s v="（企）公益社団法人　全国鉄筋工事業協会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0"/>
    <n v="22800"/>
    <n v="16000"/>
    <n v="16000"/>
    <n v="16000"/>
    <n v="16000"/>
    <x v="0"/>
    <x v="0"/>
    <x v="0"/>
    <n v="0"/>
    <x v="0"/>
    <x v="2"/>
  </r>
  <r>
    <x v="5"/>
    <x v="0"/>
    <s v="３F 和室"/>
    <x v="1"/>
    <x v="1"/>
    <x v="1"/>
    <x v="4"/>
    <s v="2019年01月17日 (木曜日)"/>
    <x v="23"/>
    <n v="77761"/>
    <n v="9031"/>
    <s v="シルバートレーニング・スタジオ"/>
    <x v="3"/>
    <x v="1"/>
    <n v="0"/>
    <n v="3400"/>
    <n v="0"/>
    <n v="0"/>
    <n v="0"/>
    <n v="0"/>
    <x v="0"/>
    <x v="0"/>
    <x v="0"/>
    <n v="0"/>
    <x v="0"/>
    <x v="1"/>
  </r>
  <r>
    <x v="5"/>
    <x v="0"/>
    <s v="４F 洋室A"/>
    <x v="0"/>
    <x v="1"/>
    <x v="1"/>
    <x v="4"/>
    <s v="2019年01月17日 (木曜日)"/>
    <x v="102"/>
    <n v="78414"/>
    <n v="9837"/>
    <s v="東京サードエイジ倶楽部"/>
    <x v="3"/>
    <x v="0"/>
    <n v="0"/>
    <n v="3400"/>
    <n v="3400"/>
    <n v="3400"/>
    <n v="3400"/>
    <n v="3400"/>
    <x v="0"/>
    <x v="0"/>
    <x v="0"/>
    <n v="0"/>
    <x v="0"/>
    <x v="0"/>
  </r>
  <r>
    <x v="5"/>
    <x v="0"/>
    <s v="４F 洋室A"/>
    <x v="0"/>
    <x v="2"/>
    <x v="2"/>
    <x v="4"/>
    <s v="2019年01月17日 (木曜日)"/>
    <x v="100"/>
    <n v="78417"/>
    <n v="8755"/>
    <s v="中国語サークルレコチャイ"/>
    <x v="4"/>
    <x v="0"/>
    <n v="0"/>
    <n v="5100"/>
    <n v="5100"/>
    <n v="5100"/>
    <n v="5100"/>
    <n v="5100"/>
    <x v="0"/>
    <x v="0"/>
    <x v="0"/>
    <n v="0"/>
    <x v="0"/>
    <x v="0"/>
  </r>
  <r>
    <x v="5"/>
    <x v="0"/>
    <s v="５F 洋室B"/>
    <x v="0"/>
    <x v="1"/>
    <x v="1"/>
    <x v="4"/>
    <s v="2019年01月17日 (木曜日)"/>
    <x v="98"/>
    <n v="78419"/>
    <n v="1870"/>
    <s v="とえるぶ"/>
    <x v="3"/>
    <x v="0"/>
    <n v="0"/>
    <n v="2800"/>
    <n v="2800"/>
    <n v="2800"/>
    <n v="2800"/>
    <n v="2800"/>
    <x v="0"/>
    <x v="0"/>
    <x v="0"/>
    <n v="0"/>
    <x v="0"/>
    <x v="0"/>
  </r>
  <r>
    <x v="5"/>
    <x v="0"/>
    <s v="内神田集会室 B１F 和室"/>
    <x v="0"/>
    <x v="2"/>
    <x v="2"/>
    <x v="4"/>
    <s v="2019年01月17日 (木曜日)"/>
    <x v="103"/>
    <n v="79916"/>
    <n v="20020"/>
    <s v="多香路会"/>
    <x v="4"/>
    <x v="0"/>
    <n v="3"/>
    <n v="1500"/>
    <n v="1500"/>
    <n v="1500"/>
    <n v="1500"/>
    <n v="1500"/>
    <x v="0"/>
    <x v="0"/>
    <x v="0"/>
    <n v="0"/>
    <x v="0"/>
    <x v="0"/>
  </r>
  <r>
    <x v="5"/>
    <x v="0"/>
    <s v="５F 洋室B"/>
    <x v="0"/>
    <x v="2"/>
    <x v="2"/>
    <x v="4"/>
    <s v="2019年01月17日 (木曜日)"/>
    <x v="104"/>
    <n v="82697"/>
    <n v="20562"/>
    <s v="千代田トーストマスターズクラブ"/>
    <x v="4"/>
    <x v="0"/>
    <n v="0"/>
    <n v="4200"/>
    <n v="4200"/>
    <n v="4200"/>
    <n v="4200"/>
    <n v="4200"/>
    <x v="0"/>
    <x v="0"/>
    <x v="0"/>
    <n v="0"/>
    <x v="0"/>
    <x v="0"/>
  </r>
  <r>
    <x v="5"/>
    <x v="0"/>
    <s v="４F 洋室A"/>
    <x v="3"/>
    <x v="0"/>
    <x v="0"/>
    <x v="4"/>
    <s v="2019年01月17日 (木曜日)"/>
    <x v="100"/>
    <n v="83095"/>
    <n v="23170"/>
    <s v="（企）ＨｙｂｒｉｄＭｏｍ㈱"/>
    <x v="0"/>
    <x v="0"/>
    <n v="12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5"/>
    <n v="22900"/>
    <n v="19500"/>
    <n v="19500"/>
    <n v="19500"/>
    <n v="19500"/>
    <x v="0"/>
    <x v="0"/>
    <x v="0"/>
    <n v="0"/>
    <x v="0"/>
    <x v="2"/>
  </r>
  <r>
    <x v="6"/>
    <x v="0"/>
    <s v="４F 洋室A"/>
    <x v="1"/>
    <x v="1"/>
    <x v="1"/>
    <x v="4"/>
    <s v="2019年01月18日 (金曜日)"/>
    <x v="100"/>
    <n v="77769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４F 洋室A"/>
    <x v="1"/>
    <x v="2"/>
    <x v="2"/>
    <x v="4"/>
    <s v="2019年01月18日 (金曜日)"/>
    <x v="100"/>
    <n v="77773"/>
    <n v="1837"/>
    <s v="神田公園地区コスモス"/>
    <x v="4"/>
    <x v="1"/>
    <n v="0"/>
    <n v="5100"/>
    <n v="0"/>
    <n v="0"/>
    <n v="0"/>
    <n v="0"/>
    <x v="0"/>
    <x v="0"/>
    <x v="0"/>
    <n v="0"/>
    <x v="0"/>
    <x v="1"/>
  </r>
  <r>
    <x v="6"/>
    <x v="0"/>
    <s v="５F 洋室B"/>
    <x v="3"/>
    <x v="0"/>
    <x v="1"/>
    <x v="4"/>
    <s v="2019年01月18日 (金曜日)"/>
    <x v="104"/>
    <n v="78679"/>
    <n v="10967"/>
    <s v="（企）株式会社　内藤ハウス"/>
    <x v="1"/>
    <x v="0"/>
    <n v="30"/>
    <n v="4900"/>
    <n v="4900"/>
    <n v="4900"/>
    <n v="4900"/>
    <n v="4900"/>
    <x v="0"/>
    <x v="0"/>
    <x v="0"/>
    <n v="0"/>
    <x v="0"/>
    <x v="0"/>
  </r>
  <r>
    <x v="6"/>
    <x v="0"/>
    <s v="３F 和室"/>
    <x v="1"/>
    <x v="2"/>
    <x v="2"/>
    <x v="4"/>
    <s v="2019年01月18日 (金曜日)"/>
    <x v="23"/>
    <n v="80535"/>
    <n v="4487"/>
    <s v="スタジオＩ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30"/>
    <n v="18500"/>
    <n v="4900"/>
    <n v="4900"/>
    <n v="4900"/>
    <n v="4900"/>
    <x v="0"/>
    <x v="0"/>
    <x v="0"/>
    <n v="0"/>
    <x v="0"/>
    <x v="2"/>
  </r>
  <r>
    <x v="7"/>
    <x v="0"/>
    <s v="内神田集会室 １F 和室A"/>
    <x v="1"/>
    <x v="0"/>
    <x v="0"/>
    <x v="4"/>
    <s v="2019年01月19日 (土曜日)"/>
    <x v="105"/>
    <n v="61432"/>
    <n v="17"/>
    <s v="社会福祉協議会"/>
    <x v="0"/>
    <x v="1"/>
    <n v="0"/>
    <n v="2100"/>
    <n v="0"/>
    <n v="0"/>
    <n v="0"/>
    <n v="0"/>
    <x v="0"/>
    <x v="0"/>
    <x v="0"/>
    <n v="0"/>
    <x v="0"/>
    <x v="1"/>
  </r>
  <r>
    <x v="7"/>
    <x v="0"/>
    <s v="４F 洋室A"/>
    <x v="1"/>
    <x v="0"/>
    <x v="1"/>
    <x v="4"/>
    <s v="2019年01月19日 (土曜日)"/>
    <x v="100"/>
    <n v="77774"/>
    <n v="1837"/>
    <s v="神田公園地区コスモス"/>
    <x v="1"/>
    <x v="1"/>
    <n v="0"/>
    <n v="5900"/>
    <n v="0"/>
    <n v="0"/>
    <n v="0"/>
    <n v="0"/>
    <x v="0"/>
    <x v="0"/>
    <x v="0"/>
    <n v="0"/>
    <x v="0"/>
    <x v="1"/>
  </r>
  <r>
    <x v="7"/>
    <x v="0"/>
    <s v="５F 洋室B"/>
    <x v="1"/>
    <x v="0"/>
    <x v="1"/>
    <x v="4"/>
    <s v="2019年01月19日 (土曜日)"/>
    <x v="98"/>
    <n v="77775"/>
    <n v="1837"/>
    <s v="神田公園地区コスモス"/>
    <x v="1"/>
    <x v="1"/>
    <n v="0"/>
    <n v="4900"/>
    <n v="0"/>
    <n v="0"/>
    <n v="0"/>
    <n v="0"/>
    <x v="0"/>
    <x v="0"/>
    <x v="0"/>
    <n v="0"/>
    <x v="0"/>
    <x v="1"/>
  </r>
  <r>
    <x v="7"/>
    <x v="0"/>
    <s v="３F 和室"/>
    <x v="1"/>
    <x v="1"/>
    <x v="2"/>
    <x v="4"/>
    <s v="2019年01月19日 (土曜日)"/>
    <x v="23"/>
    <n v="78584"/>
    <n v="0"/>
    <s v="中神田地区神輿連合渡御委員会"/>
    <x v="6"/>
    <x v="26"/>
    <n v="0"/>
    <n v="8500"/>
    <n v="0"/>
    <n v="0"/>
    <n v="0"/>
    <n v="0"/>
    <x v="0"/>
    <x v="0"/>
    <x v="0"/>
    <n v="0"/>
    <x v="0"/>
    <x v="1"/>
  </r>
  <r>
    <x v="7"/>
    <x v="0"/>
    <s v="内神田集会室 １F 和室A"/>
    <x v="0"/>
    <x v="1"/>
    <x v="1"/>
    <x v="4"/>
    <s v="2019年01月19日 (土曜日)"/>
    <x v="99"/>
    <n v="78600"/>
    <n v="10419"/>
    <s v="美竹会"/>
    <x v="3"/>
    <x v="0"/>
    <n v="0"/>
    <n v="3000"/>
    <n v="3000"/>
    <n v="3000"/>
    <n v="3000"/>
    <n v="3000"/>
    <x v="0"/>
    <x v="0"/>
    <x v="0"/>
    <n v="0"/>
    <x v="0"/>
    <x v="0"/>
  </r>
  <r>
    <x v="7"/>
    <x v="0"/>
    <s v="３F 和室"/>
    <x v="0"/>
    <x v="0"/>
    <x v="0"/>
    <x v="4"/>
    <s v="2019年01月19日 (土曜日)"/>
    <x v="23"/>
    <n v="79296"/>
    <n v="21664"/>
    <s v="沖縄芸能研究会"/>
    <x v="0"/>
    <x v="0"/>
    <n v="15"/>
    <n v="2500"/>
    <n v="2500"/>
    <n v="2500"/>
    <n v="2500"/>
    <n v="2500"/>
    <x v="0"/>
    <x v="0"/>
    <x v="0"/>
    <n v="0"/>
    <x v="0"/>
    <x v="0"/>
  </r>
  <r>
    <x v="7"/>
    <x v="0"/>
    <s v="内神田集会室 B１F 洋室"/>
    <x v="2"/>
    <x v="0"/>
    <x v="0"/>
    <x v="4"/>
    <s v="2019年01月19日 (土曜日)"/>
    <x v="101"/>
    <n v="79495"/>
    <n v="23822"/>
    <s v="ＧＲＥＥＮ　ＰＡＲＫ　千代田大手町管理組合"/>
    <x v="0"/>
    <x v="2"/>
    <n v="8"/>
    <n v="1000"/>
    <n v="500"/>
    <n v="500"/>
    <n v="500"/>
    <n v="500"/>
    <x v="0"/>
    <x v="0"/>
    <x v="0"/>
    <n v="0"/>
    <x v="0"/>
    <x v="0"/>
  </r>
  <r>
    <x v="7"/>
    <x v="0"/>
    <s v="内神田集会室 B１F 和室"/>
    <x v="0"/>
    <x v="1"/>
    <x v="2"/>
    <x v="4"/>
    <s v="2019年01月19日 (土曜日)"/>
    <x v="97"/>
    <n v="82950"/>
    <n v="24787"/>
    <s v="１ｆｏｒ１皇居マラソン会"/>
    <x v="6"/>
    <x v="0"/>
    <n v="10"/>
    <n v="2500"/>
    <n v="2500"/>
    <n v="2500"/>
    <n v="2500"/>
    <n v="2500"/>
    <x v="0"/>
    <x v="0"/>
    <x v="0"/>
    <n v="0"/>
    <x v="0"/>
    <x v="0"/>
  </r>
  <r>
    <x v="7"/>
    <x v="0"/>
    <s v="内神田集会室 B１F 洋室"/>
    <x v="0"/>
    <x v="1"/>
    <x v="2"/>
    <x v="4"/>
    <s v="2019年01月19日 (土曜日)"/>
    <x v="101"/>
    <n v="82952"/>
    <n v="24787"/>
    <s v="１ｆｏｒ１皇居マラソン会"/>
    <x v="6"/>
    <x v="0"/>
    <n v="10"/>
    <n v="3900"/>
    <n v="3900"/>
    <n v="3900"/>
    <n v="3900"/>
    <n v="3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43"/>
    <n v="34300"/>
    <n v="12400"/>
    <n v="12400"/>
    <n v="12400"/>
    <n v="12400"/>
    <x v="0"/>
    <x v="0"/>
    <x v="0"/>
    <n v="0"/>
    <x v="0"/>
    <x v="2"/>
  </r>
  <r>
    <x v="0"/>
    <x v="0"/>
    <s v="５F 洋室B"/>
    <x v="0"/>
    <x v="1"/>
    <x v="1"/>
    <x v="4"/>
    <s v="2019年01月20日 (日曜日)"/>
    <x v="98"/>
    <n v="78087"/>
    <n v="1863"/>
    <s v="桜吟会"/>
    <x v="3"/>
    <x v="0"/>
    <n v="0"/>
    <n v="2800"/>
    <n v="2800"/>
    <n v="2800"/>
    <n v="2800"/>
    <n v="2800"/>
    <x v="0"/>
    <x v="0"/>
    <x v="0"/>
    <n v="0"/>
    <x v="0"/>
    <x v="0"/>
  </r>
  <r>
    <x v="0"/>
    <x v="0"/>
    <s v="４F 洋室A"/>
    <x v="0"/>
    <x v="0"/>
    <x v="2"/>
    <x v="4"/>
    <s v="2019年01月20日 (日曜日)"/>
    <x v="100"/>
    <n v="78209"/>
    <n v="10348"/>
    <s v="東珠連アバカスクラブ"/>
    <x v="2"/>
    <x v="0"/>
    <n v="0"/>
    <n v="11000"/>
    <n v="11000"/>
    <n v="11000"/>
    <n v="11000"/>
    <n v="11000"/>
    <x v="0"/>
    <x v="0"/>
    <x v="0"/>
    <n v="0"/>
    <x v="0"/>
    <x v="0"/>
  </r>
  <r>
    <x v="0"/>
    <x v="0"/>
    <s v="３F 和室"/>
    <x v="0"/>
    <x v="0"/>
    <x v="1"/>
    <x v="4"/>
    <s v="2019年01月20日 (日曜日)"/>
    <x v="23"/>
    <n v="78423"/>
    <n v="21664"/>
    <s v="沖縄芸能研究会"/>
    <x v="1"/>
    <x v="0"/>
    <n v="0"/>
    <n v="5900"/>
    <n v="5900"/>
    <n v="5900"/>
    <n v="5900"/>
    <n v="5900"/>
    <x v="0"/>
    <x v="0"/>
    <x v="0"/>
    <n v="0"/>
    <x v="0"/>
    <x v="0"/>
  </r>
  <r>
    <x v="0"/>
    <x v="0"/>
    <s v="内神田集会室 B１F 和室"/>
    <x v="0"/>
    <x v="0"/>
    <x v="1"/>
    <x v="4"/>
    <s v="2019年01月20日 (日曜日)"/>
    <x v="97"/>
    <n v="78867"/>
    <n v="10974"/>
    <s v="あわの歌の会"/>
    <x v="1"/>
    <x v="0"/>
    <n v="10"/>
    <n v="1700"/>
    <n v="1700"/>
    <n v="1700"/>
    <n v="1700"/>
    <n v="1700"/>
    <x v="0"/>
    <x v="0"/>
    <x v="0"/>
    <n v="0"/>
    <x v="0"/>
    <x v="0"/>
  </r>
  <r>
    <x v="0"/>
    <x v="0"/>
    <s v="内神田集会室 １F 和室A"/>
    <x v="0"/>
    <x v="1"/>
    <x v="1"/>
    <x v="4"/>
    <s v="2019年01月20日 (日曜日)"/>
    <x v="105"/>
    <n v="80081"/>
    <n v="20917"/>
    <s v="色彩美心研究会"/>
    <x v="3"/>
    <x v="0"/>
    <n v="10"/>
    <n v="3000"/>
    <n v="3000"/>
    <n v="3000"/>
    <n v="3000"/>
    <n v="3000"/>
    <x v="0"/>
    <x v="0"/>
    <x v="0"/>
    <n v="0"/>
    <x v="0"/>
    <x v="0"/>
  </r>
  <r>
    <x v="0"/>
    <x v="0"/>
    <s v="５F 洋室B"/>
    <x v="0"/>
    <x v="0"/>
    <x v="0"/>
    <x v="4"/>
    <s v="2019年01月20日 (日曜日)"/>
    <x v="98"/>
    <n v="83684"/>
    <n v="21793"/>
    <s v="歌劇団うっちゃり"/>
    <x v="0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20"/>
    <n v="26500"/>
    <n v="26500"/>
    <n v="26500"/>
    <n v="26500"/>
    <n v="26500"/>
    <x v="0"/>
    <x v="0"/>
    <x v="0"/>
    <n v="0"/>
    <x v="0"/>
    <x v="2"/>
  </r>
  <r>
    <x v="2"/>
    <x v="0"/>
    <s v="５F 洋室B"/>
    <x v="0"/>
    <x v="1"/>
    <x v="1"/>
    <x v="4"/>
    <s v="2019年01月21日 (月曜日)"/>
    <x v="98"/>
    <n v="78088"/>
    <n v="1863"/>
    <s v="桜吟会"/>
    <x v="3"/>
    <x v="0"/>
    <n v="0"/>
    <n v="2800"/>
    <n v="2800"/>
    <n v="2800"/>
    <n v="2800"/>
    <n v="2800"/>
    <x v="0"/>
    <x v="0"/>
    <x v="0"/>
    <n v="0"/>
    <x v="0"/>
    <x v="0"/>
  </r>
  <r>
    <x v="2"/>
    <x v="0"/>
    <s v="内神田集会室 B１F 和室"/>
    <x v="0"/>
    <x v="2"/>
    <x v="2"/>
    <x v="4"/>
    <s v="2019年01月21日 (月曜日)"/>
    <x v="97"/>
    <n v="78146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４F 洋室A"/>
    <x v="0"/>
    <x v="2"/>
    <x v="2"/>
    <x v="4"/>
    <s v="2019年01月21日 (月曜日)"/>
    <x v="100"/>
    <n v="79062"/>
    <n v="20361"/>
    <s v="木彫刻研究会"/>
    <x v="4"/>
    <x v="0"/>
    <n v="0"/>
    <n v="5100"/>
    <n v="5100"/>
    <n v="5100"/>
    <n v="5100"/>
    <n v="5100"/>
    <x v="0"/>
    <x v="0"/>
    <x v="0"/>
    <n v="0"/>
    <x v="0"/>
    <x v="0"/>
  </r>
  <r>
    <x v="2"/>
    <x v="0"/>
    <s v="３F 和室 "/>
    <x v="0"/>
    <x v="2"/>
    <x v="2"/>
    <x v="4"/>
    <s v="2019年01月21日 (月曜日)"/>
    <x v="29"/>
    <n v="79496"/>
    <n v="22203"/>
    <s v="悠友太極拳クラブ"/>
    <x v="4"/>
    <x v="0"/>
    <n v="0"/>
    <n v="5100"/>
    <n v="5100"/>
    <n v="5100"/>
    <n v="5100"/>
    <n v="5100"/>
    <x v="0"/>
    <x v="0"/>
    <x v="0"/>
    <n v="0"/>
    <x v="0"/>
    <x v="0"/>
  </r>
  <r>
    <x v="2"/>
    <x v="0"/>
    <s v="４F 洋室A"/>
    <x v="0"/>
    <x v="0"/>
    <x v="1"/>
    <x v="4"/>
    <s v="2019年01月21日 (月曜日)"/>
    <x v="100"/>
    <n v="81126"/>
    <n v="23568"/>
    <s v="原電エンジニアリング労働組合"/>
    <x v="1"/>
    <x v="0"/>
    <n v="19"/>
    <n v="5900"/>
    <n v="5900"/>
    <n v="5900"/>
    <n v="5900"/>
    <n v="5900"/>
    <x v="0"/>
    <x v="0"/>
    <x v="0"/>
    <n v="0"/>
    <x v="0"/>
    <x v="0"/>
  </r>
  <r>
    <x v="2"/>
    <x v="0"/>
    <s v="５F 洋室B"/>
    <x v="3"/>
    <x v="2"/>
    <x v="2"/>
    <x v="4"/>
    <s v="2019年01月21日 (月曜日)"/>
    <x v="104"/>
    <n v="82387"/>
    <n v="24030"/>
    <s v="（企）メラルーカ・オブ・ジャパン・インク"/>
    <x v="4"/>
    <x v="0"/>
    <n v="15"/>
    <n v="4200"/>
    <n v="4200"/>
    <n v="4200"/>
    <n v="4200"/>
    <n v="4200"/>
    <x v="0"/>
    <x v="0"/>
    <x v="0"/>
    <n v="0"/>
    <x v="0"/>
    <x v="0"/>
  </r>
  <r>
    <x v="2"/>
    <x v="0"/>
    <s v="内神田集会室 B１F 和室"/>
    <x v="0"/>
    <x v="1"/>
    <x v="1"/>
    <x v="4"/>
    <s v="2019年01月21日 (月曜日)"/>
    <x v="103"/>
    <n v="83112"/>
    <n v="20020"/>
    <s v="多香路会"/>
    <x v="3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34"/>
    <n v="25600"/>
    <n v="25600"/>
    <n v="25600"/>
    <n v="25600"/>
    <n v="25600"/>
    <x v="0"/>
    <x v="0"/>
    <x v="0"/>
    <n v="0"/>
    <x v="0"/>
    <x v="2"/>
  </r>
  <r>
    <x v="3"/>
    <x v="0"/>
    <s v="３F 和室 "/>
    <x v="1"/>
    <x v="2"/>
    <x v="2"/>
    <x v="4"/>
    <s v="2019年01月22日 (火曜日)"/>
    <x v="29"/>
    <n v="77758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３F 和室"/>
    <x v="1"/>
    <x v="1"/>
    <x v="1"/>
    <x v="4"/>
    <s v="2019年01月22日 (火曜日)"/>
    <x v="23"/>
    <n v="78883"/>
    <n v="1927"/>
    <s v="先天性四肢障害児父母の会"/>
    <x v="3"/>
    <x v="1"/>
    <n v="0"/>
    <n v="3400"/>
    <n v="0"/>
    <n v="0"/>
    <n v="0"/>
    <n v="0"/>
    <x v="0"/>
    <x v="0"/>
    <x v="0"/>
    <n v="0"/>
    <x v="0"/>
    <x v="1"/>
  </r>
  <r>
    <x v="3"/>
    <x v="0"/>
    <s v="５F 洋室B"/>
    <x v="3"/>
    <x v="0"/>
    <x v="2"/>
    <x v="4"/>
    <s v="2019年01月22日 (火曜日)"/>
    <x v="98"/>
    <n v="83222"/>
    <n v="24036"/>
    <s v="（企）ロイヤルホスト秋葉原店"/>
    <x v="2"/>
    <x v="0"/>
    <n v="0"/>
    <n v="9100"/>
    <n v="9100"/>
    <n v="9100"/>
    <n v="9100"/>
    <n v="9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7600"/>
    <n v="9100"/>
    <n v="9100"/>
    <n v="9100"/>
    <n v="9100"/>
    <x v="0"/>
    <x v="0"/>
    <x v="0"/>
    <n v="0"/>
    <x v="0"/>
    <x v="2"/>
  </r>
  <r>
    <x v="4"/>
    <x v="0"/>
    <s v="４F 洋室A"/>
    <x v="2"/>
    <x v="1"/>
    <x v="1"/>
    <x v="4"/>
    <s v="2019年01月23日 (水曜日)"/>
    <x v="100"/>
    <n v="77777"/>
    <n v="24414"/>
    <s v="神田駅西口地区まちづくり市街地再開発準備組合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内神田集会室 B１F 和室"/>
    <x v="0"/>
    <x v="2"/>
    <x v="2"/>
    <x v="4"/>
    <s v="2019年01月23日 (水曜日)"/>
    <x v="97"/>
    <n v="78029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４F 洋室A"/>
    <x v="0"/>
    <x v="2"/>
    <x v="2"/>
    <x v="4"/>
    <s v="2019年01月23日 (水曜日)"/>
    <x v="100"/>
    <n v="78075"/>
    <n v="4486"/>
    <s v="ねくすと勉強会"/>
    <x v="4"/>
    <x v="0"/>
    <n v="0"/>
    <n v="5100"/>
    <n v="5100"/>
    <n v="5100"/>
    <n v="5100"/>
    <n v="0"/>
    <x v="0"/>
    <x v="0"/>
    <x v="0"/>
    <n v="5100"/>
    <x v="0"/>
    <x v="0"/>
  </r>
  <r>
    <x v="4"/>
    <x v="0"/>
    <s v="内神田集会室 １F 和室A"/>
    <x v="0"/>
    <x v="2"/>
    <x v="2"/>
    <x v="4"/>
    <s v="2019年01月23日 (水曜日)"/>
    <x v="105"/>
    <n v="78101"/>
    <n v="7014"/>
    <s v="ぶなの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５F 洋室B"/>
    <x v="0"/>
    <x v="2"/>
    <x v="2"/>
    <x v="4"/>
    <s v="2019年01月23日 (水曜日)"/>
    <x v="98"/>
    <n v="78108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4"/>
    <x v="0"/>
    <s v="３F 和室"/>
    <x v="2"/>
    <x v="1"/>
    <x v="1"/>
    <x v="4"/>
    <s v="2019年01月23日 (水曜日)"/>
    <x v="23"/>
    <n v="78432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4"/>
    <x v="0"/>
    <s v="５F 洋室B"/>
    <x v="0"/>
    <x v="1"/>
    <x v="1"/>
    <x v="4"/>
    <s v="2019年01月23日 (水曜日)"/>
    <x v="98"/>
    <n v="78877"/>
    <n v="24828"/>
    <s v="社会保険労務士法人エルクエスト"/>
    <x v="3"/>
    <x v="0"/>
    <n v="2"/>
    <n v="2800"/>
    <n v="2800"/>
    <n v="2800"/>
    <n v="2800"/>
    <n v="2800"/>
    <x v="0"/>
    <x v="0"/>
    <x v="0"/>
    <n v="0"/>
    <x v="0"/>
    <x v="0"/>
  </r>
  <r>
    <x v="4"/>
    <x v="0"/>
    <s v="内神田集会室 B１F 和室"/>
    <x v="0"/>
    <x v="1"/>
    <x v="1"/>
    <x v="4"/>
    <s v="2019年01月23日 (水曜日)"/>
    <x v="97"/>
    <n v="79937"/>
    <n v="1868"/>
    <s v="常山会"/>
    <x v="3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2"/>
    <n v="25700"/>
    <n v="22300"/>
    <n v="22300"/>
    <n v="22300"/>
    <n v="17200"/>
    <x v="0"/>
    <x v="0"/>
    <x v="0"/>
    <n v="5100"/>
    <x v="0"/>
    <x v="2"/>
  </r>
  <r>
    <x v="5"/>
    <x v="0"/>
    <s v="３F 和室"/>
    <x v="1"/>
    <x v="1"/>
    <x v="1"/>
    <x v="4"/>
    <s v="2019年01月24日 (木曜日)"/>
    <x v="23"/>
    <n v="77762"/>
    <n v="9031"/>
    <s v="シルバートレーニング・スタジオ"/>
    <x v="3"/>
    <x v="1"/>
    <n v="0"/>
    <n v="3400"/>
    <n v="0"/>
    <n v="0"/>
    <n v="0"/>
    <n v="0"/>
    <x v="0"/>
    <x v="0"/>
    <x v="0"/>
    <n v="0"/>
    <x v="0"/>
    <x v="1"/>
  </r>
  <r>
    <x v="5"/>
    <x v="0"/>
    <s v="内神田集会室 B１F 洋室"/>
    <x v="1"/>
    <x v="2"/>
    <x v="2"/>
    <x v="4"/>
    <s v="2019年01月24日 (木曜日)"/>
    <x v="101"/>
    <n v="78433"/>
    <n v="5846"/>
    <s v="神田ソバ研究会"/>
    <x v="4"/>
    <x v="1"/>
    <n v="0"/>
    <n v="2400"/>
    <n v="0"/>
    <n v="0"/>
    <n v="0"/>
    <n v="0"/>
    <x v="0"/>
    <x v="0"/>
    <x v="0"/>
    <n v="0"/>
    <x v="0"/>
    <x v="1"/>
  </r>
  <r>
    <x v="5"/>
    <x v="0"/>
    <s v="５F 洋室B"/>
    <x v="0"/>
    <x v="2"/>
    <x v="2"/>
    <x v="4"/>
    <s v="2019年01月24日 (木曜日)"/>
    <x v="98"/>
    <n v="78564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5"/>
    <x v="0"/>
    <s v="４F 洋室A"/>
    <x v="3"/>
    <x v="2"/>
    <x v="2"/>
    <x v="4"/>
    <s v="2019年01月24日 (木曜日)"/>
    <x v="100"/>
    <n v="79938"/>
    <n v="7282"/>
    <s v="（企）㈱ダイビス東京支店"/>
    <x v="4"/>
    <x v="0"/>
    <n v="20"/>
    <n v="5100"/>
    <n v="5100"/>
    <n v="5100"/>
    <n v="5100"/>
    <n v="5100"/>
    <x v="0"/>
    <x v="0"/>
    <x v="0"/>
    <n v="0"/>
    <x v="0"/>
    <x v="0"/>
  </r>
  <r>
    <x v="5"/>
    <x v="0"/>
    <s v="４F 洋室A"/>
    <x v="3"/>
    <x v="1"/>
    <x v="1"/>
    <x v="4"/>
    <s v="2019年01月24日 (木曜日)"/>
    <x v="100"/>
    <n v="83292"/>
    <n v="24909"/>
    <s v="（企）株式会社じょぶれい"/>
    <x v="3"/>
    <x v="0"/>
    <n v="40"/>
    <n v="3400"/>
    <n v="3400"/>
    <n v="3400"/>
    <n v="3400"/>
    <n v="3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60"/>
    <n v="18500"/>
    <n v="12700"/>
    <n v="12700"/>
    <n v="12700"/>
    <n v="12700"/>
    <x v="0"/>
    <x v="0"/>
    <x v="0"/>
    <n v="0"/>
    <x v="0"/>
    <x v="2"/>
  </r>
  <r>
    <x v="6"/>
    <x v="0"/>
    <s v="４F 洋室A"/>
    <x v="1"/>
    <x v="1"/>
    <x v="1"/>
    <x v="4"/>
    <s v="2019年01月25日 (金曜日)"/>
    <x v="100"/>
    <n v="77770"/>
    <n v="1806"/>
    <s v="霞会（書道同好会）"/>
    <x v="3"/>
    <x v="1"/>
    <n v="0"/>
    <n v="3400"/>
    <n v="0"/>
    <n v="0"/>
    <n v="0"/>
    <n v="0"/>
    <x v="0"/>
    <x v="0"/>
    <x v="0"/>
    <n v="0"/>
    <x v="0"/>
    <x v="1"/>
  </r>
  <r>
    <x v="6"/>
    <x v="0"/>
    <s v="５F 洋室B"/>
    <x v="3"/>
    <x v="1"/>
    <x v="1"/>
    <x v="4"/>
    <s v="2019年01月25日 (金曜日)"/>
    <x v="98"/>
    <n v="78657"/>
    <n v="21259"/>
    <s v="（企）㈱トムソンネット"/>
    <x v="3"/>
    <x v="0"/>
    <n v="35"/>
    <n v="2800"/>
    <n v="2800"/>
    <n v="2800"/>
    <n v="2800"/>
    <n v="2800"/>
    <x v="0"/>
    <x v="0"/>
    <x v="0"/>
    <n v="0"/>
    <x v="0"/>
    <x v="0"/>
  </r>
  <r>
    <x v="6"/>
    <x v="0"/>
    <s v="５F 洋室B"/>
    <x v="3"/>
    <x v="0"/>
    <x v="0"/>
    <x v="4"/>
    <s v="2019年01月25日 (金曜日)"/>
    <x v="104"/>
    <n v="78658"/>
    <n v="21259"/>
    <s v="（企）㈱トムソンネット"/>
    <x v="0"/>
    <x v="0"/>
    <n v="35"/>
    <n v="2100"/>
    <n v="2100"/>
    <n v="2100"/>
    <n v="2100"/>
    <n v="2100"/>
    <x v="0"/>
    <x v="0"/>
    <x v="0"/>
    <n v="0"/>
    <x v="0"/>
    <x v="0"/>
  </r>
  <r>
    <x v="6"/>
    <x v="0"/>
    <s v="５F 洋室B"/>
    <x v="1"/>
    <x v="2"/>
    <x v="2"/>
    <x v="4"/>
    <s v="2019年01月25日 (金曜日)"/>
    <x v="98"/>
    <n v="78876"/>
    <n v="1827"/>
    <s v="司町一丁目町会"/>
    <x v="4"/>
    <x v="1"/>
    <n v="20"/>
    <n v="4200"/>
    <n v="0"/>
    <n v="0"/>
    <n v="0"/>
    <n v="0"/>
    <x v="0"/>
    <x v="0"/>
    <x v="0"/>
    <n v="0"/>
    <x v="0"/>
    <x v="1"/>
  </r>
  <r>
    <x v="6"/>
    <x v="0"/>
    <s v="内神田集会室 B１F 和室"/>
    <x v="0"/>
    <x v="1"/>
    <x v="1"/>
    <x v="4"/>
    <s v="2019年01月25日 (金曜日)"/>
    <x v="97"/>
    <n v="79174"/>
    <n v="6042"/>
    <s v="第一生命能楽部"/>
    <x v="3"/>
    <x v="0"/>
    <n v="0"/>
    <n v="1000"/>
    <n v="1000"/>
    <n v="1000"/>
    <n v="1000"/>
    <n v="1000"/>
    <x v="0"/>
    <x v="0"/>
    <x v="0"/>
    <n v="0"/>
    <x v="0"/>
    <x v="0"/>
  </r>
  <r>
    <x v="6"/>
    <x v="0"/>
    <s v="３F 和室"/>
    <x v="3"/>
    <x v="1"/>
    <x v="1"/>
    <x v="4"/>
    <s v="2019年01月25日 (金曜日)"/>
    <x v="23"/>
    <n v="79254"/>
    <n v="24107"/>
    <s v="（企）株式会社すかいらーく　Ｓガスト神田駅東口店"/>
    <x v="3"/>
    <x v="0"/>
    <n v="0"/>
    <n v="3400"/>
    <n v="3400"/>
    <n v="3400"/>
    <n v="3400"/>
    <n v="3400"/>
    <x v="0"/>
    <x v="0"/>
    <x v="0"/>
    <n v="0"/>
    <x v="0"/>
    <x v="0"/>
  </r>
  <r>
    <x v="6"/>
    <x v="0"/>
    <s v="内神田集会室 B１F 洋室"/>
    <x v="3"/>
    <x v="0"/>
    <x v="1"/>
    <x v="4"/>
    <s v="2019年01月25日 (金曜日)"/>
    <x v="101"/>
    <n v="80753"/>
    <n v="23072"/>
    <s v="（企）税理士法人　日本医業総研"/>
    <x v="1"/>
    <x v="0"/>
    <n v="8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98"/>
    <n v="19400"/>
    <n v="11800"/>
    <n v="11800"/>
    <n v="11800"/>
    <n v="11800"/>
    <x v="0"/>
    <x v="0"/>
    <x v="0"/>
    <n v="0"/>
    <x v="0"/>
    <x v="2"/>
  </r>
  <r>
    <x v="7"/>
    <x v="0"/>
    <s v="５F 洋室B"/>
    <x v="0"/>
    <x v="1"/>
    <x v="1"/>
    <x v="4"/>
    <s v="2019年01月26日 (土曜日)"/>
    <x v="104"/>
    <n v="78010"/>
    <n v="23252"/>
    <s v="松宮ゼミ淡路町知財研究会"/>
    <x v="3"/>
    <x v="0"/>
    <n v="0"/>
    <n v="2800"/>
    <n v="2800"/>
    <n v="2800"/>
    <n v="2800"/>
    <n v="2800"/>
    <x v="0"/>
    <x v="0"/>
    <x v="0"/>
    <n v="0"/>
    <x v="0"/>
    <x v="0"/>
  </r>
  <r>
    <x v="7"/>
    <x v="0"/>
    <s v="４F 洋室A"/>
    <x v="0"/>
    <x v="1"/>
    <x v="1"/>
    <x v="4"/>
    <s v="2019年01月26日 (土曜日)"/>
    <x v="100"/>
    <n v="78109"/>
    <n v="8755"/>
    <s v="中国語サークルレコチャイ"/>
    <x v="3"/>
    <x v="0"/>
    <n v="0"/>
    <n v="3400"/>
    <n v="3400"/>
    <n v="3400"/>
    <n v="3400"/>
    <n v="3400"/>
    <x v="0"/>
    <x v="0"/>
    <x v="0"/>
    <n v="0"/>
    <x v="0"/>
    <x v="0"/>
  </r>
  <r>
    <x v="7"/>
    <x v="0"/>
    <s v="５F 洋室B"/>
    <x v="2"/>
    <x v="0"/>
    <x v="0"/>
    <x v="4"/>
    <s v="2019年01月26日 (土曜日)"/>
    <x v="98"/>
    <n v="78441"/>
    <n v="7982"/>
    <s v="クオリアお茶の水管理組合"/>
    <x v="0"/>
    <x v="2"/>
    <n v="0"/>
    <n v="2100"/>
    <n v="1050"/>
    <n v="1050"/>
    <n v="1050"/>
    <n v="1050"/>
    <x v="0"/>
    <x v="0"/>
    <x v="0"/>
    <n v="0"/>
    <x v="0"/>
    <x v="0"/>
  </r>
  <r>
    <x v="7"/>
    <x v="0"/>
    <s v="３F 和室"/>
    <x v="3"/>
    <x v="0"/>
    <x v="1"/>
    <x v="4"/>
    <s v="2019年01月26日 (土曜日)"/>
    <x v="23"/>
    <n v="78644"/>
    <n v="21131"/>
    <s v="（企）（株）エーアイエル"/>
    <x v="1"/>
    <x v="0"/>
    <n v="50"/>
    <n v="5900"/>
    <n v="5900"/>
    <n v="5900"/>
    <n v="5900"/>
    <n v="5900"/>
    <x v="0"/>
    <x v="0"/>
    <x v="0"/>
    <n v="0"/>
    <x v="0"/>
    <x v="0"/>
  </r>
  <r>
    <x v="7"/>
    <x v="0"/>
    <s v="４F 洋室A"/>
    <x v="2"/>
    <x v="0"/>
    <x v="0"/>
    <x v="4"/>
    <s v="2019年01月26日 (土曜日)"/>
    <x v="100"/>
    <n v="79040"/>
    <n v="6651"/>
    <s v="セントパレス西神田管理組合"/>
    <x v="0"/>
    <x v="2"/>
    <n v="10"/>
    <n v="2500"/>
    <n v="1250"/>
    <n v="1250"/>
    <n v="1250"/>
    <n v="1250"/>
    <x v="0"/>
    <x v="0"/>
    <x v="0"/>
    <n v="0"/>
    <x v="0"/>
    <x v="0"/>
  </r>
  <r>
    <x v="7"/>
    <x v="0"/>
    <s v="内神田集会室 B１F 洋室"/>
    <x v="0"/>
    <x v="1"/>
    <x v="1"/>
    <x v="4"/>
    <s v="2019年01月26日 (土曜日)"/>
    <x v="101"/>
    <n v="80425"/>
    <n v="24943"/>
    <s v="(企)一般社団法人ＮＯＷＳ"/>
    <x v="3"/>
    <x v="0"/>
    <n v="0"/>
    <n v="1500"/>
    <n v="1500"/>
    <n v="1500"/>
    <n v="1500"/>
    <n v="1500"/>
    <x v="0"/>
    <x v="0"/>
    <x v="0"/>
    <n v="0"/>
    <x v="0"/>
    <x v="0"/>
  </r>
  <r>
    <x v="7"/>
    <x v="0"/>
    <s v="内神田集会室 B１F 和室"/>
    <x v="0"/>
    <x v="1"/>
    <x v="1"/>
    <x v="4"/>
    <s v="2019年01月26日 (土曜日)"/>
    <x v="103"/>
    <n v="83105"/>
    <n v="20020"/>
    <s v="多香路会"/>
    <x v="3"/>
    <x v="0"/>
    <n v="0"/>
    <n v="1000"/>
    <n v="1000"/>
    <n v="1000"/>
    <n v="1000"/>
    <n v="1000"/>
    <x v="0"/>
    <x v="0"/>
    <x v="0"/>
    <n v="0"/>
    <x v="0"/>
    <x v="0"/>
  </r>
  <r>
    <x v="7"/>
    <x v="0"/>
    <s v="４F 洋室A"/>
    <x v="1"/>
    <x v="2"/>
    <x v="2"/>
    <x v="4"/>
    <s v="2019年01月26日 (土曜日)"/>
    <x v="100"/>
    <n v="83489"/>
    <n v="1832"/>
    <s v="多町二丁目町会"/>
    <x v="4"/>
    <x v="1"/>
    <n v="0"/>
    <n v="5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60"/>
    <n v="24300"/>
    <n v="16900"/>
    <n v="16900"/>
    <n v="16900"/>
    <n v="16900"/>
    <x v="0"/>
    <x v="0"/>
    <x v="0"/>
    <n v="0"/>
    <x v="0"/>
    <x v="2"/>
  </r>
  <r>
    <x v="0"/>
    <x v="0"/>
    <s v="４F 洋室A"/>
    <x v="2"/>
    <x v="0"/>
    <x v="0"/>
    <x v="4"/>
    <s v="2019年01月27日 (日曜日)"/>
    <x v="100"/>
    <n v="78042"/>
    <n v="23893"/>
    <s v="クラッシイハウス神田美土代町管理組合"/>
    <x v="0"/>
    <x v="2"/>
    <n v="0"/>
    <n v="2500"/>
    <n v="1250"/>
    <n v="1250"/>
    <n v="1250"/>
    <n v="1250"/>
    <x v="0"/>
    <x v="0"/>
    <x v="0"/>
    <n v="0"/>
    <x v="0"/>
    <x v="0"/>
  </r>
  <r>
    <x v="0"/>
    <x v="0"/>
    <s v="内神田集会室 １F 和室A"/>
    <x v="0"/>
    <x v="0"/>
    <x v="1"/>
    <x v="4"/>
    <s v="2019年01月27日 (日曜日)"/>
    <x v="105"/>
    <n v="78368"/>
    <n v="23603"/>
    <s v="琉球古典音楽愛好会"/>
    <x v="1"/>
    <x v="0"/>
    <n v="15"/>
    <n v="5100"/>
    <n v="5100"/>
    <n v="5100"/>
    <n v="5100"/>
    <n v="5100"/>
    <x v="0"/>
    <x v="0"/>
    <x v="0"/>
    <n v="0"/>
    <x v="0"/>
    <x v="0"/>
  </r>
  <r>
    <x v="0"/>
    <x v="0"/>
    <s v="３F 和室"/>
    <x v="2"/>
    <x v="1"/>
    <x v="1"/>
    <x v="4"/>
    <s v="2019年01月27日 (日曜日)"/>
    <x v="23"/>
    <n v="78444"/>
    <n v="22587"/>
    <s v="伝統的ヨーガを学ぶ会"/>
    <x v="3"/>
    <x v="2"/>
    <n v="0"/>
    <n v="3400"/>
    <n v="1700"/>
    <n v="1700"/>
    <n v="1700"/>
    <n v="1700"/>
    <x v="0"/>
    <x v="0"/>
    <x v="0"/>
    <n v="0"/>
    <x v="0"/>
    <x v="0"/>
  </r>
  <r>
    <x v="0"/>
    <x v="0"/>
    <s v="内神田集会室 B１F 和室"/>
    <x v="0"/>
    <x v="1"/>
    <x v="1"/>
    <x v="4"/>
    <s v="2019年01月27日 (日曜日)"/>
    <x v="103"/>
    <n v="78601"/>
    <n v="10419"/>
    <s v="美竹会"/>
    <x v="3"/>
    <x v="0"/>
    <n v="0"/>
    <n v="1000"/>
    <n v="1000"/>
    <n v="1000"/>
    <n v="1000"/>
    <n v="1000"/>
    <x v="0"/>
    <x v="0"/>
    <x v="0"/>
    <n v="0"/>
    <x v="0"/>
    <x v="0"/>
  </r>
  <r>
    <x v="0"/>
    <x v="0"/>
    <s v="５F 洋室B"/>
    <x v="2"/>
    <x v="0"/>
    <x v="0"/>
    <x v="4"/>
    <s v="2019年01月27日 (日曜日)"/>
    <x v="98"/>
    <n v="80080"/>
    <n v="23799"/>
    <s v="ザ・パークハウス千代田淡路町管理組合"/>
    <x v="0"/>
    <x v="2"/>
    <n v="0"/>
    <n v="2100"/>
    <n v="1050"/>
    <n v="1050"/>
    <n v="1050"/>
    <n v="1050"/>
    <x v="0"/>
    <x v="0"/>
    <x v="0"/>
    <n v="0"/>
    <x v="0"/>
    <x v="0"/>
  </r>
  <r>
    <x v="0"/>
    <x v="0"/>
    <s v="３F 和室"/>
    <x v="0"/>
    <x v="0"/>
    <x v="0"/>
    <x v="4"/>
    <s v="2019年01月27日 (日曜日)"/>
    <x v="23"/>
    <n v="84616"/>
    <n v="24840"/>
    <s v="ｍｅｄｉ　Sｈｉｎｇ　勉強会"/>
    <x v="0"/>
    <x v="0"/>
    <n v="0"/>
    <n v="2500"/>
    <n v="2500"/>
    <n v="2500"/>
    <n v="2500"/>
    <n v="2500"/>
    <x v="0"/>
    <x v="0"/>
    <x v="0"/>
    <n v="0"/>
    <x v="0"/>
    <x v="0"/>
  </r>
  <r>
    <x v="0"/>
    <x v="0"/>
    <s v="５F 洋室B"/>
    <x v="0"/>
    <x v="1"/>
    <x v="1"/>
    <x v="4"/>
    <s v="2019年01月27日 (日曜日)"/>
    <x v="98"/>
    <n v="84648"/>
    <n v="24840"/>
    <s v="ｍｅｄｉ　Sｈｉｎｇ　勉強会"/>
    <x v="3"/>
    <x v="0"/>
    <n v="0"/>
    <n v="2800"/>
    <n v="2800"/>
    <n v="2800"/>
    <n v="2800"/>
    <n v="2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5"/>
    <n v="19400"/>
    <n v="15400"/>
    <n v="15400"/>
    <n v="15400"/>
    <n v="15400"/>
    <x v="0"/>
    <x v="0"/>
    <x v="0"/>
    <n v="0"/>
    <x v="0"/>
    <x v="2"/>
  </r>
  <r>
    <x v="2"/>
    <x v="0"/>
    <s v="内神田集会室 B１F 和室"/>
    <x v="0"/>
    <x v="2"/>
    <x v="2"/>
    <x v="4"/>
    <s v="2019年01月28日 (月曜日)"/>
    <x v="97"/>
    <n v="78147"/>
    <n v="24261"/>
    <s v="Ｍａｃｈｉ　Ｙｏｇａ"/>
    <x v="4"/>
    <x v="0"/>
    <n v="0"/>
    <n v="1500"/>
    <n v="1500"/>
    <n v="1500"/>
    <n v="1500"/>
    <n v="1500"/>
    <x v="0"/>
    <x v="0"/>
    <x v="0"/>
    <n v="0"/>
    <x v="0"/>
    <x v="0"/>
  </r>
  <r>
    <x v="2"/>
    <x v="0"/>
    <s v="４F 洋室A"/>
    <x v="3"/>
    <x v="1"/>
    <x v="1"/>
    <x v="4"/>
    <s v="2019年01月28日 (月曜日)"/>
    <x v="108"/>
    <n v="78649"/>
    <n v="24400"/>
    <s v="（企）株式会社エム・オー・エム・テクノロジー"/>
    <x v="3"/>
    <x v="0"/>
    <n v="50"/>
    <n v="3400"/>
    <n v="3400"/>
    <n v="3400"/>
    <n v="3400"/>
    <n v="3400"/>
    <x v="0"/>
    <x v="0"/>
    <x v="0"/>
    <n v="0"/>
    <x v="0"/>
    <x v="0"/>
  </r>
  <r>
    <x v="2"/>
    <x v="0"/>
    <s v="内神田集会室 B１F 和室"/>
    <x v="0"/>
    <x v="1"/>
    <x v="1"/>
    <x v="4"/>
    <s v="2019年01月28日 (月曜日)"/>
    <x v="103"/>
    <n v="83111"/>
    <n v="20020"/>
    <s v="多香路会"/>
    <x v="3"/>
    <x v="0"/>
    <n v="0"/>
    <n v="1000"/>
    <n v="1000"/>
    <n v="1000"/>
    <n v="1000"/>
    <n v="1000"/>
    <x v="0"/>
    <x v="0"/>
    <x v="0"/>
    <n v="0"/>
    <x v="0"/>
    <x v="0"/>
  </r>
  <r>
    <x v="2"/>
    <x v="0"/>
    <s v="５F 洋室B"/>
    <x v="0"/>
    <x v="0"/>
    <x v="1"/>
    <x v="4"/>
    <s v="2019年01月28日 (月曜日)"/>
    <x v="98"/>
    <n v="83278"/>
    <n v="8745"/>
    <s v="アジア交流会"/>
    <x v="1"/>
    <x v="0"/>
    <n v="10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60"/>
    <n v="10800"/>
    <n v="10800"/>
    <n v="10800"/>
    <n v="10800"/>
    <n v="10800"/>
    <x v="0"/>
    <x v="0"/>
    <x v="0"/>
    <n v="0"/>
    <x v="0"/>
    <x v="2"/>
  </r>
  <r>
    <x v="3"/>
    <x v="0"/>
    <s v="３F 和室 "/>
    <x v="1"/>
    <x v="2"/>
    <x v="2"/>
    <x v="4"/>
    <s v="2019年01月29日 (火曜日)"/>
    <x v="29"/>
    <n v="77759"/>
    <n v="1839"/>
    <s v="民踊連盟"/>
    <x v="4"/>
    <x v="1"/>
    <n v="0"/>
    <n v="5100"/>
    <n v="0"/>
    <n v="0"/>
    <n v="0"/>
    <n v="0"/>
    <x v="0"/>
    <x v="0"/>
    <x v="0"/>
    <n v="0"/>
    <x v="0"/>
    <x v="1"/>
  </r>
  <r>
    <x v="3"/>
    <x v="0"/>
    <s v="内神田集会室 B１F 和室"/>
    <x v="0"/>
    <x v="1"/>
    <x v="1"/>
    <x v="4"/>
    <s v="2019年01月29日 (火曜日)"/>
    <x v="97"/>
    <n v="78019"/>
    <n v="11214"/>
    <s v="信和銘人会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５F 洋室B"/>
    <x v="0"/>
    <x v="1"/>
    <x v="1"/>
    <x v="4"/>
    <s v="2019年01月29日 (火曜日)"/>
    <x v="107"/>
    <n v="78090"/>
    <n v="1863"/>
    <s v="桜吟会"/>
    <x v="3"/>
    <x v="0"/>
    <n v="0"/>
    <n v="2800"/>
    <n v="2800"/>
    <n v="2800"/>
    <n v="2800"/>
    <n v="2800"/>
    <x v="0"/>
    <x v="0"/>
    <x v="0"/>
    <n v="0"/>
    <x v="0"/>
    <x v="0"/>
  </r>
  <r>
    <x v="3"/>
    <x v="0"/>
    <s v="４F 洋室A"/>
    <x v="1"/>
    <x v="0"/>
    <x v="1"/>
    <x v="4"/>
    <s v="2019年01月29日 (火曜日)"/>
    <x v="100"/>
    <n v="82603"/>
    <n v="4487"/>
    <s v="スタジオＩ"/>
    <x v="1"/>
    <x v="1"/>
    <n v="15"/>
    <n v="5900"/>
    <n v="0"/>
    <n v="0"/>
    <n v="0"/>
    <n v="0"/>
    <x v="0"/>
    <x v="0"/>
    <x v="0"/>
    <n v="0"/>
    <x v="0"/>
    <x v="1"/>
  </r>
  <r>
    <x v="3"/>
    <x v="0"/>
    <s v="内神田集会室 B１F 和室"/>
    <x v="0"/>
    <x v="2"/>
    <x v="2"/>
    <x v="4"/>
    <s v="2019年01月29日 (火曜日)"/>
    <x v="97"/>
    <n v="83395"/>
    <n v="22595"/>
    <s v="斑猫の会"/>
    <x v="4"/>
    <x v="0"/>
    <n v="0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5"/>
    <n v="16300"/>
    <n v="5300"/>
    <n v="5300"/>
    <n v="5300"/>
    <n v="5300"/>
    <x v="0"/>
    <x v="0"/>
    <x v="0"/>
    <n v="0"/>
    <x v="0"/>
    <x v="2"/>
  </r>
  <r>
    <x v="4"/>
    <x v="0"/>
    <s v="内神田集会室 B１F 和室"/>
    <x v="0"/>
    <x v="2"/>
    <x v="2"/>
    <x v="4"/>
    <s v="2019年01月30日 (水曜日)"/>
    <x v="97"/>
    <n v="78030"/>
    <n v="23239"/>
    <s v="シャンティ・ヨガクラブ"/>
    <x v="4"/>
    <x v="0"/>
    <n v="0"/>
    <n v="1500"/>
    <n v="1500"/>
    <n v="1500"/>
    <n v="1500"/>
    <n v="1500"/>
    <x v="0"/>
    <x v="0"/>
    <x v="0"/>
    <n v="0"/>
    <x v="0"/>
    <x v="0"/>
  </r>
  <r>
    <x v="4"/>
    <x v="0"/>
    <s v="４F 洋室A"/>
    <x v="0"/>
    <x v="2"/>
    <x v="2"/>
    <x v="4"/>
    <s v="2019年01月30日 (水曜日)"/>
    <x v="100"/>
    <n v="78076"/>
    <n v="4486"/>
    <s v="ねくすと勉強会"/>
    <x v="4"/>
    <x v="0"/>
    <n v="0"/>
    <n v="5100"/>
    <n v="5100"/>
    <n v="5100"/>
    <n v="5100"/>
    <n v="0"/>
    <x v="0"/>
    <x v="0"/>
    <x v="0"/>
    <n v="5100"/>
    <x v="0"/>
    <x v="0"/>
  </r>
  <r>
    <x v="4"/>
    <x v="0"/>
    <s v="５F 洋室B"/>
    <x v="0"/>
    <x v="2"/>
    <x v="2"/>
    <x v="4"/>
    <s v="2019年01月30日 (水曜日)"/>
    <x v="98"/>
    <n v="78110"/>
    <n v="8755"/>
    <s v="中国語サークルレコチャイ"/>
    <x v="4"/>
    <x v="0"/>
    <n v="0"/>
    <n v="4200"/>
    <n v="4200"/>
    <n v="4200"/>
    <n v="4200"/>
    <n v="4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0800"/>
    <n v="10800"/>
    <n v="10800"/>
    <n v="10800"/>
    <n v="5700"/>
    <x v="0"/>
    <x v="0"/>
    <x v="0"/>
    <n v="5100"/>
    <x v="0"/>
    <x v="2"/>
  </r>
  <r>
    <x v="5"/>
    <x v="0"/>
    <s v="３F 和室"/>
    <x v="1"/>
    <x v="1"/>
    <x v="1"/>
    <x v="4"/>
    <s v="2019年01月31日 (木曜日)"/>
    <x v="23"/>
    <n v="77763"/>
    <n v="9031"/>
    <s v="シルバートレーニング・スタジオ"/>
    <x v="3"/>
    <x v="1"/>
    <n v="0"/>
    <n v="3400"/>
    <n v="0"/>
    <n v="0"/>
    <n v="0"/>
    <n v="0"/>
    <x v="0"/>
    <x v="0"/>
    <x v="0"/>
    <n v="0"/>
    <x v="0"/>
    <x v="1"/>
  </r>
  <r>
    <x v="5"/>
    <x v="0"/>
    <s v="５F 洋室B"/>
    <x v="0"/>
    <x v="1"/>
    <x v="1"/>
    <x v="4"/>
    <s v="2019年01月31日 (木曜日)"/>
    <x v="104"/>
    <n v="78511"/>
    <n v="23834"/>
    <s v="東京花の会"/>
    <x v="3"/>
    <x v="0"/>
    <n v="0"/>
    <n v="2800"/>
    <n v="2800"/>
    <n v="2800"/>
    <n v="2800"/>
    <n v="2800"/>
    <x v="0"/>
    <x v="0"/>
    <x v="0"/>
    <n v="0"/>
    <x v="0"/>
    <x v="0"/>
  </r>
  <r>
    <x v="5"/>
    <x v="0"/>
    <s v="４F 洋室A"/>
    <x v="3"/>
    <x v="1"/>
    <x v="1"/>
    <x v="4"/>
    <s v="2019年01月31日 (木曜日)"/>
    <x v="100"/>
    <n v="78692"/>
    <n v="22929"/>
    <s v="（企）㈱関東ロジスティックス"/>
    <x v="3"/>
    <x v="0"/>
    <n v="10"/>
    <n v="3400"/>
    <n v="3400"/>
    <n v="3400"/>
    <n v="3400"/>
    <n v="3400"/>
    <x v="0"/>
    <x v="0"/>
    <x v="0"/>
    <n v="0"/>
    <x v="0"/>
    <x v="0"/>
  </r>
  <r>
    <x v="5"/>
    <x v="0"/>
    <s v="４F 洋室A"/>
    <x v="0"/>
    <x v="2"/>
    <x v="2"/>
    <x v="4"/>
    <s v="2019年01月31日 (木曜日)"/>
    <x v="102"/>
    <n v="78982"/>
    <n v="20562"/>
    <s v="千代田トーストマスターズクラブ"/>
    <x v="4"/>
    <x v="0"/>
    <n v="0"/>
    <n v="5100"/>
    <n v="5100"/>
    <n v="5100"/>
    <n v="5100"/>
    <n v="5100"/>
    <x v="0"/>
    <x v="0"/>
    <x v="0"/>
    <n v="0"/>
    <x v="0"/>
    <x v="0"/>
  </r>
  <r>
    <x v="5"/>
    <x v="0"/>
    <s v="内神田集会室 B１F 和室"/>
    <x v="0"/>
    <x v="2"/>
    <x v="2"/>
    <x v="4"/>
    <s v="2019年01月31日 (木曜日)"/>
    <x v="103"/>
    <n v="79917"/>
    <n v="20020"/>
    <s v="多香路会"/>
    <x v="4"/>
    <x v="0"/>
    <n v="3"/>
    <n v="15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3"/>
    <n v="16200"/>
    <n v="12800"/>
    <n v="12800"/>
    <n v="12800"/>
    <n v="12800"/>
    <x v="0"/>
    <x v="0"/>
    <x v="0"/>
    <n v="0"/>
    <x v="0"/>
    <x v="2"/>
  </r>
  <r>
    <x v="0"/>
    <x v="0"/>
    <s v="６F 洋室"/>
    <x v="1"/>
    <x v="0"/>
    <x v="1"/>
    <x v="5"/>
    <s v="2018年04月01日 (日曜日)"/>
    <x v="111"/>
    <n v="40407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0"/>
    <x v="0"/>
    <s v="４F 女性集会室"/>
    <x v="0"/>
    <x v="0"/>
    <x v="1"/>
    <x v="5"/>
    <s v="2018年04月01日 (日曜日)"/>
    <x v="112"/>
    <n v="40408"/>
    <n v="3863"/>
    <s v="劇団きんぎょばち"/>
    <x v="1"/>
    <x v="0"/>
    <n v="0"/>
    <n v="2200"/>
    <n v="2200"/>
    <n v="2200"/>
    <n v="2200"/>
    <n v="2200"/>
    <x v="0"/>
    <x v="0"/>
    <x v="0"/>
    <n v="0"/>
    <x v="0"/>
    <x v="0"/>
  </r>
  <r>
    <x v="0"/>
    <x v="0"/>
    <s v="２F 高齢者集会室"/>
    <x v="0"/>
    <x v="1"/>
    <x v="1"/>
    <x v="5"/>
    <s v="2018年04月01日 (日曜日)"/>
    <x v="113"/>
    <n v="40409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2200"/>
    <n v="5200"/>
    <n v="5200"/>
    <n v="5200"/>
    <n v="5200"/>
    <x v="0"/>
    <x v="0"/>
    <x v="0"/>
    <n v="0"/>
    <x v="0"/>
    <x v="2"/>
  </r>
  <r>
    <x v="2"/>
    <x v="0"/>
    <s v="６F 洋室"/>
    <x v="1"/>
    <x v="1"/>
    <x v="1"/>
    <x v="5"/>
    <s v="2018年04月02日 (月曜日)"/>
    <x v="111"/>
    <n v="40412"/>
    <n v="1979"/>
    <s v="墨世会"/>
    <x v="3"/>
    <x v="1"/>
    <n v="0"/>
    <n v="4000"/>
    <n v="0"/>
    <n v="0"/>
    <n v="0"/>
    <n v="0"/>
    <x v="0"/>
    <x v="0"/>
    <x v="0"/>
    <n v="0"/>
    <x v="0"/>
    <x v="1"/>
  </r>
  <r>
    <x v="2"/>
    <x v="0"/>
    <s v="４F 女性集会室"/>
    <x v="0"/>
    <x v="2"/>
    <x v="2"/>
    <x v="5"/>
    <s v="2018年04月02日 (月曜日)"/>
    <x v="112"/>
    <n v="40414"/>
    <n v="21314"/>
    <s v="たしなみの会"/>
    <x v="4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0"/>
    <n v="5900"/>
    <n v="1900"/>
    <n v="1900"/>
    <n v="1900"/>
    <n v="1900"/>
    <x v="0"/>
    <x v="0"/>
    <x v="0"/>
    <n v="0"/>
    <x v="0"/>
    <x v="2"/>
  </r>
  <r>
    <x v="3"/>
    <x v="0"/>
    <s v="２F 高齢者集会室"/>
    <x v="1"/>
    <x v="0"/>
    <x v="0"/>
    <x v="5"/>
    <s v="2018年04月03日 (火曜日)"/>
    <x v="113"/>
    <n v="40415"/>
    <n v="0"/>
    <s v="千代田健康体操クラブ（高齢者団体）"/>
    <x v="0"/>
    <x v="6"/>
    <n v="0"/>
    <n v="2100"/>
    <n v="0"/>
    <n v="0"/>
    <n v="0"/>
    <n v="0"/>
    <x v="0"/>
    <x v="0"/>
    <x v="0"/>
    <n v="0"/>
    <x v="0"/>
    <x v="1"/>
  </r>
  <r>
    <x v="3"/>
    <x v="0"/>
    <s v="６F 洋室"/>
    <x v="3"/>
    <x v="0"/>
    <x v="1"/>
    <x v="5"/>
    <s v="2018年04月03日 (火曜日)"/>
    <x v="111"/>
    <n v="40417"/>
    <n v="21812"/>
    <s v="（企）株式会社　オンダ製作所"/>
    <x v="1"/>
    <x v="0"/>
    <n v="0"/>
    <n v="7000"/>
    <n v="7000"/>
    <n v="7000"/>
    <n v="7000"/>
    <n v="7000"/>
    <x v="0"/>
    <x v="0"/>
    <x v="0"/>
    <n v="0"/>
    <x v="0"/>
    <x v="0"/>
  </r>
  <r>
    <x v="3"/>
    <x v="0"/>
    <s v="４F 女性集会室"/>
    <x v="3"/>
    <x v="0"/>
    <x v="1"/>
    <x v="5"/>
    <s v="2018年04月03日 (火曜日)"/>
    <x v="112"/>
    <n v="40418"/>
    <n v="21812"/>
    <s v="（企）株式会社　オンダ製作所"/>
    <x v="1"/>
    <x v="0"/>
    <n v="0"/>
    <n v="2200"/>
    <n v="2200"/>
    <n v="2200"/>
    <n v="2200"/>
    <n v="2200"/>
    <x v="0"/>
    <x v="0"/>
    <x v="0"/>
    <n v="0"/>
    <x v="0"/>
    <x v="0"/>
  </r>
  <r>
    <x v="3"/>
    <x v="0"/>
    <s v="３F 和室"/>
    <x v="1"/>
    <x v="2"/>
    <x v="2"/>
    <x v="5"/>
    <s v="2018年04月03日 (火曜日)"/>
    <x v="23"/>
    <n v="40419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0"/>
    <n v="15600"/>
    <n v="9200"/>
    <n v="9200"/>
    <n v="9200"/>
    <n v="9200"/>
    <x v="0"/>
    <x v="0"/>
    <x v="0"/>
    <n v="0"/>
    <x v="0"/>
    <x v="2"/>
  </r>
  <r>
    <x v="4"/>
    <x v="0"/>
    <s v="２F 高齢者集会室"/>
    <x v="3"/>
    <x v="0"/>
    <x v="1"/>
    <x v="5"/>
    <s v="2018年04月04日 (水曜日)"/>
    <x v="113"/>
    <n v="40420"/>
    <n v="6395"/>
    <s v="（企）セントラルソフト株式会社"/>
    <x v="1"/>
    <x v="0"/>
    <n v="0"/>
    <n v="5100"/>
    <n v="5100"/>
    <n v="5100"/>
    <n v="5100"/>
    <n v="5100"/>
    <x v="0"/>
    <x v="0"/>
    <x v="0"/>
    <n v="0"/>
    <x v="0"/>
    <x v="0"/>
  </r>
  <r>
    <x v="4"/>
    <x v="0"/>
    <s v="６F 洋室"/>
    <x v="3"/>
    <x v="0"/>
    <x v="1"/>
    <x v="5"/>
    <s v="2018年04月04日 (水曜日)"/>
    <x v="111"/>
    <n v="40421"/>
    <n v="24152"/>
    <s v="（企）東芝テクノシステム株式会社"/>
    <x v="1"/>
    <x v="0"/>
    <n v="0"/>
    <n v="7000"/>
    <n v="7000"/>
    <n v="7000"/>
    <n v="7000"/>
    <n v="7000"/>
    <x v="0"/>
    <x v="0"/>
    <x v="0"/>
    <n v="0"/>
    <x v="0"/>
    <x v="0"/>
  </r>
  <r>
    <x v="4"/>
    <x v="0"/>
    <s v="６F 洋室"/>
    <x v="0"/>
    <x v="2"/>
    <x v="2"/>
    <x v="5"/>
    <s v="2018年04月04日 (水曜日)"/>
    <x v="111"/>
    <n v="40422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高齢者集会室"/>
    <x v="0"/>
    <x v="2"/>
    <x v="2"/>
    <x v="5"/>
    <s v="2018年04月04日 (水曜日)"/>
    <x v="113"/>
    <n v="40423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４F 女性集会室"/>
    <x v="3"/>
    <x v="2"/>
    <x v="2"/>
    <x v="5"/>
    <s v="2018年04月04日 (水曜日)"/>
    <x v="112"/>
    <n v="40424"/>
    <n v="24513"/>
    <s v="（企）シアターオーク"/>
    <x v="4"/>
    <x v="0"/>
    <n v="2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2"/>
    <n v="24300"/>
    <n v="24300"/>
    <n v="24300"/>
    <n v="24300"/>
    <n v="24300"/>
    <x v="0"/>
    <x v="0"/>
    <x v="0"/>
    <n v="0"/>
    <x v="0"/>
    <x v="2"/>
  </r>
  <r>
    <x v="5"/>
    <x v="0"/>
    <s v="６F 洋室"/>
    <x v="1"/>
    <x v="0"/>
    <x v="0"/>
    <x v="5"/>
    <s v="2018年04月05日 (木曜日)"/>
    <x v="111"/>
    <n v="40425"/>
    <n v="16"/>
    <s v="高齢介護課"/>
    <x v="0"/>
    <x v="1"/>
    <n v="0"/>
    <n v="3000"/>
    <n v="0"/>
    <n v="0"/>
    <n v="0"/>
    <n v="0"/>
    <x v="0"/>
    <x v="0"/>
    <x v="0"/>
    <n v="0"/>
    <x v="0"/>
    <x v="1"/>
  </r>
  <r>
    <x v="5"/>
    <x v="0"/>
    <s v="２F 高齢者集会室"/>
    <x v="3"/>
    <x v="0"/>
    <x v="1"/>
    <x v="5"/>
    <s v="2018年04月05日 (木曜日)"/>
    <x v="113"/>
    <n v="40429"/>
    <n v="6395"/>
    <s v="（企）セントラルソフト株式会社"/>
    <x v="1"/>
    <x v="0"/>
    <n v="0"/>
    <n v="5100"/>
    <n v="5100"/>
    <n v="5100"/>
    <n v="5100"/>
    <n v="5100"/>
    <x v="0"/>
    <x v="0"/>
    <x v="0"/>
    <n v="0"/>
    <x v="0"/>
    <x v="0"/>
  </r>
  <r>
    <x v="5"/>
    <x v="0"/>
    <s v="３F 和室"/>
    <x v="1"/>
    <x v="2"/>
    <x v="2"/>
    <x v="5"/>
    <s v="2018年04月05日 (木曜日)"/>
    <x v="23"/>
    <n v="40430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６F 洋室"/>
    <x v="2"/>
    <x v="2"/>
    <x v="2"/>
    <x v="5"/>
    <s v="2018年04月05日 (木曜日)"/>
    <x v="111"/>
    <n v="40431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２F 高齢者集会室"/>
    <x v="0"/>
    <x v="2"/>
    <x v="2"/>
    <x v="5"/>
    <s v="2018年04月05日 (木曜日)"/>
    <x v="113"/>
    <n v="40432"/>
    <n v="7065"/>
    <s v="横浜よからう会"/>
    <x v="4"/>
    <x v="0"/>
    <n v="9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9"/>
    <n v="22700"/>
    <n v="12400"/>
    <n v="12400"/>
    <n v="12400"/>
    <n v="12400"/>
    <x v="0"/>
    <x v="0"/>
    <x v="0"/>
    <n v="0"/>
    <x v="0"/>
    <x v="2"/>
  </r>
  <r>
    <x v="6"/>
    <x v="0"/>
    <s v="４F 女性集会室"/>
    <x v="1"/>
    <x v="0"/>
    <x v="1"/>
    <x v="5"/>
    <s v="2018年04月06日 (金曜日)"/>
    <x v="112"/>
    <n v="40435"/>
    <n v="0"/>
    <s v="花遊びサークル（女性団体）"/>
    <x v="1"/>
    <x v="6"/>
    <n v="0"/>
    <n v="2200"/>
    <n v="0"/>
    <n v="0"/>
    <n v="0"/>
    <n v="0"/>
    <x v="0"/>
    <x v="0"/>
    <x v="0"/>
    <n v="0"/>
    <x v="0"/>
    <x v="1"/>
  </r>
  <r>
    <x v="6"/>
    <x v="0"/>
    <s v="６F 洋室"/>
    <x v="3"/>
    <x v="0"/>
    <x v="2"/>
    <x v="5"/>
    <s v="2018年04月06日 (金曜日)"/>
    <x v="111"/>
    <n v="40436"/>
    <n v="24039"/>
    <s v="（企）株式会社エスプール"/>
    <x v="2"/>
    <x v="0"/>
    <n v="30"/>
    <n v="13000"/>
    <n v="13000"/>
    <n v="13000"/>
    <n v="13000"/>
    <n v="13000"/>
    <x v="0"/>
    <x v="0"/>
    <x v="0"/>
    <n v="0"/>
    <x v="0"/>
    <x v="0"/>
  </r>
  <r>
    <x v="6"/>
    <x v="0"/>
    <s v="２F 高齢者集会室"/>
    <x v="3"/>
    <x v="1"/>
    <x v="1"/>
    <x v="5"/>
    <s v="2018年04月06日 (金曜日)"/>
    <x v="113"/>
    <n v="40438"/>
    <n v="24305"/>
    <s v="（企）株式会社コンサイズ"/>
    <x v="3"/>
    <x v="0"/>
    <n v="4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70"/>
    <n v="18200"/>
    <n v="16000"/>
    <n v="16000"/>
    <n v="16000"/>
    <n v="16000"/>
    <x v="0"/>
    <x v="0"/>
    <x v="0"/>
    <n v="0"/>
    <x v="0"/>
    <x v="2"/>
  </r>
  <r>
    <x v="7"/>
    <x v="0"/>
    <s v="３F 和室"/>
    <x v="0"/>
    <x v="0"/>
    <x v="0"/>
    <x v="5"/>
    <s v="2018年04月07日 (土曜日)"/>
    <x v="23"/>
    <n v="40440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６F 洋室"/>
    <x v="1"/>
    <x v="0"/>
    <x v="1"/>
    <x v="5"/>
    <s v="2018年04月07日 (土曜日)"/>
    <x v="111"/>
    <n v="40441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7"/>
    <x v="0"/>
    <s v="２F 高齢者集会室"/>
    <x v="1"/>
    <x v="1"/>
    <x v="1"/>
    <x v="5"/>
    <s v="2018年04月07日 (土曜日)"/>
    <x v="113"/>
    <n v="40442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３F 和室"/>
    <x v="0"/>
    <x v="1"/>
    <x v="1"/>
    <x v="5"/>
    <s v="2018年04月07日 (土曜日)"/>
    <x v="23"/>
    <n v="40443"/>
    <n v="21664"/>
    <s v="沖縄芸能研究会"/>
    <x v="3"/>
    <x v="0"/>
    <n v="27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27"/>
    <n v="15100"/>
    <n v="5100"/>
    <n v="5100"/>
    <n v="5100"/>
    <n v="5100"/>
    <x v="0"/>
    <x v="0"/>
    <x v="0"/>
    <n v="0"/>
    <x v="0"/>
    <x v="2"/>
  </r>
  <r>
    <x v="0"/>
    <x v="0"/>
    <s v="３F 和室"/>
    <x v="0"/>
    <x v="0"/>
    <x v="1"/>
    <x v="5"/>
    <s v="2018年04月08日 (日曜日)"/>
    <x v="23"/>
    <n v="40447"/>
    <n v="2035"/>
    <s v="日本郷土玩具の会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４F 教養実習室"/>
    <x v="0"/>
    <x v="0"/>
    <x v="2"/>
    <x v="5"/>
    <s v="2018年04月08日 (日曜日)"/>
    <x v="114"/>
    <n v="40449"/>
    <n v="20655"/>
    <s v="サンフィールド"/>
    <x v="2"/>
    <x v="0"/>
    <n v="10"/>
    <n v="8200"/>
    <n v="8200"/>
    <n v="8200"/>
    <n v="8200"/>
    <n v="8200"/>
    <x v="0"/>
    <x v="0"/>
    <x v="0"/>
    <n v="0"/>
    <x v="0"/>
    <x v="0"/>
  </r>
  <r>
    <x v="0"/>
    <x v="0"/>
    <s v="２F 高齢者集会室"/>
    <x v="0"/>
    <x v="1"/>
    <x v="1"/>
    <x v="5"/>
    <s v="2018年04月08日 (日曜日)"/>
    <x v="113"/>
    <n v="40451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４F 女性集会室"/>
    <x v="0"/>
    <x v="1"/>
    <x v="2"/>
    <x v="5"/>
    <s v="2018年04月08日 (日曜日)"/>
    <x v="112"/>
    <n v="40452"/>
    <n v="5215"/>
    <s v="奄美民謡武下流同好会"/>
    <x v="6"/>
    <x v="0"/>
    <n v="0"/>
    <n v="3100"/>
    <n v="3100"/>
    <n v="3100"/>
    <n v="3100"/>
    <n v="3100"/>
    <x v="0"/>
    <x v="0"/>
    <x v="0"/>
    <n v="0"/>
    <x v="0"/>
    <x v="0"/>
  </r>
  <r>
    <x v="0"/>
    <x v="0"/>
    <s v="３F 和室"/>
    <x v="0"/>
    <x v="2"/>
    <x v="2"/>
    <x v="5"/>
    <s v="2018年04月08日 (日曜日)"/>
    <x v="23"/>
    <n v="40453"/>
    <n v="7065"/>
    <s v="横浜よからう会"/>
    <x v="4"/>
    <x v="0"/>
    <n v="9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9"/>
    <n v="23700"/>
    <n v="23700"/>
    <n v="23700"/>
    <n v="23700"/>
    <n v="23700"/>
    <x v="0"/>
    <x v="0"/>
    <x v="0"/>
    <n v="0"/>
    <x v="0"/>
    <x v="2"/>
  </r>
  <r>
    <x v="2"/>
    <x v="0"/>
    <s v="４F 女性集会室"/>
    <x v="1"/>
    <x v="0"/>
    <x v="1"/>
    <x v="5"/>
    <s v="2018年04月09日 (月曜日)"/>
    <x v="112"/>
    <n v="40456"/>
    <n v="14"/>
    <s v="高齢者活動センター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8年04月09日 (月曜日)"/>
    <x v="114"/>
    <n v="40457"/>
    <n v="14"/>
    <s v="高齢者活動センター"/>
    <x v="1"/>
    <x v="1"/>
    <n v="0"/>
    <n v="4300"/>
    <n v="0"/>
    <n v="0"/>
    <n v="0"/>
    <n v="0"/>
    <x v="0"/>
    <x v="0"/>
    <x v="0"/>
    <n v="0"/>
    <x v="0"/>
    <x v="1"/>
  </r>
  <r>
    <x v="2"/>
    <x v="0"/>
    <s v="６F 洋室"/>
    <x v="0"/>
    <x v="1"/>
    <x v="1"/>
    <x v="5"/>
    <s v="2018年04月09日 (月曜日)"/>
    <x v="111"/>
    <n v="40458"/>
    <n v="2160"/>
    <s v="千代田三水会"/>
    <x v="3"/>
    <x v="0"/>
    <n v="0"/>
    <n v="4000"/>
    <n v="4000"/>
    <n v="4000"/>
    <n v="4000"/>
    <n v="4000"/>
    <x v="0"/>
    <x v="0"/>
    <x v="0"/>
    <n v="0"/>
    <x v="0"/>
    <x v="0"/>
  </r>
  <r>
    <x v="2"/>
    <x v="0"/>
    <s v="３F 和室"/>
    <x v="0"/>
    <x v="1"/>
    <x v="1"/>
    <x v="5"/>
    <s v="2018年04月09日 (月曜日)"/>
    <x v="23"/>
    <n v="40460"/>
    <n v="2268"/>
    <s v="互親会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６F 洋室"/>
    <x v="1"/>
    <x v="2"/>
    <x v="2"/>
    <x v="5"/>
    <s v="2018年04月09日 (月曜日)"/>
    <x v="111"/>
    <n v="40461"/>
    <n v="5615"/>
    <s v="カラペンの会"/>
    <x v="4"/>
    <x v="1"/>
    <n v="0"/>
    <n v="6000"/>
    <n v="0"/>
    <n v="0"/>
    <n v="0"/>
    <n v="0"/>
    <x v="0"/>
    <x v="0"/>
    <x v="0"/>
    <n v="0"/>
    <x v="0"/>
    <x v="1"/>
  </r>
  <r>
    <x v="2"/>
    <x v="0"/>
    <s v="４F 女性集会室"/>
    <x v="2"/>
    <x v="2"/>
    <x v="2"/>
    <x v="5"/>
    <s v="2018年04月09日 (月曜日)"/>
    <x v="112"/>
    <n v="40462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1400"/>
    <n v="7950"/>
    <n v="7950"/>
    <n v="7950"/>
    <n v="7950"/>
    <x v="0"/>
    <x v="0"/>
    <x v="0"/>
    <n v="0"/>
    <x v="0"/>
    <x v="2"/>
  </r>
  <r>
    <x v="3"/>
    <x v="0"/>
    <s v="２F 高齢者集会室"/>
    <x v="1"/>
    <x v="0"/>
    <x v="0"/>
    <x v="5"/>
    <s v="2018年04月10日 (火曜日)"/>
    <x v="113"/>
    <n v="40463"/>
    <n v="0"/>
    <s v="千代田健康体操クラブ（高齢者団体）"/>
    <x v="0"/>
    <x v="6"/>
    <n v="0"/>
    <n v="2100"/>
    <n v="0"/>
    <n v="0"/>
    <n v="0"/>
    <n v="0"/>
    <x v="0"/>
    <x v="0"/>
    <x v="0"/>
    <n v="0"/>
    <x v="0"/>
    <x v="1"/>
  </r>
  <r>
    <x v="3"/>
    <x v="0"/>
    <s v="４F 女性集会室"/>
    <x v="2"/>
    <x v="0"/>
    <x v="1"/>
    <x v="5"/>
    <s v="2018年04月10日 (火曜日)"/>
    <x v="112"/>
    <n v="40464"/>
    <n v="11038"/>
    <s v="神田ヨガサークル"/>
    <x v="1"/>
    <x v="2"/>
    <n v="0"/>
    <n v="2200"/>
    <n v="1100"/>
    <n v="1100"/>
    <n v="1100"/>
    <n v="1100"/>
    <x v="0"/>
    <x v="0"/>
    <x v="0"/>
    <n v="0"/>
    <x v="0"/>
    <x v="0"/>
  </r>
  <r>
    <x v="3"/>
    <x v="0"/>
    <s v="２F 高齢者集会室"/>
    <x v="0"/>
    <x v="1"/>
    <x v="1"/>
    <x v="5"/>
    <s v="2018年04月10日 (火曜日)"/>
    <x v="113"/>
    <n v="40466"/>
    <n v="5050"/>
    <s v="長唄同好会篠の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３F 和室"/>
    <x v="1"/>
    <x v="2"/>
    <x v="2"/>
    <x v="5"/>
    <s v="2018年04月10日 (火曜日)"/>
    <x v="23"/>
    <n v="40467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４F 女性集会室"/>
    <x v="0"/>
    <x v="2"/>
    <x v="2"/>
    <x v="5"/>
    <s v="2018年04月10日 (火曜日)"/>
    <x v="112"/>
    <n v="40469"/>
    <n v="7370"/>
    <s v="カレイ・ナー・プア"/>
    <x v="4"/>
    <x v="0"/>
    <n v="5"/>
    <n v="1900"/>
    <n v="1900"/>
    <n v="1900"/>
    <n v="1900"/>
    <n v="1900"/>
    <x v="0"/>
    <x v="0"/>
    <x v="0"/>
    <n v="0"/>
    <x v="0"/>
    <x v="0"/>
  </r>
  <r>
    <x v="3"/>
    <x v="0"/>
    <s v="６F 洋室"/>
    <x v="2"/>
    <x v="2"/>
    <x v="2"/>
    <x v="5"/>
    <s v="2018年04月10日 (火曜日)"/>
    <x v="111"/>
    <n v="40470"/>
    <n v="2453"/>
    <s v="千代田　青年　クラブ"/>
    <x v="4"/>
    <x v="2"/>
    <n v="0"/>
    <n v="6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5"/>
    <n v="19500"/>
    <n v="9000"/>
    <n v="9000"/>
    <n v="9000"/>
    <n v="9000"/>
    <x v="0"/>
    <x v="0"/>
    <x v="0"/>
    <n v="0"/>
    <x v="0"/>
    <x v="2"/>
  </r>
  <r>
    <x v="4"/>
    <x v="0"/>
    <s v="３F 和室"/>
    <x v="1"/>
    <x v="0"/>
    <x v="1"/>
    <x v="5"/>
    <s v="2018年04月11日 (水曜日)"/>
    <x v="23"/>
    <n v="40471"/>
    <n v="2026"/>
    <s v="万世呉竹会"/>
    <x v="1"/>
    <x v="27"/>
    <n v="0"/>
    <n v="5100"/>
    <n v="0"/>
    <n v="0"/>
    <n v="0"/>
    <n v="0"/>
    <x v="0"/>
    <x v="0"/>
    <x v="0"/>
    <n v="0"/>
    <x v="0"/>
    <x v="1"/>
  </r>
  <r>
    <x v="4"/>
    <x v="0"/>
    <s v="６F 洋室"/>
    <x v="1"/>
    <x v="0"/>
    <x v="1"/>
    <x v="5"/>
    <s v="2018年04月11日 (水曜日)"/>
    <x v="111"/>
    <n v="40472"/>
    <n v="2026"/>
    <s v="万世呉竹会"/>
    <x v="1"/>
    <x v="27"/>
    <n v="0"/>
    <n v="7000"/>
    <n v="0"/>
    <n v="0"/>
    <n v="0"/>
    <n v="0"/>
    <x v="0"/>
    <x v="0"/>
    <x v="0"/>
    <n v="0"/>
    <x v="0"/>
    <x v="1"/>
  </r>
  <r>
    <x v="4"/>
    <x v="0"/>
    <s v="２F 高齢者集会室"/>
    <x v="1"/>
    <x v="0"/>
    <x v="1"/>
    <x v="5"/>
    <s v="2018年04月11日 (水曜日)"/>
    <x v="113"/>
    <n v="40473"/>
    <n v="2026"/>
    <s v="万世呉竹会"/>
    <x v="1"/>
    <x v="27"/>
    <n v="0"/>
    <n v="5100"/>
    <n v="0"/>
    <n v="0"/>
    <n v="0"/>
    <n v="0"/>
    <x v="0"/>
    <x v="0"/>
    <x v="0"/>
    <n v="0"/>
    <x v="0"/>
    <x v="1"/>
  </r>
  <r>
    <x v="4"/>
    <x v="0"/>
    <s v="４F 女性集会室"/>
    <x v="1"/>
    <x v="0"/>
    <x v="1"/>
    <x v="5"/>
    <s v="2018年04月11日 (水曜日)"/>
    <x v="112"/>
    <n v="40474"/>
    <n v="2026"/>
    <s v="万世呉竹会"/>
    <x v="1"/>
    <x v="27"/>
    <n v="0"/>
    <n v="2200"/>
    <n v="0"/>
    <n v="0"/>
    <n v="0"/>
    <n v="0"/>
    <x v="0"/>
    <x v="0"/>
    <x v="0"/>
    <n v="0"/>
    <x v="0"/>
    <x v="1"/>
  </r>
  <r>
    <x v="4"/>
    <x v="0"/>
    <s v="４F 教養実習室"/>
    <x v="1"/>
    <x v="0"/>
    <x v="1"/>
    <x v="5"/>
    <s v="2018年04月11日 (水曜日)"/>
    <x v="114"/>
    <n v="40475"/>
    <n v="2026"/>
    <s v="万世呉竹会"/>
    <x v="1"/>
    <x v="27"/>
    <n v="0"/>
    <n v="4300"/>
    <n v="0"/>
    <n v="0"/>
    <n v="0"/>
    <n v="0"/>
    <x v="0"/>
    <x v="0"/>
    <x v="0"/>
    <n v="0"/>
    <x v="0"/>
    <x v="1"/>
  </r>
  <r>
    <x v="4"/>
    <x v="0"/>
    <s v="６F 洋室"/>
    <x v="0"/>
    <x v="2"/>
    <x v="2"/>
    <x v="5"/>
    <s v="2018年04月11日 (水曜日)"/>
    <x v="111"/>
    <n v="40476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高齢者集会室"/>
    <x v="2"/>
    <x v="2"/>
    <x v="2"/>
    <x v="5"/>
    <s v="2018年04月11日 (水曜日)"/>
    <x v="113"/>
    <n v="40477"/>
    <n v="11111"/>
    <s v="小笠原流弓馬術礼法研究会"/>
    <x v="4"/>
    <x v="2"/>
    <n v="0"/>
    <n v="4300"/>
    <n v="2150"/>
    <n v="2150"/>
    <n v="2150"/>
    <n v="2150"/>
    <x v="0"/>
    <x v="0"/>
    <x v="0"/>
    <n v="0"/>
    <x v="0"/>
    <x v="0"/>
  </r>
  <r>
    <x v="4"/>
    <x v="0"/>
    <s v="３F 和室"/>
    <x v="0"/>
    <x v="2"/>
    <x v="2"/>
    <x v="5"/>
    <s v="2018年04月11日 (水曜日)"/>
    <x v="23"/>
    <n v="40478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0"/>
    <n v="38300"/>
    <n v="12450"/>
    <n v="12450"/>
    <n v="12450"/>
    <n v="12450"/>
    <x v="0"/>
    <x v="0"/>
    <x v="0"/>
    <n v="0"/>
    <x v="0"/>
    <x v="2"/>
  </r>
  <r>
    <x v="5"/>
    <x v="0"/>
    <s v="６F 洋室"/>
    <x v="1"/>
    <x v="0"/>
    <x v="1"/>
    <x v="5"/>
    <s v="2018年04月12日 (木曜日)"/>
    <x v="111"/>
    <n v="40480"/>
    <n v="1995"/>
    <s v="万世橋地区町会連合会"/>
    <x v="1"/>
    <x v="1"/>
    <n v="0"/>
    <n v="7000"/>
    <n v="0"/>
    <n v="0"/>
    <n v="0"/>
    <n v="0"/>
    <x v="0"/>
    <x v="0"/>
    <x v="0"/>
    <n v="0"/>
    <x v="0"/>
    <x v="1"/>
  </r>
  <r>
    <x v="5"/>
    <x v="0"/>
    <s v="４F 女性集会室"/>
    <x v="1"/>
    <x v="0"/>
    <x v="1"/>
    <x v="5"/>
    <s v="2018年04月12日 (木曜日)"/>
    <x v="112"/>
    <n v="40481"/>
    <n v="0"/>
    <s v="書の手始め"/>
    <x v="1"/>
    <x v="6"/>
    <n v="0"/>
    <n v="2200"/>
    <n v="0"/>
    <n v="0"/>
    <n v="0"/>
    <n v="0"/>
    <x v="0"/>
    <x v="0"/>
    <x v="0"/>
    <n v="0"/>
    <x v="0"/>
    <x v="1"/>
  </r>
  <r>
    <x v="5"/>
    <x v="0"/>
    <s v="３F 和室"/>
    <x v="0"/>
    <x v="0"/>
    <x v="1"/>
    <x v="5"/>
    <s v="2018年04月12日 (木曜日)"/>
    <x v="23"/>
    <n v="40482"/>
    <n v="1149"/>
    <s v="四番町書道"/>
    <x v="1"/>
    <x v="0"/>
    <n v="0"/>
    <n v="5100"/>
    <n v="5100"/>
    <n v="5100"/>
    <n v="5100"/>
    <n v="5100"/>
    <x v="0"/>
    <x v="0"/>
    <x v="0"/>
    <n v="0"/>
    <x v="0"/>
    <x v="0"/>
  </r>
  <r>
    <x v="5"/>
    <x v="0"/>
    <s v="３F 和室"/>
    <x v="1"/>
    <x v="2"/>
    <x v="2"/>
    <x v="5"/>
    <s v="2018年04月12日 (木曜日)"/>
    <x v="23"/>
    <n v="40484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６F 洋室"/>
    <x v="2"/>
    <x v="2"/>
    <x v="2"/>
    <x v="5"/>
    <s v="2018年04月12日 (木曜日)"/>
    <x v="111"/>
    <n v="40485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４F 女性集会室"/>
    <x v="0"/>
    <x v="2"/>
    <x v="2"/>
    <x v="5"/>
    <s v="2018年04月12日 (木曜日)"/>
    <x v="112"/>
    <n v="40486"/>
    <n v="21314"/>
    <s v="たしなみの会"/>
    <x v="4"/>
    <x v="0"/>
    <n v="0"/>
    <n v="1900"/>
    <n v="1900"/>
    <n v="1900"/>
    <n v="1900"/>
    <n v="1900"/>
    <x v="0"/>
    <x v="0"/>
    <x v="0"/>
    <n v="0"/>
    <x v="0"/>
    <x v="0"/>
  </r>
  <r>
    <x v="5"/>
    <x v="0"/>
    <s v="２F 高齢者集会室"/>
    <x v="0"/>
    <x v="2"/>
    <x v="2"/>
    <x v="5"/>
    <s v="2018年04月12日 (木曜日)"/>
    <x v="113"/>
    <n v="40487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6"/>
    <n v="30800"/>
    <n v="14300"/>
    <n v="14300"/>
    <n v="14300"/>
    <n v="14300"/>
    <x v="0"/>
    <x v="0"/>
    <x v="0"/>
    <n v="0"/>
    <x v="0"/>
    <x v="2"/>
  </r>
  <r>
    <x v="6"/>
    <x v="0"/>
    <s v="６F 洋室"/>
    <x v="3"/>
    <x v="0"/>
    <x v="1"/>
    <x v="5"/>
    <s v="2018年04月13日 (金曜日)"/>
    <x v="111"/>
    <n v="40489"/>
    <n v="24152"/>
    <s v="（企）東芝テクノシステム株式会社"/>
    <x v="1"/>
    <x v="0"/>
    <n v="0"/>
    <n v="7000"/>
    <n v="7000"/>
    <n v="7000"/>
    <n v="7000"/>
    <n v="7000"/>
    <x v="0"/>
    <x v="0"/>
    <x v="0"/>
    <n v="0"/>
    <x v="0"/>
    <x v="0"/>
  </r>
  <r>
    <x v="6"/>
    <x v="0"/>
    <s v="４F 女性集会室"/>
    <x v="1"/>
    <x v="1"/>
    <x v="2"/>
    <x v="5"/>
    <s v="2018年04月13日 (金曜日)"/>
    <x v="112"/>
    <n v="40490"/>
    <n v="1941"/>
    <s v="万世橋出張所"/>
    <x v="6"/>
    <x v="1"/>
    <n v="0"/>
    <n v="3100"/>
    <n v="0"/>
    <n v="0"/>
    <n v="0"/>
    <n v="0"/>
    <x v="0"/>
    <x v="0"/>
    <x v="0"/>
    <n v="0"/>
    <x v="0"/>
    <x v="1"/>
  </r>
  <r>
    <x v="6"/>
    <x v="0"/>
    <s v="６F 洋室"/>
    <x v="1"/>
    <x v="2"/>
    <x v="2"/>
    <x v="5"/>
    <s v="2018年04月13日 (金曜日)"/>
    <x v="111"/>
    <n v="40491"/>
    <n v="21787"/>
    <s v="明日の千代田を語る会（内田直之区政報告会）"/>
    <x v="4"/>
    <x v="1"/>
    <n v="0"/>
    <n v="6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5"/>
    <n v="0"/>
    <n v="16100"/>
    <n v="7000"/>
    <n v="7000"/>
    <n v="7000"/>
    <n v="7000"/>
    <x v="0"/>
    <x v="0"/>
    <x v="0"/>
    <n v="0"/>
    <x v="0"/>
    <x v="2"/>
  </r>
  <r>
    <x v="7"/>
    <x v="0"/>
    <s v="６F 洋室"/>
    <x v="2"/>
    <x v="0"/>
    <x v="0"/>
    <x v="5"/>
    <s v="2018年04月14日 (土曜日)"/>
    <x v="111"/>
    <n v="40492"/>
    <n v="23259"/>
    <s v="ポレスター千代田御茶ノ水管理組合"/>
    <x v="0"/>
    <x v="2"/>
    <n v="6"/>
    <n v="3000"/>
    <n v="1500"/>
    <n v="1500"/>
    <n v="1500"/>
    <n v="1500"/>
    <x v="0"/>
    <x v="0"/>
    <x v="0"/>
    <n v="0"/>
    <x v="0"/>
    <x v="0"/>
  </r>
  <r>
    <x v="7"/>
    <x v="0"/>
    <s v="３F 和室"/>
    <x v="0"/>
    <x v="0"/>
    <x v="1"/>
    <x v="5"/>
    <s v="2018年04月14日 (土曜日)"/>
    <x v="23"/>
    <n v="40493"/>
    <n v="23913"/>
    <s v="アートヨガ研究会"/>
    <x v="1"/>
    <x v="0"/>
    <n v="0"/>
    <n v="5100"/>
    <n v="5100"/>
    <n v="5100"/>
    <n v="5100"/>
    <n v="5100"/>
    <x v="0"/>
    <x v="0"/>
    <x v="0"/>
    <n v="0"/>
    <x v="0"/>
    <x v="0"/>
  </r>
  <r>
    <x v="7"/>
    <x v="0"/>
    <s v="２F 高齢者集会室"/>
    <x v="1"/>
    <x v="1"/>
    <x v="1"/>
    <x v="5"/>
    <s v="2018年04月14日 (土曜日)"/>
    <x v="113"/>
    <n v="40494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６F 洋室"/>
    <x v="0"/>
    <x v="1"/>
    <x v="1"/>
    <x v="5"/>
    <s v="2018年04月14日 (土曜日)"/>
    <x v="111"/>
    <n v="40495"/>
    <n v="23270"/>
    <s v="千代田テコンドークラブ"/>
    <x v="3"/>
    <x v="0"/>
    <n v="0"/>
    <n v="4000"/>
    <n v="4000"/>
    <n v="4000"/>
    <n v="4000"/>
    <n v="4000"/>
    <x v="0"/>
    <x v="0"/>
    <x v="0"/>
    <n v="0"/>
    <x v="0"/>
    <x v="0"/>
  </r>
  <r>
    <x v="7"/>
    <x v="0"/>
    <s v="４F 女性集会室"/>
    <x v="0"/>
    <x v="1"/>
    <x v="2"/>
    <x v="5"/>
    <s v="2018年04月14日 (土曜日)"/>
    <x v="112"/>
    <n v="40496"/>
    <n v="23751"/>
    <s v="米国公認会計士ゲッターズ"/>
    <x v="6"/>
    <x v="0"/>
    <n v="7"/>
    <n v="3100"/>
    <n v="3100"/>
    <n v="3100"/>
    <n v="3100"/>
    <n v="3100"/>
    <x v="0"/>
    <x v="0"/>
    <x v="0"/>
    <n v="0"/>
    <x v="0"/>
    <x v="0"/>
  </r>
  <r>
    <x v="7"/>
    <x v="0"/>
    <s v="３F 和室"/>
    <x v="0"/>
    <x v="2"/>
    <x v="2"/>
    <x v="5"/>
    <s v="2018年04月14日 (土曜日)"/>
    <x v="23"/>
    <n v="40499"/>
    <n v="2037"/>
    <s v="消印同好会東京グループ"/>
    <x v="4"/>
    <x v="0"/>
    <n v="0"/>
    <n v="4300"/>
    <n v="4300"/>
    <n v="4300"/>
    <n v="4300"/>
    <n v="4300"/>
    <x v="0"/>
    <x v="0"/>
    <x v="0"/>
    <n v="0"/>
    <x v="0"/>
    <x v="0"/>
  </r>
  <r>
    <x v="7"/>
    <x v="0"/>
    <s v="６F 洋室"/>
    <x v="1"/>
    <x v="2"/>
    <x v="2"/>
    <x v="5"/>
    <s v="2018年04月14日 (土曜日)"/>
    <x v="111"/>
    <n v="40500"/>
    <n v="2004"/>
    <s v="神田旅籠町会"/>
    <x v="4"/>
    <x v="1"/>
    <n v="0"/>
    <n v="6000"/>
    <n v="0"/>
    <n v="0"/>
    <n v="0"/>
    <n v="0"/>
    <x v="0"/>
    <x v="0"/>
    <x v="0"/>
    <n v="0"/>
    <x v="0"/>
    <x v="1"/>
  </r>
  <r>
    <x v="7"/>
    <x v="0"/>
    <s v="２F 高齢者集会室"/>
    <x v="0"/>
    <x v="2"/>
    <x v="2"/>
    <x v="5"/>
    <s v="2018年04月14日 (土曜日)"/>
    <x v="113"/>
    <n v="40501"/>
    <n v="23603"/>
    <s v="琉球古典音楽愛好会"/>
    <x v="4"/>
    <x v="0"/>
    <n v="5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8"/>
    <n v="32800"/>
    <n v="22300"/>
    <n v="22300"/>
    <n v="22300"/>
    <n v="22300"/>
    <x v="0"/>
    <x v="0"/>
    <x v="0"/>
    <n v="0"/>
    <x v="0"/>
    <x v="2"/>
  </r>
  <r>
    <x v="0"/>
    <x v="0"/>
    <s v="３F 和室"/>
    <x v="0"/>
    <x v="0"/>
    <x v="0"/>
    <x v="5"/>
    <s v="2018年04月15日 (日曜日)"/>
    <x v="23"/>
    <n v="40502"/>
    <n v="22956"/>
    <s v="Ｒｅｌｅａｓｅ　Ｙｏｇａ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２F 高齢者集会室"/>
    <x v="1"/>
    <x v="0"/>
    <x v="1"/>
    <x v="5"/>
    <s v="2018年04月15日 (日曜日)"/>
    <x v="113"/>
    <n v="40503"/>
    <n v="2006"/>
    <s v="神台会"/>
    <x v="1"/>
    <x v="1"/>
    <n v="0"/>
    <n v="5100"/>
    <n v="0"/>
    <n v="0"/>
    <n v="0"/>
    <n v="0"/>
    <x v="0"/>
    <x v="0"/>
    <x v="0"/>
    <n v="0"/>
    <x v="0"/>
    <x v="1"/>
  </r>
  <r>
    <x v="0"/>
    <x v="0"/>
    <s v="６F 洋室"/>
    <x v="1"/>
    <x v="0"/>
    <x v="1"/>
    <x v="5"/>
    <s v="2018年04月15日 (日曜日)"/>
    <x v="111"/>
    <n v="40504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0"/>
    <x v="0"/>
    <s v="３F 和室"/>
    <x v="0"/>
    <x v="1"/>
    <x v="1"/>
    <x v="5"/>
    <s v="2018年04月15日 (日曜日)"/>
    <x v="23"/>
    <n v="40506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7200"/>
    <n v="5100"/>
    <n v="5100"/>
    <n v="5100"/>
    <n v="5100"/>
    <x v="0"/>
    <x v="0"/>
    <x v="0"/>
    <n v="0"/>
    <x v="0"/>
    <x v="2"/>
  </r>
  <r>
    <x v="2"/>
    <x v="0"/>
    <s v="４F 女性集会室"/>
    <x v="1"/>
    <x v="0"/>
    <x v="1"/>
    <x v="5"/>
    <s v="2018年04月16日 (月曜日)"/>
    <x v="112"/>
    <n v="40510"/>
    <n v="14"/>
    <s v="高齢者活動センター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8年04月16日 (月曜日)"/>
    <x v="114"/>
    <n v="40511"/>
    <n v="14"/>
    <s v="高齢者活動センター"/>
    <x v="1"/>
    <x v="1"/>
    <n v="0"/>
    <n v="4300"/>
    <n v="0"/>
    <n v="0"/>
    <n v="0"/>
    <n v="0"/>
    <x v="0"/>
    <x v="0"/>
    <x v="0"/>
    <n v="0"/>
    <x v="0"/>
    <x v="1"/>
  </r>
  <r>
    <x v="2"/>
    <x v="0"/>
    <s v="３F 和室"/>
    <x v="1"/>
    <x v="0"/>
    <x v="1"/>
    <x v="5"/>
    <s v="2018年04月16日 (月曜日)"/>
    <x v="23"/>
    <n v="40512"/>
    <n v="17"/>
    <s v="社会福祉協議会"/>
    <x v="1"/>
    <x v="1"/>
    <n v="0"/>
    <n v="5100"/>
    <n v="0"/>
    <n v="0"/>
    <n v="0"/>
    <n v="0"/>
    <x v="0"/>
    <x v="0"/>
    <x v="0"/>
    <n v="0"/>
    <x v="0"/>
    <x v="1"/>
  </r>
  <r>
    <x v="2"/>
    <x v="0"/>
    <s v="６F 洋室"/>
    <x v="3"/>
    <x v="0"/>
    <x v="2"/>
    <x v="5"/>
    <s v="2018年04月16日 (月曜日)"/>
    <x v="111"/>
    <n v="40513"/>
    <n v="24039"/>
    <s v="（企）株式会社エスプール"/>
    <x v="2"/>
    <x v="0"/>
    <n v="30"/>
    <n v="13000"/>
    <n v="13000"/>
    <n v="13000"/>
    <n v="13000"/>
    <n v="13000"/>
    <x v="0"/>
    <x v="0"/>
    <x v="0"/>
    <n v="0"/>
    <x v="0"/>
    <x v="0"/>
  </r>
  <r>
    <x v="2"/>
    <x v="0"/>
    <s v="４F 女性集会室"/>
    <x v="2"/>
    <x v="2"/>
    <x v="2"/>
    <x v="5"/>
    <s v="2018年04月16日 (月曜日)"/>
    <x v="112"/>
    <n v="40515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2"/>
    <x v="0"/>
    <s v="３F 和室"/>
    <x v="0"/>
    <x v="2"/>
    <x v="2"/>
    <x v="5"/>
    <s v="2018年04月16日 (月曜日)"/>
    <x v="23"/>
    <n v="40516"/>
    <n v="7065"/>
    <s v="横浜よからう会"/>
    <x v="4"/>
    <x v="0"/>
    <n v="9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39"/>
    <n v="30800"/>
    <n v="18250"/>
    <n v="18250"/>
    <n v="18250"/>
    <n v="18250"/>
    <x v="0"/>
    <x v="0"/>
    <x v="0"/>
    <n v="0"/>
    <x v="0"/>
    <x v="2"/>
  </r>
  <r>
    <x v="3"/>
    <x v="0"/>
    <s v="２F 高齢者集会室"/>
    <x v="1"/>
    <x v="0"/>
    <x v="0"/>
    <x v="5"/>
    <s v="2018年04月17日 (火曜日)"/>
    <x v="113"/>
    <n v="40519"/>
    <n v="0"/>
    <s v="千代田健康体操クラブ（高齢者団体）"/>
    <x v="0"/>
    <x v="6"/>
    <n v="0"/>
    <n v="2100"/>
    <n v="0"/>
    <n v="0"/>
    <n v="0"/>
    <n v="0"/>
    <x v="0"/>
    <x v="0"/>
    <x v="0"/>
    <n v="0"/>
    <x v="0"/>
    <x v="1"/>
  </r>
  <r>
    <x v="3"/>
    <x v="0"/>
    <s v="６F 洋室"/>
    <x v="3"/>
    <x v="1"/>
    <x v="1"/>
    <x v="5"/>
    <s v="2018年04月17日 (火曜日)"/>
    <x v="111"/>
    <n v="40520"/>
    <n v="8292"/>
    <s v="（企）ライフコミュニティ㈱"/>
    <x v="3"/>
    <x v="0"/>
    <n v="45"/>
    <n v="4000"/>
    <n v="4000"/>
    <n v="4000"/>
    <n v="4000"/>
    <n v="4000"/>
    <x v="0"/>
    <x v="0"/>
    <x v="0"/>
    <n v="0"/>
    <x v="0"/>
    <x v="0"/>
  </r>
  <r>
    <x v="3"/>
    <x v="0"/>
    <s v="４F 女性集会室"/>
    <x v="0"/>
    <x v="1"/>
    <x v="1"/>
    <x v="5"/>
    <s v="2018年04月17日 (火曜日)"/>
    <x v="112"/>
    <n v="40521"/>
    <n v="22386"/>
    <s v="良い映画を見る会"/>
    <x v="3"/>
    <x v="0"/>
    <n v="0"/>
    <n v="1200"/>
    <n v="1200"/>
    <n v="1200"/>
    <n v="1200"/>
    <n v="1200"/>
    <x v="0"/>
    <x v="0"/>
    <x v="0"/>
    <n v="0"/>
    <x v="0"/>
    <x v="0"/>
  </r>
  <r>
    <x v="3"/>
    <x v="0"/>
    <s v="３F 和室"/>
    <x v="1"/>
    <x v="2"/>
    <x v="2"/>
    <x v="5"/>
    <s v="2018年04月17日 (火曜日)"/>
    <x v="23"/>
    <n v="40522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６F 洋室"/>
    <x v="1"/>
    <x v="2"/>
    <x v="2"/>
    <x v="5"/>
    <s v="2018年04月17日 (火曜日)"/>
    <x v="111"/>
    <n v="40523"/>
    <n v="2003"/>
    <s v="外神田一丁目万世橋町会"/>
    <x v="4"/>
    <x v="1"/>
    <n v="0"/>
    <n v="6000"/>
    <n v="0"/>
    <n v="0"/>
    <n v="0"/>
    <n v="0"/>
    <x v="0"/>
    <x v="0"/>
    <x v="0"/>
    <n v="0"/>
    <x v="0"/>
    <x v="1"/>
  </r>
  <r>
    <x v="3"/>
    <x v="0"/>
    <s v="４F 女性集会室"/>
    <x v="0"/>
    <x v="2"/>
    <x v="2"/>
    <x v="5"/>
    <s v="2018年04月17日 (火曜日)"/>
    <x v="112"/>
    <n v="40524"/>
    <n v="21664"/>
    <s v="沖縄芸能研究会"/>
    <x v="4"/>
    <x v="0"/>
    <n v="8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53"/>
    <n v="19500"/>
    <n v="7100"/>
    <n v="7100"/>
    <n v="7100"/>
    <n v="7100"/>
    <x v="0"/>
    <x v="0"/>
    <x v="0"/>
    <n v="0"/>
    <x v="0"/>
    <x v="2"/>
  </r>
  <r>
    <x v="4"/>
    <x v="0"/>
    <s v="６F 洋室"/>
    <x v="1"/>
    <x v="0"/>
    <x v="0"/>
    <x v="5"/>
    <s v="2018年04月18日 (水曜日)"/>
    <x v="111"/>
    <n v="40525"/>
    <n v="7122"/>
    <s v="マーガレットクラブ"/>
    <x v="0"/>
    <x v="1"/>
    <n v="25"/>
    <n v="3000"/>
    <n v="0"/>
    <n v="0"/>
    <n v="0"/>
    <n v="0"/>
    <x v="0"/>
    <x v="0"/>
    <x v="0"/>
    <n v="0"/>
    <x v="0"/>
    <x v="1"/>
  </r>
  <r>
    <x v="4"/>
    <x v="0"/>
    <s v="４F 女性集会室"/>
    <x v="1"/>
    <x v="1"/>
    <x v="1"/>
    <x v="5"/>
    <s v="2018年04月18日 (水曜日)"/>
    <x v="112"/>
    <n v="40526"/>
    <n v="2026"/>
    <s v="万世呉竹会"/>
    <x v="3"/>
    <x v="27"/>
    <n v="0"/>
    <n v="1200"/>
    <n v="0"/>
    <n v="0"/>
    <n v="0"/>
    <n v="0"/>
    <x v="0"/>
    <x v="0"/>
    <x v="0"/>
    <n v="0"/>
    <x v="0"/>
    <x v="1"/>
  </r>
  <r>
    <x v="4"/>
    <x v="0"/>
    <s v="６F 洋室"/>
    <x v="1"/>
    <x v="1"/>
    <x v="1"/>
    <x v="5"/>
    <s v="2018年04月18日 (水曜日)"/>
    <x v="111"/>
    <n v="40527"/>
    <n v="14"/>
    <s v="高齢者活動センター"/>
    <x v="3"/>
    <x v="1"/>
    <n v="0"/>
    <n v="4000"/>
    <n v="0"/>
    <n v="0"/>
    <n v="0"/>
    <n v="0"/>
    <x v="0"/>
    <x v="0"/>
    <x v="0"/>
    <n v="0"/>
    <x v="0"/>
    <x v="1"/>
  </r>
  <r>
    <x v="4"/>
    <x v="0"/>
    <s v="２F 高齢者集会室"/>
    <x v="0"/>
    <x v="1"/>
    <x v="1"/>
    <x v="5"/>
    <s v="2018年04月18日 (水曜日)"/>
    <x v="113"/>
    <n v="40529"/>
    <n v="22334"/>
    <s v="真幸会"/>
    <x v="3"/>
    <x v="0"/>
    <n v="0"/>
    <n v="3000"/>
    <n v="3000"/>
    <n v="3000"/>
    <n v="3000"/>
    <n v="3000"/>
    <x v="0"/>
    <x v="0"/>
    <x v="0"/>
    <n v="0"/>
    <x v="0"/>
    <x v="0"/>
  </r>
  <r>
    <x v="4"/>
    <x v="0"/>
    <s v="３F 和室"/>
    <x v="0"/>
    <x v="1"/>
    <x v="2"/>
    <x v="5"/>
    <s v="2018年04月18日 (水曜日)"/>
    <x v="23"/>
    <n v="40530"/>
    <n v="20089"/>
    <s v="吉田嘉謡社"/>
    <x v="6"/>
    <x v="0"/>
    <n v="0"/>
    <n v="7300"/>
    <n v="7300"/>
    <n v="7300"/>
    <n v="7300"/>
    <n v="7300"/>
    <x v="0"/>
    <x v="0"/>
    <x v="0"/>
    <n v="0"/>
    <x v="0"/>
    <x v="0"/>
  </r>
  <r>
    <x v="4"/>
    <x v="0"/>
    <s v="６F 洋室"/>
    <x v="0"/>
    <x v="2"/>
    <x v="2"/>
    <x v="5"/>
    <s v="2018年04月18日 (水曜日)"/>
    <x v="111"/>
    <n v="40532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高齢者集会室"/>
    <x v="0"/>
    <x v="2"/>
    <x v="2"/>
    <x v="5"/>
    <s v="2018年04月18日 (水曜日)"/>
    <x v="113"/>
    <n v="40533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４F 女性集会室"/>
    <x v="1"/>
    <x v="2"/>
    <x v="2"/>
    <x v="5"/>
    <s v="2018年04月18日 (水曜日)"/>
    <x v="112"/>
    <n v="40534"/>
    <n v="22883"/>
    <s v="昌平子ども会　筆聖会"/>
    <x v="4"/>
    <x v="1"/>
    <n v="7"/>
    <n v="1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32"/>
    <n v="30700"/>
    <n v="20600"/>
    <n v="20600"/>
    <n v="20600"/>
    <n v="20600"/>
    <x v="0"/>
    <x v="0"/>
    <x v="0"/>
    <n v="0"/>
    <x v="0"/>
    <x v="2"/>
  </r>
  <r>
    <x v="5"/>
    <x v="0"/>
    <s v="６F 洋室"/>
    <x v="3"/>
    <x v="0"/>
    <x v="1"/>
    <x v="5"/>
    <s v="2018年04月19日 (木曜日)"/>
    <x v="111"/>
    <n v="40535"/>
    <n v="8664"/>
    <s v="（企）㈱アペックス"/>
    <x v="1"/>
    <x v="0"/>
    <n v="0"/>
    <n v="7000"/>
    <n v="7000"/>
    <n v="7000"/>
    <n v="7000"/>
    <n v="7000"/>
    <x v="0"/>
    <x v="0"/>
    <x v="0"/>
    <n v="0"/>
    <x v="0"/>
    <x v="0"/>
  </r>
  <r>
    <x v="5"/>
    <x v="0"/>
    <s v="４F 教養実習室"/>
    <x v="0"/>
    <x v="1"/>
    <x v="1"/>
    <x v="5"/>
    <s v="2018年04月19日 (木曜日)"/>
    <x v="114"/>
    <n v="40536"/>
    <n v="23215"/>
    <s v="企）メリックス株式会社"/>
    <x v="3"/>
    <x v="0"/>
    <n v="6"/>
    <n v="2500"/>
    <n v="2500"/>
    <n v="2500"/>
    <n v="2500"/>
    <n v="2500"/>
    <x v="0"/>
    <x v="0"/>
    <x v="0"/>
    <n v="0"/>
    <x v="0"/>
    <x v="0"/>
  </r>
  <r>
    <x v="5"/>
    <x v="0"/>
    <s v="６F 洋室"/>
    <x v="1"/>
    <x v="2"/>
    <x v="2"/>
    <x v="5"/>
    <s v="2018年04月19日 (木曜日)"/>
    <x v="111"/>
    <n v="40537"/>
    <n v="2008"/>
    <s v="宮本町会"/>
    <x v="4"/>
    <x v="1"/>
    <n v="0"/>
    <n v="6000"/>
    <n v="0"/>
    <n v="0"/>
    <n v="0"/>
    <n v="0"/>
    <x v="0"/>
    <x v="0"/>
    <x v="0"/>
    <n v="0"/>
    <x v="0"/>
    <x v="1"/>
  </r>
  <r>
    <x v="5"/>
    <x v="0"/>
    <s v="３F 和室"/>
    <x v="1"/>
    <x v="2"/>
    <x v="2"/>
    <x v="5"/>
    <s v="2018年04月19日 (木曜日)"/>
    <x v="23"/>
    <n v="40538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４F 女性集会室"/>
    <x v="0"/>
    <x v="2"/>
    <x v="2"/>
    <x v="5"/>
    <s v="2018年04月19日 (木曜日)"/>
    <x v="112"/>
    <n v="40539"/>
    <n v="21314"/>
    <s v="たしなみの会"/>
    <x v="4"/>
    <x v="0"/>
    <n v="0"/>
    <n v="1900"/>
    <n v="1900"/>
    <n v="1900"/>
    <n v="1900"/>
    <n v="1900"/>
    <x v="0"/>
    <x v="0"/>
    <x v="0"/>
    <n v="0"/>
    <x v="0"/>
    <x v="0"/>
  </r>
  <r>
    <x v="5"/>
    <x v="0"/>
    <s v="４F 教養実習室"/>
    <x v="0"/>
    <x v="2"/>
    <x v="2"/>
    <x v="5"/>
    <s v="2018年04月19日 (木曜日)"/>
    <x v="114"/>
    <n v="40540"/>
    <n v="23215"/>
    <s v="企）メリックス株式会社"/>
    <x v="4"/>
    <x v="0"/>
    <n v="6"/>
    <n v="3900"/>
    <n v="3900"/>
    <n v="3900"/>
    <n v="3900"/>
    <n v="3900"/>
    <x v="0"/>
    <x v="0"/>
    <x v="0"/>
    <n v="0"/>
    <x v="0"/>
    <x v="0"/>
  </r>
  <r>
    <x v="5"/>
    <x v="0"/>
    <s v="２F 高齢者集会室"/>
    <x v="0"/>
    <x v="2"/>
    <x v="2"/>
    <x v="5"/>
    <s v="2018年04月19日 (木曜日)"/>
    <x v="113"/>
    <n v="40541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8"/>
    <n v="29900"/>
    <n v="19600"/>
    <n v="19600"/>
    <n v="19600"/>
    <n v="19600"/>
    <x v="0"/>
    <x v="0"/>
    <x v="0"/>
    <n v="0"/>
    <x v="0"/>
    <x v="2"/>
  </r>
  <r>
    <x v="6"/>
    <x v="0"/>
    <s v="６F 洋室"/>
    <x v="3"/>
    <x v="0"/>
    <x v="1"/>
    <x v="5"/>
    <s v="2018年04月20日 (金曜日)"/>
    <x v="111"/>
    <n v="40543"/>
    <n v="21911"/>
    <s v="（企）ＦＵＮｔｏＦＵＮ㈱"/>
    <x v="1"/>
    <x v="0"/>
    <n v="20"/>
    <n v="7000"/>
    <n v="7000"/>
    <n v="7000"/>
    <n v="7000"/>
    <n v="7000"/>
    <x v="0"/>
    <x v="0"/>
    <x v="0"/>
    <n v="0"/>
    <x v="0"/>
    <x v="0"/>
  </r>
  <r>
    <x v="6"/>
    <x v="0"/>
    <s v="４F 女性集会室"/>
    <x v="0"/>
    <x v="0"/>
    <x v="1"/>
    <x v="5"/>
    <s v="2018年04月20日 (金曜日)"/>
    <x v="112"/>
    <n v="40544"/>
    <n v="20615"/>
    <s v="ＨＡＮＡ　ＨＡＮＡ"/>
    <x v="1"/>
    <x v="0"/>
    <n v="0"/>
    <n v="2200"/>
    <n v="2200"/>
    <n v="2200"/>
    <n v="2200"/>
    <n v="2200"/>
    <x v="0"/>
    <x v="0"/>
    <x v="0"/>
    <n v="0"/>
    <x v="0"/>
    <x v="0"/>
  </r>
  <r>
    <x v="6"/>
    <x v="0"/>
    <s v="３F 和室"/>
    <x v="3"/>
    <x v="2"/>
    <x v="2"/>
    <x v="5"/>
    <s v="2018年04月20日 (金曜日)"/>
    <x v="23"/>
    <n v="40548"/>
    <n v="23629"/>
    <s v="（企）株式会社　エニプラ"/>
    <x v="4"/>
    <x v="0"/>
    <n v="56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76"/>
    <n v="13500"/>
    <n v="13500"/>
    <n v="13500"/>
    <n v="13500"/>
    <n v="13500"/>
    <x v="0"/>
    <x v="0"/>
    <x v="0"/>
    <n v="0"/>
    <x v="0"/>
    <x v="2"/>
  </r>
  <r>
    <x v="7"/>
    <x v="0"/>
    <s v="６F 洋室"/>
    <x v="1"/>
    <x v="0"/>
    <x v="1"/>
    <x v="5"/>
    <s v="2018年04月21日 (土曜日)"/>
    <x v="111"/>
    <n v="40549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7"/>
    <x v="0"/>
    <s v="２F 高齢者集会室"/>
    <x v="1"/>
    <x v="1"/>
    <x v="1"/>
    <x v="5"/>
    <s v="2018年04月21日 (土曜日)"/>
    <x v="113"/>
    <n v="40550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４F 女性集会室"/>
    <x v="0"/>
    <x v="1"/>
    <x v="1"/>
    <x v="5"/>
    <s v="2018年04月21日 (土曜日)"/>
    <x v="112"/>
    <n v="40551"/>
    <n v="23345"/>
    <s v="健康教育研究会"/>
    <x v="3"/>
    <x v="0"/>
    <n v="0"/>
    <n v="1200"/>
    <n v="1200"/>
    <n v="1200"/>
    <n v="1200"/>
    <n v="1200"/>
    <x v="0"/>
    <x v="0"/>
    <x v="0"/>
    <n v="0"/>
    <x v="0"/>
    <x v="0"/>
  </r>
  <r>
    <x v="7"/>
    <x v="0"/>
    <s v="３F 和室"/>
    <x v="0"/>
    <x v="1"/>
    <x v="1"/>
    <x v="5"/>
    <s v="2018年04月21日 (土曜日)"/>
    <x v="23"/>
    <n v="40552"/>
    <n v="7065"/>
    <s v="横浜よからう会"/>
    <x v="3"/>
    <x v="0"/>
    <n v="9"/>
    <n v="3000"/>
    <n v="3000"/>
    <n v="3000"/>
    <n v="3000"/>
    <n v="3000"/>
    <x v="0"/>
    <x v="0"/>
    <x v="0"/>
    <n v="0"/>
    <x v="0"/>
    <x v="0"/>
  </r>
  <r>
    <x v="7"/>
    <x v="0"/>
    <s v="６F 洋室"/>
    <x v="1"/>
    <x v="2"/>
    <x v="2"/>
    <x v="5"/>
    <s v="2018年04月21日 (土曜日)"/>
    <x v="111"/>
    <n v="40554"/>
    <n v="2018"/>
    <s v="ダンスサークル　さつき会"/>
    <x v="4"/>
    <x v="1"/>
    <n v="0"/>
    <n v="6000"/>
    <n v="0"/>
    <n v="0"/>
    <n v="0"/>
    <n v="0"/>
    <x v="0"/>
    <x v="0"/>
    <x v="0"/>
    <n v="0"/>
    <x v="0"/>
    <x v="1"/>
  </r>
  <r>
    <x v="7"/>
    <x v="0"/>
    <s v="４F 女性集会室"/>
    <x v="1"/>
    <x v="2"/>
    <x v="2"/>
    <x v="5"/>
    <s v="2018年04月21日 (土曜日)"/>
    <x v="112"/>
    <n v="40555"/>
    <n v="22883"/>
    <s v="昌平子ども会　筆聖会"/>
    <x v="4"/>
    <x v="1"/>
    <n v="15"/>
    <n v="1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24"/>
    <n v="22100"/>
    <n v="4200"/>
    <n v="4200"/>
    <n v="4200"/>
    <n v="4200"/>
    <x v="0"/>
    <x v="0"/>
    <x v="0"/>
    <n v="0"/>
    <x v="0"/>
    <x v="2"/>
  </r>
  <r>
    <x v="0"/>
    <x v="0"/>
    <s v="２F 高齢者集会室"/>
    <x v="0"/>
    <x v="0"/>
    <x v="0"/>
    <x v="5"/>
    <s v="2018年04月22日 (日曜日)"/>
    <x v="113"/>
    <n v="40557"/>
    <n v="10868"/>
    <s v="おとめ流の会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６F 洋室"/>
    <x v="1"/>
    <x v="0"/>
    <x v="0"/>
    <x v="5"/>
    <s v="2018年04月22日 (日曜日)"/>
    <x v="111"/>
    <n v="40558"/>
    <n v="2001"/>
    <s v="須田町中部町会"/>
    <x v="0"/>
    <x v="1"/>
    <n v="0"/>
    <n v="3000"/>
    <n v="0"/>
    <n v="0"/>
    <n v="0"/>
    <n v="0"/>
    <x v="0"/>
    <x v="0"/>
    <x v="0"/>
    <n v="0"/>
    <x v="0"/>
    <x v="1"/>
  </r>
  <r>
    <x v="0"/>
    <x v="0"/>
    <s v="４F 女性集会室"/>
    <x v="1"/>
    <x v="0"/>
    <x v="0"/>
    <x v="5"/>
    <s v="2018年04月22日 (日曜日)"/>
    <x v="112"/>
    <n v="40559"/>
    <n v="2001"/>
    <s v="須田町中部町会"/>
    <x v="0"/>
    <x v="1"/>
    <n v="0"/>
    <n v="1000"/>
    <n v="0"/>
    <n v="0"/>
    <n v="0"/>
    <n v="0"/>
    <x v="0"/>
    <x v="0"/>
    <x v="0"/>
    <n v="0"/>
    <x v="0"/>
    <x v="1"/>
  </r>
  <r>
    <x v="0"/>
    <x v="0"/>
    <s v="３F 和室"/>
    <x v="0"/>
    <x v="0"/>
    <x v="2"/>
    <x v="5"/>
    <s v="2018年04月22日 (日曜日)"/>
    <x v="23"/>
    <n v="40561"/>
    <n v="1714"/>
    <s v="書作の会"/>
    <x v="2"/>
    <x v="0"/>
    <n v="0"/>
    <n v="9400"/>
    <n v="9400"/>
    <n v="9400"/>
    <n v="9400"/>
    <n v="9400"/>
    <x v="0"/>
    <x v="0"/>
    <x v="0"/>
    <n v="0"/>
    <x v="0"/>
    <x v="0"/>
  </r>
  <r>
    <x v="0"/>
    <x v="0"/>
    <s v="６F 洋室"/>
    <x v="0"/>
    <x v="1"/>
    <x v="1"/>
    <x v="5"/>
    <s v="2018年04月22日 (日曜日)"/>
    <x v="111"/>
    <n v="40562"/>
    <n v="5953"/>
    <s v="国連憲法問題研究会"/>
    <x v="3"/>
    <x v="0"/>
    <n v="0"/>
    <n v="4000"/>
    <n v="4000"/>
    <n v="4000"/>
    <n v="4000"/>
    <n v="4000"/>
    <x v="0"/>
    <x v="0"/>
    <x v="0"/>
    <n v="0"/>
    <x v="0"/>
    <x v="0"/>
  </r>
  <r>
    <x v="0"/>
    <x v="0"/>
    <s v="２F 高齢者集会室"/>
    <x v="1"/>
    <x v="1"/>
    <x v="1"/>
    <x v="5"/>
    <s v="2018年04月22日 (日曜日)"/>
    <x v="113"/>
    <n v="40563"/>
    <n v="2001"/>
    <s v="須田町中部町会"/>
    <x v="3"/>
    <x v="1"/>
    <n v="0"/>
    <n v="3000"/>
    <n v="0"/>
    <n v="0"/>
    <n v="0"/>
    <n v="0"/>
    <x v="0"/>
    <x v="0"/>
    <x v="0"/>
    <n v="0"/>
    <x v="0"/>
    <x v="1"/>
  </r>
  <r>
    <x v="0"/>
    <x v="0"/>
    <s v="４F 女性集会室"/>
    <x v="0"/>
    <x v="1"/>
    <x v="2"/>
    <x v="5"/>
    <s v="2018年04月22日 (日曜日)"/>
    <x v="112"/>
    <n v="40564"/>
    <n v="5215"/>
    <s v="奄美民謡武下流同好会"/>
    <x v="6"/>
    <x v="0"/>
    <n v="0"/>
    <n v="3100"/>
    <n v="3100"/>
    <n v="3100"/>
    <n v="3100"/>
    <n v="3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0"/>
    <n v="25600"/>
    <n v="18600"/>
    <n v="18600"/>
    <n v="18600"/>
    <n v="18600"/>
    <x v="0"/>
    <x v="0"/>
    <x v="0"/>
    <n v="0"/>
    <x v="0"/>
    <x v="2"/>
  </r>
  <r>
    <x v="2"/>
    <x v="0"/>
    <s v="４F 女性集会室"/>
    <x v="1"/>
    <x v="0"/>
    <x v="1"/>
    <x v="5"/>
    <s v="2018年04月23日 (月曜日)"/>
    <x v="112"/>
    <n v="40566"/>
    <n v="14"/>
    <s v="高齢者活動センター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8年04月23日 (月曜日)"/>
    <x v="114"/>
    <n v="40567"/>
    <n v="14"/>
    <s v="高齢者活動センター"/>
    <x v="1"/>
    <x v="1"/>
    <n v="0"/>
    <n v="4300"/>
    <n v="0"/>
    <n v="0"/>
    <n v="0"/>
    <n v="0"/>
    <x v="0"/>
    <x v="0"/>
    <x v="0"/>
    <n v="0"/>
    <x v="0"/>
    <x v="1"/>
  </r>
  <r>
    <x v="2"/>
    <x v="0"/>
    <s v="６F 洋室"/>
    <x v="2"/>
    <x v="1"/>
    <x v="1"/>
    <x v="5"/>
    <s v="2018年04月23日 (月曜日)"/>
    <x v="111"/>
    <n v="40568"/>
    <n v="21657"/>
    <s v="秋葉原駅前商店街振興組合"/>
    <x v="3"/>
    <x v="2"/>
    <n v="0"/>
    <n v="4000"/>
    <n v="2000"/>
    <n v="2000"/>
    <n v="2000"/>
    <n v="2000"/>
    <x v="0"/>
    <x v="0"/>
    <x v="0"/>
    <n v="0"/>
    <x v="0"/>
    <x v="0"/>
  </r>
  <r>
    <x v="2"/>
    <x v="0"/>
    <s v="３F 和室"/>
    <x v="0"/>
    <x v="1"/>
    <x v="1"/>
    <x v="5"/>
    <s v="2018年04月23日 (月曜日)"/>
    <x v="23"/>
    <n v="40569"/>
    <n v="2268"/>
    <s v="互親会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６F 洋室"/>
    <x v="1"/>
    <x v="2"/>
    <x v="2"/>
    <x v="5"/>
    <s v="2018年04月23日 (月曜日)"/>
    <x v="111"/>
    <n v="40570"/>
    <n v="5615"/>
    <s v="カラペンの会"/>
    <x v="4"/>
    <x v="1"/>
    <n v="0"/>
    <n v="6000"/>
    <n v="0"/>
    <n v="0"/>
    <n v="0"/>
    <n v="0"/>
    <x v="0"/>
    <x v="0"/>
    <x v="0"/>
    <n v="0"/>
    <x v="0"/>
    <x v="1"/>
  </r>
  <r>
    <x v="2"/>
    <x v="0"/>
    <s v="４F 女性集会室"/>
    <x v="2"/>
    <x v="2"/>
    <x v="2"/>
    <x v="5"/>
    <s v="2018年04月23日 (月曜日)"/>
    <x v="112"/>
    <n v="40571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1400"/>
    <n v="5950"/>
    <n v="5950"/>
    <n v="5950"/>
    <n v="5950"/>
    <x v="0"/>
    <x v="0"/>
    <x v="0"/>
    <n v="0"/>
    <x v="0"/>
    <x v="2"/>
  </r>
  <r>
    <x v="3"/>
    <x v="0"/>
    <s v="２F 高齢者集会室"/>
    <x v="1"/>
    <x v="0"/>
    <x v="0"/>
    <x v="5"/>
    <s v="2018年04月24日 (火曜日)"/>
    <x v="113"/>
    <n v="40572"/>
    <n v="0"/>
    <s v="千代田健康体操クラブ（高齢者団体）"/>
    <x v="0"/>
    <x v="6"/>
    <n v="0"/>
    <n v="2100"/>
    <n v="0"/>
    <n v="0"/>
    <n v="0"/>
    <n v="0"/>
    <x v="0"/>
    <x v="0"/>
    <x v="0"/>
    <n v="0"/>
    <x v="0"/>
    <x v="1"/>
  </r>
  <r>
    <x v="3"/>
    <x v="0"/>
    <s v="４F 女性集会室"/>
    <x v="2"/>
    <x v="0"/>
    <x v="1"/>
    <x v="5"/>
    <s v="2018年04月24日 (火曜日)"/>
    <x v="112"/>
    <n v="40573"/>
    <n v="11038"/>
    <s v="神田ヨガサークル"/>
    <x v="1"/>
    <x v="2"/>
    <n v="0"/>
    <n v="2200"/>
    <n v="1100"/>
    <n v="1100"/>
    <n v="1100"/>
    <n v="1100"/>
    <x v="0"/>
    <x v="0"/>
    <x v="0"/>
    <n v="0"/>
    <x v="0"/>
    <x v="0"/>
  </r>
  <r>
    <x v="3"/>
    <x v="0"/>
    <s v="２F 高齢者集会室"/>
    <x v="0"/>
    <x v="1"/>
    <x v="1"/>
    <x v="5"/>
    <s v="2018年04月24日 (火曜日)"/>
    <x v="113"/>
    <n v="40574"/>
    <n v="5050"/>
    <s v="長唄同好会篠の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６F 洋室"/>
    <x v="0"/>
    <x v="1"/>
    <x v="1"/>
    <x v="5"/>
    <s v="2018年04月24日 (火曜日)"/>
    <x v="111"/>
    <n v="40575"/>
    <n v="2050"/>
    <s v="日本造園組合連合会　東京都支部"/>
    <x v="3"/>
    <x v="0"/>
    <n v="0"/>
    <n v="4000"/>
    <n v="4000"/>
    <n v="4000"/>
    <n v="4000"/>
    <n v="4000"/>
    <x v="0"/>
    <x v="0"/>
    <x v="0"/>
    <n v="0"/>
    <x v="0"/>
    <x v="0"/>
  </r>
  <r>
    <x v="3"/>
    <x v="0"/>
    <s v="３F 和室"/>
    <x v="1"/>
    <x v="2"/>
    <x v="2"/>
    <x v="5"/>
    <s v="2018年04月24日 (火曜日)"/>
    <x v="23"/>
    <n v="40577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６F 洋室"/>
    <x v="2"/>
    <x v="2"/>
    <x v="2"/>
    <x v="5"/>
    <s v="2018年04月24日 (火曜日)"/>
    <x v="111"/>
    <n v="40579"/>
    <n v="2453"/>
    <s v="千代田　青年　クラブ"/>
    <x v="4"/>
    <x v="2"/>
    <n v="0"/>
    <n v="6000"/>
    <n v="3000"/>
    <n v="3000"/>
    <n v="3000"/>
    <n v="3000"/>
    <x v="0"/>
    <x v="0"/>
    <x v="0"/>
    <n v="0"/>
    <x v="0"/>
    <x v="0"/>
  </r>
  <r>
    <x v="3"/>
    <x v="0"/>
    <s v="４F 女性集会室"/>
    <x v="0"/>
    <x v="2"/>
    <x v="2"/>
    <x v="5"/>
    <s v="2018年04月24日 (火曜日)"/>
    <x v="112"/>
    <n v="40581"/>
    <n v="9594"/>
    <s v="中郵友の会"/>
    <x v="4"/>
    <x v="0"/>
    <n v="9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9"/>
    <n v="23500"/>
    <n v="13000"/>
    <n v="13000"/>
    <n v="13000"/>
    <n v="13000"/>
    <x v="0"/>
    <x v="0"/>
    <x v="0"/>
    <n v="0"/>
    <x v="0"/>
    <x v="2"/>
  </r>
  <r>
    <x v="4"/>
    <x v="0"/>
    <s v="４F 教養実習室"/>
    <x v="1"/>
    <x v="0"/>
    <x v="1"/>
    <x v="5"/>
    <s v="2018年04月25日 (水曜日)"/>
    <x v="114"/>
    <n v="40582"/>
    <n v="2501"/>
    <s v="ちよだボランティアセンター"/>
    <x v="1"/>
    <x v="1"/>
    <n v="0"/>
    <n v="4300"/>
    <n v="0"/>
    <n v="0"/>
    <n v="0"/>
    <n v="0"/>
    <x v="0"/>
    <x v="0"/>
    <x v="0"/>
    <n v="0"/>
    <x v="0"/>
    <x v="1"/>
  </r>
  <r>
    <x v="4"/>
    <x v="0"/>
    <s v="６F 洋室"/>
    <x v="1"/>
    <x v="1"/>
    <x v="1"/>
    <x v="5"/>
    <s v="2018年04月25日 (水曜日)"/>
    <x v="111"/>
    <n v="40583"/>
    <n v="14"/>
    <s v="高齢者活動センター"/>
    <x v="3"/>
    <x v="1"/>
    <n v="0"/>
    <n v="4000"/>
    <n v="0"/>
    <n v="0"/>
    <n v="0"/>
    <n v="0"/>
    <x v="0"/>
    <x v="0"/>
    <x v="0"/>
    <n v="0"/>
    <x v="0"/>
    <x v="1"/>
  </r>
  <r>
    <x v="4"/>
    <x v="0"/>
    <s v="６F 洋室"/>
    <x v="0"/>
    <x v="2"/>
    <x v="2"/>
    <x v="5"/>
    <s v="2018年04月25日 (水曜日)"/>
    <x v="111"/>
    <n v="40585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高齢者集会室"/>
    <x v="2"/>
    <x v="2"/>
    <x v="2"/>
    <x v="5"/>
    <s v="2018年04月25日 (水曜日)"/>
    <x v="113"/>
    <n v="40586"/>
    <n v="11111"/>
    <s v="小笠原流弓馬術礼法研究会"/>
    <x v="4"/>
    <x v="2"/>
    <n v="0"/>
    <n v="4300"/>
    <n v="2150"/>
    <n v="2150"/>
    <n v="2150"/>
    <n v="2150"/>
    <x v="0"/>
    <x v="0"/>
    <x v="0"/>
    <n v="0"/>
    <x v="0"/>
    <x v="0"/>
  </r>
  <r>
    <x v="4"/>
    <x v="0"/>
    <s v="３F 和室"/>
    <x v="0"/>
    <x v="2"/>
    <x v="2"/>
    <x v="5"/>
    <s v="2018年04月25日 (水曜日)"/>
    <x v="23"/>
    <n v="40587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４F 女性集会室"/>
    <x v="1"/>
    <x v="2"/>
    <x v="2"/>
    <x v="5"/>
    <s v="2018年04月25日 (水曜日)"/>
    <x v="112"/>
    <n v="40588"/>
    <n v="22883"/>
    <s v="昌平子ども会　筆聖会"/>
    <x v="4"/>
    <x v="1"/>
    <n v="7"/>
    <n v="1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7"/>
    <n v="24800"/>
    <n v="12450"/>
    <n v="12450"/>
    <n v="12450"/>
    <n v="12450"/>
    <x v="0"/>
    <x v="0"/>
    <x v="0"/>
    <n v="0"/>
    <x v="0"/>
    <x v="2"/>
  </r>
  <r>
    <x v="5"/>
    <x v="0"/>
    <s v="６F 洋室"/>
    <x v="3"/>
    <x v="1"/>
    <x v="1"/>
    <x v="5"/>
    <s v="2018年04月26日 (木曜日)"/>
    <x v="111"/>
    <n v="40590"/>
    <n v="22057"/>
    <s v="（企）㈱マーク（マーチャオイオタ秋葉原店）"/>
    <x v="3"/>
    <x v="0"/>
    <n v="40"/>
    <n v="4000"/>
    <n v="4000"/>
    <n v="4000"/>
    <n v="4000"/>
    <n v="4000"/>
    <x v="0"/>
    <x v="0"/>
    <x v="0"/>
    <n v="0"/>
    <x v="0"/>
    <x v="0"/>
  </r>
  <r>
    <x v="5"/>
    <x v="0"/>
    <s v="３F 和室"/>
    <x v="1"/>
    <x v="2"/>
    <x v="2"/>
    <x v="5"/>
    <s v="2018年04月26日 (木曜日)"/>
    <x v="23"/>
    <n v="40591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６F 洋室"/>
    <x v="2"/>
    <x v="2"/>
    <x v="2"/>
    <x v="5"/>
    <s v="2018年04月26日 (木曜日)"/>
    <x v="111"/>
    <n v="40592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２F 高齢者集会室"/>
    <x v="0"/>
    <x v="2"/>
    <x v="2"/>
    <x v="5"/>
    <s v="2018年04月26日 (木曜日)"/>
    <x v="113"/>
    <n v="40593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5"/>
    <x v="0"/>
    <s v="４F 女性集会室"/>
    <x v="0"/>
    <x v="2"/>
    <x v="2"/>
    <x v="5"/>
    <s v="2018年04月26日 (木曜日)"/>
    <x v="112"/>
    <n v="40594"/>
    <n v="22370"/>
    <s v="沖縄現代史研究会"/>
    <x v="4"/>
    <x v="0"/>
    <n v="13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59"/>
    <n v="20500"/>
    <n v="13200"/>
    <n v="13200"/>
    <n v="13200"/>
    <n v="13200"/>
    <x v="0"/>
    <x v="0"/>
    <x v="0"/>
    <n v="0"/>
    <x v="0"/>
    <x v="2"/>
  </r>
  <r>
    <x v="6"/>
    <x v="0"/>
    <s v="６F 洋室"/>
    <x v="1"/>
    <x v="0"/>
    <x v="1"/>
    <x v="5"/>
    <s v="2018年04月27日 (金曜日)"/>
    <x v="111"/>
    <n v="40597"/>
    <n v="4487"/>
    <s v="スタジオＩ"/>
    <x v="1"/>
    <x v="1"/>
    <n v="10"/>
    <n v="7000"/>
    <n v="0"/>
    <n v="0"/>
    <n v="0"/>
    <n v="0"/>
    <x v="0"/>
    <x v="0"/>
    <x v="0"/>
    <n v="0"/>
    <x v="0"/>
    <x v="1"/>
  </r>
  <r>
    <x v="6"/>
    <x v="0"/>
    <s v="４F 教養実習室"/>
    <x v="0"/>
    <x v="1"/>
    <x v="1"/>
    <x v="5"/>
    <s v="2018年04月27日 (金曜日)"/>
    <x v="114"/>
    <n v="40600"/>
    <n v="20655"/>
    <s v="サンフィールド"/>
    <x v="3"/>
    <x v="0"/>
    <n v="5"/>
    <n v="2500"/>
    <n v="2500"/>
    <n v="2500"/>
    <n v="2500"/>
    <n v="2500"/>
    <x v="0"/>
    <x v="0"/>
    <x v="0"/>
    <n v="0"/>
    <x v="0"/>
    <x v="0"/>
  </r>
  <r>
    <x v="6"/>
    <x v="0"/>
    <s v="４F 女性集会室"/>
    <x v="0"/>
    <x v="2"/>
    <x v="2"/>
    <x v="5"/>
    <s v="2018年04月27日 (金曜日)"/>
    <x v="112"/>
    <n v="40601"/>
    <n v="21664"/>
    <s v="沖縄芸能研究会"/>
    <x v="4"/>
    <x v="0"/>
    <n v="7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22"/>
    <n v="11400"/>
    <n v="4400"/>
    <n v="4400"/>
    <n v="4400"/>
    <n v="4400"/>
    <x v="0"/>
    <x v="0"/>
    <x v="0"/>
    <n v="0"/>
    <x v="0"/>
    <x v="2"/>
  </r>
  <r>
    <x v="7"/>
    <x v="0"/>
    <s v="３F 和室"/>
    <x v="0"/>
    <x v="0"/>
    <x v="0"/>
    <x v="5"/>
    <s v="2018年04月28日 (土曜日)"/>
    <x v="23"/>
    <n v="40602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２F 高齢者集会室"/>
    <x v="1"/>
    <x v="1"/>
    <x v="1"/>
    <x v="5"/>
    <s v="2018年04月28日 (土曜日)"/>
    <x v="113"/>
    <n v="40603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６F 洋室"/>
    <x v="0"/>
    <x v="1"/>
    <x v="1"/>
    <x v="5"/>
    <s v="2018年04月28日 (土曜日)"/>
    <x v="111"/>
    <n v="40604"/>
    <n v="23270"/>
    <s v="千代田テコンドークラブ"/>
    <x v="3"/>
    <x v="0"/>
    <n v="0"/>
    <n v="4000"/>
    <n v="4000"/>
    <n v="4000"/>
    <n v="4000"/>
    <n v="4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9100"/>
    <n v="6100"/>
    <n v="6100"/>
    <n v="6100"/>
    <n v="6100"/>
    <x v="0"/>
    <x v="0"/>
    <x v="0"/>
    <n v="0"/>
    <x v="0"/>
    <x v="2"/>
  </r>
  <r>
    <x v="0"/>
    <x v="0"/>
    <s v="６F 洋室"/>
    <x v="1"/>
    <x v="0"/>
    <x v="1"/>
    <x v="5"/>
    <s v="2018年04月29日 (日曜日)"/>
    <x v="111"/>
    <n v="40607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0"/>
    <x v="0"/>
    <s v="３F 和室"/>
    <x v="0"/>
    <x v="0"/>
    <x v="1"/>
    <x v="5"/>
    <s v="2018年04月29日 (日曜日)"/>
    <x v="23"/>
    <n v="40608"/>
    <n v="2030"/>
    <s v="東京招世クラブ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２F 高齢者集会室"/>
    <x v="0"/>
    <x v="1"/>
    <x v="1"/>
    <x v="5"/>
    <s v="2018年04月29日 (日曜日)"/>
    <x v="113"/>
    <n v="40610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４F 女性集会室"/>
    <x v="0"/>
    <x v="1"/>
    <x v="1"/>
    <x v="5"/>
    <s v="2018年04月29日 (日曜日)"/>
    <x v="112"/>
    <n v="40611"/>
    <n v="5215"/>
    <s v="奄美民謡武下流同好会"/>
    <x v="3"/>
    <x v="0"/>
    <n v="0"/>
    <n v="1200"/>
    <n v="1200"/>
    <n v="1200"/>
    <n v="1200"/>
    <n v="1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6300"/>
    <n v="9300"/>
    <n v="9300"/>
    <n v="9300"/>
    <n v="9300"/>
    <x v="0"/>
    <x v="0"/>
    <x v="0"/>
    <n v="0"/>
    <x v="0"/>
    <x v="2"/>
  </r>
  <r>
    <x v="2"/>
    <x v="0"/>
    <s v="６F 洋室"/>
    <x v="1"/>
    <x v="1"/>
    <x v="1"/>
    <x v="5"/>
    <s v="2018年04月30日 (月曜日)"/>
    <x v="111"/>
    <n v="40613"/>
    <n v="1979"/>
    <s v="墨世会"/>
    <x v="3"/>
    <x v="1"/>
    <n v="0"/>
    <n v="4000"/>
    <n v="0"/>
    <n v="0"/>
    <n v="0"/>
    <n v="0"/>
    <x v="0"/>
    <x v="0"/>
    <x v="0"/>
    <n v="0"/>
    <x v="0"/>
    <x v="1"/>
  </r>
  <r>
    <x v="2"/>
    <x v="0"/>
    <s v="３F 和室"/>
    <x v="0"/>
    <x v="1"/>
    <x v="1"/>
    <x v="5"/>
    <s v="2018年04月30日 (月曜日)"/>
    <x v="23"/>
    <n v="40614"/>
    <n v="21664"/>
    <s v="沖縄芸能研究会"/>
    <x v="3"/>
    <x v="0"/>
    <n v="25"/>
    <n v="3000"/>
    <n v="3000"/>
    <n v="3000"/>
    <n v="3000"/>
    <n v="3000"/>
    <x v="0"/>
    <x v="0"/>
    <x v="0"/>
    <n v="0"/>
    <x v="0"/>
    <x v="0"/>
  </r>
  <r>
    <x v="2"/>
    <x v="0"/>
    <s v="３F 和室"/>
    <x v="0"/>
    <x v="2"/>
    <x v="2"/>
    <x v="5"/>
    <s v="2018年04月30日 (月曜日)"/>
    <x v="23"/>
    <n v="40615"/>
    <n v="7065"/>
    <s v="横浜よからう会"/>
    <x v="4"/>
    <x v="0"/>
    <n v="9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34"/>
    <n v="11300"/>
    <n v="7300"/>
    <n v="7300"/>
    <n v="7300"/>
    <n v="7300"/>
    <x v="0"/>
    <x v="0"/>
    <x v="0"/>
    <n v="0"/>
    <x v="0"/>
    <x v="2"/>
  </r>
  <r>
    <x v="3"/>
    <x v="0"/>
    <s v="３F 和室"/>
    <x v="1"/>
    <x v="2"/>
    <x v="2"/>
    <x v="5"/>
    <s v="2018年05月01日 (火曜日)"/>
    <x v="23"/>
    <n v="43815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0"/>
    <n v="4300"/>
    <n v="0"/>
    <n v="0"/>
    <n v="0"/>
    <n v="0"/>
    <x v="0"/>
    <x v="0"/>
    <x v="0"/>
    <n v="0"/>
    <x v="0"/>
    <x v="2"/>
  </r>
  <r>
    <x v="4"/>
    <x v="0"/>
    <s v="６F 洋室"/>
    <x v="0"/>
    <x v="2"/>
    <x v="2"/>
    <x v="5"/>
    <s v="2018年05月02日 (水曜日)"/>
    <x v="111"/>
    <n v="43816"/>
    <n v="23270"/>
    <s v="千代田テコンドークラブ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高齢者集会室"/>
    <x v="0"/>
    <x v="2"/>
    <x v="2"/>
    <x v="5"/>
    <s v="2018年05月02日 (水曜日)"/>
    <x v="113"/>
    <n v="43817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４F 女性集会室"/>
    <x v="0"/>
    <x v="2"/>
    <x v="2"/>
    <x v="5"/>
    <s v="2018年05月02日 (水曜日)"/>
    <x v="112"/>
    <n v="43818"/>
    <n v="22370"/>
    <s v="沖縄現代史研究会"/>
    <x v="4"/>
    <x v="0"/>
    <n v="13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13"/>
    <n v="12200"/>
    <n v="12200"/>
    <n v="12200"/>
    <n v="12200"/>
    <n v="12200"/>
    <x v="0"/>
    <x v="0"/>
    <x v="0"/>
    <n v="0"/>
    <x v="0"/>
    <x v="2"/>
  </r>
  <r>
    <x v="7"/>
    <x v="0"/>
    <s v="４F 女性集会室"/>
    <x v="1"/>
    <x v="0"/>
    <x v="1"/>
    <x v="5"/>
    <s v="2018年05月05日 (土曜日)"/>
    <x v="112"/>
    <n v="43821"/>
    <n v="0"/>
    <s v="書の手始め"/>
    <x v="1"/>
    <x v="6"/>
    <n v="0"/>
    <n v="2200"/>
    <n v="0"/>
    <n v="0"/>
    <n v="0"/>
    <n v="0"/>
    <x v="0"/>
    <x v="0"/>
    <x v="0"/>
    <n v="0"/>
    <x v="0"/>
    <x v="1"/>
  </r>
  <r>
    <x v="7"/>
    <x v="0"/>
    <s v="６F 洋室"/>
    <x v="0"/>
    <x v="1"/>
    <x v="1"/>
    <x v="5"/>
    <s v="2018年05月05日 (土曜日)"/>
    <x v="111"/>
    <n v="43823"/>
    <n v="23270"/>
    <s v="千代田テコンドークラブ"/>
    <x v="3"/>
    <x v="0"/>
    <n v="0"/>
    <n v="4000"/>
    <n v="4000"/>
    <n v="4000"/>
    <n v="4000"/>
    <n v="4000"/>
    <x v="0"/>
    <x v="0"/>
    <x v="0"/>
    <n v="0"/>
    <x v="0"/>
    <x v="0"/>
  </r>
  <r>
    <x v="7"/>
    <x v="0"/>
    <s v="３F 和室"/>
    <x v="0"/>
    <x v="1"/>
    <x v="1"/>
    <x v="5"/>
    <s v="2018年05月05日 (土曜日)"/>
    <x v="23"/>
    <n v="43825"/>
    <n v="7065"/>
    <s v="横浜よからう会"/>
    <x v="3"/>
    <x v="0"/>
    <n v="8"/>
    <n v="3000"/>
    <n v="3000"/>
    <n v="3000"/>
    <n v="3000"/>
    <n v="3000"/>
    <x v="0"/>
    <x v="0"/>
    <x v="0"/>
    <n v="0"/>
    <x v="0"/>
    <x v="0"/>
  </r>
  <r>
    <x v="7"/>
    <x v="0"/>
    <s v="３F 和室"/>
    <x v="0"/>
    <x v="2"/>
    <x v="2"/>
    <x v="5"/>
    <s v="2018年05月05日 (土曜日)"/>
    <x v="23"/>
    <n v="43826"/>
    <n v="7065"/>
    <s v="横浜よからう会"/>
    <x v="4"/>
    <x v="0"/>
    <n v="8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6"/>
    <n v="13500"/>
    <n v="11300"/>
    <n v="11300"/>
    <n v="11300"/>
    <n v="11300"/>
    <x v="0"/>
    <x v="0"/>
    <x v="0"/>
    <n v="0"/>
    <x v="0"/>
    <x v="2"/>
  </r>
  <r>
    <x v="0"/>
    <x v="0"/>
    <s v="３F 和室"/>
    <x v="0"/>
    <x v="0"/>
    <x v="0"/>
    <x v="5"/>
    <s v="2018年05月06日 (日曜日)"/>
    <x v="23"/>
    <n v="43828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６F 洋室"/>
    <x v="1"/>
    <x v="0"/>
    <x v="1"/>
    <x v="5"/>
    <s v="2018年05月06日 (日曜日)"/>
    <x v="111"/>
    <n v="43831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4"/>
    <n v="0"/>
    <n v="9100"/>
    <n v="2100"/>
    <n v="2100"/>
    <n v="2100"/>
    <n v="2100"/>
    <x v="0"/>
    <x v="0"/>
    <x v="0"/>
    <n v="0"/>
    <x v="0"/>
    <x v="2"/>
  </r>
  <r>
    <x v="2"/>
    <x v="0"/>
    <s v="６F 洋室"/>
    <x v="1"/>
    <x v="1"/>
    <x v="1"/>
    <x v="5"/>
    <s v="2018年05月07日 (月曜日)"/>
    <x v="111"/>
    <n v="43840"/>
    <n v="1979"/>
    <s v="墨世会"/>
    <x v="3"/>
    <x v="1"/>
    <n v="0"/>
    <n v="4000"/>
    <n v="0"/>
    <n v="0"/>
    <n v="0"/>
    <n v="0"/>
    <x v="0"/>
    <x v="0"/>
    <x v="0"/>
    <n v="0"/>
    <x v="0"/>
    <x v="1"/>
  </r>
  <r>
    <x v="2"/>
    <x v="0"/>
    <s v="３F 和室"/>
    <x v="0"/>
    <x v="1"/>
    <x v="1"/>
    <x v="5"/>
    <s v="2018年05月07日 (月曜日)"/>
    <x v="23"/>
    <n v="43841"/>
    <n v="2268"/>
    <s v="互親会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６F 洋室"/>
    <x v="0"/>
    <x v="2"/>
    <x v="2"/>
    <x v="5"/>
    <s v="2018年05月07日 (月曜日)"/>
    <x v="111"/>
    <n v="43842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2"/>
    <x v="0"/>
    <s v="４F 女性集会室"/>
    <x v="2"/>
    <x v="2"/>
    <x v="2"/>
    <x v="5"/>
    <s v="2018年05月07日 (月曜日)"/>
    <x v="112"/>
    <n v="43843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4900"/>
    <n v="9950"/>
    <n v="9950"/>
    <n v="9950"/>
    <n v="9950"/>
    <x v="0"/>
    <x v="0"/>
    <x v="0"/>
    <n v="0"/>
    <x v="0"/>
    <x v="2"/>
  </r>
  <r>
    <x v="3"/>
    <x v="0"/>
    <s v="２F 高齢者集会室"/>
    <x v="1"/>
    <x v="0"/>
    <x v="0"/>
    <x v="5"/>
    <s v="2018年05月08日 (火曜日)"/>
    <x v="113"/>
    <n v="43844"/>
    <n v="0"/>
    <s v="千代田健康体操クラブ（高齢者団体）"/>
    <x v="0"/>
    <x v="6"/>
    <n v="0"/>
    <n v="2100"/>
    <n v="0"/>
    <n v="0"/>
    <n v="0"/>
    <n v="0"/>
    <x v="0"/>
    <x v="0"/>
    <x v="0"/>
    <n v="0"/>
    <x v="0"/>
    <x v="1"/>
  </r>
  <r>
    <x v="3"/>
    <x v="0"/>
    <s v="４F 女性集会室"/>
    <x v="2"/>
    <x v="0"/>
    <x v="1"/>
    <x v="5"/>
    <s v="2018年05月08日 (火曜日)"/>
    <x v="112"/>
    <n v="43845"/>
    <n v="11038"/>
    <s v="神田ヨガサークル"/>
    <x v="1"/>
    <x v="2"/>
    <n v="0"/>
    <n v="2200"/>
    <n v="1100"/>
    <n v="1100"/>
    <n v="1100"/>
    <n v="1100"/>
    <x v="0"/>
    <x v="0"/>
    <x v="0"/>
    <n v="0"/>
    <x v="0"/>
    <x v="0"/>
  </r>
  <r>
    <x v="3"/>
    <x v="0"/>
    <s v="６F 洋室"/>
    <x v="3"/>
    <x v="0"/>
    <x v="1"/>
    <x v="5"/>
    <s v="2018年05月08日 (火曜日)"/>
    <x v="111"/>
    <n v="43847"/>
    <n v="24917"/>
    <s v="（企）ランクセス株式会社"/>
    <x v="1"/>
    <x v="0"/>
    <n v="0"/>
    <n v="7000"/>
    <n v="7000"/>
    <n v="7000"/>
    <n v="7000"/>
    <n v="7000"/>
    <x v="0"/>
    <x v="0"/>
    <x v="0"/>
    <n v="0"/>
    <x v="0"/>
    <x v="0"/>
  </r>
  <r>
    <x v="3"/>
    <x v="0"/>
    <s v="２F 高齢者集会室"/>
    <x v="0"/>
    <x v="1"/>
    <x v="1"/>
    <x v="5"/>
    <s v="2018年05月08日 (火曜日)"/>
    <x v="113"/>
    <n v="43848"/>
    <n v="5050"/>
    <s v="長唄同好会篠の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３F 和室"/>
    <x v="1"/>
    <x v="2"/>
    <x v="2"/>
    <x v="5"/>
    <s v="2018年05月08日 (火曜日)"/>
    <x v="23"/>
    <n v="43849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４F 女性集会室"/>
    <x v="0"/>
    <x v="2"/>
    <x v="2"/>
    <x v="5"/>
    <s v="2018年05月08日 (火曜日)"/>
    <x v="112"/>
    <n v="43850"/>
    <n v="7370"/>
    <s v="カレイ・ナー・プア"/>
    <x v="4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0500"/>
    <n v="13000"/>
    <n v="13000"/>
    <n v="13000"/>
    <n v="13000"/>
    <x v="0"/>
    <x v="0"/>
    <x v="0"/>
    <n v="0"/>
    <x v="0"/>
    <x v="2"/>
  </r>
  <r>
    <x v="4"/>
    <x v="0"/>
    <s v="４F 女性集会室"/>
    <x v="0"/>
    <x v="1"/>
    <x v="1"/>
    <x v="5"/>
    <s v="2018年05月09日 (水曜日)"/>
    <x v="112"/>
    <n v="43851"/>
    <n v="7370"/>
    <s v="カレイ・ナー・プア"/>
    <x v="3"/>
    <x v="0"/>
    <n v="0"/>
    <n v="1200"/>
    <n v="1200"/>
    <n v="1200"/>
    <n v="1200"/>
    <n v="1200"/>
    <x v="0"/>
    <x v="0"/>
    <x v="0"/>
    <n v="0"/>
    <x v="0"/>
    <x v="0"/>
  </r>
  <r>
    <x v="4"/>
    <x v="0"/>
    <s v="６F 洋室"/>
    <x v="1"/>
    <x v="1"/>
    <x v="1"/>
    <x v="5"/>
    <s v="2018年05月09日 (水曜日)"/>
    <x v="111"/>
    <n v="43852"/>
    <n v="2026"/>
    <s v="万世呉竹会"/>
    <x v="3"/>
    <x v="27"/>
    <n v="0"/>
    <n v="4000"/>
    <n v="0"/>
    <n v="0"/>
    <n v="0"/>
    <n v="0"/>
    <x v="0"/>
    <x v="0"/>
    <x v="0"/>
    <n v="0"/>
    <x v="0"/>
    <x v="1"/>
  </r>
  <r>
    <x v="4"/>
    <x v="0"/>
    <s v="２F 高齢者集会室"/>
    <x v="2"/>
    <x v="2"/>
    <x v="2"/>
    <x v="5"/>
    <s v="2018年05月09日 (水曜日)"/>
    <x v="113"/>
    <n v="43853"/>
    <n v="11111"/>
    <s v="小笠原流弓馬術礼法研究会"/>
    <x v="4"/>
    <x v="2"/>
    <n v="0"/>
    <n v="4300"/>
    <n v="2150"/>
    <n v="2150"/>
    <n v="2150"/>
    <n v="2150"/>
    <x v="0"/>
    <x v="0"/>
    <x v="0"/>
    <n v="0"/>
    <x v="0"/>
    <x v="0"/>
  </r>
  <r>
    <x v="4"/>
    <x v="0"/>
    <s v="３F 和室"/>
    <x v="0"/>
    <x v="2"/>
    <x v="2"/>
    <x v="5"/>
    <s v="2018年05月09日 (水曜日)"/>
    <x v="23"/>
    <n v="43854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６F 洋室"/>
    <x v="0"/>
    <x v="2"/>
    <x v="2"/>
    <x v="5"/>
    <s v="2018年05月09日 (水曜日)"/>
    <x v="111"/>
    <n v="43855"/>
    <n v="22103"/>
    <s v="音楽団体　ｃｉｒｃｕｓ"/>
    <x v="4"/>
    <x v="0"/>
    <n v="0"/>
    <n v="6000"/>
    <n v="6000"/>
    <n v="6000"/>
    <n v="6000"/>
    <n v="6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19800"/>
    <n v="13650"/>
    <n v="13650"/>
    <n v="13650"/>
    <n v="13650"/>
    <x v="0"/>
    <x v="0"/>
    <x v="0"/>
    <n v="0"/>
    <x v="0"/>
    <x v="2"/>
  </r>
  <r>
    <x v="5"/>
    <x v="0"/>
    <s v="４F 女性集会室"/>
    <x v="1"/>
    <x v="0"/>
    <x v="1"/>
    <x v="5"/>
    <s v="2018年05月10日 (木曜日)"/>
    <x v="112"/>
    <n v="43856"/>
    <n v="0"/>
    <s v="書の手始め"/>
    <x v="1"/>
    <x v="6"/>
    <n v="0"/>
    <n v="2200"/>
    <n v="0"/>
    <n v="0"/>
    <n v="0"/>
    <n v="0"/>
    <x v="0"/>
    <x v="0"/>
    <x v="0"/>
    <n v="0"/>
    <x v="0"/>
    <x v="1"/>
  </r>
  <r>
    <x v="5"/>
    <x v="0"/>
    <s v="６F 洋室"/>
    <x v="3"/>
    <x v="0"/>
    <x v="1"/>
    <x v="5"/>
    <s v="2018年05月10日 (木曜日)"/>
    <x v="111"/>
    <n v="43858"/>
    <n v="24917"/>
    <s v="（企）ランクセス株式会社"/>
    <x v="1"/>
    <x v="0"/>
    <n v="15"/>
    <n v="7000"/>
    <n v="7000"/>
    <n v="7000"/>
    <n v="7000"/>
    <n v="7000"/>
    <x v="0"/>
    <x v="0"/>
    <x v="0"/>
    <n v="0"/>
    <x v="0"/>
    <x v="0"/>
  </r>
  <r>
    <x v="5"/>
    <x v="0"/>
    <s v="３F 和室"/>
    <x v="1"/>
    <x v="2"/>
    <x v="2"/>
    <x v="5"/>
    <s v="2018年05月10日 (木曜日)"/>
    <x v="23"/>
    <n v="43860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６F 洋室"/>
    <x v="2"/>
    <x v="2"/>
    <x v="2"/>
    <x v="5"/>
    <s v="2018年05月10日 (木曜日)"/>
    <x v="111"/>
    <n v="43861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４F 女性集会室"/>
    <x v="3"/>
    <x v="2"/>
    <x v="2"/>
    <x v="5"/>
    <s v="2018年05月10日 (木曜日)"/>
    <x v="112"/>
    <n v="43863"/>
    <n v="24922"/>
    <s v="（企）信越ポリマー株式会社"/>
    <x v="4"/>
    <x v="0"/>
    <n v="0"/>
    <n v="1900"/>
    <n v="1900"/>
    <n v="1900"/>
    <n v="1900"/>
    <n v="1900"/>
    <x v="0"/>
    <x v="0"/>
    <x v="0"/>
    <n v="0"/>
    <x v="0"/>
    <x v="0"/>
  </r>
  <r>
    <x v="5"/>
    <x v="0"/>
    <s v="２F 高齢者集会室"/>
    <x v="0"/>
    <x v="2"/>
    <x v="2"/>
    <x v="5"/>
    <s v="2018年05月10日 (木曜日)"/>
    <x v="113"/>
    <n v="43864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21"/>
    <n v="25700"/>
    <n v="16200"/>
    <n v="16200"/>
    <n v="16200"/>
    <n v="16200"/>
    <x v="0"/>
    <x v="0"/>
    <x v="0"/>
    <n v="0"/>
    <x v="0"/>
    <x v="2"/>
  </r>
  <r>
    <x v="6"/>
    <x v="0"/>
    <s v="４F 女性集会室"/>
    <x v="1"/>
    <x v="0"/>
    <x v="1"/>
    <x v="5"/>
    <s v="2018年05月11日 (金曜日)"/>
    <x v="112"/>
    <n v="43865"/>
    <n v="0"/>
    <s v="花遊びサークル（女性団体）"/>
    <x v="1"/>
    <x v="6"/>
    <n v="0"/>
    <n v="2200"/>
    <n v="0"/>
    <n v="0"/>
    <n v="0"/>
    <n v="0"/>
    <x v="0"/>
    <x v="0"/>
    <x v="0"/>
    <n v="0"/>
    <x v="0"/>
    <x v="1"/>
  </r>
  <r>
    <x v="6"/>
    <x v="0"/>
    <s v="６F 洋室"/>
    <x v="3"/>
    <x v="0"/>
    <x v="1"/>
    <x v="5"/>
    <s v="2018年05月11日 (金曜日)"/>
    <x v="111"/>
    <n v="43866"/>
    <n v="6395"/>
    <s v="（企）セントラルソフト株式会社"/>
    <x v="1"/>
    <x v="0"/>
    <n v="0"/>
    <n v="7000"/>
    <n v="7000"/>
    <n v="7000"/>
    <n v="0"/>
    <n v="0"/>
    <x v="0"/>
    <x v="0"/>
    <x v="0"/>
    <n v="0"/>
    <x v="0"/>
    <x v="3"/>
  </r>
  <r>
    <x v="6"/>
    <x v="0"/>
    <s v="３F 和室"/>
    <x v="3"/>
    <x v="0"/>
    <x v="1"/>
    <x v="5"/>
    <s v="2018年05月11日 (金曜日)"/>
    <x v="23"/>
    <n v="43867"/>
    <n v="24176"/>
    <s v="（企）ポポンデッタ"/>
    <x v="1"/>
    <x v="0"/>
    <n v="10"/>
    <n v="5100"/>
    <n v="5100"/>
    <n v="5100"/>
    <n v="5100"/>
    <n v="5100"/>
    <x v="0"/>
    <x v="0"/>
    <x v="0"/>
    <n v="0"/>
    <x v="0"/>
    <x v="0"/>
  </r>
  <r>
    <x v="6"/>
    <x v="0"/>
    <s v="２F 高齢者集会室"/>
    <x v="3"/>
    <x v="1"/>
    <x v="1"/>
    <x v="5"/>
    <s v="2018年05月11日 (金曜日)"/>
    <x v="115"/>
    <n v="43869"/>
    <n v="24305"/>
    <s v="（企）株式会社コンサイズ"/>
    <x v="3"/>
    <x v="0"/>
    <n v="0"/>
    <n v="3000"/>
    <n v="3000"/>
    <n v="3000"/>
    <n v="3000"/>
    <n v="3000"/>
    <x v="0"/>
    <x v="0"/>
    <x v="0"/>
    <n v="0"/>
    <x v="0"/>
    <x v="0"/>
  </r>
  <r>
    <x v="6"/>
    <x v="0"/>
    <s v="３F 和室"/>
    <x v="3"/>
    <x v="2"/>
    <x v="2"/>
    <x v="5"/>
    <s v="2018年05月11日 (金曜日)"/>
    <x v="23"/>
    <n v="43870"/>
    <n v="23629"/>
    <s v="（企）株式会社　エニプラ"/>
    <x v="4"/>
    <x v="0"/>
    <n v="57"/>
    <n v="4300"/>
    <n v="4300"/>
    <n v="4300"/>
    <n v="4300"/>
    <n v="4300"/>
    <x v="0"/>
    <x v="0"/>
    <x v="0"/>
    <n v="0"/>
    <x v="0"/>
    <x v="0"/>
  </r>
  <r>
    <x v="6"/>
    <x v="0"/>
    <s v="６F 洋室"/>
    <x v="3"/>
    <x v="2"/>
    <x v="2"/>
    <x v="5"/>
    <s v="2018年05月11日 (金曜日)"/>
    <x v="111"/>
    <n v="43872"/>
    <n v="6395"/>
    <s v="（企）セントラルソフト株式会社"/>
    <x v="4"/>
    <x v="0"/>
    <n v="30"/>
    <n v="6000"/>
    <n v="6000"/>
    <n v="6000"/>
    <n v="6000"/>
    <n v="6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97"/>
    <n v="27600"/>
    <n v="25400"/>
    <n v="25400"/>
    <n v="18400"/>
    <n v="18400"/>
    <x v="0"/>
    <x v="0"/>
    <x v="0"/>
    <n v="0"/>
    <x v="0"/>
    <x v="2"/>
  </r>
  <r>
    <x v="7"/>
    <x v="0"/>
    <s v="３F 和室"/>
    <x v="0"/>
    <x v="0"/>
    <x v="0"/>
    <x v="5"/>
    <s v="2018年05月12日 (土曜日)"/>
    <x v="23"/>
    <n v="43874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４F 女性集会室"/>
    <x v="0"/>
    <x v="0"/>
    <x v="0"/>
    <x v="5"/>
    <s v="2018年05月12日 (土曜日)"/>
    <x v="112"/>
    <n v="43875"/>
    <n v="21500"/>
    <s v="神田フラ"/>
    <x v="0"/>
    <x v="0"/>
    <n v="4"/>
    <n v="1000"/>
    <n v="1000"/>
    <n v="1000"/>
    <n v="1000"/>
    <n v="1000"/>
    <x v="0"/>
    <x v="0"/>
    <x v="0"/>
    <n v="0"/>
    <x v="0"/>
    <x v="0"/>
  </r>
  <r>
    <x v="7"/>
    <x v="0"/>
    <s v="２F 高齢者集会室"/>
    <x v="1"/>
    <x v="1"/>
    <x v="1"/>
    <x v="5"/>
    <s v="2018年05月12日 (土曜日)"/>
    <x v="113"/>
    <n v="43877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３F 和室 "/>
    <x v="0"/>
    <x v="1"/>
    <x v="1"/>
    <x v="5"/>
    <s v="2018年05月12日 (土曜日)"/>
    <x v="116"/>
    <n v="43878"/>
    <n v="22529"/>
    <s v="ユニオンネットお互いさま"/>
    <x v="3"/>
    <x v="0"/>
    <n v="0"/>
    <n v="3000"/>
    <n v="3000"/>
    <n v="3000"/>
    <n v="3000"/>
    <n v="3000"/>
    <x v="0"/>
    <x v="0"/>
    <x v="0"/>
    <n v="0"/>
    <x v="0"/>
    <x v="0"/>
  </r>
  <r>
    <x v="7"/>
    <x v="0"/>
    <s v="４F 女性集会室"/>
    <x v="0"/>
    <x v="1"/>
    <x v="2"/>
    <x v="5"/>
    <s v="2018年05月12日 (土曜日)"/>
    <x v="112"/>
    <n v="43881"/>
    <n v="5215"/>
    <s v="奄美民謡武下流同好会"/>
    <x v="6"/>
    <x v="0"/>
    <n v="0"/>
    <n v="3100"/>
    <n v="3100"/>
    <n v="3100"/>
    <n v="3100"/>
    <n v="3100"/>
    <x v="0"/>
    <x v="0"/>
    <x v="0"/>
    <n v="0"/>
    <x v="0"/>
    <x v="0"/>
  </r>
  <r>
    <x v="7"/>
    <x v="0"/>
    <s v="３F 和室"/>
    <x v="0"/>
    <x v="2"/>
    <x v="2"/>
    <x v="5"/>
    <s v="2018年05月12日 (土曜日)"/>
    <x v="23"/>
    <n v="43883"/>
    <n v="2037"/>
    <s v="消印同好会東京グループ"/>
    <x v="4"/>
    <x v="0"/>
    <n v="0"/>
    <n v="4300"/>
    <n v="4300"/>
    <n v="4300"/>
    <n v="4300"/>
    <n v="4300"/>
    <x v="0"/>
    <x v="0"/>
    <x v="0"/>
    <n v="0"/>
    <x v="0"/>
    <x v="0"/>
  </r>
  <r>
    <x v="7"/>
    <x v="0"/>
    <s v="６F 洋室"/>
    <x v="1"/>
    <x v="2"/>
    <x v="2"/>
    <x v="5"/>
    <s v="2018年05月12日 (土曜日)"/>
    <x v="111"/>
    <n v="43884"/>
    <n v="22883"/>
    <s v="昌平子ども会　筆聖会"/>
    <x v="4"/>
    <x v="1"/>
    <n v="17"/>
    <n v="6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21"/>
    <n v="22500"/>
    <n v="13500"/>
    <n v="13500"/>
    <n v="13500"/>
    <n v="13500"/>
    <x v="0"/>
    <x v="0"/>
    <x v="0"/>
    <n v="0"/>
    <x v="0"/>
    <x v="2"/>
  </r>
  <r>
    <x v="0"/>
    <x v="0"/>
    <s v="３F 和室"/>
    <x v="0"/>
    <x v="0"/>
    <x v="1"/>
    <x v="5"/>
    <s v="2018年05月13日 (日曜日)"/>
    <x v="23"/>
    <n v="43885"/>
    <n v="23603"/>
    <s v="琉球古典音楽愛好会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４F 女性集会室"/>
    <x v="0"/>
    <x v="0"/>
    <x v="1"/>
    <x v="5"/>
    <s v="2018年05月13日 (日曜日)"/>
    <x v="112"/>
    <n v="43886"/>
    <n v="24767"/>
    <s v="ＮＰＯ　ドットジェイピー"/>
    <x v="1"/>
    <x v="0"/>
    <n v="12"/>
    <n v="2200"/>
    <n v="2200"/>
    <n v="2200"/>
    <n v="2200"/>
    <n v="2200"/>
    <x v="0"/>
    <x v="0"/>
    <x v="0"/>
    <n v="0"/>
    <x v="0"/>
    <x v="0"/>
  </r>
  <r>
    <x v="0"/>
    <x v="0"/>
    <s v="６F 洋室"/>
    <x v="0"/>
    <x v="0"/>
    <x v="2"/>
    <x v="5"/>
    <s v="2018年05月13日 (日曜日)"/>
    <x v="111"/>
    <n v="43889"/>
    <n v="23882"/>
    <s v="ひねもすゲーム会"/>
    <x v="2"/>
    <x v="0"/>
    <n v="6"/>
    <n v="13000"/>
    <n v="13000"/>
    <n v="13000"/>
    <n v="13000"/>
    <n v="13000"/>
    <x v="0"/>
    <x v="0"/>
    <x v="0"/>
    <n v="0"/>
    <x v="0"/>
    <x v="0"/>
  </r>
  <r>
    <x v="0"/>
    <x v="0"/>
    <s v="２F 高齢者集会室"/>
    <x v="0"/>
    <x v="1"/>
    <x v="1"/>
    <x v="5"/>
    <s v="2018年05月13日 (日曜日)"/>
    <x v="113"/>
    <n v="43890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8"/>
    <n v="23300"/>
    <n v="23300"/>
    <n v="23300"/>
    <n v="23300"/>
    <n v="23300"/>
    <x v="0"/>
    <x v="0"/>
    <x v="0"/>
    <n v="0"/>
    <x v="0"/>
    <x v="2"/>
  </r>
  <r>
    <x v="2"/>
    <x v="0"/>
    <s v="４F 女性集会室"/>
    <x v="1"/>
    <x v="0"/>
    <x v="1"/>
    <x v="5"/>
    <s v="2018年05月14日 (月曜日)"/>
    <x v="112"/>
    <n v="43893"/>
    <n v="14"/>
    <s v="高齢者活動センター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8年05月14日 (月曜日)"/>
    <x v="114"/>
    <n v="43894"/>
    <n v="14"/>
    <s v="高齢者活動センター"/>
    <x v="1"/>
    <x v="1"/>
    <n v="0"/>
    <n v="4300"/>
    <n v="0"/>
    <n v="0"/>
    <n v="0"/>
    <n v="0"/>
    <x v="0"/>
    <x v="0"/>
    <x v="0"/>
    <n v="0"/>
    <x v="0"/>
    <x v="1"/>
  </r>
  <r>
    <x v="2"/>
    <x v="0"/>
    <s v="６F 洋室"/>
    <x v="1"/>
    <x v="2"/>
    <x v="2"/>
    <x v="5"/>
    <s v="2018年05月14日 (月曜日)"/>
    <x v="111"/>
    <n v="43896"/>
    <n v="5615"/>
    <s v="カラペンの会"/>
    <x v="4"/>
    <x v="1"/>
    <n v="0"/>
    <n v="6000"/>
    <n v="0"/>
    <n v="0"/>
    <n v="0"/>
    <n v="0"/>
    <x v="0"/>
    <x v="0"/>
    <x v="0"/>
    <n v="0"/>
    <x v="0"/>
    <x v="1"/>
  </r>
  <r>
    <x v="2"/>
    <x v="0"/>
    <s v="４F 女性集会室 "/>
    <x v="2"/>
    <x v="2"/>
    <x v="2"/>
    <x v="5"/>
    <s v="2018年05月14日 (月曜日)"/>
    <x v="117"/>
    <n v="43897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4400"/>
    <n v="950"/>
    <n v="950"/>
    <n v="950"/>
    <n v="950"/>
    <x v="0"/>
    <x v="0"/>
    <x v="0"/>
    <n v="0"/>
    <x v="0"/>
    <x v="2"/>
  </r>
  <r>
    <x v="3"/>
    <x v="0"/>
    <s v="２F 高齢者集会室"/>
    <x v="1"/>
    <x v="0"/>
    <x v="0"/>
    <x v="5"/>
    <s v="2018年05月15日 (火曜日)"/>
    <x v="113"/>
    <n v="43900"/>
    <n v="0"/>
    <s v="千代田健康体操クラブ（高齢者団体）"/>
    <x v="0"/>
    <x v="6"/>
    <n v="0"/>
    <n v="2100"/>
    <n v="0"/>
    <n v="0"/>
    <n v="0"/>
    <n v="0"/>
    <x v="0"/>
    <x v="0"/>
    <x v="0"/>
    <n v="0"/>
    <x v="0"/>
    <x v="1"/>
  </r>
  <r>
    <x v="3"/>
    <x v="0"/>
    <s v="３F 和室"/>
    <x v="1"/>
    <x v="0"/>
    <x v="0"/>
    <x v="5"/>
    <s v="2018年05月15日 (火曜日)"/>
    <x v="23"/>
    <n v="43901"/>
    <n v="1941"/>
    <s v="万世橋出張所"/>
    <x v="0"/>
    <x v="1"/>
    <n v="0"/>
    <n v="2100"/>
    <n v="0"/>
    <n v="0"/>
    <n v="0"/>
    <n v="0"/>
    <x v="0"/>
    <x v="0"/>
    <x v="0"/>
    <n v="0"/>
    <x v="0"/>
    <x v="1"/>
  </r>
  <r>
    <x v="3"/>
    <x v="0"/>
    <s v="４F 女性集会室"/>
    <x v="3"/>
    <x v="0"/>
    <x v="1"/>
    <x v="5"/>
    <s v="2018年05月15日 (火曜日)"/>
    <x v="112"/>
    <n v="43902"/>
    <n v="24909"/>
    <s v="（企）株式会社じょぶれい"/>
    <x v="1"/>
    <x v="0"/>
    <n v="0"/>
    <n v="2200"/>
    <n v="2200"/>
    <n v="2200"/>
    <n v="2200"/>
    <n v="2200"/>
    <x v="0"/>
    <x v="0"/>
    <x v="0"/>
    <n v="0"/>
    <x v="0"/>
    <x v="0"/>
  </r>
  <r>
    <x v="3"/>
    <x v="0"/>
    <s v="６F 洋室 "/>
    <x v="0"/>
    <x v="1"/>
    <x v="1"/>
    <x v="5"/>
    <s v="2018年05月15日 (火曜日)"/>
    <x v="118"/>
    <n v="43903"/>
    <n v="20690"/>
    <s v="ＮＰＯ法人　秋葉原観光推進協会"/>
    <x v="3"/>
    <x v="0"/>
    <n v="40"/>
    <n v="4000"/>
    <n v="4000"/>
    <n v="4000"/>
    <n v="4000"/>
    <n v="4000"/>
    <x v="0"/>
    <x v="0"/>
    <x v="0"/>
    <n v="0"/>
    <x v="0"/>
    <x v="0"/>
  </r>
  <r>
    <x v="3"/>
    <x v="0"/>
    <s v="３F 和室"/>
    <x v="1"/>
    <x v="2"/>
    <x v="2"/>
    <x v="5"/>
    <s v="2018年05月15日 (火曜日)"/>
    <x v="23"/>
    <n v="43904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２F 高齢者集会室"/>
    <x v="0"/>
    <x v="2"/>
    <x v="2"/>
    <x v="5"/>
    <s v="2018年05月15日 (火曜日)"/>
    <x v="113"/>
    <n v="43905"/>
    <n v="22379"/>
    <s v="ゆったりストレッチ"/>
    <x v="4"/>
    <x v="0"/>
    <n v="0"/>
    <n v="4300"/>
    <n v="4300"/>
    <n v="4300"/>
    <n v="4300"/>
    <n v="4300"/>
    <x v="0"/>
    <x v="0"/>
    <x v="0"/>
    <n v="0"/>
    <x v="0"/>
    <x v="0"/>
  </r>
  <r>
    <x v="3"/>
    <x v="0"/>
    <s v="４F 女性集会室"/>
    <x v="0"/>
    <x v="2"/>
    <x v="2"/>
    <x v="5"/>
    <s v="2018年05月15日 (火曜日)"/>
    <x v="112"/>
    <n v="43907"/>
    <n v="21664"/>
    <s v="沖縄芸能研究会"/>
    <x v="4"/>
    <x v="0"/>
    <n v="5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45"/>
    <n v="20900"/>
    <n v="12400"/>
    <n v="12400"/>
    <n v="12400"/>
    <n v="12400"/>
    <x v="0"/>
    <x v="0"/>
    <x v="0"/>
    <n v="0"/>
    <x v="0"/>
    <x v="2"/>
  </r>
  <r>
    <x v="4"/>
    <x v="0"/>
    <s v="６F 洋室"/>
    <x v="1"/>
    <x v="0"/>
    <x v="0"/>
    <x v="5"/>
    <s v="2018年05月16日 (水曜日)"/>
    <x v="111"/>
    <n v="43908"/>
    <n v="7122"/>
    <s v="マーガレットクラブ"/>
    <x v="0"/>
    <x v="1"/>
    <n v="25"/>
    <n v="3000"/>
    <n v="0"/>
    <n v="0"/>
    <n v="0"/>
    <n v="0"/>
    <x v="0"/>
    <x v="0"/>
    <x v="0"/>
    <n v="0"/>
    <x v="0"/>
    <x v="1"/>
  </r>
  <r>
    <x v="4"/>
    <x v="0"/>
    <s v="４F 女性集会室"/>
    <x v="3"/>
    <x v="0"/>
    <x v="1"/>
    <x v="5"/>
    <s v="2018年05月16日 (水曜日)"/>
    <x v="112"/>
    <n v="43909"/>
    <n v="24909"/>
    <s v="（企）株式会社じょぶれい"/>
    <x v="1"/>
    <x v="0"/>
    <n v="0"/>
    <n v="2200"/>
    <n v="2200"/>
    <n v="2200"/>
    <n v="2200"/>
    <n v="2200"/>
    <x v="0"/>
    <x v="0"/>
    <x v="0"/>
    <n v="0"/>
    <x v="0"/>
    <x v="0"/>
  </r>
  <r>
    <x v="4"/>
    <x v="0"/>
    <s v="６F 洋室"/>
    <x v="1"/>
    <x v="1"/>
    <x v="1"/>
    <x v="5"/>
    <s v="2018年05月16日 (水曜日)"/>
    <x v="111"/>
    <n v="43910"/>
    <n v="14"/>
    <s v="高齢者活動センター"/>
    <x v="3"/>
    <x v="1"/>
    <n v="0"/>
    <n v="4000"/>
    <n v="0"/>
    <n v="0"/>
    <n v="0"/>
    <n v="0"/>
    <x v="0"/>
    <x v="0"/>
    <x v="0"/>
    <n v="0"/>
    <x v="0"/>
    <x v="1"/>
  </r>
  <r>
    <x v="4"/>
    <x v="0"/>
    <s v="３F 和室 "/>
    <x v="0"/>
    <x v="1"/>
    <x v="1"/>
    <x v="5"/>
    <s v="2018年05月16日 (水曜日)"/>
    <x v="119"/>
    <n v="43912"/>
    <n v="24927"/>
    <s v="株式会社アクアマリン"/>
    <x v="3"/>
    <x v="0"/>
    <n v="17"/>
    <n v="3000"/>
    <n v="3000"/>
    <n v="3000"/>
    <n v="3000"/>
    <n v="3000"/>
    <x v="0"/>
    <x v="0"/>
    <x v="0"/>
    <n v="0"/>
    <x v="0"/>
    <x v="0"/>
  </r>
  <r>
    <x v="4"/>
    <x v="0"/>
    <s v="６F 洋室"/>
    <x v="0"/>
    <x v="2"/>
    <x v="2"/>
    <x v="5"/>
    <s v="2018年05月16日 (水曜日)"/>
    <x v="111"/>
    <n v="43913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高齢者集会室"/>
    <x v="0"/>
    <x v="2"/>
    <x v="2"/>
    <x v="5"/>
    <s v="2018年05月16日 (水曜日)"/>
    <x v="113"/>
    <n v="43914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42"/>
    <n v="22500"/>
    <n v="15500"/>
    <n v="15500"/>
    <n v="15500"/>
    <n v="15500"/>
    <x v="0"/>
    <x v="0"/>
    <x v="0"/>
    <n v="0"/>
    <x v="0"/>
    <x v="2"/>
  </r>
  <r>
    <x v="5"/>
    <x v="0"/>
    <s v="６F 洋室"/>
    <x v="2"/>
    <x v="0"/>
    <x v="1"/>
    <x v="5"/>
    <s v="2018年05月17日 (木曜日)"/>
    <x v="111"/>
    <n v="43916"/>
    <n v="7284"/>
    <s v="秋葉原電気街振興会"/>
    <x v="1"/>
    <x v="2"/>
    <n v="0"/>
    <n v="7000"/>
    <n v="3500"/>
    <n v="3500"/>
    <n v="3500"/>
    <n v="3500"/>
    <x v="0"/>
    <x v="0"/>
    <x v="0"/>
    <n v="0"/>
    <x v="0"/>
    <x v="0"/>
  </r>
  <r>
    <x v="5"/>
    <x v="0"/>
    <s v="３F 和室"/>
    <x v="0"/>
    <x v="1"/>
    <x v="1"/>
    <x v="5"/>
    <s v="2018年05月17日 (木曜日)"/>
    <x v="23"/>
    <n v="43917"/>
    <n v="21378"/>
    <s v="アリクイ"/>
    <x v="3"/>
    <x v="0"/>
    <n v="0"/>
    <n v="3000"/>
    <n v="3000"/>
    <n v="3000"/>
    <n v="0"/>
    <n v="0"/>
    <x v="0"/>
    <x v="0"/>
    <x v="0"/>
    <n v="0"/>
    <x v="0"/>
    <x v="3"/>
  </r>
  <r>
    <x v="5"/>
    <x v="0"/>
    <s v="４F 教養実習室"/>
    <x v="0"/>
    <x v="1"/>
    <x v="1"/>
    <x v="5"/>
    <s v="2018年05月17日 (木曜日)"/>
    <x v="114"/>
    <n v="43918"/>
    <n v="21378"/>
    <s v="アリクイ"/>
    <x v="3"/>
    <x v="0"/>
    <n v="0"/>
    <n v="2500"/>
    <n v="2500"/>
    <n v="2500"/>
    <n v="0"/>
    <n v="0"/>
    <x v="0"/>
    <x v="0"/>
    <x v="0"/>
    <n v="0"/>
    <x v="0"/>
    <x v="3"/>
  </r>
  <r>
    <x v="5"/>
    <x v="0"/>
    <s v="３F 和室"/>
    <x v="1"/>
    <x v="2"/>
    <x v="2"/>
    <x v="5"/>
    <s v="2018年05月17日 (木曜日)"/>
    <x v="23"/>
    <n v="43919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４F 女性集会室"/>
    <x v="0"/>
    <x v="2"/>
    <x v="2"/>
    <x v="5"/>
    <s v="2018年05月17日 (木曜日)"/>
    <x v="112"/>
    <n v="43920"/>
    <n v="21314"/>
    <s v="たしなみの会"/>
    <x v="4"/>
    <x v="0"/>
    <n v="0"/>
    <n v="1900"/>
    <n v="1900"/>
    <n v="1900"/>
    <n v="1900"/>
    <n v="1900"/>
    <x v="0"/>
    <x v="0"/>
    <x v="0"/>
    <n v="0"/>
    <x v="0"/>
    <x v="0"/>
  </r>
  <r>
    <x v="5"/>
    <x v="0"/>
    <s v="４F 教養実習室"/>
    <x v="0"/>
    <x v="2"/>
    <x v="2"/>
    <x v="5"/>
    <s v="2018年05月17日 (木曜日)"/>
    <x v="114"/>
    <n v="43922"/>
    <n v="21378"/>
    <s v="アリクイ"/>
    <x v="4"/>
    <x v="0"/>
    <n v="0"/>
    <n v="3900"/>
    <n v="3900"/>
    <n v="3900"/>
    <n v="0"/>
    <n v="0"/>
    <x v="0"/>
    <x v="0"/>
    <x v="0"/>
    <n v="0"/>
    <x v="0"/>
    <x v="3"/>
  </r>
  <r>
    <x v="5"/>
    <x v="0"/>
    <s v="２F 高齢者集会室"/>
    <x v="0"/>
    <x v="2"/>
    <x v="2"/>
    <x v="5"/>
    <s v="2018年05月17日 (木曜日)"/>
    <x v="113"/>
    <n v="43923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6"/>
    <n v="26900"/>
    <n v="19100"/>
    <n v="19100"/>
    <n v="9700"/>
    <n v="9700"/>
    <x v="0"/>
    <x v="0"/>
    <x v="0"/>
    <n v="0"/>
    <x v="0"/>
    <x v="2"/>
  </r>
  <r>
    <x v="6"/>
    <x v="0"/>
    <s v="６F 洋室"/>
    <x v="3"/>
    <x v="1"/>
    <x v="1"/>
    <x v="5"/>
    <s v="2018年05月18日 (金曜日)"/>
    <x v="111"/>
    <n v="43927"/>
    <n v="22518"/>
    <s v="（企）株式会社エムエムインターナショナル"/>
    <x v="3"/>
    <x v="0"/>
    <n v="17"/>
    <n v="4000"/>
    <n v="4000"/>
    <n v="4000"/>
    <n v="4000"/>
    <n v="4000"/>
    <x v="0"/>
    <x v="0"/>
    <x v="0"/>
    <n v="0"/>
    <x v="0"/>
    <x v="0"/>
  </r>
  <r>
    <x v="6"/>
    <x v="0"/>
    <s v="６F 洋室"/>
    <x v="1"/>
    <x v="2"/>
    <x v="2"/>
    <x v="5"/>
    <s v="2018年05月18日 (金曜日)"/>
    <x v="111"/>
    <n v="43928"/>
    <n v="1980"/>
    <s v="千代田区少年少女指導者協議会（略称：千少協）"/>
    <x v="4"/>
    <x v="1"/>
    <n v="0"/>
    <n v="6000"/>
    <n v="0"/>
    <n v="0"/>
    <n v="0"/>
    <n v="0"/>
    <x v="0"/>
    <x v="0"/>
    <x v="0"/>
    <n v="0"/>
    <x v="0"/>
    <x v="1"/>
  </r>
  <r>
    <x v="6"/>
    <x v="0"/>
    <s v="３F 和室 "/>
    <x v="3"/>
    <x v="2"/>
    <x v="2"/>
    <x v="5"/>
    <s v="2018年05月18日 (金曜日)"/>
    <x v="119"/>
    <n v="43929"/>
    <n v="23324"/>
    <s v="（企）㈱ＺＥＮ　Ｉｎｔｅｇｒａｔｉｏｎ"/>
    <x v="4"/>
    <x v="0"/>
    <n v="0"/>
    <n v="4300"/>
    <n v="4300"/>
    <n v="4300"/>
    <n v="4300"/>
    <n v="4300"/>
    <x v="0"/>
    <x v="0"/>
    <x v="0"/>
    <n v="0"/>
    <x v="0"/>
    <x v="0"/>
  </r>
  <r>
    <x v="6"/>
    <x v="0"/>
    <s v="３F 和室"/>
    <x v="3"/>
    <x v="0"/>
    <x v="1"/>
    <x v="5"/>
    <s v="2018年05月18日 (金曜日)"/>
    <x v="23"/>
    <n v="50527"/>
    <n v="23963"/>
    <s v="（企）公益財団法人　富士社会教育センター"/>
    <x v="1"/>
    <x v="0"/>
    <n v="2"/>
    <n v="5100"/>
    <n v="5100"/>
    <n v="5100"/>
    <n v="5100"/>
    <n v="5100"/>
    <x v="0"/>
    <x v="0"/>
    <x v="0"/>
    <n v="0"/>
    <x v="0"/>
    <x v="0"/>
  </r>
  <r>
    <x v="6"/>
    <x v="0"/>
    <s v="２F 高齢者集会室"/>
    <x v="1"/>
    <x v="1"/>
    <x v="1"/>
    <x v="5"/>
    <s v="2018年05月18日 (金曜日)"/>
    <x v="113"/>
    <n v="50550"/>
    <n v="1980"/>
    <s v="千代田区少年少女指導者協議会（略称：千少協）"/>
    <x v="3"/>
    <x v="1"/>
    <n v="0"/>
    <n v="3000"/>
    <n v="0"/>
    <n v="0"/>
    <n v="0"/>
    <n v="0"/>
    <x v="0"/>
    <x v="0"/>
    <x v="0"/>
    <n v="0"/>
    <x v="0"/>
    <x v="1"/>
  </r>
  <r>
    <x v="6"/>
    <x v="0"/>
    <s v="２F 高齢者集会室"/>
    <x v="1"/>
    <x v="2"/>
    <x v="2"/>
    <x v="5"/>
    <s v="2018年05月18日 (金曜日)"/>
    <x v="113"/>
    <n v="50551"/>
    <n v="1980"/>
    <s v="千代田区少年少女指導者協議会（略称：千少協）"/>
    <x v="4"/>
    <x v="1"/>
    <n v="0"/>
    <n v="4300"/>
    <n v="0"/>
    <n v="0"/>
    <n v="0"/>
    <n v="0"/>
    <x v="0"/>
    <x v="0"/>
    <x v="0"/>
    <n v="0"/>
    <x v="0"/>
    <x v="1"/>
  </r>
  <r>
    <x v="6"/>
    <x v="0"/>
    <s v="４F 女性集会室"/>
    <x v="0"/>
    <x v="1"/>
    <x v="1"/>
    <x v="5"/>
    <s v="2018年05月18日 (金曜日)"/>
    <x v="112"/>
    <n v="50802"/>
    <n v="24861"/>
    <s v="（株）レキスト"/>
    <x v="3"/>
    <x v="0"/>
    <n v="0"/>
    <n v="1200"/>
    <n v="1200"/>
    <n v="1200"/>
    <n v="1200"/>
    <n v="1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9"/>
    <n v="27900"/>
    <n v="14600"/>
    <n v="14600"/>
    <n v="14600"/>
    <n v="14600"/>
    <x v="0"/>
    <x v="0"/>
    <x v="0"/>
    <n v="0"/>
    <x v="0"/>
    <x v="2"/>
  </r>
  <r>
    <x v="7"/>
    <x v="0"/>
    <s v="６F 洋室"/>
    <x v="1"/>
    <x v="2"/>
    <x v="2"/>
    <x v="5"/>
    <s v="2018年05月19日 (土曜日)"/>
    <x v="111"/>
    <n v="43931"/>
    <n v="2004"/>
    <s v="神田旅籠町会"/>
    <x v="4"/>
    <x v="1"/>
    <n v="0"/>
    <n v="6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0"/>
    <n v="6000"/>
    <n v="0"/>
    <n v="0"/>
    <n v="0"/>
    <n v="0"/>
    <x v="0"/>
    <x v="0"/>
    <x v="0"/>
    <n v="0"/>
    <x v="0"/>
    <x v="2"/>
  </r>
  <r>
    <x v="0"/>
    <x v="0"/>
    <s v="３F 和室"/>
    <x v="0"/>
    <x v="0"/>
    <x v="1"/>
    <x v="5"/>
    <s v="2018年05月20日 (日曜日)"/>
    <x v="23"/>
    <n v="43933"/>
    <n v="2035"/>
    <s v="日本郷土玩具の会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４F 女性集会室"/>
    <x v="0"/>
    <x v="0"/>
    <x v="1"/>
    <x v="5"/>
    <s v="2018年05月20日 (日曜日)"/>
    <x v="112"/>
    <n v="43936"/>
    <n v="23787"/>
    <s v="メンタルチャージ"/>
    <x v="1"/>
    <x v="0"/>
    <n v="10"/>
    <n v="2200"/>
    <n v="2200"/>
    <n v="2200"/>
    <n v="2200"/>
    <n v="2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10"/>
    <n v="7300"/>
    <n v="7300"/>
    <n v="7300"/>
    <n v="7300"/>
    <n v="7300"/>
    <x v="0"/>
    <x v="0"/>
    <x v="0"/>
    <n v="0"/>
    <x v="0"/>
    <x v="2"/>
  </r>
  <r>
    <x v="2"/>
    <x v="0"/>
    <s v="４F 女性集会室"/>
    <x v="1"/>
    <x v="0"/>
    <x v="1"/>
    <x v="5"/>
    <s v="2018年05月21日 (月曜日)"/>
    <x v="112"/>
    <n v="43938"/>
    <n v="14"/>
    <s v="高齢者活動センター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8年05月21日 (月曜日)"/>
    <x v="114"/>
    <n v="43939"/>
    <n v="14"/>
    <s v="高齢者活動センター"/>
    <x v="1"/>
    <x v="1"/>
    <n v="0"/>
    <n v="4300"/>
    <n v="0"/>
    <n v="0"/>
    <n v="0"/>
    <n v="0"/>
    <x v="0"/>
    <x v="0"/>
    <x v="0"/>
    <n v="0"/>
    <x v="0"/>
    <x v="1"/>
  </r>
  <r>
    <x v="2"/>
    <x v="0"/>
    <s v="６F 洋室"/>
    <x v="1"/>
    <x v="1"/>
    <x v="1"/>
    <x v="5"/>
    <s v="2018年05月21日 (月曜日)"/>
    <x v="111"/>
    <n v="43940"/>
    <n v="1979"/>
    <s v="墨世会"/>
    <x v="3"/>
    <x v="1"/>
    <n v="0"/>
    <n v="4000"/>
    <n v="0"/>
    <n v="0"/>
    <n v="0"/>
    <n v="0"/>
    <x v="0"/>
    <x v="0"/>
    <x v="0"/>
    <n v="0"/>
    <x v="0"/>
    <x v="1"/>
  </r>
  <r>
    <x v="2"/>
    <x v="0"/>
    <s v="３F 和室"/>
    <x v="0"/>
    <x v="1"/>
    <x v="1"/>
    <x v="5"/>
    <s v="2018年05月21日 (月曜日)"/>
    <x v="23"/>
    <n v="43941"/>
    <n v="2268"/>
    <s v="互親会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２F 高齢者集会室"/>
    <x v="0"/>
    <x v="1"/>
    <x v="1"/>
    <x v="5"/>
    <s v="2018年05月21日 (月曜日)"/>
    <x v="113"/>
    <n v="43942"/>
    <n v="3348"/>
    <s v="かなめ会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６F 洋室"/>
    <x v="0"/>
    <x v="2"/>
    <x v="2"/>
    <x v="5"/>
    <s v="2018年05月21日 (月曜日)"/>
    <x v="111"/>
    <n v="43943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2"/>
    <x v="0"/>
    <s v="４F 女性集会室 "/>
    <x v="2"/>
    <x v="2"/>
    <x v="2"/>
    <x v="5"/>
    <s v="2018年05月21日 (月曜日)"/>
    <x v="117"/>
    <n v="43944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2"/>
    <x v="0"/>
    <s v="３F 和室"/>
    <x v="0"/>
    <x v="2"/>
    <x v="2"/>
    <x v="5"/>
    <s v="2018年05月21日 (月曜日)"/>
    <x v="23"/>
    <n v="43945"/>
    <n v="24851"/>
    <s v="日本舞楽愛好会"/>
    <x v="4"/>
    <x v="0"/>
    <n v="5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5"/>
    <n v="28700"/>
    <n v="17250"/>
    <n v="17250"/>
    <n v="17250"/>
    <n v="17250"/>
    <x v="0"/>
    <x v="0"/>
    <x v="0"/>
    <n v="0"/>
    <x v="0"/>
    <x v="2"/>
  </r>
  <r>
    <x v="3"/>
    <x v="0"/>
    <s v="２F 高齢者集会室"/>
    <x v="1"/>
    <x v="0"/>
    <x v="0"/>
    <x v="5"/>
    <s v="2018年05月22日 (火曜日)"/>
    <x v="113"/>
    <n v="43946"/>
    <n v="0"/>
    <s v="千代田健康体操クラブ（高齢者団体）"/>
    <x v="0"/>
    <x v="6"/>
    <n v="0"/>
    <n v="2100"/>
    <n v="0"/>
    <n v="0"/>
    <n v="0"/>
    <n v="0"/>
    <x v="0"/>
    <x v="0"/>
    <x v="0"/>
    <n v="0"/>
    <x v="0"/>
    <x v="1"/>
  </r>
  <r>
    <x v="3"/>
    <x v="0"/>
    <s v="４F 女性集会室"/>
    <x v="2"/>
    <x v="0"/>
    <x v="1"/>
    <x v="5"/>
    <s v="2018年05月22日 (火曜日)"/>
    <x v="112"/>
    <n v="43947"/>
    <n v="11038"/>
    <s v="神田ヨガサークル"/>
    <x v="1"/>
    <x v="2"/>
    <n v="0"/>
    <n v="2200"/>
    <n v="1100"/>
    <n v="1100"/>
    <n v="1100"/>
    <n v="1100"/>
    <x v="0"/>
    <x v="0"/>
    <x v="0"/>
    <n v="0"/>
    <x v="0"/>
    <x v="0"/>
  </r>
  <r>
    <x v="3"/>
    <x v="0"/>
    <s v="２F 高齢者集会室"/>
    <x v="0"/>
    <x v="1"/>
    <x v="1"/>
    <x v="5"/>
    <s v="2018年05月22日 (火曜日)"/>
    <x v="113"/>
    <n v="43948"/>
    <n v="5050"/>
    <s v="長唄同好会篠の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３F 和室"/>
    <x v="0"/>
    <x v="1"/>
    <x v="1"/>
    <x v="5"/>
    <s v="2018年05月22日 (火曜日)"/>
    <x v="23"/>
    <n v="43949"/>
    <n v="20089"/>
    <s v="吉田嘉謡社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６F 洋室"/>
    <x v="3"/>
    <x v="1"/>
    <x v="1"/>
    <x v="5"/>
    <s v="2018年05月22日 (火曜日)"/>
    <x v="111"/>
    <n v="43950"/>
    <n v="8292"/>
    <s v="（企）ライフコミュニティ㈱"/>
    <x v="3"/>
    <x v="0"/>
    <n v="45"/>
    <n v="4000"/>
    <n v="4000"/>
    <n v="4000"/>
    <n v="4000"/>
    <n v="4000"/>
    <x v="0"/>
    <x v="0"/>
    <x v="0"/>
    <n v="0"/>
    <x v="0"/>
    <x v="0"/>
  </r>
  <r>
    <x v="3"/>
    <x v="0"/>
    <s v="３F 和室"/>
    <x v="1"/>
    <x v="2"/>
    <x v="2"/>
    <x v="5"/>
    <s v="2018年05月22日 (火曜日)"/>
    <x v="23"/>
    <n v="43951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２F 高齢者集会室"/>
    <x v="0"/>
    <x v="2"/>
    <x v="2"/>
    <x v="5"/>
    <s v="2018年05月22日 (火曜日)"/>
    <x v="113"/>
    <n v="43952"/>
    <n v="20089"/>
    <s v="吉田嘉謡社"/>
    <x v="4"/>
    <x v="0"/>
    <n v="0"/>
    <n v="4300"/>
    <n v="4300"/>
    <n v="4300"/>
    <n v="4300"/>
    <n v="4300"/>
    <x v="0"/>
    <x v="0"/>
    <x v="0"/>
    <n v="0"/>
    <x v="0"/>
    <x v="0"/>
  </r>
  <r>
    <x v="3"/>
    <x v="0"/>
    <s v="４F 女性集会室"/>
    <x v="0"/>
    <x v="2"/>
    <x v="2"/>
    <x v="5"/>
    <s v="2018年05月22日 (火曜日)"/>
    <x v="112"/>
    <n v="43953"/>
    <n v="7370"/>
    <s v="カレイ・ナー・プア"/>
    <x v="4"/>
    <x v="0"/>
    <n v="0"/>
    <n v="1900"/>
    <n v="1900"/>
    <n v="1900"/>
    <n v="1900"/>
    <n v="1900"/>
    <x v="0"/>
    <x v="0"/>
    <x v="0"/>
    <n v="0"/>
    <x v="0"/>
    <x v="0"/>
  </r>
  <r>
    <x v="3"/>
    <x v="0"/>
    <s v="６F 洋室"/>
    <x v="1"/>
    <x v="2"/>
    <x v="2"/>
    <x v="5"/>
    <s v="2018年05月22日 (火曜日)"/>
    <x v="111"/>
    <n v="43954"/>
    <n v="2003"/>
    <s v="外神田一丁目万世橋町会"/>
    <x v="4"/>
    <x v="1"/>
    <n v="0"/>
    <n v="6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45"/>
    <n v="30800"/>
    <n v="17300"/>
    <n v="17300"/>
    <n v="17300"/>
    <n v="17300"/>
    <x v="0"/>
    <x v="0"/>
    <x v="0"/>
    <n v="0"/>
    <x v="0"/>
    <x v="2"/>
  </r>
  <r>
    <x v="4"/>
    <x v="0"/>
    <s v="６F 洋室 "/>
    <x v="3"/>
    <x v="0"/>
    <x v="0"/>
    <x v="5"/>
    <s v="2018年05月23日 (水曜日)"/>
    <x v="120"/>
    <n v="43955"/>
    <n v="7190"/>
    <s v="（企）東芝コンシューママーケティング（株）"/>
    <x v="0"/>
    <x v="0"/>
    <n v="0"/>
    <n v="3000"/>
    <n v="3000"/>
    <n v="3000"/>
    <n v="3000"/>
    <n v="3000"/>
    <x v="0"/>
    <x v="0"/>
    <x v="0"/>
    <n v="0"/>
    <x v="0"/>
    <x v="0"/>
  </r>
  <r>
    <x v="4"/>
    <x v="0"/>
    <s v="４F 教養実習室"/>
    <x v="1"/>
    <x v="0"/>
    <x v="1"/>
    <x v="5"/>
    <s v="2018年05月23日 (水曜日)"/>
    <x v="114"/>
    <n v="43956"/>
    <n v="2501"/>
    <s v="ちよだボランティアセンター"/>
    <x v="1"/>
    <x v="1"/>
    <n v="0"/>
    <n v="4300"/>
    <n v="0"/>
    <n v="0"/>
    <n v="0"/>
    <n v="0"/>
    <x v="0"/>
    <x v="0"/>
    <x v="0"/>
    <n v="0"/>
    <x v="0"/>
    <x v="1"/>
  </r>
  <r>
    <x v="4"/>
    <x v="0"/>
    <s v="３F 和室"/>
    <x v="0"/>
    <x v="0"/>
    <x v="1"/>
    <x v="5"/>
    <s v="2018年05月23日 (水曜日)"/>
    <x v="23"/>
    <n v="43957"/>
    <n v="1149"/>
    <s v="四番町書道"/>
    <x v="1"/>
    <x v="0"/>
    <n v="0"/>
    <n v="5100"/>
    <n v="5100"/>
    <n v="5100"/>
    <n v="5100"/>
    <n v="5100"/>
    <x v="0"/>
    <x v="0"/>
    <x v="0"/>
    <n v="0"/>
    <x v="0"/>
    <x v="0"/>
  </r>
  <r>
    <x v="4"/>
    <x v="0"/>
    <s v="６F 洋室"/>
    <x v="1"/>
    <x v="1"/>
    <x v="1"/>
    <x v="5"/>
    <s v="2018年05月23日 (水曜日)"/>
    <x v="111"/>
    <n v="43958"/>
    <n v="14"/>
    <s v="高齢者活動センター"/>
    <x v="3"/>
    <x v="1"/>
    <n v="0"/>
    <n v="4000"/>
    <n v="0"/>
    <n v="0"/>
    <n v="0"/>
    <n v="0"/>
    <x v="0"/>
    <x v="0"/>
    <x v="0"/>
    <n v="0"/>
    <x v="0"/>
    <x v="1"/>
  </r>
  <r>
    <x v="4"/>
    <x v="0"/>
    <s v="４F 女性集会室"/>
    <x v="0"/>
    <x v="1"/>
    <x v="1"/>
    <x v="5"/>
    <s v="2018年05月23日 (水曜日)"/>
    <x v="112"/>
    <n v="43959"/>
    <n v="7370"/>
    <s v="カレイ・ナー・プア"/>
    <x v="3"/>
    <x v="0"/>
    <n v="0"/>
    <n v="1200"/>
    <n v="1200"/>
    <n v="1200"/>
    <n v="1200"/>
    <n v="1200"/>
    <x v="0"/>
    <x v="0"/>
    <x v="0"/>
    <n v="0"/>
    <x v="0"/>
    <x v="0"/>
  </r>
  <r>
    <x v="4"/>
    <x v="0"/>
    <s v="２F 高齢者集会室"/>
    <x v="2"/>
    <x v="2"/>
    <x v="2"/>
    <x v="5"/>
    <s v="2018年05月23日 (水曜日)"/>
    <x v="113"/>
    <n v="43960"/>
    <n v="11111"/>
    <s v="小笠原流弓馬術礼法研究会"/>
    <x v="4"/>
    <x v="2"/>
    <n v="0"/>
    <n v="4300"/>
    <n v="2150"/>
    <n v="2150"/>
    <n v="2150"/>
    <n v="2150"/>
    <x v="0"/>
    <x v="0"/>
    <x v="0"/>
    <n v="0"/>
    <x v="0"/>
    <x v="0"/>
  </r>
  <r>
    <x v="4"/>
    <x v="0"/>
    <s v="３F 和室"/>
    <x v="0"/>
    <x v="2"/>
    <x v="2"/>
    <x v="5"/>
    <s v="2018年05月23日 (水曜日)"/>
    <x v="23"/>
    <n v="43961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0"/>
    <n v="26200"/>
    <n v="15750"/>
    <n v="15750"/>
    <n v="15750"/>
    <n v="15750"/>
    <x v="0"/>
    <x v="0"/>
    <x v="0"/>
    <n v="0"/>
    <x v="0"/>
    <x v="2"/>
  </r>
  <r>
    <x v="5"/>
    <x v="0"/>
    <s v="４F 女性集会室"/>
    <x v="0"/>
    <x v="0"/>
    <x v="1"/>
    <x v="5"/>
    <s v="2018年05月24日 (木曜日)"/>
    <x v="112"/>
    <n v="43963"/>
    <n v="20615"/>
    <s v="ＨＡＮＡ　ＨＡＮＡ"/>
    <x v="1"/>
    <x v="0"/>
    <n v="0"/>
    <n v="2200"/>
    <n v="2200"/>
    <n v="2200"/>
    <n v="2200"/>
    <n v="2200"/>
    <x v="0"/>
    <x v="0"/>
    <x v="0"/>
    <n v="0"/>
    <x v="0"/>
    <x v="0"/>
  </r>
  <r>
    <x v="5"/>
    <x v="0"/>
    <s v="６F 洋室"/>
    <x v="2"/>
    <x v="1"/>
    <x v="1"/>
    <x v="5"/>
    <s v="2018年05月24日 (木曜日)"/>
    <x v="111"/>
    <n v="43964"/>
    <n v="21657"/>
    <s v="秋葉原駅前商店街振興組合"/>
    <x v="3"/>
    <x v="2"/>
    <n v="0"/>
    <n v="4000"/>
    <n v="2000"/>
    <n v="2000"/>
    <n v="2000"/>
    <n v="2000"/>
    <x v="0"/>
    <x v="0"/>
    <x v="0"/>
    <n v="0"/>
    <x v="0"/>
    <x v="0"/>
  </r>
  <r>
    <x v="5"/>
    <x v="0"/>
    <s v="３F 和室"/>
    <x v="1"/>
    <x v="2"/>
    <x v="2"/>
    <x v="5"/>
    <s v="2018年05月24日 (木曜日)"/>
    <x v="23"/>
    <n v="43965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６F 洋室"/>
    <x v="2"/>
    <x v="2"/>
    <x v="2"/>
    <x v="5"/>
    <s v="2018年05月24日 (木曜日)"/>
    <x v="111"/>
    <n v="43966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４F 女性集会室"/>
    <x v="0"/>
    <x v="2"/>
    <x v="2"/>
    <x v="5"/>
    <s v="2018年05月24日 (木曜日)"/>
    <x v="112"/>
    <n v="43967"/>
    <n v="21314"/>
    <s v="たしなみの会"/>
    <x v="4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18400"/>
    <n v="9100"/>
    <n v="9100"/>
    <n v="9100"/>
    <n v="9100"/>
    <x v="0"/>
    <x v="0"/>
    <x v="0"/>
    <n v="0"/>
    <x v="0"/>
    <x v="2"/>
  </r>
  <r>
    <x v="6"/>
    <x v="0"/>
    <s v="４F 女性集会室"/>
    <x v="1"/>
    <x v="0"/>
    <x v="1"/>
    <x v="5"/>
    <s v="2018年05月25日 (金曜日)"/>
    <x v="112"/>
    <n v="43969"/>
    <n v="0"/>
    <s v="花遊びサークル（女性団体）"/>
    <x v="1"/>
    <x v="6"/>
    <n v="0"/>
    <n v="2200"/>
    <n v="0"/>
    <n v="0"/>
    <n v="0"/>
    <n v="0"/>
    <x v="0"/>
    <x v="0"/>
    <x v="0"/>
    <n v="0"/>
    <x v="0"/>
    <x v="1"/>
  </r>
  <r>
    <x v="6"/>
    <x v="0"/>
    <s v="３F 和室 "/>
    <x v="3"/>
    <x v="1"/>
    <x v="1"/>
    <x v="5"/>
    <s v="2018年05月25日 (金曜日)"/>
    <x v="119"/>
    <n v="43971"/>
    <n v="9072"/>
    <s v="（企）㈱創源"/>
    <x v="3"/>
    <x v="0"/>
    <n v="70"/>
    <n v="3000"/>
    <n v="3000"/>
    <n v="3000"/>
    <n v="3000"/>
    <n v="3000"/>
    <x v="0"/>
    <x v="0"/>
    <x v="0"/>
    <n v="0"/>
    <x v="0"/>
    <x v="0"/>
  </r>
  <r>
    <x v="6"/>
    <x v="0"/>
    <s v="６F 洋室"/>
    <x v="3"/>
    <x v="1"/>
    <x v="1"/>
    <x v="5"/>
    <s v="2018年05月25日 (金曜日)"/>
    <x v="111"/>
    <n v="43972"/>
    <n v="7190"/>
    <s v="（企）東芝コンシューママーケティング（株）"/>
    <x v="3"/>
    <x v="0"/>
    <n v="0"/>
    <n v="4000"/>
    <n v="4000"/>
    <n v="4000"/>
    <n v="4000"/>
    <n v="4000"/>
    <x v="0"/>
    <x v="0"/>
    <x v="0"/>
    <n v="0"/>
    <x v="0"/>
    <x v="0"/>
  </r>
  <r>
    <x v="6"/>
    <x v="0"/>
    <s v="４F 教養実習室"/>
    <x v="1"/>
    <x v="1"/>
    <x v="2"/>
    <x v="5"/>
    <s v="2018年05月25日 (金曜日)"/>
    <x v="114"/>
    <n v="43973"/>
    <n v="4487"/>
    <s v="スタジオＩ"/>
    <x v="6"/>
    <x v="1"/>
    <n v="15"/>
    <n v="6400"/>
    <n v="0"/>
    <n v="0"/>
    <n v="0"/>
    <n v="0"/>
    <x v="0"/>
    <x v="0"/>
    <x v="0"/>
    <n v="0"/>
    <x v="0"/>
    <x v="1"/>
  </r>
  <r>
    <x v="6"/>
    <x v="0"/>
    <s v="３F 和室"/>
    <x v="3"/>
    <x v="2"/>
    <x v="2"/>
    <x v="5"/>
    <s v="2018年05月25日 (金曜日)"/>
    <x v="23"/>
    <n v="43974"/>
    <n v="23629"/>
    <s v="（企）株式会社　エニプラ"/>
    <x v="4"/>
    <x v="0"/>
    <n v="57"/>
    <n v="4300"/>
    <n v="4300"/>
    <n v="4300"/>
    <n v="4300"/>
    <n v="4300"/>
    <x v="0"/>
    <x v="0"/>
    <x v="0"/>
    <n v="0"/>
    <x v="0"/>
    <x v="0"/>
  </r>
  <r>
    <x v="6"/>
    <x v="0"/>
    <s v="２F 高齢者集会室"/>
    <x v="0"/>
    <x v="2"/>
    <x v="2"/>
    <x v="5"/>
    <s v="2018年05月25日 (金曜日)"/>
    <x v="113"/>
    <n v="43976"/>
    <n v="7065"/>
    <s v="横浜よからう会"/>
    <x v="4"/>
    <x v="0"/>
    <n v="8"/>
    <n v="4300"/>
    <n v="4300"/>
    <n v="4300"/>
    <n v="4300"/>
    <n v="0"/>
    <x v="0"/>
    <x v="0"/>
    <x v="0"/>
    <n v="4300"/>
    <x v="0"/>
    <x v="0"/>
  </r>
  <r>
    <x v="6"/>
    <x v="0"/>
    <s v="４F 女性集会室"/>
    <x v="1"/>
    <x v="2"/>
    <x v="2"/>
    <x v="5"/>
    <s v="2018年05月25日 (金曜日)"/>
    <x v="112"/>
    <n v="50593"/>
    <n v="2000"/>
    <s v="須田町一丁目南部町会"/>
    <x v="4"/>
    <x v="1"/>
    <n v="0"/>
    <n v="1900"/>
    <n v="0"/>
    <n v="0"/>
    <n v="0"/>
    <n v="0"/>
    <x v="0"/>
    <x v="0"/>
    <x v="0"/>
    <n v="0"/>
    <x v="0"/>
    <x v="1"/>
  </r>
  <r>
    <x v="6"/>
    <x v="0"/>
    <s v="６F 洋室 "/>
    <x v="3"/>
    <x v="0"/>
    <x v="0"/>
    <x v="5"/>
    <s v="2018年05月25日 (金曜日)"/>
    <x v="120"/>
    <n v="51034"/>
    <n v="7190"/>
    <s v="（企）東芝コンシューママーケティング（株）"/>
    <x v="0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50"/>
    <n v="29100"/>
    <n v="18600"/>
    <n v="18600"/>
    <n v="18600"/>
    <n v="14300"/>
    <x v="0"/>
    <x v="0"/>
    <x v="0"/>
    <n v="4300"/>
    <x v="0"/>
    <x v="2"/>
  </r>
  <r>
    <x v="7"/>
    <x v="0"/>
    <s v="６F 洋室"/>
    <x v="1"/>
    <x v="0"/>
    <x v="1"/>
    <x v="5"/>
    <s v="2018年05月26日 (土曜日)"/>
    <x v="111"/>
    <n v="43977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7"/>
    <x v="0"/>
    <s v="２F 高齢者集会室"/>
    <x v="1"/>
    <x v="1"/>
    <x v="1"/>
    <x v="5"/>
    <s v="2018年05月26日 (土曜日)"/>
    <x v="113"/>
    <n v="43978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４F 教養実習室"/>
    <x v="0"/>
    <x v="1"/>
    <x v="1"/>
    <x v="5"/>
    <s v="2018年05月26日 (土曜日)"/>
    <x v="114"/>
    <n v="43979"/>
    <n v="24534"/>
    <s v="まねきねこ"/>
    <x v="3"/>
    <x v="0"/>
    <n v="30"/>
    <n v="2500"/>
    <n v="2500"/>
    <n v="2500"/>
    <n v="2500"/>
    <n v="2500"/>
    <x v="0"/>
    <x v="0"/>
    <x v="0"/>
    <n v="0"/>
    <x v="0"/>
    <x v="0"/>
  </r>
  <r>
    <x v="7"/>
    <x v="0"/>
    <s v="４F 女性集会室"/>
    <x v="0"/>
    <x v="2"/>
    <x v="2"/>
    <x v="5"/>
    <s v="2018年05月26日 (土曜日)"/>
    <x v="112"/>
    <n v="43981"/>
    <n v="24263"/>
    <s v="温泉友の会"/>
    <x v="4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30"/>
    <n v="14400"/>
    <n v="4400"/>
    <n v="4400"/>
    <n v="4400"/>
    <n v="4400"/>
    <x v="0"/>
    <x v="0"/>
    <x v="0"/>
    <n v="0"/>
    <x v="0"/>
    <x v="2"/>
  </r>
  <r>
    <x v="0"/>
    <x v="0"/>
    <s v="６F 洋室"/>
    <x v="1"/>
    <x v="0"/>
    <x v="1"/>
    <x v="5"/>
    <s v="2018年05月27日 (日曜日)"/>
    <x v="111"/>
    <n v="43984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0"/>
    <x v="0"/>
    <s v="３F 和室"/>
    <x v="0"/>
    <x v="0"/>
    <x v="1"/>
    <x v="5"/>
    <s v="2018年05月27日 (日曜日)"/>
    <x v="23"/>
    <n v="43985"/>
    <n v="2030"/>
    <s v="東京招世クラブ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２F 高齢者集会室"/>
    <x v="0"/>
    <x v="0"/>
    <x v="1"/>
    <x v="5"/>
    <s v="2018年05月27日 (日曜日)"/>
    <x v="113"/>
    <n v="43986"/>
    <n v="23603"/>
    <s v="琉球古典音楽愛好会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４F 女性集会室"/>
    <x v="0"/>
    <x v="1"/>
    <x v="2"/>
    <x v="5"/>
    <s v="2018年05月27日 (日曜日)"/>
    <x v="112"/>
    <n v="43987"/>
    <n v="5215"/>
    <s v="奄美民謡武下流同好会"/>
    <x v="6"/>
    <x v="0"/>
    <n v="0"/>
    <n v="3100"/>
    <n v="3100"/>
    <n v="3100"/>
    <n v="3100"/>
    <n v="3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20300"/>
    <n v="13300"/>
    <n v="13300"/>
    <n v="13300"/>
    <n v="13300"/>
    <x v="0"/>
    <x v="0"/>
    <x v="0"/>
    <n v="0"/>
    <x v="0"/>
    <x v="2"/>
  </r>
  <r>
    <x v="2"/>
    <x v="0"/>
    <s v="４F 女性集会室"/>
    <x v="1"/>
    <x v="0"/>
    <x v="1"/>
    <x v="5"/>
    <s v="2018年05月28日 (月曜日)"/>
    <x v="112"/>
    <n v="43990"/>
    <n v="14"/>
    <s v="高齢者活動センター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8年05月28日 (月曜日)"/>
    <x v="114"/>
    <n v="43991"/>
    <n v="14"/>
    <s v="高齢者活動センター"/>
    <x v="1"/>
    <x v="1"/>
    <n v="0"/>
    <n v="4300"/>
    <n v="0"/>
    <n v="0"/>
    <n v="0"/>
    <n v="0"/>
    <x v="0"/>
    <x v="0"/>
    <x v="0"/>
    <n v="0"/>
    <x v="0"/>
    <x v="1"/>
  </r>
  <r>
    <x v="2"/>
    <x v="0"/>
    <s v="６F 洋室"/>
    <x v="0"/>
    <x v="1"/>
    <x v="1"/>
    <x v="5"/>
    <s v="2018年05月28日 (月曜日)"/>
    <x v="111"/>
    <n v="43992"/>
    <n v="2050"/>
    <s v="日本造園組合連合会　東京都支部"/>
    <x v="3"/>
    <x v="0"/>
    <n v="0"/>
    <n v="4000"/>
    <n v="4000"/>
    <n v="4000"/>
    <n v="4000"/>
    <n v="4000"/>
    <x v="0"/>
    <x v="0"/>
    <x v="0"/>
    <n v="0"/>
    <x v="0"/>
    <x v="0"/>
  </r>
  <r>
    <x v="2"/>
    <x v="0"/>
    <s v="６F 洋室"/>
    <x v="1"/>
    <x v="2"/>
    <x v="2"/>
    <x v="5"/>
    <s v="2018年05月28日 (月曜日)"/>
    <x v="111"/>
    <n v="43993"/>
    <n v="5615"/>
    <s v="カラペンの会"/>
    <x v="4"/>
    <x v="1"/>
    <n v="0"/>
    <n v="6000"/>
    <n v="0"/>
    <n v="0"/>
    <n v="0"/>
    <n v="0"/>
    <x v="0"/>
    <x v="0"/>
    <x v="0"/>
    <n v="0"/>
    <x v="0"/>
    <x v="1"/>
  </r>
  <r>
    <x v="2"/>
    <x v="0"/>
    <s v="４F 女性集会室"/>
    <x v="2"/>
    <x v="2"/>
    <x v="2"/>
    <x v="5"/>
    <s v="2018年05月28日 (月曜日)"/>
    <x v="112"/>
    <n v="43994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2"/>
    <x v="0"/>
    <s v="３F 和室"/>
    <x v="2"/>
    <x v="2"/>
    <x v="2"/>
    <x v="5"/>
    <s v="2018年05月28日 (月曜日)"/>
    <x v="23"/>
    <n v="50838"/>
    <n v="24343"/>
    <s v="レガリアシティ神田末広町管理組合"/>
    <x v="4"/>
    <x v="2"/>
    <n v="0"/>
    <n v="4300"/>
    <n v="2150"/>
    <n v="2150"/>
    <n v="2150"/>
    <n v="21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2700"/>
    <n v="7100"/>
    <n v="7100"/>
    <n v="7100"/>
    <n v="7100"/>
    <x v="0"/>
    <x v="0"/>
    <x v="0"/>
    <n v="0"/>
    <x v="0"/>
    <x v="2"/>
  </r>
  <r>
    <x v="3"/>
    <x v="0"/>
    <s v="２F 高齢者集会室"/>
    <x v="1"/>
    <x v="0"/>
    <x v="0"/>
    <x v="5"/>
    <s v="2018年05月29日 (火曜日)"/>
    <x v="113"/>
    <n v="43995"/>
    <n v="0"/>
    <s v="千代田健康体操クラブ（高齢者団体）"/>
    <x v="0"/>
    <x v="28"/>
    <n v="0"/>
    <n v="2100"/>
    <n v="0"/>
    <n v="0"/>
    <n v="0"/>
    <n v="0"/>
    <x v="0"/>
    <x v="0"/>
    <x v="0"/>
    <n v="0"/>
    <x v="0"/>
    <x v="1"/>
  </r>
  <r>
    <x v="3"/>
    <x v="0"/>
    <s v="６F 洋室"/>
    <x v="1"/>
    <x v="0"/>
    <x v="0"/>
    <x v="5"/>
    <s v="2018年05月29日 (火曜日)"/>
    <x v="111"/>
    <n v="43996"/>
    <n v="13"/>
    <s v="災害対策・危機管理課"/>
    <x v="0"/>
    <x v="1"/>
    <n v="0"/>
    <n v="3000"/>
    <n v="0"/>
    <n v="0"/>
    <n v="0"/>
    <n v="0"/>
    <x v="0"/>
    <x v="0"/>
    <x v="0"/>
    <n v="0"/>
    <x v="0"/>
    <x v="1"/>
  </r>
  <r>
    <x v="3"/>
    <x v="0"/>
    <s v="６F 洋室 "/>
    <x v="2"/>
    <x v="1"/>
    <x v="1"/>
    <x v="5"/>
    <s v="2018年05月29日 (火曜日)"/>
    <x v="121"/>
    <n v="43997"/>
    <n v="2219"/>
    <s v="一般社団法人　神田青色申告会"/>
    <x v="3"/>
    <x v="2"/>
    <n v="0"/>
    <n v="4000"/>
    <n v="2000"/>
    <n v="2000"/>
    <n v="2000"/>
    <n v="2000"/>
    <x v="0"/>
    <x v="0"/>
    <x v="0"/>
    <n v="0"/>
    <x v="0"/>
    <x v="0"/>
  </r>
  <r>
    <x v="3"/>
    <x v="0"/>
    <s v="４F 女性集会室"/>
    <x v="0"/>
    <x v="1"/>
    <x v="1"/>
    <x v="5"/>
    <s v="2018年05月29日 (火曜日)"/>
    <x v="112"/>
    <n v="43999"/>
    <n v="22386"/>
    <s v="良い映画を見る会"/>
    <x v="3"/>
    <x v="0"/>
    <n v="0"/>
    <n v="1200"/>
    <n v="1200"/>
    <n v="1200"/>
    <n v="1200"/>
    <n v="1200"/>
    <x v="0"/>
    <x v="0"/>
    <x v="0"/>
    <n v="0"/>
    <x v="0"/>
    <x v="0"/>
  </r>
  <r>
    <x v="3"/>
    <x v="0"/>
    <s v="３F 和室"/>
    <x v="1"/>
    <x v="2"/>
    <x v="2"/>
    <x v="5"/>
    <s v="2018年05月29日 (火曜日)"/>
    <x v="23"/>
    <n v="44000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２F 高齢者集会室"/>
    <x v="1"/>
    <x v="2"/>
    <x v="2"/>
    <x v="5"/>
    <s v="2018年05月29日 (火曜日)"/>
    <x v="113"/>
    <n v="44001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3"/>
    <x v="0"/>
    <s v="４F 女性集会室"/>
    <x v="0"/>
    <x v="2"/>
    <x v="2"/>
    <x v="5"/>
    <s v="2018年05月29日 (火曜日)"/>
    <x v="112"/>
    <n v="51849"/>
    <n v="21664"/>
    <s v="沖縄芸能研究会"/>
    <x v="4"/>
    <x v="0"/>
    <n v="4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4"/>
    <n v="20800"/>
    <n v="5100"/>
    <n v="5100"/>
    <n v="5100"/>
    <n v="5100"/>
    <x v="0"/>
    <x v="0"/>
    <x v="0"/>
    <n v="0"/>
    <x v="0"/>
    <x v="2"/>
  </r>
  <r>
    <x v="4"/>
    <x v="0"/>
    <s v="６F 洋室"/>
    <x v="0"/>
    <x v="1"/>
    <x v="1"/>
    <x v="5"/>
    <s v="2018年05月30日 (水曜日)"/>
    <x v="111"/>
    <n v="44004"/>
    <n v="2160"/>
    <s v="千代田三水会"/>
    <x v="3"/>
    <x v="0"/>
    <n v="15"/>
    <n v="4000"/>
    <n v="4000"/>
    <n v="4000"/>
    <n v="4000"/>
    <n v="4000"/>
    <x v="0"/>
    <x v="0"/>
    <x v="0"/>
    <n v="0"/>
    <x v="0"/>
    <x v="0"/>
  </r>
  <r>
    <x v="4"/>
    <x v="0"/>
    <s v="６F 洋室"/>
    <x v="0"/>
    <x v="2"/>
    <x v="2"/>
    <x v="5"/>
    <s v="2018年05月30日 (水曜日)"/>
    <x v="111"/>
    <n v="44005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高齢者集会室"/>
    <x v="0"/>
    <x v="2"/>
    <x v="2"/>
    <x v="5"/>
    <s v="2018年05月30日 (水曜日)"/>
    <x v="113"/>
    <n v="44006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４F 教養実習室"/>
    <x v="1"/>
    <x v="0"/>
    <x v="1"/>
    <x v="5"/>
    <s v="2018年05月30日 (水曜日)"/>
    <x v="114"/>
    <n v="50831"/>
    <n v="24904"/>
    <s v="千代田ママのわ"/>
    <x v="1"/>
    <x v="29"/>
    <n v="0"/>
    <n v="4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15"/>
    <n v="18600"/>
    <n v="14300"/>
    <n v="14300"/>
    <n v="14300"/>
    <n v="14300"/>
    <x v="0"/>
    <x v="0"/>
    <x v="0"/>
    <n v="0"/>
    <x v="0"/>
    <x v="2"/>
  </r>
  <r>
    <x v="5"/>
    <x v="0"/>
    <s v="６F 洋室 "/>
    <x v="3"/>
    <x v="1"/>
    <x v="1"/>
    <x v="5"/>
    <s v="2018年05月31日 (木曜日)"/>
    <x v="120"/>
    <n v="44010"/>
    <n v="8664"/>
    <s v="（企）㈱アペックス"/>
    <x v="3"/>
    <x v="0"/>
    <n v="0"/>
    <n v="4000"/>
    <n v="4000"/>
    <n v="4000"/>
    <n v="4000"/>
    <n v="4000"/>
    <x v="0"/>
    <x v="0"/>
    <x v="0"/>
    <n v="0"/>
    <x v="0"/>
    <x v="0"/>
  </r>
  <r>
    <x v="5"/>
    <x v="0"/>
    <s v="３F 和室"/>
    <x v="1"/>
    <x v="2"/>
    <x v="2"/>
    <x v="5"/>
    <s v="2018年05月31日 (木曜日)"/>
    <x v="23"/>
    <n v="44011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６F 洋室"/>
    <x v="2"/>
    <x v="2"/>
    <x v="2"/>
    <x v="5"/>
    <s v="2018年05月31日 (木曜日)"/>
    <x v="111"/>
    <n v="44012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４F 女性集会室"/>
    <x v="0"/>
    <x v="2"/>
    <x v="2"/>
    <x v="5"/>
    <s v="2018年05月31日 (木曜日)"/>
    <x v="112"/>
    <n v="44013"/>
    <n v="21314"/>
    <s v="たしなみの会"/>
    <x v="4"/>
    <x v="0"/>
    <n v="0"/>
    <n v="1900"/>
    <n v="1900"/>
    <n v="1900"/>
    <n v="1900"/>
    <n v="1900"/>
    <x v="0"/>
    <x v="0"/>
    <x v="0"/>
    <n v="0"/>
    <x v="0"/>
    <x v="0"/>
  </r>
  <r>
    <x v="5"/>
    <x v="0"/>
    <s v="２F 高齢者集会室"/>
    <x v="0"/>
    <x v="2"/>
    <x v="2"/>
    <x v="5"/>
    <s v="2018年05月31日 (木曜日)"/>
    <x v="113"/>
    <n v="44014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5"/>
    <x v="0"/>
    <s v="４F 教養実習室"/>
    <x v="1"/>
    <x v="2"/>
    <x v="2"/>
    <x v="5"/>
    <s v="2018年05月31日 (木曜日)"/>
    <x v="114"/>
    <n v="51011"/>
    <n v="1980"/>
    <s v="千代田区少年少女指導者協議会（略称：千少協）"/>
    <x v="4"/>
    <x v="1"/>
    <n v="0"/>
    <n v="3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6"/>
    <n v="24400"/>
    <n v="13200"/>
    <n v="13200"/>
    <n v="13200"/>
    <n v="13200"/>
    <x v="0"/>
    <x v="0"/>
    <x v="0"/>
    <n v="0"/>
    <x v="0"/>
    <x v="2"/>
  </r>
  <r>
    <x v="6"/>
    <x v="0"/>
    <s v="６F 洋室 "/>
    <x v="3"/>
    <x v="1"/>
    <x v="1"/>
    <x v="5"/>
    <s v="2018年06月01日 (金曜日)"/>
    <x v="121"/>
    <n v="44015"/>
    <n v="10931"/>
    <s v="（企）株式会社日本管財環境サービス"/>
    <x v="3"/>
    <x v="0"/>
    <n v="37"/>
    <n v="4000"/>
    <n v="4000"/>
    <n v="4000"/>
    <n v="4000"/>
    <n v="4000"/>
    <x v="0"/>
    <x v="0"/>
    <x v="0"/>
    <n v="0"/>
    <x v="0"/>
    <x v="0"/>
  </r>
  <r>
    <x v="6"/>
    <x v="0"/>
    <s v="６F 洋室"/>
    <x v="0"/>
    <x v="2"/>
    <x v="2"/>
    <x v="5"/>
    <s v="2018年06月01日 (金曜日)"/>
    <x v="111"/>
    <n v="44016"/>
    <n v="0"/>
    <s v="廃棄物資源循環学会　ごみ文化・歴史研究部会"/>
    <x v="4"/>
    <x v="0"/>
    <n v="0"/>
    <n v="6000"/>
    <n v="6000"/>
    <n v="6000"/>
    <n v="6000"/>
    <n v="6000"/>
    <x v="0"/>
    <x v="0"/>
    <x v="0"/>
    <n v="0"/>
    <x v="0"/>
    <x v="0"/>
  </r>
  <r>
    <x v="6"/>
    <x v="0"/>
    <s v="３F 和室"/>
    <x v="0"/>
    <x v="2"/>
    <x v="2"/>
    <x v="5"/>
    <s v="2018年06月01日 (金曜日)"/>
    <x v="23"/>
    <n v="50594"/>
    <n v="7065"/>
    <s v="横浜よからう会"/>
    <x v="4"/>
    <x v="0"/>
    <n v="9"/>
    <n v="4300"/>
    <n v="4300"/>
    <n v="4300"/>
    <n v="4300"/>
    <n v="4300"/>
    <x v="0"/>
    <x v="0"/>
    <x v="0"/>
    <n v="0"/>
    <x v="0"/>
    <x v="0"/>
  </r>
  <r>
    <x v="6"/>
    <x v="0"/>
    <s v="２F 高齢者集会室"/>
    <x v="1"/>
    <x v="2"/>
    <x v="2"/>
    <x v="5"/>
    <s v="2018年06月01日 (金曜日)"/>
    <x v="113"/>
    <n v="53474"/>
    <n v="2000"/>
    <s v="須田町一丁目南部町会"/>
    <x v="4"/>
    <x v="1"/>
    <n v="0"/>
    <n v="4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46"/>
    <n v="18600"/>
    <n v="14300"/>
    <n v="14300"/>
    <n v="14300"/>
    <n v="14300"/>
    <x v="0"/>
    <x v="0"/>
    <x v="0"/>
    <n v="0"/>
    <x v="0"/>
    <x v="2"/>
  </r>
  <r>
    <x v="7"/>
    <x v="0"/>
    <s v="３F 和室"/>
    <x v="0"/>
    <x v="0"/>
    <x v="0"/>
    <x v="5"/>
    <s v="2018年06月02日 (土曜日)"/>
    <x v="23"/>
    <n v="44017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２F 高齢者集会室"/>
    <x v="1"/>
    <x v="1"/>
    <x v="1"/>
    <x v="5"/>
    <s v="2018年06月02日 (土曜日)"/>
    <x v="113"/>
    <n v="44018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６F 洋室"/>
    <x v="0"/>
    <x v="1"/>
    <x v="1"/>
    <x v="5"/>
    <s v="2018年06月02日 (土曜日)"/>
    <x v="111"/>
    <n v="44019"/>
    <n v="23270"/>
    <s v="千代田テコンドークラブ"/>
    <x v="3"/>
    <x v="0"/>
    <n v="0"/>
    <n v="4000"/>
    <n v="4000"/>
    <n v="4000"/>
    <n v="4000"/>
    <n v="4000"/>
    <x v="0"/>
    <x v="0"/>
    <x v="0"/>
    <n v="0"/>
    <x v="0"/>
    <x v="0"/>
  </r>
  <r>
    <x v="7"/>
    <x v="0"/>
    <s v="４F 女性集会室"/>
    <x v="0"/>
    <x v="1"/>
    <x v="1"/>
    <x v="5"/>
    <s v="2018年06月02日 (土曜日)"/>
    <x v="112"/>
    <n v="44020"/>
    <n v="5215"/>
    <s v="奄美民謡武下流同好会"/>
    <x v="3"/>
    <x v="0"/>
    <n v="0"/>
    <n v="1200"/>
    <n v="1200"/>
    <n v="1200"/>
    <n v="1200"/>
    <n v="1200"/>
    <x v="0"/>
    <x v="0"/>
    <x v="0"/>
    <n v="0"/>
    <x v="0"/>
    <x v="0"/>
  </r>
  <r>
    <x v="7"/>
    <x v="0"/>
    <s v="３F 和室 "/>
    <x v="0"/>
    <x v="1"/>
    <x v="1"/>
    <x v="5"/>
    <s v="2018年06月02日 (土曜日)"/>
    <x v="29"/>
    <n v="44021"/>
    <n v="23255"/>
    <s v="珠いと会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13300"/>
    <n v="10300"/>
    <n v="10300"/>
    <n v="10300"/>
    <n v="10300"/>
    <x v="0"/>
    <x v="0"/>
    <x v="0"/>
    <n v="0"/>
    <x v="0"/>
    <x v="2"/>
  </r>
  <r>
    <x v="0"/>
    <x v="0"/>
    <s v="６F 洋室"/>
    <x v="1"/>
    <x v="0"/>
    <x v="1"/>
    <x v="5"/>
    <s v="2018年06月03日 (日曜日)"/>
    <x v="111"/>
    <n v="44023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0"/>
    <x v="0"/>
    <s v="２F 高齢者集会室"/>
    <x v="0"/>
    <x v="1"/>
    <x v="1"/>
    <x v="5"/>
    <s v="2018年06月03日 (日曜日)"/>
    <x v="113"/>
    <n v="44026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３F 和室"/>
    <x v="0"/>
    <x v="1"/>
    <x v="1"/>
    <x v="5"/>
    <s v="2018年06月03日 (日曜日)"/>
    <x v="23"/>
    <n v="53314"/>
    <n v="21664"/>
    <s v="沖縄芸能研究会"/>
    <x v="3"/>
    <x v="0"/>
    <n v="30"/>
    <n v="3000"/>
    <n v="3000"/>
    <n v="3000"/>
    <n v="3000"/>
    <n v="3000"/>
    <x v="0"/>
    <x v="0"/>
    <x v="0"/>
    <n v="0"/>
    <x v="0"/>
    <x v="0"/>
  </r>
  <r>
    <x v="0"/>
    <x v="0"/>
    <s v="３F 和室"/>
    <x v="0"/>
    <x v="2"/>
    <x v="2"/>
    <x v="5"/>
    <s v="2018年06月03日 (日曜日)"/>
    <x v="23"/>
    <n v="53315"/>
    <n v="21664"/>
    <s v="沖縄芸能研究会"/>
    <x v="4"/>
    <x v="0"/>
    <n v="30"/>
    <n v="4300"/>
    <n v="4300"/>
    <n v="4300"/>
    <n v="4300"/>
    <n v="4300"/>
    <x v="0"/>
    <x v="0"/>
    <x v="0"/>
    <n v="0"/>
    <x v="0"/>
    <x v="0"/>
  </r>
  <r>
    <x v="0"/>
    <x v="0"/>
    <s v="２F 高齢者集会室"/>
    <x v="1"/>
    <x v="0"/>
    <x v="0"/>
    <x v="5"/>
    <s v="2018年06月03日 (日曜日)"/>
    <x v="113"/>
    <n v="53382"/>
    <n v="2478"/>
    <s v="ボーイスカウト東京千代田第６団"/>
    <x v="0"/>
    <x v="1"/>
    <n v="0"/>
    <n v="2100"/>
    <n v="0"/>
    <n v="0"/>
    <n v="0"/>
    <n v="0"/>
    <x v="0"/>
    <x v="0"/>
    <x v="0"/>
    <n v="0"/>
    <x v="0"/>
    <x v="1"/>
  </r>
  <r>
    <x v="0"/>
    <x v="0"/>
    <s v="４F 教養実習室"/>
    <x v="1"/>
    <x v="0"/>
    <x v="0"/>
    <x v="5"/>
    <s v="2018年06月03日 (日曜日)"/>
    <x v="114"/>
    <n v="53739"/>
    <n v="2478"/>
    <s v="ボーイスカウト東京千代田第６団"/>
    <x v="0"/>
    <x v="1"/>
    <n v="0"/>
    <n v="1800"/>
    <n v="0"/>
    <n v="0"/>
    <n v="0"/>
    <n v="0"/>
    <x v="0"/>
    <x v="0"/>
    <x v="0"/>
    <n v="0"/>
    <x v="0"/>
    <x v="1"/>
  </r>
  <r>
    <x v="0"/>
    <x v="0"/>
    <s v="４F 女性集会室"/>
    <x v="1"/>
    <x v="0"/>
    <x v="1"/>
    <x v="5"/>
    <s v="2018年06月03日 (日曜日)"/>
    <x v="112"/>
    <n v="54323"/>
    <n v="24702"/>
    <s v="書の手始め"/>
    <x v="1"/>
    <x v="30"/>
    <n v="0"/>
    <n v="2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60"/>
    <n v="23400"/>
    <n v="10300"/>
    <n v="10300"/>
    <n v="10300"/>
    <n v="10300"/>
    <x v="0"/>
    <x v="0"/>
    <x v="0"/>
    <n v="0"/>
    <x v="0"/>
    <x v="2"/>
  </r>
  <r>
    <x v="2"/>
    <x v="0"/>
    <s v="６F 洋室"/>
    <x v="1"/>
    <x v="1"/>
    <x v="1"/>
    <x v="5"/>
    <s v="2018年06月04日 (月曜日)"/>
    <x v="111"/>
    <n v="44028"/>
    <n v="1979"/>
    <s v="墨世会"/>
    <x v="3"/>
    <x v="1"/>
    <n v="0"/>
    <n v="4000"/>
    <n v="0"/>
    <n v="0"/>
    <n v="0"/>
    <n v="0"/>
    <x v="0"/>
    <x v="0"/>
    <x v="0"/>
    <n v="0"/>
    <x v="0"/>
    <x v="1"/>
  </r>
  <r>
    <x v="2"/>
    <x v="0"/>
    <s v="３F 和室"/>
    <x v="0"/>
    <x v="1"/>
    <x v="1"/>
    <x v="5"/>
    <s v="2018年06月04日 (月曜日)"/>
    <x v="23"/>
    <n v="44029"/>
    <n v="2268"/>
    <s v="互親会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６F 洋室"/>
    <x v="0"/>
    <x v="2"/>
    <x v="2"/>
    <x v="5"/>
    <s v="2018年06月04日 (月曜日)"/>
    <x v="111"/>
    <n v="44030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2"/>
    <x v="0"/>
    <s v="４F 女性集会室 "/>
    <x v="2"/>
    <x v="2"/>
    <x v="2"/>
    <x v="5"/>
    <s v="2018年06月04日 (月曜日)"/>
    <x v="117"/>
    <n v="44031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4900"/>
    <n v="9950"/>
    <n v="9950"/>
    <n v="9950"/>
    <n v="9950"/>
    <x v="0"/>
    <x v="0"/>
    <x v="0"/>
    <n v="0"/>
    <x v="0"/>
    <x v="2"/>
  </r>
  <r>
    <x v="3"/>
    <x v="0"/>
    <s v="４F 女性集会室"/>
    <x v="0"/>
    <x v="0"/>
    <x v="0"/>
    <x v="5"/>
    <s v="2018年06月05日 (火曜日)"/>
    <x v="112"/>
    <n v="44032"/>
    <n v="10799"/>
    <s v="乃紫津会"/>
    <x v="0"/>
    <x v="0"/>
    <n v="0"/>
    <n v="1000"/>
    <n v="1000"/>
    <n v="1000"/>
    <n v="1000"/>
    <n v="1000"/>
    <x v="0"/>
    <x v="0"/>
    <x v="0"/>
    <n v="0"/>
    <x v="0"/>
    <x v="0"/>
  </r>
  <r>
    <x v="3"/>
    <x v="0"/>
    <s v="２F 高齢者集会室"/>
    <x v="1"/>
    <x v="0"/>
    <x v="0"/>
    <x v="5"/>
    <s v="2018年06月05日 (火曜日)"/>
    <x v="113"/>
    <n v="44033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６F 洋室 "/>
    <x v="3"/>
    <x v="0"/>
    <x v="1"/>
    <x v="5"/>
    <s v="2018年06月05日 (火曜日)"/>
    <x v="120"/>
    <n v="44035"/>
    <n v="24865"/>
    <s v="（企）株式会社きらく"/>
    <x v="1"/>
    <x v="0"/>
    <n v="0"/>
    <n v="7000"/>
    <n v="7000"/>
    <n v="7000"/>
    <n v="7000"/>
    <n v="7000"/>
    <x v="0"/>
    <x v="0"/>
    <x v="0"/>
    <n v="0"/>
    <x v="0"/>
    <x v="0"/>
  </r>
  <r>
    <x v="3"/>
    <x v="0"/>
    <s v="３F 和室"/>
    <x v="1"/>
    <x v="2"/>
    <x v="2"/>
    <x v="5"/>
    <s v="2018年06月05日 (火曜日)"/>
    <x v="23"/>
    <n v="44036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４F 女性集会室 "/>
    <x v="0"/>
    <x v="2"/>
    <x v="2"/>
    <x v="5"/>
    <s v="2018年06月05日 (火曜日)"/>
    <x v="122"/>
    <n v="44037"/>
    <n v="24767"/>
    <s v="ＮＰＯ　ドットジェイピー"/>
    <x v="4"/>
    <x v="0"/>
    <n v="16"/>
    <n v="1900"/>
    <n v="1900"/>
    <n v="1900"/>
    <n v="1900"/>
    <n v="1900"/>
    <x v="0"/>
    <x v="0"/>
    <x v="0"/>
    <n v="0"/>
    <x v="0"/>
    <x v="0"/>
  </r>
  <r>
    <x v="3"/>
    <x v="0"/>
    <s v="６F 洋室"/>
    <x v="1"/>
    <x v="2"/>
    <x v="2"/>
    <x v="5"/>
    <s v="2018年06月05日 (火曜日)"/>
    <x v="111"/>
    <n v="53554"/>
    <n v="2004"/>
    <s v="神田旅籠町会"/>
    <x v="4"/>
    <x v="1"/>
    <n v="0"/>
    <n v="6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16"/>
    <n v="22300"/>
    <n v="9900"/>
    <n v="9900"/>
    <n v="9900"/>
    <n v="9900"/>
    <x v="0"/>
    <x v="0"/>
    <x v="0"/>
    <n v="0"/>
    <x v="0"/>
    <x v="2"/>
  </r>
  <r>
    <x v="4"/>
    <x v="0"/>
    <s v="６F 洋室"/>
    <x v="3"/>
    <x v="0"/>
    <x v="1"/>
    <x v="5"/>
    <s v="2018年06月06日 (水曜日)"/>
    <x v="111"/>
    <n v="44038"/>
    <n v="6395"/>
    <s v="（企）セントラルソフト株式会社"/>
    <x v="1"/>
    <x v="0"/>
    <n v="0"/>
    <n v="7000"/>
    <n v="7000"/>
    <n v="7000"/>
    <n v="7000"/>
    <n v="7000"/>
    <x v="0"/>
    <x v="0"/>
    <x v="0"/>
    <n v="0"/>
    <x v="0"/>
    <x v="0"/>
  </r>
  <r>
    <x v="4"/>
    <x v="0"/>
    <s v="６F 洋室"/>
    <x v="1"/>
    <x v="2"/>
    <x v="2"/>
    <x v="5"/>
    <s v="2018年06月06日 (水曜日)"/>
    <x v="111"/>
    <n v="44040"/>
    <n v="2017"/>
    <s v="外神田文化体育会"/>
    <x v="4"/>
    <x v="1"/>
    <n v="0"/>
    <n v="6000"/>
    <n v="0"/>
    <n v="0"/>
    <n v="0"/>
    <n v="0"/>
    <x v="0"/>
    <x v="0"/>
    <x v="0"/>
    <n v="0"/>
    <x v="0"/>
    <x v="1"/>
  </r>
  <r>
    <x v="4"/>
    <x v="0"/>
    <s v="２F 高齢者集会室"/>
    <x v="0"/>
    <x v="2"/>
    <x v="2"/>
    <x v="5"/>
    <s v="2018年06月06日 (水曜日)"/>
    <x v="113"/>
    <n v="44041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7300"/>
    <n v="11300"/>
    <n v="11300"/>
    <n v="11300"/>
    <n v="11300"/>
    <x v="0"/>
    <x v="0"/>
    <x v="0"/>
    <n v="0"/>
    <x v="0"/>
    <x v="2"/>
  </r>
  <r>
    <x v="5"/>
    <x v="0"/>
    <s v="４F 女性集会室"/>
    <x v="1"/>
    <x v="0"/>
    <x v="1"/>
    <x v="5"/>
    <s v="2018年06月07日 (木曜日)"/>
    <x v="112"/>
    <n v="44043"/>
    <n v="4131"/>
    <s v="花遊びサークル"/>
    <x v="1"/>
    <x v="27"/>
    <n v="0"/>
    <n v="2200"/>
    <n v="0"/>
    <n v="0"/>
    <n v="0"/>
    <n v="0"/>
    <x v="0"/>
    <x v="0"/>
    <x v="0"/>
    <n v="0"/>
    <x v="0"/>
    <x v="1"/>
  </r>
  <r>
    <x v="5"/>
    <x v="0"/>
    <s v="３F 和室"/>
    <x v="1"/>
    <x v="2"/>
    <x v="2"/>
    <x v="5"/>
    <s v="2018年06月07日 (木曜日)"/>
    <x v="23"/>
    <n v="44045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６F 洋室"/>
    <x v="2"/>
    <x v="2"/>
    <x v="2"/>
    <x v="5"/>
    <s v="2018年06月07日 (木曜日)"/>
    <x v="111"/>
    <n v="44046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２F 高齢者集会室"/>
    <x v="1"/>
    <x v="2"/>
    <x v="2"/>
    <x v="5"/>
    <s v="2018年06月07日 (木曜日)"/>
    <x v="113"/>
    <n v="51008"/>
    <n v="1980"/>
    <s v="千代田区少年少女指導者協議会（略称：千少協）"/>
    <x v="4"/>
    <x v="1"/>
    <n v="0"/>
    <n v="4300"/>
    <n v="0"/>
    <n v="0"/>
    <n v="0"/>
    <n v="0"/>
    <x v="0"/>
    <x v="0"/>
    <x v="0"/>
    <n v="0"/>
    <x v="0"/>
    <x v="1"/>
  </r>
  <r>
    <x v="5"/>
    <x v="0"/>
    <s v="４F 女性集会室"/>
    <x v="3"/>
    <x v="2"/>
    <x v="2"/>
    <x v="5"/>
    <s v="2018年06月07日 (木曜日)"/>
    <x v="112"/>
    <n v="53477"/>
    <n v="24922"/>
    <s v="（企）信越ポリマー株式会社"/>
    <x v="4"/>
    <x v="0"/>
    <n v="0"/>
    <n v="1900"/>
    <n v="1900"/>
    <n v="1900"/>
    <n v="1900"/>
    <n v="1900"/>
    <x v="0"/>
    <x v="0"/>
    <x v="0"/>
    <n v="0"/>
    <x v="0"/>
    <x v="0"/>
  </r>
  <r>
    <x v="5"/>
    <x v="0"/>
    <s v="６F 洋室"/>
    <x v="1"/>
    <x v="0"/>
    <x v="0"/>
    <x v="5"/>
    <s v="2018年06月07日 (木曜日)"/>
    <x v="111"/>
    <n v="55115"/>
    <n v="1941"/>
    <s v="万世橋出張所"/>
    <x v="0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0"/>
    <n v="21700"/>
    <n v="4900"/>
    <n v="4900"/>
    <n v="4900"/>
    <n v="4900"/>
    <x v="0"/>
    <x v="0"/>
    <x v="0"/>
    <n v="0"/>
    <x v="0"/>
    <x v="2"/>
  </r>
  <r>
    <x v="6"/>
    <x v="0"/>
    <s v="６F 洋室 "/>
    <x v="1"/>
    <x v="1"/>
    <x v="1"/>
    <x v="5"/>
    <s v="2018年06月08日 (金曜日)"/>
    <x v="120"/>
    <n v="44047"/>
    <n v="17"/>
    <s v="社会福祉協議会"/>
    <x v="3"/>
    <x v="1"/>
    <n v="0"/>
    <n v="4000"/>
    <n v="0"/>
    <n v="0"/>
    <n v="0"/>
    <n v="0"/>
    <x v="0"/>
    <x v="0"/>
    <x v="0"/>
    <n v="0"/>
    <x v="0"/>
    <x v="1"/>
  </r>
  <r>
    <x v="6"/>
    <x v="0"/>
    <s v="２F 高齢者集会室"/>
    <x v="3"/>
    <x v="1"/>
    <x v="1"/>
    <x v="5"/>
    <s v="2018年06月08日 (金曜日)"/>
    <x v="115"/>
    <n v="44048"/>
    <n v="24305"/>
    <s v="（企）株式会社コンサイズ"/>
    <x v="3"/>
    <x v="0"/>
    <n v="0"/>
    <n v="3000"/>
    <n v="3000"/>
    <n v="3000"/>
    <n v="3000"/>
    <n v="3000"/>
    <x v="0"/>
    <x v="0"/>
    <x v="0"/>
    <n v="0"/>
    <x v="0"/>
    <x v="0"/>
  </r>
  <r>
    <x v="6"/>
    <x v="0"/>
    <s v="３F 和室"/>
    <x v="0"/>
    <x v="2"/>
    <x v="2"/>
    <x v="5"/>
    <s v="2018年06月08日 (金曜日)"/>
    <x v="23"/>
    <n v="44050"/>
    <n v="10799"/>
    <s v="乃紫津会"/>
    <x v="4"/>
    <x v="0"/>
    <n v="0"/>
    <n v="4300"/>
    <n v="4300"/>
    <n v="4300"/>
    <n v="4300"/>
    <n v="4300"/>
    <x v="0"/>
    <x v="0"/>
    <x v="0"/>
    <n v="0"/>
    <x v="0"/>
    <x v="0"/>
  </r>
  <r>
    <x v="6"/>
    <x v="0"/>
    <s v="２F 高齢者集会室"/>
    <x v="3"/>
    <x v="2"/>
    <x v="2"/>
    <x v="5"/>
    <s v="2018年06月08日 (金曜日)"/>
    <x v="113"/>
    <n v="44051"/>
    <n v="23629"/>
    <s v="（企）株式会社　エニプラ"/>
    <x v="4"/>
    <x v="0"/>
    <n v="59"/>
    <n v="4300"/>
    <n v="4300"/>
    <n v="4300"/>
    <n v="4300"/>
    <n v="4300"/>
    <x v="0"/>
    <x v="0"/>
    <x v="0"/>
    <n v="0"/>
    <x v="0"/>
    <x v="0"/>
  </r>
  <r>
    <x v="6"/>
    <x v="0"/>
    <s v="４F 女性集会室"/>
    <x v="0"/>
    <x v="1"/>
    <x v="1"/>
    <x v="5"/>
    <s v="2018年06月08日 (金曜日)"/>
    <x v="112"/>
    <n v="52565"/>
    <n v="24953"/>
    <s v="ブライトクリエーター"/>
    <x v="3"/>
    <x v="0"/>
    <n v="0"/>
    <n v="1200"/>
    <n v="1200"/>
    <n v="1200"/>
    <n v="1200"/>
    <n v="1200"/>
    <x v="0"/>
    <x v="0"/>
    <x v="0"/>
    <n v="0"/>
    <x v="0"/>
    <x v="0"/>
  </r>
  <r>
    <x v="6"/>
    <x v="0"/>
    <s v="３F 和室"/>
    <x v="3"/>
    <x v="1"/>
    <x v="1"/>
    <x v="5"/>
    <s v="2018年06月08日 (金曜日)"/>
    <x v="23"/>
    <n v="53413"/>
    <n v="24262"/>
    <s v="（企）ライフマティックス（株）"/>
    <x v="3"/>
    <x v="0"/>
    <n v="2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79"/>
    <n v="19800"/>
    <n v="15800"/>
    <n v="15800"/>
    <n v="15800"/>
    <n v="15800"/>
    <x v="0"/>
    <x v="0"/>
    <x v="0"/>
    <n v="0"/>
    <x v="0"/>
    <x v="2"/>
  </r>
  <r>
    <x v="7"/>
    <x v="0"/>
    <s v="３F 和室"/>
    <x v="0"/>
    <x v="0"/>
    <x v="1"/>
    <x v="5"/>
    <s v="2018年06月09日 (土曜日)"/>
    <x v="23"/>
    <n v="44053"/>
    <n v="23913"/>
    <s v="アートヨガ研究会"/>
    <x v="1"/>
    <x v="0"/>
    <n v="0"/>
    <n v="5100"/>
    <n v="5100"/>
    <n v="5100"/>
    <n v="5100"/>
    <n v="5100"/>
    <x v="0"/>
    <x v="0"/>
    <x v="0"/>
    <n v="0"/>
    <x v="0"/>
    <x v="0"/>
  </r>
  <r>
    <x v="7"/>
    <x v="0"/>
    <s v="４F 教養実習室"/>
    <x v="0"/>
    <x v="0"/>
    <x v="1"/>
    <x v="5"/>
    <s v="2018年06月09日 (土曜日)"/>
    <x v="114"/>
    <n v="44054"/>
    <n v="24764"/>
    <s v="ピクソン株式会社"/>
    <x v="1"/>
    <x v="0"/>
    <n v="0"/>
    <n v="4300"/>
    <n v="4300"/>
    <n v="4300"/>
    <n v="4300"/>
    <n v="4300"/>
    <x v="0"/>
    <x v="0"/>
    <x v="0"/>
    <n v="0"/>
    <x v="0"/>
    <x v="0"/>
  </r>
  <r>
    <x v="7"/>
    <x v="0"/>
    <s v="２F 高齢者集会室"/>
    <x v="1"/>
    <x v="1"/>
    <x v="1"/>
    <x v="5"/>
    <s v="2018年06月09日 (土曜日)"/>
    <x v="113"/>
    <n v="44055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４F 女性集会室"/>
    <x v="0"/>
    <x v="1"/>
    <x v="1"/>
    <x v="5"/>
    <s v="2018年06月09日 (土曜日)"/>
    <x v="112"/>
    <n v="44056"/>
    <n v="21976"/>
    <s v="パステルの会"/>
    <x v="3"/>
    <x v="0"/>
    <n v="10"/>
    <n v="1200"/>
    <n v="1200"/>
    <n v="1200"/>
    <n v="1200"/>
    <n v="1200"/>
    <x v="0"/>
    <x v="0"/>
    <x v="0"/>
    <n v="0"/>
    <x v="0"/>
    <x v="0"/>
  </r>
  <r>
    <x v="7"/>
    <x v="0"/>
    <s v="３F 和室"/>
    <x v="0"/>
    <x v="2"/>
    <x v="2"/>
    <x v="5"/>
    <s v="2018年06月09日 (土曜日)"/>
    <x v="23"/>
    <n v="44057"/>
    <n v="2037"/>
    <s v="消印同好会東京グループ"/>
    <x v="4"/>
    <x v="0"/>
    <n v="0"/>
    <n v="4300"/>
    <n v="4300"/>
    <n v="4300"/>
    <n v="4300"/>
    <n v="4300"/>
    <x v="0"/>
    <x v="0"/>
    <x v="0"/>
    <n v="0"/>
    <x v="0"/>
    <x v="0"/>
  </r>
  <r>
    <x v="7"/>
    <x v="0"/>
    <s v="６F 洋室"/>
    <x v="1"/>
    <x v="2"/>
    <x v="2"/>
    <x v="5"/>
    <s v="2018年06月09日 (土曜日)"/>
    <x v="111"/>
    <n v="44058"/>
    <n v="2005"/>
    <s v="神田金澤町会"/>
    <x v="4"/>
    <x v="1"/>
    <n v="0"/>
    <n v="6000"/>
    <n v="0"/>
    <n v="0"/>
    <n v="0"/>
    <n v="0"/>
    <x v="0"/>
    <x v="0"/>
    <x v="0"/>
    <n v="0"/>
    <x v="0"/>
    <x v="1"/>
  </r>
  <r>
    <x v="7"/>
    <x v="0"/>
    <s v="４F 教養実習室"/>
    <x v="0"/>
    <x v="2"/>
    <x v="2"/>
    <x v="5"/>
    <s v="2018年06月09日 (土曜日)"/>
    <x v="114"/>
    <n v="50530"/>
    <n v="39"/>
    <s v="上智大学　Fires"/>
    <x v="4"/>
    <x v="0"/>
    <n v="0"/>
    <n v="3900"/>
    <n v="3900"/>
    <n v="3900"/>
    <n v="3900"/>
    <n v="3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0"/>
    <n v="27800"/>
    <n v="18800"/>
    <n v="18800"/>
    <n v="18800"/>
    <n v="18800"/>
    <x v="0"/>
    <x v="0"/>
    <x v="0"/>
    <n v="0"/>
    <x v="0"/>
    <x v="2"/>
  </r>
  <r>
    <x v="0"/>
    <x v="0"/>
    <s v="３F 和室"/>
    <x v="0"/>
    <x v="0"/>
    <x v="1"/>
    <x v="5"/>
    <s v="2018年06月10日 (日曜日)"/>
    <x v="23"/>
    <n v="44059"/>
    <n v="2030"/>
    <s v="東京招世クラブ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２F 高齢者集会室"/>
    <x v="0"/>
    <x v="0"/>
    <x v="1"/>
    <x v="5"/>
    <s v="2018年06月10日 (日曜日)"/>
    <x v="115"/>
    <n v="44060"/>
    <n v="2035"/>
    <s v="日本郷土玩具の会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６F 洋室"/>
    <x v="0"/>
    <x v="1"/>
    <x v="1"/>
    <x v="5"/>
    <s v="2018年06月10日 (日曜日)"/>
    <x v="111"/>
    <n v="44062"/>
    <n v="8628"/>
    <s v="東京話し方教室　トーク会"/>
    <x v="3"/>
    <x v="0"/>
    <n v="30"/>
    <n v="4000"/>
    <n v="4000"/>
    <n v="4000"/>
    <n v="4000"/>
    <n v="4000"/>
    <x v="0"/>
    <x v="0"/>
    <x v="0"/>
    <n v="0"/>
    <x v="0"/>
    <x v="0"/>
  </r>
  <r>
    <x v="0"/>
    <x v="0"/>
    <s v="４F 女性集会室"/>
    <x v="0"/>
    <x v="1"/>
    <x v="2"/>
    <x v="5"/>
    <s v="2018年06月10日 (日曜日)"/>
    <x v="112"/>
    <n v="44063"/>
    <n v="5215"/>
    <s v="奄美民謡武下流同好会"/>
    <x v="6"/>
    <x v="0"/>
    <n v="0"/>
    <n v="3100"/>
    <n v="3100"/>
    <n v="3100"/>
    <n v="3100"/>
    <n v="3100"/>
    <x v="0"/>
    <x v="0"/>
    <x v="0"/>
    <n v="0"/>
    <x v="0"/>
    <x v="0"/>
  </r>
  <r>
    <x v="0"/>
    <x v="0"/>
    <s v="６F 洋室"/>
    <x v="2"/>
    <x v="2"/>
    <x v="2"/>
    <x v="5"/>
    <s v="2018年06月10日 (日曜日)"/>
    <x v="111"/>
    <n v="44064"/>
    <n v="4468"/>
    <s v="ＪＴＦＡ関東オープン連盟"/>
    <x v="4"/>
    <x v="2"/>
    <n v="30"/>
    <n v="6000"/>
    <n v="3000"/>
    <n v="3000"/>
    <n v="3000"/>
    <n v="3000"/>
    <x v="0"/>
    <x v="0"/>
    <x v="0"/>
    <n v="0"/>
    <x v="0"/>
    <x v="0"/>
  </r>
  <r>
    <x v="0"/>
    <x v="0"/>
    <s v="４F 女性集会室"/>
    <x v="0"/>
    <x v="0"/>
    <x v="0"/>
    <x v="5"/>
    <s v="2018年06月10日 (日曜日)"/>
    <x v="112"/>
    <n v="53445"/>
    <n v="21500"/>
    <s v="神田フラ"/>
    <x v="0"/>
    <x v="0"/>
    <n v="4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64"/>
    <n v="24300"/>
    <n v="21300"/>
    <n v="21300"/>
    <n v="21300"/>
    <n v="21300"/>
    <x v="0"/>
    <x v="0"/>
    <x v="0"/>
    <n v="0"/>
    <x v="0"/>
    <x v="2"/>
  </r>
  <r>
    <x v="2"/>
    <x v="0"/>
    <s v="４F 女性集会室"/>
    <x v="1"/>
    <x v="0"/>
    <x v="1"/>
    <x v="5"/>
    <s v="2018年06月11日 (月曜日)"/>
    <x v="112"/>
    <n v="44066"/>
    <n v="14"/>
    <s v="高齢者活動センター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8年06月11日 (月曜日)"/>
    <x v="114"/>
    <n v="44067"/>
    <n v="14"/>
    <s v="高齢者活動センター"/>
    <x v="1"/>
    <x v="1"/>
    <n v="0"/>
    <n v="4300"/>
    <n v="0"/>
    <n v="0"/>
    <n v="0"/>
    <n v="0"/>
    <x v="0"/>
    <x v="0"/>
    <x v="0"/>
    <n v="0"/>
    <x v="0"/>
    <x v="1"/>
  </r>
  <r>
    <x v="2"/>
    <x v="0"/>
    <s v="３F 和室"/>
    <x v="3"/>
    <x v="1"/>
    <x v="1"/>
    <x v="5"/>
    <s v="2018年06月11日 (月曜日)"/>
    <x v="23"/>
    <n v="44068"/>
    <n v="24194"/>
    <s v="（企）合同会社レジリエンス"/>
    <x v="3"/>
    <x v="0"/>
    <n v="10"/>
    <n v="3000"/>
    <n v="3000"/>
    <n v="3000"/>
    <n v="3000"/>
    <n v="3000"/>
    <x v="0"/>
    <x v="0"/>
    <x v="0"/>
    <n v="0"/>
    <x v="0"/>
    <x v="0"/>
  </r>
  <r>
    <x v="2"/>
    <x v="0"/>
    <s v="６F 洋室"/>
    <x v="1"/>
    <x v="2"/>
    <x v="2"/>
    <x v="5"/>
    <s v="2018年06月11日 (月曜日)"/>
    <x v="111"/>
    <n v="44069"/>
    <n v="5615"/>
    <s v="カラペンの会"/>
    <x v="4"/>
    <x v="1"/>
    <n v="0"/>
    <n v="6000"/>
    <n v="0"/>
    <n v="0"/>
    <n v="0"/>
    <n v="0"/>
    <x v="0"/>
    <x v="0"/>
    <x v="0"/>
    <n v="0"/>
    <x v="0"/>
    <x v="1"/>
  </r>
  <r>
    <x v="2"/>
    <x v="0"/>
    <s v="４F 女性集会室 "/>
    <x v="2"/>
    <x v="2"/>
    <x v="2"/>
    <x v="5"/>
    <s v="2018年06月11日 (月曜日)"/>
    <x v="117"/>
    <n v="44070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0"/>
    <n v="17400"/>
    <n v="3950"/>
    <n v="3950"/>
    <n v="3950"/>
    <n v="3950"/>
    <x v="0"/>
    <x v="0"/>
    <x v="0"/>
    <n v="0"/>
    <x v="0"/>
    <x v="2"/>
  </r>
  <r>
    <x v="3"/>
    <x v="0"/>
    <s v="２F 高齢者集会室"/>
    <x v="1"/>
    <x v="0"/>
    <x v="0"/>
    <x v="5"/>
    <s v="2018年06月12日 (火曜日)"/>
    <x v="113"/>
    <n v="44071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３F 和室"/>
    <x v="0"/>
    <x v="0"/>
    <x v="1"/>
    <x v="5"/>
    <s v="2018年06月12日 (火曜日)"/>
    <x v="23"/>
    <n v="44072"/>
    <n v="10799"/>
    <s v="乃紫津会"/>
    <x v="1"/>
    <x v="0"/>
    <n v="0"/>
    <n v="5100"/>
    <n v="5100"/>
    <n v="5100"/>
    <n v="5100"/>
    <n v="5100"/>
    <x v="0"/>
    <x v="0"/>
    <x v="0"/>
    <n v="0"/>
    <x v="0"/>
    <x v="0"/>
  </r>
  <r>
    <x v="3"/>
    <x v="0"/>
    <s v="４F 女性集会室"/>
    <x v="0"/>
    <x v="0"/>
    <x v="1"/>
    <x v="5"/>
    <s v="2018年06月12日 (火曜日)"/>
    <x v="112"/>
    <n v="44073"/>
    <n v="10799"/>
    <s v="乃紫津会"/>
    <x v="1"/>
    <x v="0"/>
    <n v="0"/>
    <n v="2200"/>
    <n v="2200"/>
    <n v="2200"/>
    <n v="2200"/>
    <n v="2200"/>
    <x v="0"/>
    <x v="0"/>
    <x v="0"/>
    <n v="0"/>
    <x v="0"/>
    <x v="0"/>
  </r>
  <r>
    <x v="3"/>
    <x v="0"/>
    <s v="２F 高齢者集会室"/>
    <x v="0"/>
    <x v="1"/>
    <x v="1"/>
    <x v="5"/>
    <s v="2018年06月12日 (火曜日)"/>
    <x v="113"/>
    <n v="44074"/>
    <n v="5050"/>
    <s v="長唄同好会篠の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３F 和室"/>
    <x v="1"/>
    <x v="2"/>
    <x v="2"/>
    <x v="5"/>
    <s v="2018年06月12日 (火曜日)"/>
    <x v="23"/>
    <n v="44075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６F 洋室 "/>
    <x v="2"/>
    <x v="2"/>
    <x v="2"/>
    <x v="5"/>
    <s v="2018年06月12日 (火曜日)"/>
    <x v="123"/>
    <n v="44076"/>
    <n v="2453"/>
    <s v="千代田　青年　クラブ"/>
    <x v="4"/>
    <x v="2"/>
    <n v="0"/>
    <n v="6000"/>
    <n v="3000"/>
    <n v="3000"/>
    <n v="3000"/>
    <n v="3000"/>
    <x v="0"/>
    <x v="0"/>
    <x v="0"/>
    <n v="0"/>
    <x v="0"/>
    <x v="0"/>
  </r>
  <r>
    <x v="3"/>
    <x v="0"/>
    <s v="４F 女性集会室"/>
    <x v="0"/>
    <x v="2"/>
    <x v="2"/>
    <x v="5"/>
    <s v="2018年06月12日 (火曜日)"/>
    <x v="112"/>
    <n v="44078"/>
    <n v="7370"/>
    <s v="カレイ・ナー・プア"/>
    <x v="4"/>
    <x v="0"/>
    <n v="5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5"/>
    <n v="24600"/>
    <n v="15200"/>
    <n v="15200"/>
    <n v="15200"/>
    <n v="15200"/>
    <x v="0"/>
    <x v="0"/>
    <x v="0"/>
    <n v="0"/>
    <x v="0"/>
    <x v="2"/>
  </r>
  <r>
    <x v="4"/>
    <x v="0"/>
    <s v="３F 和室"/>
    <x v="1"/>
    <x v="0"/>
    <x v="1"/>
    <x v="5"/>
    <s v="2018年06月13日 (水曜日)"/>
    <x v="23"/>
    <n v="44079"/>
    <n v="2026"/>
    <s v="万世呉竹会"/>
    <x v="1"/>
    <x v="27"/>
    <n v="0"/>
    <n v="5100"/>
    <n v="0"/>
    <n v="0"/>
    <n v="0"/>
    <n v="0"/>
    <x v="0"/>
    <x v="0"/>
    <x v="0"/>
    <n v="0"/>
    <x v="0"/>
    <x v="1"/>
  </r>
  <r>
    <x v="4"/>
    <x v="0"/>
    <s v="６F 洋室"/>
    <x v="1"/>
    <x v="0"/>
    <x v="1"/>
    <x v="5"/>
    <s v="2018年06月13日 (水曜日)"/>
    <x v="111"/>
    <n v="44080"/>
    <n v="2026"/>
    <s v="万世呉竹会"/>
    <x v="1"/>
    <x v="27"/>
    <n v="0"/>
    <n v="7000"/>
    <n v="0"/>
    <n v="0"/>
    <n v="0"/>
    <n v="0"/>
    <x v="0"/>
    <x v="0"/>
    <x v="0"/>
    <n v="0"/>
    <x v="0"/>
    <x v="1"/>
  </r>
  <r>
    <x v="4"/>
    <x v="0"/>
    <s v="２F 高齢者集会室"/>
    <x v="1"/>
    <x v="0"/>
    <x v="1"/>
    <x v="5"/>
    <s v="2018年06月13日 (水曜日)"/>
    <x v="113"/>
    <n v="44081"/>
    <n v="2026"/>
    <s v="万世呉竹会"/>
    <x v="1"/>
    <x v="27"/>
    <n v="0"/>
    <n v="5100"/>
    <n v="0"/>
    <n v="0"/>
    <n v="0"/>
    <n v="0"/>
    <x v="0"/>
    <x v="0"/>
    <x v="0"/>
    <n v="0"/>
    <x v="0"/>
    <x v="1"/>
  </r>
  <r>
    <x v="4"/>
    <x v="0"/>
    <s v="４F 女性集会室"/>
    <x v="1"/>
    <x v="0"/>
    <x v="1"/>
    <x v="5"/>
    <s v="2018年06月13日 (水曜日)"/>
    <x v="112"/>
    <n v="44082"/>
    <n v="2026"/>
    <s v="万世呉竹会"/>
    <x v="1"/>
    <x v="27"/>
    <n v="0"/>
    <n v="2200"/>
    <n v="0"/>
    <n v="0"/>
    <n v="0"/>
    <n v="0"/>
    <x v="0"/>
    <x v="0"/>
    <x v="0"/>
    <n v="0"/>
    <x v="0"/>
    <x v="1"/>
  </r>
  <r>
    <x v="4"/>
    <x v="0"/>
    <s v="４F 教養実習室"/>
    <x v="1"/>
    <x v="0"/>
    <x v="1"/>
    <x v="5"/>
    <s v="2018年06月13日 (水曜日)"/>
    <x v="114"/>
    <n v="44083"/>
    <n v="2026"/>
    <s v="万世呉竹会"/>
    <x v="1"/>
    <x v="27"/>
    <n v="0"/>
    <n v="4300"/>
    <n v="0"/>
    <n v="0"/>
    <n v="0"/>
    <n v="0"/>
    <x v="0"/>
    <x v="0"/>
    <x v="0"/>
    <n v="0"/>
    <x v="0"/>
    <x v="1"/>
  </r>
  <r>
    <x v="4"/>
    <x v="0"/>
    <s v="６F 洋室"/>
    <x v="0"/>
    <x v="2"/>
    <x v="2"/>
    <x v="5"/>
    <s v="2018年06月13日 (水曜日)"/>
    <x v="111"/>
    <n v="44084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高齢者集会室"/>
    <x v="2"/>
    <x v="2"/>
    <x v="2"/>
    <x v="5"/>
    <s v="2018年06月13日 (水曜日)"/>
    <x v="113"/>
    <n v="44085"/>
    <n v="11111"/>
    <s v="小笠原流弓馬術礼法研究会"/>
    <x v="4"/>
    <x v="2"/>
    <n v="0"/>
    <n v="4300"/>
    <n v="2150"/>
    <n v="2150"/>
    <n v="2150"/>
    <n v="2150"/>
    <x v="0"/>
    <x v="0"/>
    <x v="0"/>
    <n v="0"/>
    <x v="0"/>
    <x v="0"/>
  </r>
  <r>
    <x v="4"/>
    <x v="0"/>
    <s v="３F 和室"/>
    <x v="0"/>
    <x v="2"/>
    <x v="2"/>
    <x v="5"/>
    <s v="2018年06月13日 (水曜日)"/>
    <x v="23"/>
    <n v="44086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４F 女性集会室"/>
    <x v="1"/>
    <x v="2"/>
    <x v="2"/>
    <x v="5"/>
    <s v="2018年06月13日 (水曜日)"/>
    <x v="112"/>
    <n v="44087"/>
    <n v="22883"/>
    <s v="昌平子ども会　筆聖会"/>
    <x v="4"/>
    <x v="1"/>
    <n v="7"/>
    <n v="1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7"/>
    <n v="40200"/>
    <n v="12450"/>
    <n v="12450"/>
    <n v="12450"/>
    <n v="12450"/>
    <x v="0"/>
    <x v="0"/>
    <x v="0"/>
    <n v="0"/>
    <x v="0"/>
    <x v="2"/>
  </r>
  <r>
    <x v="5"/>
    <x v="0"/>
    <s v="６F 洋室"/>
    <x v="1"/>
    <x v="0"/>
    <x v="1"/>
    <x v="5"/>
    <s v="2018年06月14日 (木曜日)"/>
    <x v="111"/>
    <n v="44088"/>
    <n v="1995"/>
    <s v="万世橋地区町会連合会"/>
    <x v="1"/>
    <x v="1"/>
    <n v="0"/>
    <n v="7000"/>
    <n v="0"/>
    <n v="0"/>
    <n v="0"/>
    <n v="0"/>
    <x v="0"/>
    <x v="0"/>
    <x v="0"/>
    <n v="0"/>
    <x v="0"/>
    <x v="1"/>
  </r>
  <r>
    <x v="5"/>
    <x v="0"/>
    <s v="３F 和室"/>
    <x v="1"/>
    <x v="2"/>
    <x v="2"/>
    <x v="5"/>
    <s v="2018年06月14日 (木曜日)"/>
    <x v="23"/>
    <n v="44090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４F 女性集会室"/>
    <x v="0"/>
    <x v="2"/>
    <x v="2"/>
    <x v="5"/>
    <s v="2018年06月14日 (木曜日)"/>
    <x v="112"/>
    <n v="44091"/>
    <n v="21314"/>
    <s v="たしなみの会"/>
    <x v="4"/>
    <x v="0"/>
    <n v="0"/>
    <n v="1900"/>
    <n v="1900"/>
    <n v="1900"/>
    <n v="1900"/>
    <n v="1900"/>
    <x v="0"/>
    <x v="0"/>
    <x v="0"/>
    <n v="0"/>
    <x v="0"/>
    <x v="0"/>
  </r>
  <r>
    <x v="5"/>
    <x v="0"/>
    <s v="６F 洋室"/>
    <x v="2"/>
    <x v="2"/>
    <x v="2"/>
    <x v="5"/>
    <s v="2018年06月14日 (木曜日)"/>
    <x v="111"/>
    <n v="44092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２F 高齢者集会室"/>
    <x v="0"/>
    <x v="1"/>
    <x v="1"/>
    <x v="5"/>
    <s v="2018年06月14日 (木曜日)"/>
    <x v="113"/>
    <n v="54523"/>
    <n v="22334"/>
    <s v="真幸会"/>
    <x v="3"/>
    <x v="0"/>
    <n v="0"/>
    <n v="3000"/>
    <n v="3000"/>
    <n v="3000"/>
    <n v="3000"/>
    <n v="0"/>
    <x v="0"/>
    <x v="0"/>
    <x v="0"/>
    <n v="3000"/>
    <x v="0"/>
    <x v="0"/>
  </r>
  <r>
    <x v="5"/>
    <x v="0"/>
    <s v="２F 高齢者集会室"/>
    <x v="0"/>
    <x v="2"/>
    <x v="2"/>
    <x v="5"/>
    <s v="2018年06月14日 (木曜日)"/>
    <x v="113"/>
    <n v="54592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6"/>
    <n v="26500"/>
    <n v="12200"/>
    <n v="12200"/>
    <n v="12200"/>
    <n v="9200"/>
    <x v="0"/>
    <x v="0"/>
    <x v="0"/>
    <n v="3000"/>
    <x v="0"/>
    <x v="2"/>
  </r>
  <r>
    <x v="6"/>
    <x v="0"/>
    <s v="３F 和室"/>
    <x v="0"/>
    <x v="1"/>
    <x v="2"/>
    <x v="5"/>
    <s v="2018年06月15日 (金曜日)"/>
    <x v="23"/>
    <n v="44093"/>
    <n v="20089"/>
    <s v="吉田嘉謡社"/>
    <x v="6"/>
    <x v="0"/>
    <n v="0"/>
    <n v="7300"/>
    <n v="7300"/>
    <n v="7300"/>
    <n v="7300"/>
    <n v="7300"/>
    <x v="0"/>
    <x v="0"/>
    <x v="0"/>
    <n v="0"/>
    <x v="0"/>
    <x v="0"/>
  </r>
  <r>
    <x v="6"/>
    <x v="0"/>
    <s v="２F 高齢者集会室"/>
    <x v="3"/>
    <x v="2"/>
    <x v="2"/>
    <x v="5"/>
    <s v="2018年06月15日 (金曜日)"/>
    <x v="113"/>
    <n v="44094"/>
    <n v="23324"/>
    <s v="（企）㈱ＺＥＮ　Ｉｎｔｅｇｒａｔｉｏｎ"/>
    <x v="4"/>
    <x v="0"/>
    <n v="0"/>
    <n v="4300"/>
    <n v="4300"/>
    <n v="4300"/>
    <n v="4300"/>
    <n v="4300"/>
    <x v="0"/>
    <x v="0"/>
    <x v="0"/>
    <n v="0"/>
    <x v="0"/>
    <x v="0"/>
  </r>
  <r>
    <x v="6"/>
    <x v="0"/>
    <s v="４F 女性集会室"/>
    <x v="0"/>
    <x v="2"/>
    <x v="2"/>
    <x v="5"/>
    <s v="2018年06月15日 (金曜日)"/>
    <x v="112"/>
    <n v="44095"/>
    <n v="21664"/>
    <s v="沖縄芸能研究会"/>
    <x v="4"/>
    <x v="0"/>
    <n v="8"/>
    <n v="1900"/>
    <n v="1900"/>
    <n v="1900"/>
    <n v="1900"/>
    <n v="1900"/>
    <x v="0"/>
    <x v="0"/>
    <x v="0"/>
    <n v="0"/>
    <x v="0"/>
    <x v="0"/>
  </r>
  <r>
    <x v="6"/>
    <x v="0"/>
    <s v="４F 女性集会室"/>
    <x v="0"/>
    <x v="0"/>
    <x v="1"/>
    <x v="5"/>
    <s v="2018年06月15日 (金曜日)"/>
    <x v="112"/>
    <n v="50373"/>
    <n v="20615"/>
    <s v="ＨＡＮＡ　ＨＡＮＡ"/>
    <x v="1"/>
    <x v="0"/>
    <n v="0"/>
    <n v="2200"/>
    <n v="2200"/>
    <n v="2200"/>
    <n v="2200"/>
    <n v="2200"/>
    <x v="0"/>
    <x v="0"/>
    <x v="0"/>
    <n v="0"/>
    <x v="0"/>
    <x v="0"/>
  </r>
  <r>
    <x v="6"/>
    <x v="0"/>
    <s v="６F 洋室"/>
    <x v="3"/>
    <x v="1"/>
    <x v="1"/>
    <x v="5"/>
    <s v="2018年06月15日 (金曜日)"/>
    <x v="111"/>
    <n v="50441"/>
    <n v="22518"/>
    <s v="（企）株式会社エムエムインターナショナル"/>
    <x v="3"/>
    <x v="0"/>
    <n v="17"/>
    <n v="4000"/>
    <n v="4000"/>
    <n v="4000"/>
    <n v="4000"/>
    <n v="4000"/>
    <x v="0"/>
    <x v="0"/>
    <x v="0"/>
    <n v="0"/>
    <x v="0"/>
    <x v="0"/>
  </r>
  <r>
    <x v="6"/>
    <x v="0"/>
    <s v="６F 洋室"/>
    <x v="3"/>
    <x v="0"/>
    <x v="0"/>
    <x v="5"/>
    <s v="2018年06月15日 (金曜日)"/>
    <x v="111"/>
    <n v="51666"/>
    <n v="20657"/>
    <s v="（企）㈱東和コンピュータマネジメント"/>
    <x v="0"/>
    <x v="0"/>
    <n v="4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65"/>
    <n v="22700"/>
    <n v="22700"/>
    <n v="22700"/>
    <n v="22700"/>
    <n v="22700"/>
    <x v="0"/>
    <x v="0"/>
    <x v="0"/>
    <n v="0"/>
    <x v="0"/>
    <x v="2"/>
  </r>
  <r>
    <x v="7"/>
    <x v="0"/>
    <s v="２F 高齢者集会室"/>
    <x v="1"/>
    <x v="1"/>
    <x v="1"/>
    <x v="5"/>
    <s v="2018年06月16日 (土曜日)"/>
    <x v="113"/>
    <n v="44096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６F 洋室"/>
    <x v="0"/>
    <x v="1"/>
    <x v="1"/>
    <x v="5"/>
    <s v="2018年06月16日 (土曜日)"/>
    <x v="111"/>
    <n v="44097"/>
    <n v="23270"/>
    <s v="千代田テコンドークラブ"/>
    <x v="3"/>
    <x v="0"/>
    <n v="0"/>
    <n v="4000"/>
    <n v="4000"/>
    <n v="4000"/>
    <n v="4000"/>
    <n v="4000"/>
    <x v="0"/>
    <x v="0"/>
    <x v="0"/>
    <n v="0"/>
    <x v="0"/>
    <x v="0"/>
  </r>
  <r>
    <x v="7"/>
    <x v="0"/>
    <s v="４F 女性集会室"/>
    <x v="0"/>
    <x v="1"/>
    <x v="2"/>
    <x v="5"/>
    <s v="2018年06月16日 (土曜日)"/>
    <x v="112"/>
    <n v="44098"/>
    <n v="23751"/>
    <s v="米国公認会計士ゲッターズ"/>
    <x v="6"/>
    <x v="0"/>
    <n v="6"/>
    <n v="3100"/>
    <n v="3100"/>
    <n v="3100"/>
    <n v="3100"/>
    <n v="3100"/>
    <x v="0"/>
    <x v="0"/>
    <x v="0"/>
    <n v="0"/>
    <x v="0"/>
    <x v="0"/>
  </r>
  <r>
    <x v="7"/>
    <x v="0"/>
    <s v="６F 洋室"/>
    <x v="1"/>
    <x v="2"/>
    <x v="2"/>
    <x v="5"/>
    <s v="2018年06月16日 (土曜日)"/>
    <x v="111"/>
    <n v="44099"/>
    <n v="22883"/>
    <s v="昌平子ども会　筆聖会"/>
    <x v="4"/>
    <x v="1"/>
    <n v="10"/>
    <n v="6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16"/>
    <n v="16100"/>
    <n v="7100"/>
    <n v="7100"/>
    <n v="7100"/>
    <n v="7100"/>
    <x v="0"/>
    <x v="0"/>
    <x v="0"/>
    <n v="0"/>
    <x v="0"/>
    <x v="2"/>
  </r>
  <r>
    <x v="0"/>
    <x v="0"/>
    <s v="６F 洋室"/>
    <x v="1"/>
    <x v="0"/>
    <x v="1"/>
    <x v="5"/>
    <s v="2018年06月17日 (日曜日)"/>
    <x v="111"/>
    <n v="44100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0"/>
    <x v="0"/>
    <s v="２F 高齢者集会室"/>
    <x v="0"/>
    <x v="1"/>
    <x v="1"/>
    <x v="5"/>
    <s v="2018年06月17日 (日曜日)"/>
    <x v="113"/>
    <n v="44102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３F 和室 "/>
    <x v="0"/>
    <x v="1"/>
    <x v="1"/>
    <x v="5"/>
    <s v="2018年06月17日 (日曜日)"/>
    <x v="124"/>
    <n v="44103"/>
    <n v="2268"/>
    <s v="互親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４F 女性集会室"/>
    <x v="0"/>
    <x v="1"/>
    <x v="1"/>
    <x v="5"/>
    <s v="2018年06月17日 (日曜日)"/>
    <x v="112"/>
    <n v="44104"/>
    <n v="21478"/>
    <s v="フェニックスグループ"/>
    <x v="3"/>
    <x v="0"/>
    <n v="0"/>
    <n v="1200"/>
    <n v="1200"/>
    <n v="1200"/>
    <n v="1200"/>
    <n v="1200"/>
    <x v="0"/>
    <x v="0"/>
    <x v="0"/>
    <n v="0"/>
    <x v="0"/>
    <x v="0"/>
  </r>
  <r>
    <x v="0"/>
    <x v="0"/>
    <s v="４F 女性集会室"/>
    <x v="0"/>
    <x v="2"/>
    <x v="2"/>
    <x v="5"/>
    <s v="2018年06月17日 (日曜日)"/>
    <x v="112"/>
    <n v="44105"/>
    <n v="21314"/>
    <s v="たしなみの会"/>
    <x v="4"/>
    <x v="0"/>
    <n v="0"/>
    <n v="1900"/>
    <n v="1900"/>
    <n v="1900"/>
    <n v="1900"/>
    <n v="1900"/>
    <x v="0"/>
    <x v="0"/>
    <x v="0"/>
    <n v="0"/>
    <x v="0"/>
    <x v="0"/>
  </r>
  <r>
    <x v="0"/>
    <x v="0"/>
    <s v="４F 女性集会室"/>
    <x v="0"/>
    <x v="0"/>
    <x v="0"/>
    <x v="5"/>
    <s v="2018年06月17日 (日曜日)"/>
    <x v="112"/>
    <n v="50882"/>
    <n v="22064"/>
    <s v="四季の折り紙"/>
    <x v="0"/>
    <x v="0"/>
    <n v="0"/>
    <n v="1000"/>
    <n v="1000"/>
    <n v="1000"/>
    <n v="1000"/>
    <n v="1000"/>
    <x v="0"/>
    <x v="0"/>
    <x v="0"/>
    <n v="0"/>
    <x v="0"/>
    <x v="0"/>
  </r>
  <r>
    <x v="0"/>
    <x v="0"/>
    <s v="３F 和室"/>
    <x v="0"/>
    <x v="0"/>
    <x v="0"/>
    <x v="5"/>
    <s v="2018年06月17日 (日曜日)"/>
    <x v="23"/>
    <n v="53415"/>
    <n v="24958"/>
    <s v="ALOHA　yoga"/>
    <x v="0"/>
    <x v="0"/>
    <n v="5"/>
    <n v="2100"/>
    <n v="2100"/>
    <n v="2100"/>
    <n v="2100"/>
    <n v="2100"/>
    <x v="0"/>
    <x v="0"/>
    <x v="0"/>
    <n v="0"/>
    <x v="0"/>
    <x v="0"/>
  </r>
  <r>
    <x v="0"/>
    <x v="0"/>
    <s v="４F 教養実習室"/>
    <x v="0"/>
    <x v="0"/>
    <x v="1"/>
    <x v="5"/>
    <s v="2018年06月17日 (日曜日)"/>
    <x v="114"/>
    <n v="54466"/>
    <n v="20655"/>
    <s v="サンフィールド"/>
    <x v="1"/>
    <x v="0"/>
    <n v="10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5"/>
    <n v="23500"/>
    <n v="16500"/>
    <n v="16500"/>
    <n v="16500"/>
    <n v="16500"/>
    <x v="0"/>
    <x v="0"/>
    <x v="0"/>
    <n v="0"/>
    <x v="0"/>
    <x v="2"/>
  </r>
  <r>
    <x v="2"/>
    <x v="0"/>
    <s v="４F 女性集会室"/>
    <x v="1"/>
    <x v="0"/>
    <x v="1"/>
    <x v="5"/>
    <s v="2018年06月18日 (月曜日)"/>
    <x v="112"/>
    <n v="44108"/>
    <n v="14"/>
    <s v="高齢者活動センター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8年06月18日 (月曜日)"/>
    <x v="114"/>
    <n v="44109"/>
    <n v="14"/>
    <s v="高齢者活動センター"/>
    <x v="1"/>
    <x v="1"/>
    <n v="0"/>
    <n v="4300"/>
    <n v="0"/>
    <n v="0"/>
    <n v="0"/>
    <n v="0"/>
    <x v="0"/>
    <x v="0"/>
    <x v="0"/>
    <n v="0"/>
    <x v="0"/>
    <x v="1"/>
  </r>
  <r>
    <x v="2"/>
    <x v="0"/>
    <s v="３F 和室"/>
    <x v="0"/>
    <x v="2"/>
    <x v="2"/>
    <x v="5"/>
    <s v="2018年06月18日 (月曜日)"/>
    <x v="23"/>
    <n v="44111"/>
    <n v="24851"/>
    <s v="日本舞楽愛好会"/>
    <x v="4"/>
    <x v="0"/>
    <n v="5"/>
    <n v="4300"/>
    <n v="4300"/>
    <n v="4300"/>
    <n v="4300"/>
    <n v="4300"/>
    <x v="0"/>
    <x v="0"/>
    <x v="0"/>
    <n v="0"/>
    <x v="0"/>
    <x v="0"/>
  </r>
  <r>
    <x v="2"/>
    <x v="0"/>
    <s v="６F 洋室"/>
    <x v="0"/>
    <x v="2"/>
    <x v="2"/>
    <x v="5"/>
    <s v="2018年06月18日 (月曜日)"/>
    <x v="111"/>
    <n v="44112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2"/>
    <x v="0"/>
    <s v="４F 女性集会室 "/>
    <x v="2"/>
    <x v="2"/>
    <x v="2"/>
    <x v="5"/>
    <s v="2018年06月18日 (月曜日)"/>
    <x v="117"/>
    <n v="44113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5"/>
    <n v="18700"/>
    <n v="11250"/>
    <n v="11250"/>
    <n v="11250"/>
    <n v="11250"/>
    <x v="0"/>
    <x v="0"/>
    <x v="0"/>
    <n v="0"/>
    <x v="0"/>
    <x v="2"/>
  </r>
  <r>
    <x v="3"/>
    <x v="0"/>
    <s v="２F 高齢者集会室"/>
    <x v="1"/>
    <x v="0"/>
    <x v="0"/>
    <x v="5"/>
    <s v="2018年06月19日 (火曜日)"/>
    <x v="113"/>
    <n v="44114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６F 洋室"/>
    <x v="3"/>
    <x v="1"/>
    <x v="1"/>
    <x v="5"/>
    <s v="2018年06月19日 (火曜日)"/>
    <x v="111"/>
    <n v="44115"/>
    <n v="8292"/>
    <s v="（企）ライフコミュニティ㈱"/>
    <x v="3"/>
    <x v="0"/>
    <n v="45"/>
    <n v="4000"/>
    <n v="4000"/>
    <n v="4000"/>
    <n v="4000"/>
    <n v="4000"/>
    <x v="0"/>
    <x v="0"/>
    <x v="0"/>
    <n v="0"/>
    <x v="0"/>
    <x v="0"/>
  </r>
  <r>
    <x v="3"/>
    <x v="0"/>
    <s v="３F 和室"/>
    <x v="1"/>
    <x v="2"/>
    <x v="2"/>
    <x v="5"/>
    <s v="2018年06月19日 (火曜日)"/>
    <x v="23"/>
    <n v="44116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６F 洋室 "/>
    <x v="0"/>
    <x v="2"/>
    <x v="2"/>
    <x v="5"/>
    <s v="2018年06月19日 (火曜日)"/>
    <x v="118"/>
    <n v="50750"/>
    <n v="2165"/>
    <s v="万世橋出張所１回利用コード"/>
    <x v="4"/>
    <x v="0"/>
    <n v="0"/>
    <n v="6000"/>
    <n v="6000"/>
    <n v="6000"/>
    <n v="6000"/>
    <n v="6000"/>
    <x v="0"/>
    <x v="0"/>
    <x v="0"/>
    <n v="0"/>
    <x v="0"/>
    <x v="0"/>
  </r>
  <r>
    <x v="3"/>
    <x v="0"/>
    <s v="３F 和室"/>
    <x v="0"/>
    <x v="0"/>
    <x v="0"/>
    <x v="5"/>
    <s v="2018年06月19日 (火曜日)"/>
    <x v="23"/>
    <n v="53295"/>
    <n v="24851"/>
    <s v="日本舞楽愛好会"/>
    <x v="0"/>
    <x v="0"/>
    <n v="5"/>
    <n v="2100"/>
    <n v="2100"/>
    <n v="2100"/>
    <n v="2100"/>
    <n v="2100"/>
    <x v="0"/>
    <x v="0"/>
    <x v="0"/>
    <n v="0"/>
    <x v="0"/>
    <x v="0"/>
  </r>
  <r>
    <x v="3"/>
    <x v="0"/>
    <s v="３F 和室"/>
    <x v="0"/>
    <x v="1"/>
    <x v="1"/>
    <x v="5"/>
    <s v="2018年06月19日 (火曜日)"/>
    <x v="23"/>
    <n v="53497"/>
    <n v="22386"/>
    <s v="良い映画を見る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４F 女性集会室"/>
    <x v="0"/>
    <x v="2"/>
    <x v="2"/>
    <x v="5"/>
    <s v="2018年06月19日 (火曜日)"/>
    <x v="112"/>
    <n v="55355"/>
    <n v="24978"/>
    <s v="Jアナログゲーム同好会"/>
    <x v="4"/>
    <x v="0"/>
    <n v="5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55"/>
    <n v="23400"/>
    <n v="17000"/>
    <n v="17000"/>
    <n v="17000"/>
    <n v="17000"/>
    <x v="0"/>
    <x v="0"/>
    <x v="0"/>
    <n v="0"/>
    <x v="0"/>
    <x v="2"/>
  </r>
  <r>
    <x v="4"/>
    <x v="0"/>
    <s v="６F 洋室"/>
    <x v="1"/>
    <x v="0"/>
    <x v="0"/>
    <x v="5"/>
    <s v="2018年06月20日 (水曜日)"/>
    <x v="111"/>
    <n v="44117"/>
    <n v="7122"/>
    <s v="マーガレットクラブ"/>
    <x v="0"/>
    <x v="1"/>
    <n v="25"/>
    <n v="3000"/>
    <n v="0"/>
    <n v="0"/>
    <n v="0"/>
    <n v="0"/>
    <x v="0"/>
    <x v="0"/>
    <x v="0"/>
    <n v="0"/>
    <x v="0"/>
    <x v="1"/>
  </r>
  <r>
    <x v="4"/>
    <x v="0"/>
    <s v="６F 洋室"/>
    <x v="1"/>
    <x v="1"/>
    <x v="1"/>
    <x v="5"/>
    <s v="2018年06月20日 (水曜日)"/>
    <x v="111"/>
    <n v="44118"/>
    <n v="14"/>
    <s v="高齢者活動センター"/>
    <x v="3"/>
    <x v="1"/>
    <n v="0"/>
    <n v="4000"/>
    <n v="0"/>
    <n v="0"/>
    <n v="0"/>
    <n v="0"/>
    <x v="0"/>
    <x v="0"/>
    <x v="0"/>
    <n v="0"/>
    <x v="0"/>
    <x v="1"/>
  </r>
  <r>
    <x v="4"/>
    <x v="0"/>
    <s v="６F 洋室"/>
    <x v="0"/>
    <x v="2"/>
    <x v="2"/>
    <x v="5"/>
    <s v="2018年06月20日 (水曜日)"/>
    <x v="111"/>
    <n v="44119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高齢者集会室"/>
    <x v="0"/>
    <x v="2"/>
    <x v="2"/>
    <x v="5"/>
    <s v="2018年06月20日 (水曜日)"/>
    <x v="113"/>
    <n v="44120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３F 和室"/>
    <x v="2"/>
    <x v="1"/>
    <x v="1"/>
    <x v="5"/>
    <s v="2018年06月20日 (水曜日)"/>
    <x v="23"/>
    <n v="50582"/>
    <n v="22587"/>
    <s v="伝統的ヨーガを学ぶ会"/>
    <x v="3"/>
    <x v="2"/>
    <n v="10"/>
    <n v="30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35"/>
    <n v="20300"/>
    <n v="11800"/>
    <n v="11800"/>
    <n v="11800"/>
    <n v="11800"/>
    <x v="0"/>
    <x v="0"/>
    <x v="0"/>
    <n v="0"/>
    <x v="0"/>
    <x v="2"/>
  </r>
  <r>
    <x v="5"/>
    <x v="0"/>
    <s v="３F 和室"/>
    <x v="1"/>
    <x v="2"/>
    <x v="2"/>
    <x v="5"/>
    <s v="2018年06月21日 (木曜日)"/>
    <x v="23"/>
    <n v="44123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６F 洋室"/>
    <x v="1"/>
    <x v="2"/>
    <x v="2"/>
    <x v="5"/>
    <s v="2018年06月21日 (木曜日)"/>
    <x v="111"/>
    <n v="44124"/>
    <n v="2011"/>
    <s v="神田松住町会"/>
    <x v="4"/>
    <x v="1"/>
    <n v="0"/>
    <n v="6000"/>
    <n v="0"/>
    <n v="0"/>
    <n v="0"/>
    <n v="0"/>
    <x v="0"/>
    <x v="0"/>
    <x v="0"/>
    <n v="0"/>
    <x v="0"/>
    <x v="1"/>
  </r>
  <r>
    <x v="5"/>
    <x v="0"/>
    <s v="４F 女性集会室 "/>
    <x v="0"/>
    <x v="2"/>
    <x v="2"/>
    <x v="5"/>
    <s v="2018年06月21日 (木曜日)"/>
    <x v="122"/>
    <n v="44125"/>
    <n v="24767"/>
    <s v="ＮＰＯ　ドットジェイピー"/>
    <x v="4"/>
    <x v="0"/>
    <n v="16"/>
    <n v="1900"/>
    <n v="1900"/>
    <n v="1900"/>
    <n v="1900"/>
    <n v="1900"/>
    <x v="0"/>
    <x v="0"/>
    <x v="0"/>
    <n v="0"/>
    <x v="0"/>
    <x v="0"/>
  </r>
  <r>
    <x v="5"/>
    <x v="0"/>
    <s v="２F 高齢者集会室"/>
    <x v="1"/>
    <x v="2"/>
    <x v="2"/>
    <x v="5"/>
    <s v="2018年06月21日 (木曜日)"/>
    <x v="113"/>
    <n v="51009"/>
    <n v="1980"/>
    <s v="千代田区少年少女指導者協議会（略称：千少協）"/>
    <x v="4"/>
    <x v="1"/>
    <n v="0"/>
    <n v="4300"/>
    <n v="0"/>
    <n v="0"/>
    <n v="0"/>
    <n v="0"/>
    <x v="0"/>
    <x v="0"/>
    <x v="0"/>
    <n v="0"/>
    <x v="0"/>
    <x v="1"/>
  </r>
  <r>
    <x v="5"/>
    <x v="0"/>
    <s v="４F 教養実習室"/>
    <x v="0"/>
    <x v="1"/>
    <x v="1"/>
    <x v="5"/>
    <s v="2018年06月21日 (木曜日)"/>
    <x v="114"/>
    <n v="55848"/>
    <n v="23215"/>
    <s v="企）メリックス株式会社"/>
    <x v="3"/>
    <x v="0"/>
    <n v="0"/>
    <n v="2500"/>
    <n v="2500"/>
    <n v="2500"/>
    <n v="2500"/>
    <n v="2500"/>
    <x v="0"/>
    <x v="0"/>
    <x v="0"/>
    <n v="0"/>
    <x v="0"/>
    <x v="0"/>
  </r>
  <r>
    <x v="5"/>
    <x v="0"/>
    <s v="４F 女性集会室"/>
    <x v="3"/>
    <x v="0"/>
    <x v="0"/>
    <x v="5"/>
    <s v="2018年06月21日 (木曜日)"/>
    <x v="112"/>
    <n v="56745"/>
    <n v="24152"/>
    <s v="（企）東芝テクノシステム株式会社"/>
    <x v="0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16"/>
    <n v="20000"/>
    <n v="5400"/>
    <n v="5400"/>
    <n v="5400"/>
    <n v="5400"/>
    <x v="0"/>
    <x v="0"/>
    <x v="0"/>
    <n v="0"/>
    <x v="0"/>
    <x v="2"/>
  </r>
  <r>
    <x v="6"/>
    <x v="0"/>
    <s v="６F 洋室 "/>
    <x v="2"/>
    <x v="1"/>
    <x v="2"/>
    <x v="5"/>
    <s v="2018年06月22日 (金曜日)"/>
    <x v="121"/>
    <n v="44126"/>
    <n v="20823"/>
    <s v="秋葉原ＴＭＯ"/>
    <x v="6"/>
    <x v="2"/>
    <n v="0"/>
    <n v="10000"/>
    <n v="5000"/>
    <n v="5000"/>
    <n v="5000"/>
    <n v="5000"/>
    <x v="0"/>
    <x v="0"/>
    <x v="0"/>
    <n v="0"/>
    <x v="0"/>
    <x v="0"/>
  </r>
  <r>
    <x v="6"/>
    <x v="0"/>
    <s v="４F 女性集会室"/>
    <x v="0"/>
    <x v="2"/>
    <x v="2"/>
    <x v="5"/>
    <s v="2018年06月22日 (金曜日)"/>
    <x v="112"/>
    <n v="44127"/>
    <n v="21664"/>
    <s v="沖縄芸能研究会"/>
    <x v="4"/>
    <x v="0"/>
    <n v="8"/>
    <n v="1900"/>
    <n v="1900"/>
    <n v="1900"/>
    <n v="1900"/>
    <n v="1900"/>
    <x v="0"/>
    <x v="0"/>
    <x v="0"/>
    <n v="0"/>
    <x v="0"/>
    <x v="0"/>
  </r>
  <r>
    <x v="6"/>
    <x v="0"/>
    <s v="３F 和室"/>
    <x v="3"/>
    <x v="2"/>
    <x v="2"/>
    <x v="5"/>
    <s v="2018年06月22日 (金曜日)"/>
    <x v="23"/>
    <n v="44128"/>
    <n v="23629"/>
    <s v="（企）株式会社　エニプラ"/>
    <x v="4"/>
    <x v="0"/>
    <n v="59"/>
    <n v="4300"/>
    <n v="4300"/>
    <n v="4300"/>
    <n v="4300"/>
    <n v="4300"/>
    <x v="0"/>
    <x v="0"/>
    <x v="0"/>
    <n v="0"/>
    <x v="0"/>
    <x v="0"/>
  </r>
  <r>
    <x v="6"/>
    <x v="0"/>
    <s v="４F 女性集会室"/>
    <x v="0"/>
    <x v="0"/>
    <x v="1"/>
    <x v="5"/>
    <s v="2018年06月22日 (金曜日)"/>
    <x v="112"/>
    <n v="50881"/>
    <n v="20615"/>
    <s v="ＨＡＮＡ　ＨＡＮＡ"/>
    <x v="1"/>
    <x v="0"/>
    <n v="0"/>
    <n v="2200"/>
    <n v="2200"/>
    <n v="2200"/>
    <n v="2200"/>
    <n v="2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67"/>
    <n v="18400"/>
    <n v="13400"/>
    <n v="13400"/>
    <n v="13400"/>
    <n v="13400"/>
    <x v="0"/>
    <x v="0"/>
    <x v="0"/>
    <n v="0"/>
    <x v="0"/>
    <x v="2"/>
  </r>
  <r>
    <x v="7"/>
    <x v="0"/>
    <s v="２F 高齢者集会室"/>
    <x v="1"/>
    <x v="1"/>
    <x v="1"/>
    <x v="5"/>
    <s v="2018年06月23日 (土曜日)"/>
    <x v="113"/>
    <n v="44130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６F 洋室"/>
    <x v="0"/>
    <x v="1"/>
    <x v="1"/>
    <x v="5"/>
    <s v="2018年06月23日 (土曜日)"/>
    <x v="111"/>
    <n v="44131"/>
    <n v="23270"/>
    <s v="千代田テコンドークラブ"/>
    <x v="3"/>
    <x v="0"/>
    <n v="0"/>
    <n v="4000"/>
    <n v="4000"/>
    <n v="4000"/>
    <n v="4000"/>
    <n v="4000"/>
    <x v="0"/>
    <x v="0"/>
    <x v="0"/>
    <n v="0"/>
    <x v="0"/>
    <x v="0"/>
  </r>
  <r>
    <x v="7"/>
    <x v="0"/>
    <s v="６F 洋室"/>
    <x v="1"/>
    <x v="2"/>
    <x v="2"/>
    <x v="5"/>
    <s v="2018年06月23日 (土曜日)"/>
    <x v="111"/>
    <n v="48799"/>
    <n v="2004"/>
    <s v="神田旅籠町会"/>
    <x v="4"/>
    <x v="1"/>
    <n v="0"/>
    <n v="6000"/>
    <n v="0"/>
    <n v="0"/>
    <n v="0"/>
    <n v="0"/>
    <x v="0"/>
    <x v="0"/>
    <x v="0"/>
    <n v="0"/>
    <x v="0"/>
    <x v="1"/>
  </r>
  <r>
    <x v="7"/>
    <x v="0"/>
    <s v="４F 教養実習室"/>
    <x v="0"/>
    <x v="1"/>
    <x v="1"/>
    <x v="5"/>
    <s v="2018年06月23日 (土曜日)"/>
    <x v="114"/>
    <n v="54821"/>
    <n v="23844"/>
    <s v="料理サークルわりばし"/>
    <x v="3"/>
    <x v="0"/>
    <n v="0"/>
    <n v="2500"/>
    <n v="2500"/>
    <n v="2500"/>
    <n v="2500"/>
    <n v="2500"/>
    <x v="0"/>
    <x v="0"/>
    <x v="0"/>
    <n v="0"/>
    <x v="0"/>
    <x v="0"/>
  </r>
  <r>
    <x v="7"/>
    <x v="0"/>
    <s v="４F 女性集会室"/>
    <x v="0"/>
    <x v="1"/>
    <x v="1"/>
    <x v="5"/>
    <s v="2018年06月23日 (土曜日)"/>
    <x v="112"/>
    <n v="55538"/>
    <n v="7370"/>
    <s v="カレイ・ナー・プア"/>
    <x v="3"/>
    <x v="0"/>
    <n v="5"/>
    <n v="1200"/>
    <n v="1200"/>
    <n v="1200"/>
    <n v="1200"/>
    <n v="1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5"/>
    <n v="16700"/>
    <n v="7700"/>
    <n v="7700"/>
    <n v="7700"/>
    <n v="7700"/>
    <x v="0"/>
    <x v="0"/>
    <x v="0"/>
    <n v="0"/>
    <x v="0"/>
    <x v="2"/>
  </r>
  <r>
    <x v="0"/>
    <x v="0"/>
    <s v="２F 高齢者集会室"/>
    <x v="0"/>
    <x v="0"/>
    <x v="0"/>
    <x v="5"/>
    <s v="2018年06月24日 (日曜日)"/>
    <x v="113"/>
    <n v="44132"/>
    <n v="10868"/>
    <s v="おとめ流の会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６F 洋室"/>
    <x v="1"/>
    <x v="0"/>
    <x v="1"/>
    <x v="5"/>
    <s v="2018年06月24日 (日曜日)"/>
    <x v="111"/>
    <n v="44133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0"/>
    <x v="0"/>
    <s v="３F 和室"/>
    <x v="0"/>
    <x v="0"/>
    <x v="1"/>
    <x v="5"/>
    <s v="2018年06月24日 (日曜日)"/>
    <x v="23"/>
    <n v="44134"/>
    <n v="3863"/>
    <s v="劇団きんぎょばち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４F 女性集会室"/>
    <x v="0"/>
    <x v="1"/>
    <x v="2"/>
    <x v="5"/>
    <s v="2018年06月24日 (日曜日)"/>
    <x v="112"/>
    <n v="44135"/>
    <n v="5215"/>
    <s v="奄美民謡武下流同好会"/>
    <x v="6"/>
    <x v="0"/>
    <n v="0"/>
    <n v="3100"/>
    <n v="3100"/>
    <n v="3100"/>
    <n v="3100"/>
    <n v="3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7300"/>
    <n v="10300"/>
    <n v="10300"/>
    <n v="10300"/>
    <n v="10300"/>
    <x v="0"/>
    <x v="0"/>
    <x v="0"/>
    <n v="0"/>
    <x v="0"/>
    <x v="2"/>
  </r>
  <r>
    <x v="2"/>
    <x v="0"/>
    <s v="４F 女性集会室"/>
    <x v="1"/>
    <x v="0"/>
    <x v="1"/>
    <x v="5"/>
    <s v="2018年06月25日 (月曜日)"/>
    <x v="112"/>
    <n v="44137"/>
    <n v="14"/>
    <s v="高齢者活動センター"/>
    <x v="1"/>
    <x v="29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8年06月25日 (月曜日)"/>
    <x v="114"/>
    <n v="44138"/>
    <n v="14"/>
    <s v="高齢者活動センター"/>
    <x v="1"/>
    <x v="1"/>
    <n v="0"/>
    <n v="4300"/>
    <n v="0"/>
    <n v="0"/>
    <n v="0"/>
    <n v="0"/>
    <x v="0"/>
    <x v="0"/>
    <x v="0"/>
    <n v="0"/>
    <x v="0"/>
    <x v="1"/>
  </r>
  <r>
    <x v="2"/>
    <x v="0"/>
    <s v="３F 和室"/>
    <x v="0"/>
    <x v="1"/>
    <x v="1"/>
    <x v="5"/>
    <s v="2018年06月25日 (月曜日)"/>
    <x v="23"/>
    <n v="44139"/>
    <n v="2268"/>
    <s v="互親会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６F 洋室"/>
    <x v="1"/>
    <x v="2"/>
    <x v="2"/>
    <x v="5"/>
    <s v="2018年06月25日 (月曜日)"/>
    <x v="111"/>
    <n v="44140"/>
    <n v="5615"/>
    <s v="カラペンの会"/>
    <x v="4"/>
    <x v="1"/>
    <n v="0"/>
    <n v="6000"/>
    <n v="0"/>
    <n v="0"/>
    <n v="0"/>
    <n v="0"/>
    <x v="0"/>
    <x v="0"/>
    <x v="0"/>
    <n v="0"/>
    <x v="0"/>
    <x v="1"/>
  </r>
  <r>
    <x v="2"/>
    <x v="0"/>
    <s v="４F 女性集会室 "/>
    <x v="2"/>
    <x v="2"/>
    <x v="2"/>
    <x v="5"/>
    <s v="2018年06月25日 (月曜日)"/>
    <x v="117"/>
    <n v="44141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2"/>
    <x v="0"/>
    <s v="２F 高齢者集会室"/>
    <x v="1"/>
    <x v="1"/>
    <x v="1"/>
    <x v="5"/>
    <s v="2018年06月25日 (月曜日)"/>
    <x v="113"/>
    <n v="50408"/>
    <n v="23"/>
    <s v="千代田清掃事務所"/>
    <x v="3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0"/>
    <n v="20400"/>
    <n v="3950"/>
    <n v="3950"/>
    <n v="3950"/>
    <n v="3950"/>
    <x v="0"/>
    <x v="0"/>
    <x v="0"/>
    <n v="0"/>
    <x v="0"/>
    <x v="2"/>
  </r>
  <r>
    <x v="3"/>
    <x v="0"/>
    <s v="２F 高齢者集会室"/>
    <x v="1"/>
    <x v="0"/>
    <x v="0"/>
    <x v="5"/>
    <s v="2018年06月26日 (火曜日)"/>
    <x v="113"/>
    <n v="44142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４F 女性集会室"/>
    <x v="2"/>
    <x v="0"/>
    <x v="1"/>
    <x v="5"/>
    <s v="2018年06月26日 (火曜日)"/>
    <x v="112"/>
    <n v="44143"/>
    <n v="11038"/>
    <s v="神田ヨガサークル"/>
    <x v="1"/>
    <x v="2"/>
    <n v="0"/>
    <n v="2200"/>
    <n v="1100"/>
    <n v="1100"/>
    <n v="1100"/>
    <n v="1100"/>
    <x v="0"/>
    <x v="0"/>
    <x v="0"/>
    <n v="0"/>
    <x v="0"/>
    <x v="0"/>
  </r>
  <r>
    <x v="3"/>
    <x v="0"/>
    <s v="２F 高齢者集会室"/>
    <x v="0"/>
    <x v="1"/>
    <x v="1"/>
    <x v="5"/>
    <s v="2018年06月26日 (火曜日)"/>
    <x v="113"/>
    <n v="44144"/>
    <n v="5050"/>
    <s v="長唄同好会篠の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６F 洋室"/>
    <x v="0"/>
    <x v="1"/>
    <x v="1"/>
    <x v="5"/>
    <s v="2018年06月26日 (火曜日)"/>
    <x v="111"/>
    <n v="44145"/>
    <n v="2050"/>
    <s v="日本造園組合連合会　東京都支部"/>
    <x v="3"/>
    <x v="0"/>
    <n v="0"/>
    <n v="4000"/>
    <n v="4000"/>
    <n v="4000"/>
    <n v="4000"/>
    <n v="4000"/>
    <x v="0"/>
    <x v="0"/>
    <x v="0"/>
    <n v="0"/>
    <x v="0"/>
    <x v="0"/>
  </r>
  <r>
    <x v="3"/>
    <x v="0"/>
    <s v="３F 和室"/>
    <x v="1"/>
    <x v="2"/>
    <x v="2"/>
    <x v="5"/>
    <s v="2018年06月26日 (火曜日)"/>
    <x v="23"/>
    <n v="44147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４F 女性集会室 "/>
    <x v="0"/>
    <x v="2"/>
    <x v="2"/>
    <x v="5"/>
    <s v="2018年06月26日 (火曜日)"/>
    <x v="117"/>
    <n v="44149"/>
    <n v="7370"/>
    <s v="カレイ・ナー・プア"/>
    <x v="4"/>
    <x v="0"/>
    <n v="5"/>
    <n v="1900"/>
    <n v="1900"/>
    <n v="1900"/>
    <n v="1900"/>
    <n v="1900"/>
    <x v="0"/>
    <x v="0"/>
    <x v="0"/>
    <n v="0"/>
    <x v="0"/>
    <x v="0"/>
  </r>
  <r>
    <x v="3"/>
    <x v="0"/>
    <s v="２F 高齢者集会室"/>
    <x v="1"/>
    <x v="2"/>
    <x v="2"/>
    <x v="5"/>
    <s v="2018年06月26日 (火曜日)"/>
    <x v="113"/>
    <n v="51010"/>
    <n v="1980"/>
    <s v="千代田区少年少女指導者協議会（略称：千少協）"/>
    <x v="4"/>
    <x v="1"/>
    <n v="0"/>
    <n v="4300"/>
    <n v="0"/>
    <n v="0"/>
    <n v="0"/>
    <n v="0"/>
    <x v="0"/>
    <x v="0"/>
    <x v="0"/>
    <n v="0"/>
    <x v="0"/>
    <x v="1"/>
  </r>
  <r>
    <x v="3"/>
    <x v="0"/>
    <s v="６F 洋室 "/>
    <x v="1"/>
    <x v="2"/>
    <x v="2"/>
    <x v="5"/>
    <s v="2018年06月26日 (火曜日)"/>
    <x v="121"/>
    <n v="55788"/>
    <n v="2000"/>
    <s v="須田町一丁目南部町会"/>
    <x v="4"/>
    <x v="1"/>
    <n v="0"/>
    <n v="6000"/>
    <n v="0"/>
    <n v="0"/>
    <n v="0"/>
    <n v="0"/>
    <x v="0"/>
    <x v="0"/>
    <x v="0"/>
    <n v="0"/>
    <x v="0"/>
    <x v="1"/>
  </r>
  <r>
    <x v="3"/>
    <x v="0"/>
    <s v="３F 和室"/>
    <x v="0"/>
    <x v="0"/>
    <x v="1"/>
    <x v="5"/>
    <s v="2018年06月26日 (火曜日)"/>
    <x v="23"/>
    <n v="55837"/>
    <n v="2050"/>
    <s v="日本造園組合連合会　東京都支部"/>
    <x v="1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5"/>
    <n v="32900"/>
    <n v="15100"/>
    <n v="15100"/>
    <n v="15100"/>
    <n v="15100"/>
    <x v="0"/>
    <x v="0"/>
    <x v="0"/>
    <n v="0"/>
    <x v="0"/>
    <x v="2"/>
  </r>
  <r>
    <x v="4"/>
    <x v="0"/>
    <s v="４F 教養実習室"/>
    <x v="1"/>
    <x v="0"/>
    <x v="1"/>
    <x v="5"/>
    <s v="2018年06月27日 (水曜日)"/>
    <x v="114"/>
    <n v="44150"/>
    <n v="2501"/>
    <s v="ちよだボランティアセンター"/>
    <x v="1"/>
    <x v="1"/>
    <n v="0"/>
    <n v="4300"/>
    <n v="0"/>
    <n v="0"/>
    <n v="0"/>
    <n v="0"/>
    <x v="0"/>
    <x v="0"/>
    <x v="0"/>
    <n v="0"/>
    <x v="0"/>
    <x v="1"/>
  </r>
  <r>
    <x v="4"/>
    <x v="0"/>
    <s v="６F 洋室"/>
    <x v="1"/>
    <x v="1"/>
    <x v="1"/>
    <x v="5"/>
    <s v="2018年06月27日 (水曜日)"/>
    <x v="111"/>
    <n v="44151"/>
    <n v="14"/>
    <s v="高齢者活動センター"/>
    <x v="3"/>
    <x v="1"/>
    <n v="0"/>
    <n v="4000"/>
    <n v="0"/>
    <n v="0"/>
    <n v="0"/>
    <n v="0"/>
    <x v="0"/>
    <x v="0"/>
    <x v="0"/>
    <n v="0"/>
    <x v="0"/>
    <x v="1"/>
  </r>
  <r>
    <x v="4"/>
    <x v="0"/>
    <s v="４F 女性集会室 "/>
    <x v="0"/>
    <x v="1"/>
    <x v="1"/>
    <x v="5"/>
    <s v="2018年06月27日 (水曜日)"/>
    <x v="117"/>
    <n v="44152"/>
    <n v="7370"/>
    <s v="カレイ・ナー・プア"/>
    <x v="3"/>
    <x v="0"/>
    <n v="5"/>
    <n v="1200"/>
    <n v="1200"/>
    <n v="1200"/>
    <n v="1200"/>
    <n v="1200"/>
    <x v="0"/>
    <x v="0"/>
    <x v="0"/>
    <n v="0"/>
    <x v="0"/>
    <x v="0"/>
  </r>
  <r>
    <x v="4"/>
    <x v="0"/>
    <s v="６F 洋室"/>
    <x v="1"/>
    <x v="2"/>
    <x v="2"/>
    <x v="5"/>
    <s v="2018年06月27日 (水曜日)"/>
    <x v="111"/>
    <n v="44153"/>
    <n v="5284"/>
    <s v="外神田十二睦会"/>
    <x v="4"/>
    <x v="1"/>
    <n v="0"/>
    <n v="6000"/>
    <n v="0"/>
    <n v="0"/>
    <n v="0"/>
    <n v="0"/>
    <x v="0"/>
    <x v="0"/>
    <x v="0"/>
    <n v="0"/>
    <x v="0"/>
    <x v="1"/>
  </r>
  <r>
    <x v="4"/>
    <x v="0"/>
    <s v="２F 高齢者集会室"/>
    <x v="2"/>
    <x v="2"/>
    <x v="2"/>
    <x v="5"/>
    <s v="2018年06月27日 (水曜日)"/>
    <x v="113"/>
    <n v="44154"/>
    <n v="11111"/>
    <s v="小笠原流弓馬術礼法研究会"/>
    <x v="4"/>
    <x v="2"/>
    <n v="0"/>
    <n v="4300"/>
    <n v="2150"/>
    <n v="2150"/>
    <n v="2150"/>
    <n v="2150"/>
    <x v="0"/>
    <x v="0"/>
    <x v="0"/>
    <n v="0"/>
    <x v="0"/>
    <x v="0"/>
  </r>
  <r>
    <x v="4"/>
    <x v="0"/>
    <s v="３F 和室"/>
    <x v="0"/>
    <x v="2"/>
    <x v="2"/>
    <x v="5"/>
    <s v="2018年06月27日 (水曜日)"/>
    <x v="23"/>
    <n v="44155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４F 女性集会室"/>
    <x v="1"/>
    <x v="2"/>
    <x v="2"/>
    <x v="5"/>
    <s v="2018年06月27日 (水曜日)"/>
    <x v="112"/>
    <n v="44156"/>
    <n v="22883"/>
    <s v="昌平子ども会　筆聖会"/>
    <x v="4"/>
    <x v="1"/>
    <n v="7"/>
    <n v="1900"/>
    <n v="0"/>
    <n v="0"/>
    <n v="0"/>
    <n v="0"/>
    <x v="0"/>
    <x v="0"/>
    <x v="0"/>
    <n v="0"/>
    <x v="0"/>
    <x v="1"/>
  </r>
  <r>
    <x v="4"/>
    <x v="0"/>
    <s v="３F 和室"/>
    <x v="1"/>
    <x v="1"/>
    <x v="1"/>
    <x v="5"/>
    <s v="2018年06月27日 (水曜日)"/>
    <x v="23"/>
    <n v="50409"/>
    <n v="23"/>
    <s v="千代田清掃事務所"/>
    <x v="3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12"/>
    <n v="29000"/>
    <n v="7650"/>
    <n v="7650"/>
    <n v="7650"/>
    <n v="7650"/>
    <x v="0"/>
    <x v="0"/>
    <x v="0"/>
    <n v="0"/>
    <x v="0"/>
    <x v="2"/>
  </r>
  <r>
    <x v="5"/>
    <x v="0"/>
    <s v="３F 和室"/>
    <x v="1"/>
    <x v="2"/>
    <x v="2"/>
    <x v="5"/>
    <s v="2018年06月28日 (木曜日)"/>
    <x v="23"/>
    <n v="44158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３F 和室"/>
    <x v="1"/>
    <x v="1"/>
    <x v="1"/>
    <x v="5"/>
    <s v="2018年06月28日 (木曜日)"/>
    <x v="23"/>
    <n v="50801"/>
    <n v="23"/>
    <s v="千代田清掃事務所"/>
    <x v="3"/>
    <x v="1"/>
    <n v="0"/>
    <n v="3000"/>
    <n v="0"/>
    <n v="0"/>
    <n v="0"/>
    <n v="0"/>
    <x v="0"/>
    <x v="0"/>
    <x v="0"/>
    <n v="0"/>
    <x v="0"/>
    <x v="1"/>
  </r>
  <r>
    <x v="5"/>
    <x v="0"/>
    <s v="６F 洋室 "/>
    <x v="1"/>
    <x v="2"/>
    <x v="2"/>
    <x v="5"/>
    <s v="2018年06月28日 (木曜日)"/>
    <x v="121"/>
    <n v="53454"/>
    <n v="2000"/>
    <s v="須田町一丁目南部町会"/>
    <x v="4"/>
    <x v="1"/>
    <n v="0"/>
    <n v="6000"/>
    <n v="0"/>
    <n v="0"/>
    <n v="0"/>
    <n v="0"/>
    <x v="0"/>
    <x v="0"/>
    <x v="0"/>
    <n v="0"/>
    <x v="0"/>
    <x v="1"/>
  </r>
  <r>
    <x v="5"/>
    <x v="0"/>
    <s v="４F 女性集会室"/>
    <x v="0"/>
    <x v="2"/>
    <x v="2"/>
    <x v="5"/>
    <s v="2018年06月28日 (木曜日)"/>
    <x v="112"/>
    <n v="55241"/>
    <n v="22370"/>
    <s v="沖縄現代史研究会"/>
    <x v="4"/>
    <x v="0"/>
    <n v="13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3"/>
    <n v="15200"/>
    <n v="1900"/>
    <n v="1900"/>
    <n v="1900"/>
    <n v="1900"/>
    <x v="0"/>
    <x v="0"/>
    <x v="0"/>
    <n v="0"/>
    <x v="0"/>
    <x v="2"/>
  </r>
  <r>
    <x v="6"/>
    <x v="0"/>
    <s v="４F 女性集会室"/>
    <x v="1"/>
    <x v="0"/>
    <x v="1"/>
    <x v="5"/>
    <s v="2018年06月29日 (金曜日)"/>
    <x v="112"/>
    <n v="44161"/>
    <n v="4131"/>
    <s v="花遊びサークル"/>
    <x v="1"/>
    <x v="29"/>
    <n v="0"/>
    <n v="2200"/>
    <n v="0"/>
    <n v="0"/>
    <n v="0"/>
    <n v="0"/>
    <x v="0"/>
    <x v="0"/>
    <x v="0"/>
    <n v="0"/>
    <x v="0"/>
    <x v="1"/>
  </r>
  <r>
    <x v="6"/>
    <x v="0"/>
    <s v="６F 洋室"/>
    <x v="1"/>
    <x v="2"/>
    <x v="2"/>
    <x v="5"/>
    <s v="2018年06月29日 (金曜日)"/>
    <x v="111"/>
    <n v="48827"/>
    <n v="2008"/>
    <s v="宮本町会"/>
    <x v="4"/>
    <x v="1"/>
    <n v="0"/>
    <n v="6000"/>
    <n v="0"/>
    <n v="0"/>
    <n v="0"/>
    <n v="0"/>
    <x v="0"/>
    <x v="0"/>
    <x v="0"/>
    <n v="0"/>
    <x v="0"/>
    <x v="1"/>
  </r>
  <r>
    <x v="6"/>
    <x v="0"/>
    <s v="６F 洋室 "/>
    <x v="0"/>
    <x v="1"/>
    <x v="1"/>
    <x v="5"/>
    <s v="2018年06月29日 (金曜日)"/>
    <x v="121"/>
    <n v="50830"/>
    <n v="2160"/>
    <s v="千代田三水会"/>
    <x v="3"/>
    <x v="0"/>
    <n v="52"/>
    <n v="4000"/>
    <n v="4000"/>
    <n v="4000"/>
    <n v="4000"/>
    <n v="4000"/>
    <x v="0"/>
    <x v="0"/>
    <x v="0"/>
    <n v="0"/>
    <x v="0"/>
    <x v="0"/>
  </r>
  <r>
    <x v="6"/>
    <x v="0"/>
    <s v="３F 和室"/>
    <x v="0"/>
    <x v="2"/>
    <x v="2"/>
    <x v="5"/>
    <s v="2018年06月29日 (金曜日)"/>
    <x v="23"/>
    <n v="56739"/>
    <n v="24969"/>
    <s v="鈴木勉強会"/>
    <x v="4"/>
    <x v="0"/>
    <n v="12"/>
    <n v="4300"/>
    <n v="4300"/>
    <n v="4300"/>
    <n v="4300"/>
    <n v="4300"/>
    <x v="0"/>
    <x v="0"/>
    <x v="0"/>
    <n v="0"/>
    <x v="0"/>
    <x v="0"/>
  </r>
  <r>
    <x v="6"/>
    <x v="0"/>
    <s v="４F 女性集会室"/>
    <x v="0"/>
    <x v="2"/>
    <x v="2"/>
    <x v="5"/>
    <s v="2018年06月29日 (金曜日)"/>
    <x v="112"/>
    <n v="57120"/>
    <n v="23550"/>
    <s v="千代田料理交流会"/>
    <x v="4"/>
    <x v="0"/>
    <n v="6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70"/>
    <n v="18400"/>
    <n v="10200"/>
    <n v="10200"/>
    <n v="10200"/>
    <n v="10200"/>
    <x v="0"/>
    <x v="0"/>
    <x v="0"/>
    <n v="0"/>
    <x v="0"/>
    <x v="2"/>
  </r>
  <r>
    <x v="7"/>
    <x v="0"/>
    <s v="３F 和室"/>
    <x v="0"/>
    <x v="0"/>
    <x v="0"/>
    <x v="5"/>
    <s v="2018年06月30日 (土曜日)"/>
    <x v="23"/>
    <n v="44163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２F 高齢者集会室"/>
    <x v="1"/>
    <x v="1"/>
    <x v="1"/>
    <x v="5"/>
    <s v="2018年06月30日 (土曜日)"/>
    <x v="113"/>
    <n v="44164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６F 洋室"/>
    <x v="0"/>
    <x v="1"/>
    <x v="1"/>
    <x v="5"/>
    <s v="2018年06月30日 (土曜日)"/>
    <x v="111"/>
    <n v="44165"/>
    <n v="23270"/>
    <s v="千代田テコンドークラブ"/>
    <x v="3"/>
    <x v="0"/>
    <n v="0"/>
    <n v="4000"/>
    <n v="4000"/>
    <n v="4000"/>
    <n v="4000"/>
    <n v="4000"/>
    <x v="0"/>
    <x v="0"/>
    <x v="0"/>
    <n v="0"/>
    <x v="0"/>
    <x v="0"/>
  </r>
  <r>
    <x v="7"/>
    <x v="0"/>
    <s v="６F 洋室"/>
    <x v="1"/>
    <x v="2"/>
    <x v="2"/>
    <x v="5"/>
    <s v="2018年06月30日 (土曜日)"/>
    <x v="111"/>
    <n v="44166"/>
    <n v="22883"/>
    <s v="昌平子ども会　筆聖会"/>
    <x v="4"/>
    <x v="1"/>
    <n v="10"/>
    <n v="6000"/>
    <n v="0"/>
    <n v="0"/>
    <n v="0"/>
    <n v="0"/>
    <x v="0"/>
    <x v="0"/>
    <x v="0"/>
    <n v="0"/>
    <x v="0"/>
    <x v="1"/>
  </r>
  <r>
    <x v="7"/>
    <x v="0"/>
    <s v="４F 女性集会室"/>
    <x v="2"/>
    <x v="1"/>
    <x v="1"/>
    <x v="5"/>
    <s v="2018年06月30日 (土曜日)"/>
    <x v="112"/>
    <n v="55558"/>
    <n v="24343"/>
    <s v="レガリアシティ神田末広町管理組合"/>
    <x v="3"/>
    <x v="2"/>
    <n v="0"/>
    <n v="1200"/>
    <n v="600"/>
    <n v="600"/>
    <n v="600"/>
    <n v="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0"/>
    <n v="16300"/>
    <n v="6700"/>
    <n v="6700"/>
    <n v="6700"/>
    <n v="6700"/>
    <x v="0"/>
    <x v="0"/>
    <x v="0"/>
    <n v="0"/>
    <x v="0"/>
    <x v="2"/>
  </r>
  <r>
    <x v="0"/>
    <x v="0"/>
    <s v="６F 洋室"/>
    <x v="1"/>
    <x v="0"/>
    <x v="1"/>
    <x v="5"/>
    <s v="2018年07月01日 (日曜日)"/>
    <x v="111"/>
    <n v="44167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0"/>
    <x v="0"/>
    <s v="２F 高齢者集会室"/>
    <x v="1"/>
    <x v="0"/>
    <x v="1"/>
    <x v="5"/>
    <s v="2018年07月01日 (日曜日)"/>
    <x v="113"/>
    <n v="53492"/>
    <n v="17"/>
    <s v="社会福祉協議会"/>
    <x v="1"/>
    <x v="1"/>
    <n v="0"/>
    <n v="5100"/>
    <n v="0"/>
    <n v="0"/>
    <n v="0"/>
    <n v="0"/>
    <x v="0"/>
    <x v="0"/>
    <x v="0"/>
    <n v="0"/>
    <x v="0"/>
    <x v="1"/>
  </r>
  <r>
    <x v="0"/>
    <x v="0"/>
    <s v="４F 女性集会室"/>
    <x v="1"/>
    <x v="0"/>
    <x v="1"/>
    <x v="5"/>
    <s v="2018年07月01日 (日曜日)"/>
    <x v="112"/>
    <n v="53493"/>
    <n v="17"/>
    <s v="社会福祉協議会"/>
    <x v="1"/>
    <x v="1"/>
    <n v="0"/>
    <n v="2200"/>
    <n v="0"/>
    <n v="0"/>
    <n v="0"/>
    <n v="0"/>
    <x v="0"/>
    <x v="0"/>
    <x v="0"/>
    <n v="0"/>
    <x v="0"/>
    <x v="1"/>
  </r>
  <r>
    <x v="0"/>
    <x v="0"/>
    <s v="４F 教養実習室"/>
    <x v="1"/>
    <x v="0"/>
    <x v="1"/>
    <x v="5"/>
    <s v="2018年07月01日 (日曜日)"/>
    <x v="114"/>
    <n v="53494"/>
    <n v="17"/>
    <s v="社会福祉協議会"/>
    <x v="1"/>
    <x v="1"/>
    <n v="0"/>
    <n v="4300"/>
    <n v="0"/>
    <n v="0"/>
    <n v="0"/>
    <n v="0"/>
    <x v="0"/>
    <x v="0"/>
    <x v="0"/>
    <n v="0"/>
    <x v="0"/>
    <x v="1"/>
  </r>
  <r>
    <x v="0"/>
    <x v="0"/>
    <s v="３F 和室"/>
    <x v="0"/>
    <x v="1"/>
    <x v="1"/>
    <x v="5"/>
    <s v="2018年07月01日 (日曜日)"/>
    <x v="23"/>
    <n v="54218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４F 女性集会室"/>
    <x v="0"/>
    <x v="2"/>
    <x v="2"/>
    <x v="5"/>
    <s v="2018年07月01日 (日曜日)"/>
    <x v="112"/>
    <n v="55003"/>
    <n v="24958"/>
    <s v="ALOHA　yoga"/>
    <x v="4"/>
    <x v="0"/>
    <n v="7"/>
    <n v="1900"/>
    <n v="1900"/>
    <n v="1900"/>
    <n v="1900"/>
    <n v="1900"/>
    <x v="0"/>
    <x v="0"/>
    <x v="0"/>
    <n v="0"/>
    <x v="0"/>
    <x v="0"/>
  </r>
  <r>
    <x v="0"/>
    <x v="0"/>
    <s v="３F 和室"/>
    <x v="3"/>
    <x v="0"/>
    <x v="0"/>
    <x v="5"/>
    <s v="2018年07月01日 (日曜日)"/>
    <x v="23"/>
    <n v="57733"/>
    <n v="24925"/>
    <s v="（企）三菱地所コミュニティ株式会社"/>
    <x v="0"/>
    <x v="0"/>
    <n v="5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2"/>
    <n v="25600"/>
    <n v="7000"/>
    <n v="7000"/>
    <n v="7000"/>
    <n v="7000"/>
    <x v="0"/>
    <x v="0"/>
    <x v="0"/>
    <n v="0"/>
    <x v="0"/>
    <x v="2"/>
  </r>
  <r>
    <x v="2"/>
    <x v="0"/>
    <s v="４F 女性集会室"/>
    <x v="1"/>
    <x v="0"/>
    <x v="1"/>
    <x v="5"/>
    <s v="2018年07月02日 (月曜日)"/>
    <x v="112"/>
    <n v="44168"/>
    <n v="14"/>
    <s v="高齢者活動センター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8年07月02日 (月曜日)"/>
    <x v="114"/>
    <n v="44169"/>
    <n v="14"/>
    <s v="高齢者活動センター"/>
    <x v="1"/>
    <x v="1"/>
    <n v="0"/>
    <n v="4300"/>
    <n v="0"/>
    <n v="0"/>
    <n v="0"/>
    <n v="0"/>
    <x v="0"/>
    <x v="0"/>
    <x v="0"/>
    <n v="0"/>
    <x v="0"/>
    <x v="1"/>
  </r>
  <r>
    <x v="2"/>
    <x v="0"/>
    <s v="６F 洋室"/>
    <x v="1"/>
    <x v="1"/>
    <x v="1"/>
    <x v="5"/>
    <s v="2018年07月02日 (月曜日)"/>
    <x v="111"/>
    <n v="44170"/>
    <n v="1979"/>
    <s v="墨世会"/>
    <x v="3"/>
    <x v="1"/>
    <n v="0"/>
    <n v="4000"/>
    <n v="0"/>
    <n v="0"/>
    <n v="0"/>
    <n v="0"/>
    <x v="0"/>
    <x v="0"/>
    <x v="0"/>
    <n v="0"/>
    <x v="0"/>
    <x v="1"/>
  </r>
  <r>
    <x v="2"/>
    <x v="0"/>
    <s v="６F 洋室"/>
    <x v="0"/>
    <x v="2"/>
    <x v="2"/>
    <x v="5"/>
    <s v="2018年07月02日 (月曜日)"/>
    <x v="111"/>
    <n v="53838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2"/>
    <x v="0"/>
    <s v="４F 女性集会室 "/>
    <x v="2"/>
    <x v="2"/>
    <x v="2"/>
    <x v="5"/>
    <s v="2018年07月02日 (月曜日)"/>
    <x v="117"/>
    <n v="54502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2"/>
    <x v="0"/>
    <s v="２F 高齢者集会室"/>
    <x v="0"/>
    <x v="1"/>
    <x v="2"/>
    <x v="5"/>
    <s v="2018年07月02日 (月曜日)"/>
    <x v="113"/>
    <n v="54764"/>
    <n v="20089"/>
    <s v="吉田嘉謡社"/>
    <x v="6"/>
    <x v="0"/>
    <n v="0"/>
    <n v="7300"/>
    <n v="7300"/>
    <n v="7300"/>
    <n v="7300"/>
    <n v="7300"/>
    <x v="0"/>
    <x v="0"/>
    <x v="0"/>
    <n v="0"/>
    <x v="0"/>
    <x v="0"/>
  </r>
  <r>
    <x v="2"/>
    <x v="0"/>
    <s v="３F 和室"/>
    <x v="0"/>
    <x v="0"/>
    <x v="0"/>
    <x v="5"/>
    <s v="2018年07月02日 (月曜日)"/>
    <x v="23"/>
    <n v="54769"/>
    <n v="1149"/>
    <s v="四番町書道"/>
    <x v="0"/>
    <x v="0"/>
    <n v="0"/>
    <n v="2100"/>
    <n v="2100"/>
    <n v="2100"/>
    <n v="2100"/>
    <n v="2100"/>
    <x v="0"/>
    <x v="0"/>
    <x v="0"/>
    <n v="0"/>
    <x v="0"/>
    <x v="0"/>
  </r>
  <r>
    <x v="2"/>
    <x v="0"/>
    <s v="３F 和室"/>
    <x v="0"/>
    <x v="1"/>
    <x v="1"/>
    <x v="5"/>
    <s v="2018年07月02日 (月曜日)"/>
    <x v="23"/>
    <n v="54770"/>
    <n v="1149"/>
    <s v="四番町書道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３F 和室"/>
    <x v="0"/>
    <x v="2"/>
    <x v="2"/>
    <x v="5"/>
    <s v="2018年07月02日 (月曜日)"/>
    <x v="23"/>
    <n v="55854"/>
    <n v="7065"/>
    <s v="横浜よからう会"/>
    <x v="4"/>
    <x v="0"/>
    <n v="8"/>
    <n v="4300"/>
    <n v="4300"/>
    <n v="4300"/>
    <n v="4300"/>
    <n v="0"/>
    <x v="0"/>
    <x v="0"/>
    <x v="0"/>
    <n v="4300"/>
    <x v="0"/>
    <x v="0"/>
  </r>
  <r>
    <x v="1"/>
    <x v="0"/>
    <m/>
    <x v="0"/>
    <x v="3"/>
    <x v="3"/>
    <x v="1"/>
    <m/>
    <x v="5"/>
    <m/>
    <m/>
    <m/>
    <x v="5"/>
    <x v="7"/>
    <n v="8"/>
    <n v="35100"/>
    <n v="23650"/>
    <n v="23650"/>
    <n v="23650"/>
    <n v="19350"/>
    <x v="0"/>
    <x v="0"/>
    <x v="0"/>
    <n v="4300"/>
    <x v="0"/>
    <x v="2"/>
  </r>
  <r>
    <x v="3"/>
    <x v="0"/>
    <s v="３F 和室"/>
    <x v="1"/>
    <x v="2"/>
    <x v="2"/>
    <x v="5"/>
    <s v="2018年07月03日 (火曜日)"/>
    <x v="23"/>
    <n v="44171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３F 和室"/>
    <x v="0"/>
    <x v="0"/>
    <x v="1"/>
    <x v="5"/>
    <s v="2018年07月03日 (火曜日)"/>
    <x v="23"/>
    <n v="53870"/>
    <n v="10799"/>
    <s v="乃紫津会"/>
    <x v="1"/>
    <x v="0"/>
    <n v="0"/>
    <n v="5100"/>
    <n v="5100"/>
    <n v="5100"/>
    <n v="5100"/>
    <n v="5100"/>
    <x v="0"/>
    <x v="0"/>
    <x v="0"/>
    <n v="0"/>
    <x v="0"/>
    <x v="0"/>
  </r>
  <r>
    <x v="3"/>
    <x v="0"/>
    <s v="２F 高齢者集会室"/>
    <x v="1"/>
    <x v="0"/>
    <x v="0"/>
    <x v="5"/>
    <s v="2018年07月03日 (火曜日)"/>
    <x v="113"/>
    <n v="54058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６F 洋室 "/>
    <x v="1"/>
    <x v="2"/>
    <x v="2"/>
    <x v="5"/>
    <s v="2018年07月03日 (火曜日)"/>
    <x v="121"/>
    <n v="55897"/>
    <n v="2000"/>
    <s v="須田町一丁目南部町会"/>
    <x v="4"/>
    <x v="1"/>
    <n v="0"/>
    <n v="6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0"/>
    <n v="17500"/>
    <n v="5100"/>
    <n v="5100"/>
    <n v="5100"/>
    <n v="5100"/>
    <x v="0"/>
    <x v="0"/>
    <x v="0"/>
    <n v="0"/>
    <x v="0"/>
    <x v="2"/>
  </r>
  <r>
    <x v="4"/>
    <x v="0"/>
    <s v="４F 女性集会室"/>
    <x v="1"/>
    <x v="1"/>
    <x v="1"/>
    <x v="5"/>
    <s v="2018年07月04日 (水曜日)"/>
    <x v="112"/>
    <n v="53430"/>
    <n v="2012"/>
    <s v="神田田代町会"/>
    <x v="3"/>
    <x v="1"/>
    <n v="0"/>
    <n v="1200"/>
    <n v="0"/>
    <n v="0"/>
    <n v="0"/>
    <n v="0"/>
    <x v="0"/>
    <x v="0"/>
    <x v="0"/>
    <n v="0"/>
    <x v="0"/>
    <x v="1"/>
  </r>
  <r>
    <x v="4"/>
    <x v="0"/>
    <s v="６F 洋室"/>
    <x v="1"/>
    <x v="2"/>
    <x v="2"/>
    <x v="5"/>
    <s v="2018年07月04日 (水曜日)"/>
    <x v="111"/>
    <n v="53546"/>
    <n v="2004"/>
    <s v="神田旅籠町会"/>
    <x v="4"/>
    <x v="1"/>
    <n v="0"/>
    <n v="6000"/>
    <n v="0"/>
    <n v="0"/>
    <n v="0"/>
    <n v="0"/>
    <x v="0"/>
    <x v="0"/>
    <x v="0"/>
    <n v="0"/>
    <x v="0"/>
    <x v="1"/>
  </r>
  <r>
    <x v="4"/>
    <x v="0"/>
    <s v="２F 高齢者集会室"/>
    <x v="0"/>
    <x v="2"/>
    <x v="2"/>
    <x v="5"/>
    <s v="2018年07月04日 (水曜日)"/>
    <x v="113"/>
    <n v="54727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４F 教養実習室"/>
    <x v="3"/>
    <x v="1"/>
    <x v="1"/>
    <x v="5"/>
    <s v="2018年07月04日 (水曜日)"/>
    <x v="114"/>
    <n v="57951"/>
    <n v="24305"/>
    <s v="（企）株式会社コンサイズ"/>
    <x v="3"/>
    <x v="0"/>
    <n v="0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4000"/>
    <n v="6800"/>
    <n v="6800"/>
    <n v="6800"/>
    <n v="6800"/>
    <x v="0"/>
    <x v="0"/>
    <x v="0"/>
    <n v="0"/>
    <x v="0"/>
    <x v="2"/>
  </r>
  <r>
    <x v="5"/>
    <x v="0"/>
    <s v="３F 和室"/>
    <x v="1"/>
    <x v="2"/>
    <x v="2"/>
    <x v="5"/>
    <s v="2018年07月05日 (木曜日)"/>
    <x v="23"/>
    <n v="44172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６F 洋室"/>
    <x v="2"/>
    <x v="2"/>
    <x v="2"/>
    <x v="5"/>
    <s v="2018年07月05日 (木曜日)"/>
    <x v="111"/>
    <n v="54134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４F 女性集会室"/>
    <x v="0"/>
    <x v="2"/>
    <x v="2"/>
    <x v="5"/>
    <s v="2018年07月05日 (木曜日)"/>
    <x v="112"/>
    <n v="55138"/>
    <n v="21314"/>
    <s v="たしなみの会"/>
    <x v="4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2200"/>
    <n v="4900"/>
    <n v="4900"/>
    <n v="4900"/>
    <n v="4900"/>
    <x v="0"/>
    <x v="0"/>
    <x v="0"/>
    <n v="0"/>
    <x v="0"/>
    <x v="2"/>
  </r>
  <r>
    <x v="6"/>
    <x v="0"/>
    <s v="２F 高齢者集会室"/>
    <x v="3"/>
    <x v="1"/>
    <x v="1"/>
    <x v="5"/>
    <s v="2018年07月06日 (金曜日)"/>
    <x v="115"/>
    <n v="55037"/>
    <n v="24305"/>
    <s v="（企）株式会社コンサイズ"/>
    <x v="3"/>
    <x v="0"/>
    <n v="0"/>
    <n v="3000"/>
    <n v="3000"/>
    <n v="3000"/>
    <n v="3000"/>
    <n v="3000"/>
    <x v="0"/>
    <x v="0"/>
    <x v="0"/>
    <n v="0"/>
    <x v="0"/>
    <x v="0"/>
  </r>
  <r>
    <x v="6"/>
    <x v="0"/>
    <s v="４F 女性集会室"/>
    <x v="1"/>
    <x v="0"/>
    <x v="1"/>
    <x v="5"/>
    <s v="2018年07月06日 (金曜日)"/>
    <x v="112"/>
    <n v="55253"/>
    <n v="4131"/>
    <s v="花遊びサークル"/>
    <x v="1"/>
    <x v="27"/>
    <n v="0"/>
    <n v="2200"/>
    <n v="0"/>
    <n v="0"/>
    <n v="0"/>
    <n v="0"/>
    <x v="0"/>
    <x v="0"/>
    <x v="0"/>
    <n v="0"/>
    <x v="0"/>
    <x v="1"/>
  </r>
  <r>
    <x v="6"/>
    <x v="0"/>
    <s v="６F 洋室 "/>
    <x v="1"/>
    <x v="1"/>
    <x v="1"/>
    <x v="5"/>
    <s v="2018年07月06日 (金曜日)"/>
    <x v="118"/>
    <n v="55853"/>
    <n v="4487"/>
    <s v="スタジオＩ"/>
    <x v="3"/>
    <x v="1"/>
    <n v="30"/>
    <n v="4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5"/>
    <n v="30"/>
    <n v="9200"/>
    <n v="3000"/>
    <n v="3000"/>
    <n v="3000"/>
    <n v="3000"/>
    <x v="0"/>
    <x v="0"/>
    <x v="0"/>
    <n v="0"/>
    <x v="0"/>
    <x v="2"/>
  </r>
  <r>
    <x v="7"/>
    <x v="0"/>
    <s v="６F 洋室"/>
    <x v="1"/>
    <x v="0"/>
    <x v="1"/>
    <x v="5"/>
    <s v="2018年07月07日 (土曜日)"/>
    <x v="111"/>
    <n v="44173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7"/>
    <x v="0"/>
    <s v="２F 高齢者集会室"/>
    <x v="1"/>
    <x v="1"/>
    <x v="1"/>
    <x v="5"/>
    <s v="2018年07月07日 (土曜日)"/>
    <x v="113"/>
    <n v="44174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４F 女性集会室"/>
    <x v="0"/>
    <x v="1"/>
    <x v="1"/>
    <x v="5"/>
    <s v="2018年07月07日 (土曜日)"/>
    <x v="112"/>
    <n v="53825"/>
    <n v="23913"/>
    <s v="アートヨガ研究会"/>
    <x v="3"/>
    <x v="0"/>
    <n v="0"/>
    <n v="1200"/>
    <n v="1200"/>
    <n v="1200"/>
    <n v="1200"/>
    <n v="1200"/>
    <x v="0"/>
    <x v="0"/>
    <x v="0"/>
    <n v="0"/>
    <x v="0"/>
    <x v="0"/>
  </r>
  <r>
    <x v="7"/>
    <x v="0"/>
    <s v="３F 和室"/>
    <x v="0"/>
    <x v="0"/>
    <x v="0"/>
    <x v="5"/>
    <s v="2018年07月07日 (土曜日)"/>
    <x v="23"/>
    <n v="54333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４F 教養実習室"/>
    <x v="0"/>
    <x v="0"/>
    <x v="1"/>
    <x v="5"/>
    <s v="2018年07月07日 (土曜日)"/>
    <x v="114"/>
    <n v="55917"/>
    <n v="24764"/>
    <s v="ピクソン株式会社"/>
    <x v="1"/>
    <x v="0"/>
    <n v="0"/>
    <n v="4300"/>
    <n v="4300"/>
    <n v="4300"/>
    <n v="4300"/>
    <n v="4300"/>
    <x v="0"/>
    <x v="0"/>
    <x v="0"/>
    <n v="0"/>
    <x v="0"/>
    <x v="0"/>
  </r>
  <r>
    <x v="7"/>
    <x v="0"/>
    <s v="３F 和室"/>
    <x v="0"/>
    <x v="1"/>
    <x v="1"/>
    <x v="5"/>
    <s v="2018年07月07日 (土曜日)"/>
    <x v="23"/>
    <n v="55980"/>
    <n v="24671"/>
    <s v="千代田喜界会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0600"/>
    <n v="10600"/>
    <n v="10600"/>
    <n v="10600"/>
    <n v="10600"/>
    <x v="0"/>
    <x v="0"/>
    <x v="0"/>
    <n v="0"/>
    <x v="0"/>
    <x v="2"/>
  </r>
  <r>
    <x v="0"/>
    <x v="0"/>
    <s v="３F 和室 "/>
    <x v="0"/>
    <x v="0"/>
    <x v="1"/>
    <x v="5"/>
    <s v="2018年07月08日 (日曜日)"/>
    <x v="125"/>
    <n v="53849"/>
    <n v="2035"/>
    <s v="日本郷土玩具の会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２F 高齢者集会室"/>
    <x v="0"/>
    <x v="0"/>
    <x v="1"/>
    <x v="5"/>
    <s v="2018年07月08日 (日曜日)"/>
    <x v="113"/>
    <n v="53856"/>
    <n v="23603"/>
    <s v="琉球古典音楽愛好会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４F 女性集会室"/>
    <x v="0"/>
    <x v="1"/>
    <x v="1"/>
    <x v="5"/>
    <s v="2018年07月08日 (日曜日)"/>
    <x v="112"/>
    <n v="54369"/>
    <n v="23345"/>
    <s v="健康教育研究会"/>
    <x v="3"/>
    <x v="0"/>
    <n v="0"/>
    <n v="1200"/>
    <n v="1200"/>
    <n v="1200"/>
    <n v="1200"/>
    <n v="1200"/>
    <x v="0"/>
    <x v="0"/>
    <x v="0"/>
    <n v="0"/>
    <x v="0"/>
    <x v="0"/>
  </r>
  <r>
    <x v="0"/>
    <x v="0"/>
    <s v="６F 洋室"/>
    <x v="0"/>
    <x v="0"/>
    <x v="0"/>
    <x v="5"/>
    <s v="2018年07月08日 (日曜日)"/>
    <x v="111"/>
    <n v="54695"/>
    <n v="21361"/>
    <s v="コミケット"/>
    <x v="0"/>
    <x v="0"/>
    <n v="0"/>
    <n v="3000"/>
    <n v="3000"/>
    <n v="3000"/>
    <n v="3000"/>
    <n v="3000"/>
    <x v="0"/>
    <x v="0"/>
    <x v="0"/>
    <n v="0"/>
    <x v="0"/>
    <x v="0"/>
  </r>
  <r>
    <x v="0"/>
    <x v="0"/>
    <s v="６F 洋室"/>
    <x v="0"/>
    <x v="1"/>
    <x v="1"/>
    <x v="5"/>
    <s v="2018年07月08日 (日曜日)"/>
    <x v="111"/>
    <n v="54696"/>
    <n v="21361"/>
    <s v="コミケット"/>
    <x v="3"/>
    <x v="0"/>
    <n v="0"/>
    <n v="4000"/>
    <n v="4000"/>
    <n v="4000"/>
    <n v="4000"/>
    <n v="4000"/>
    <x v="0"/>
    <x v="0"/>
    <x v="0"/>
    <n v="0"/>
    <x v="0"/>
    <x v="0"/>
  </r>
  <r>
    <x v="0"/>
    <x v="0"/>
    <s v="４F 女性集会室"/>
    <x v="0"/>
    <x v="0"/>
    <x v="0"/>
    <x v="5"/>
    <s v="2018年07月08日 (日曜日)"/>
    <x v="112"/>
    <n v="55188"/>
    <n v="24958"/>
    <s v="ALOHA　yoga"/>
    <x v="0"/>
    <x v="0"/>
    <n v="5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5"/>
    <n v="19400"/>
    <n v="19400"/>
    <n v="19400"/>
    <n v="19400"/>
    <n v="19400"/>
    <x v="0"/>
    <x v="0"/>
    <x v="0"/>
    <n v="0"/>
    <x v="0"/>
    <x v="2"/>
  </r>
  <r>
    <x v="2"/>
    <x v="0"/>
    <s v="４F 女性集会室"/>
    <x v="1"/>
    <x v="0"/>
    <x v="1"/>
    <x v="5"/>
    <s v="2018年07月09日 (月曜日)"/>
    <x v="112"/>
    <n v="44175"/>
    <n v="14"/>
    <s v="高齢者活動センター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8年07月09日 (月曜日)"/>
    <x v="114"/>
    <n v="44176"/>
    <n v="14"/>
    <s v="高齢者活動センター"/>
    <x v="1"/>
    <x v="1"/>
    <n v="0"/>
    <n v="4300"/>
    <n v="0"/>
    <n v="0"/>
    <n v="0"/>
    <n v="0"/>
    <x v="0"/>
    <x v="0"/>
    <x v="0"/>
    <n v="0"/>
    <x v="0"/>
    <x v="1"/>
  </r>
  <r>
    <x v="2"/>
    <x v="0"/>
    <s v="６F 洋室"/>
    <x v="1"/>
    <x v="2"/>
    <x v="2"/>
    <x v="5"/>
    <s v="2018年07月09日 (月曜日)"/>
    <x v="111"/>
    <n v="44177"/>
    <n v="5615"/>
    <s v="カラペンの会"/>
    <x v="4"/>
    <x v="1"/>
    <n v="0"/>
    <n v="6000"/>
    <n v="0"/>
    <n v="0"/>
    <n v="0"/>
    <n v="0"/>
    <x v="0"/>
    <x v="0"/>
    <x v="0"/>
    <n v="0"/>
    <x v="0"/>
    <x v="1"/>
  </r>
  <r>
    <x v="2"/>
    <x v="0"/>
    <s v="４F 女性集会室 "/>
    <x v="2"/>
    <x v="2"/>
    <x v="2"/>
    <x v="5"/>
    <s v="2018年07月09日 (月曜日)"/>
    <x v="117"/>
    <n v="54503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2"/>
    <x v="0"/>
    <s v="６F 洋室"/>
    <x v="1"/>
    <x v="1"/>
    <x v="1"/>
    <x v="5"/>
    <s v="2018年07月09日 (月曜日)"/>
    <x v="111"/>
    <n v="57679"/>
    <n v="1941"/>
    <s v="万世橋出張所"/>
    <x v="3"/>
    <x v="1"/>
    <n v="0"/>
    <n v="4000"/>
    <n v="0"/>
    <n v="0"/>
    <n v="0"/>
    <n v="0"/>
    <x v="0"/>
    <x v="0"/>
    <x v="0"/>
    <n v="0"/>
    <x v="0"/>
    <x v="1"/>
  </r>
  <r>
    <x v="2"/>
    <x v="0"/>
    <s v="３F 和室"/>
    <x v="0"/>
    <x v="1"/>
    <x v="1"/>
    <x v="5"/>
    <s v="2018年07月09日 (月曜日)"/>
    <x v="23"/>
    <n v="57693"/>
    <n v="2268"/>
    <s v="互親会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1400"/>
    <n v="3950"/>
    <n v="3950"/>
    <n v="3950"/>
    <n v="3950"/>
    <x v="0"/>
    <x v="0"/>
    <x v="0"/>
    <n v="0"/>
    <x v="0"/>
    <x v="2"/>
  </r>
  <r>
    <x v="3"/>
    <x v="0"/>
    <s v="３F 和室"/>
    <x v="1"/>
    <x v="2"/>
    <x v="2"/>
    <x v="5"/>
    <s v="2018年07月10日 (火曜日)"/>
    <x v="23"/>
    <n v="44178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２F 高齢者集会室"/>
    <x v="0"/>
    <x v="1"/>
    <x v="1"/>
    <x v="5"/>
    <s v="2018年07月10日 (火曜日)"/>
    <x v="113"/>
    <n v="53836"/>
    <n v="5050"/>
    <s v="長唄同好会篠の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２F 高齢者集会室"/>
    <x v="1"/>
    <x v="0"/>
    <x v="0"/>
    <x v="5"/>
    <s v="2018年07月10日 (火曜日)"/>
    <x v="113"/>
    <n v="54059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４F 女性集会室"/>
    <x v="2"/>
    <x v="0"/>
    <x v="1"/>
    <x v="5"/>
    <s v="2018年07月10日 (火曜日)"/>
    <x v="112"/>
    <n v="54501"/>
    <n v="11038"/>
    <s v="神田ヨガサークル"/>
    <x v="1"/>
    <x v="2"/>
    <n v="0"/>
    <n v="2200"/>
    <n v="1100"/>
    <n v="1100"/>
    <n v="1100"/>
    <n v="1100"/>
    <x v="0"/>
    <x v="0"/>
    <x v="0"/>
    <n v="0"/>
    <x v="0"/>
    <x v="0"/>
  </r>
  <r>
    <x v="3"/>
    <x v="0"/>
    <s v="４F 女性集会室"/>
    <x v="0"/>
    <x v="2"/>
    <x v="2"/>
    <x v="5"/>
    <s v="2018年07月10日 (火曜日)"/>
    <x v="112"/>
    <n v="54973"/>
    <n v="7370"/>
    <s v="カレイ・ナー・プア"/>
    <x v="4"/>
    <x v="0"/>
    <n v="0"/>
    <n v="1900"/>
    <n v="1900"/>
    <n v="1900"/>
    <n v="1900"/>
    <n v="1900"/>
    <x v="0"/>
    <x v="0"/>
    <x v="0"/>
    <n v="0"/>
    <x v="0"/>
    <x v="0"/>
  </r>
  <r>
    <x v="3"/>
    <x v="0"/>
    <s v="６F 洋室 "/>
    <x v="0"/>
    <x v="2"/>
    <x v="2"/>
    <x v="5"/>
    <s v="2018年07月10日 (火曜日)"/>
    <x v="118"/>
    <n v="55792"/>
    <n v="0"/>
    <s v="株式会社イム都市設計"/>
    <x v="4"/>
    <x v="0"/>
    <n v="0"/>
    <n v="6000"/>
    <n v="6000"/>
    <n v="6000"/>
    <n v="6000"/>
    <n v="6000"/>
    <x v="0"/>
    <x v="0"/>
    <x v="0"/>
    <n v="0"/>
    <x v="0"/>
    <x v="0"/>
  </r>
  <r>
    <x v="3"/>
    <x v="0"/>
    <s v="６F 洋室"/>
    <x v="1"/>
    <x v="1"/>
    <x v="1"/>
    <x v="5"/>
    <s v="2018年07月10日 (火曜日)"/>
    <x v="111"/>
    <n v="58434"/>
    <n v="2168"/>
    <s v="和泉橋出張所"/>
    <x v="3"/>
    <x v="1"/>
    <n v="0"/>
    <n v="4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0"/>
    <n v="23500"/>
    <n v="12000"/>
    <n v="12000"/>
    <n v="12000"/>
    <n v="12000"/>
    <x v="0"/>
    <x v="0"/>
    <x v="0"/>
    <n v="0"/>
    <x v="0"/>
    <x v="2"/>
  </r>
  <r>
    <x v="4"/>
    <x v="0"/>
    <s v="３F 和室"/>
    <x v="1"/>
    <x v="0"/>
    <x v="1"/>
    <x v="5"/>
    <s v="2018年07月11日 (水曜日)"/>
    <x v="23"/>
    <n v="44179"/>
    <n v="2026"/>
    <s v="万世呉竹会"/>
    <x v="1"/>
    <x v="26"/>
    <n v="0"/>
    <n v="5100"/>
    <n v="0"/>
    <n v="0"/>
    <n v="0"/>
    <n v="0"/>
    <x v="0"/>
    <x v="0"/>
    <x v="0"/>
    <n v="0"/>
    <x v="0"/>
    <x v="1"/>
  </r>
  <r>
    <x v="4"/>
    <x v="0"/>
    <s v="６F 洋室"/>
    <x v="1"/>
    <x v="0"/>
    <x v="1"/>
    <x v="5"/>
    <s v="2018年07月11日 (水曜日)"/>
    <x v="111"/>
    <n v="44180"/>
    <n v="2026"/>
    <s v="万世呉竹会"/>
    <x v="1"/>
    <x v="26"/>
    <n v="0"/>
    <n v="7000"/>
    <n v="0"/>
    <n v="0"/>
    <n v="0"/>
    <n v="0"/>
    <x v="0"/>
    <x v="0"/>
    <x v="0"/>
    <n v="0"/>
    <x v="0"/>
    <x v="1"/>
  </r>
  <r>
    <x v="4"/>
    <x v="0"/>
    <s v="２F 高齢者集会室"/>
    <x v="1"/>
    <x v="0"/>
    <x v="1"/>
    <x v="5"/>
    <s v="2018年07月11日 (水曜日)"/>
    <x v="113"/>
    <n v="44181"/>
    <n v="2026"/>
    <s v="万世呉竹会"/>
    <x v="1"/>
    <x v="27"/>
    <n v="0"/>
    <n v="5100"/>
    <n v="0"/>
    <n v="0"/>
    <n v="0"/>
    <n v="0"/>
    <x v="0"/>
    <x v="0"/>
    <x v="0"/>
    <n v="0"/>
    <x v="0"/>
    <x v="1"/>
  </r>
  <r>
    <x v="4"/>
    <x v="0"/>
    <s v="４F 女性集会室"/>
    <x v="1"/>
    <x v="0"/>
    <x v="1"/>
    <x v="5"/>
    <s v="2018年07月11日 (水曜日)"/>
    <x v="112"/>
    <n v="44182"/>
    <n v="2026"/>
    <s v="万世呉竹会"/>
    <x v="1"/>
    <x v="29"/>
    <n v="0"/>
    <n v="2200"/>
    <n v="0"/>
    <n v="0"/>
    <n v="0"/>
    <n v="0"/>
    <x v="0"/>
    <x v="0"/>
    <x v="0"/>
    <n v="0"/>
    <x v="0"/>
    <x v="1"/>
  </r>
  <r>
    <x v="4"/>
    <x v="0"/>
    <s v="４F 教養実習室"/>
    <x v="1"/>
    <x v="0"/>
    <x v="1"/>
    <x v="5"/>
    <s v="2018年07月11日 (水曜日)"/>
    <x v="114"/>
    <n v="44183"/>
    <n v="2026"/>
    <s v="万世呉竹会"/>
    <x v="1"/>
    <x v="29"/>
    <n v="0"/>
    <n v="4300"/>
    <n v="0"/>
    <n v="0"/>
    <n v="0"/>
    <n v="0"/>
    <x v="0"/>
    <x v="0"/>
    <x v="0"/>
    <n v="0"/>
    <x v="0"/>
    <x v="1"/>
  </r>
  <r>
    <x v="4"/>
    <x v="0"/>
    <s v="６F 洋室"/>
    <x v="0"/>
    <x v="2"/>
    <x v="2"/>
    <x v="5"/>
    <s v="2018年07月11日 (水曜日)"/>
    <x v="111"/>
    <n v="53839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高齢者集会室"/>
    <x v="2"/>
    <x v="2"/>
    <x v="2"/>
    <x v="5"/>
    <s v="2018年07月11日 (水曜日)"/>
    <x v="113"/>
    <n v="53929"/>
    <n v="11111"/>
    <s v="小笠原流弓馬術礼法研究会"/>
    <x v="4"/>
    <x v="2"/>
    <n v="0"/>
    <n v="4300"/>
    <n v="2150"/>
    <n v="2150"/>
    <n v="2150"/>
    <n v="2150"/>
    <x v="0"/>
    <x v="0"/>
    <x v="0"/>
    <n v="0"/>
    <x v="0"/>
    <x v="0"/>
  </r>
  <r>
    <x v="4"/>
    <x v="0"/>
    <s v="３F 和室"/>
    <x v="0"/>
    <x v="2"/>
    <x v="2"/>
    <x v="5"/>
    <s v="2018年07月11日 (水曜日)"/>
    <x v="23"/>
    <n v="54737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４F 女性集会室"/>
    <x v="1"/>
    <x v="2"/>
    <x v="2"/>
    <x v="5"/>
    <s v="2018年07月11日 (水曜日)"/>
    <x v="112"/>
    <n v="57871"/>
    <n v="22883"/>
    <s v="昌平子ども会　筆聖会"/>
    <x v="4"/>
    <x v="1"/>
    <n v="0"/>
    <n v="1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0"/>
    <n v="40200"/>
    <n v="12450"/>
    <n v="12450"/>
    <n v="12450"/>
    <n v="12450"/>
    <x v="0"/>
    <x v="0"/>
    <x v="0"/>
    <n v="0"/>
    <x v="0"/>
    <x v="2"/>
  </r>
  <r>
    <x v="5"/>
    <x v="0"/>
    <s v="６F 洋室"/>
    <x v="1"/>
    <x v="0"/>
    <x v="1"/>
    <x v="5"/>
    <s v="2018年07月12日 (木曜日)"/>
    <x v="111"/>
    <n v="44184"/>
    <n v="1995"/>
    <s v="万世橋地区町会連合会"/>
    <x v="1"/>
    <x v="1"/>
    <n v="0"/>
    <n v="7000"/>
    <n v="0"/>
    <n v="0"/>
    <n v="0"/>
    <n v="0"/>
    <x v="0"/>
    <x v="0"/>
    <x v="0"/>
    <n v="0"/>
    <x v="0"/>
    <x v="1"/>
  </r>
  <r>
    <x v="5"/>
    <x v="0"/>
    <s v="３F 和室"/>
    <x v="1"/>
    <x v="2"/>
    <x v="2"/>
    <x v="5"/>
    <s v="2018年07月12日 (木曜日)"/>
    <x v="23"/>
    <n v="44185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６F 洋室"/>
    <x v="2"/>
    <x v="2"/>
    <x v="2"/>
    <x v="5"/>
    <s v="2018年07月12日 (木曜日)"/>
    <x v="111"/>
    <n v="54135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４F 女性集会室"/>
    <x v="0"/>
    <x v="2"/>
    <x v="2"/>
    <x v="5"/>
    <s v="2018年07月12日 (木曜日)"/>
    <x v="112"/>
    <n v="55750"/>
    <n v="21664"/>
    <s v="沖縄芸能研究会"/>
    <x v="4"/>
    <x v="0"/>
    <n v="8"/>
    <n v="1900"/>
    <n v="1900"/>
    <n v="1900"/>
    <n v="1900"/>
    <n v="1900"/>
    <x v="0"/>
    <x v="0"/>
    <x v="0"/>
    <n v="0"/>
    <x v="0"/>
    <x v="0"/>
  </r>
  <r>
    <x v="5"/>
    <x v="0"/>
    <s v="２F 高齢者集会室"/>
    <x v="0"/>
    <x v="2"/>
    <x v="2"/>
    <x v="5"/>
    <s v="2018年07月12日 (木曜日)"/>
    <x v="113"/>
    <n v="56469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4"/>
    <n v="23500"/>
    <n v="9200"/>
    <n v="9200"/>
    <n v="9200"/>
    <n v="9200"/>
    <x v="0"/>
    <x v="0"/>
    <x v="0"/>
    <n v="0"/>
    <x v="0"/>
    <x v="2"/>
  </r>
  <r>
    <x v="6"/>
    <x v="0"/>
    <s v="４F 女性集会室"/>
    <x v="0"/>
    <x v="0"/>
    <x v="1"/>
    <x v="5"/>
    <s v="2018年07月13日 (金曜日)"/>
    <x v="112"/>
    <n v="54267"/>
    <n v="20213"/>
    <s v="千代田山の会"/>
    <x v="1"/>
    <x v="0"/>
    <n v="0"/>
    <n v="2200"/>
    <n v="2200"/>
    <n v="2200"/>
    <n v="2200"/>
    <n v="2200"/>
    <x v="0"/>
    <x v="0"/>
    <x v="0"/>
    <n v="0"/>
    <x v="0"/>
    <x v="0"/>
  </r>
  <r>
    <x v="6"/>
    <x v="0"/>
    <s v="３F 和室"/>
    <x v="3"/>
    <x v="2"/>
    <x v="2"/>
    <x v="5"/>
    <s v="2018年07月13日 (金曜日)"/>
    <x v="23"/>
    <n v="55087"/>
    <n v="23629"/>
    <s v="（企）株式会社　エニプラ"/>
    <x v="4"/>
    <x v="0"/>
    <n v="59"/>
    <n v="4300"/>
    <n v="4300"/>
    <n v="4300"/>
    <n v="4300"/>
    <n v="4300"/>
    <x v="0"/>
    <x v="0"/>
    <x v="0"/>
    <n v="0"/>
    <x v="0"/>
    <x v="0"/>
  </r>
  <r>
    <x v="6"/>
    <x v="0"/>
    <s v="６F 洋室"/>
    <x v="3"/>
    <x v="0"/>
    <x v="1"/>
    <x v="5"/>
    <s v="2018年07月13日 (金曜日)"/>
    <x v="111"/>
    <n v="55174"/>
    <n v="24460"/>
    <s v="（企）株式会社オプナス"/>
    <x v="1"/>
    <x v="0"/>
    <n v="10"/>
    <n v="7000"/>
    <n v="7000"/>
    <n v="7000"/>
    <n v="7000"/>
    <n v="7000"/>
    <x v="0"/>
    <x v="0"/>
    <x v="0"/>
    <n v="0"/>
    <x v="0"/>
    <x v="0"/>
  </r>
  <r>
    <x v="6"/>
    <x v="0"/>
    <s v="４F 女性集会室"/>
    <x v="0"/>
    <x v="2"/>
    <x v="2"/>
    <x v="5"/>
    <s v="2018年07月13日 (金曜日)"/>
    <x v="112"/>
    <n v="59241"/>
    <n v="23449"/>
    <s v="ＳＧＣＤ"/>
    <x v="4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69"/>
    <n v="15400"/>
    <n v="15400"/>
    <n v="15400"/>
    <n v="15400"/>
    <n v="15400"/>
    <x v="0"/>
    <x v="0"/>
    <x v="0"/>
    <n v="0"/>
    <x v="0"/>
    <x v="2"/>
  </r>
  <r>
    <x v="7"/>
    <x v="0"/>
    <s v="２F 高齢者集会室"/>
    <x v="1"/>
    <x v="1"/>
    <x v="1"/>
    <x v="5"/>
    <s v="2018年07月14日 (土曜日)"/>
    <x v="113"/>
    <n v="44186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３F 和室"/>
    <x v="0"/>
    <x v="0"/>
    <x v="0"/>
    <x v="5"/>
    <s v="2018年07月14日 (土曜日)"/>
    <x v="23"/>
    <n v="53823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６F 洋室"/>
    <x v="0"/>
    <x v="1"/>
    <x v="1"/>
    <x v="5"/>
    <s v="2018年07月14日 (土曜日)"/>
    <x v="111"/>
    <n v="53866"/>
    <n v="23270"/>
    <s v="千代田テコンドークラブ"/>
    <x v="3"/>
    <x v="0"/>
    <n v="0"/>
    <n v="4000"/>
    <n v="4000"/>
    <n v="4000"/>
    <n v="4000"/>
    <n v="4000"/>
    <x v="0"/>
    <x v="0"/>
    <x v="0"/>
    <n v="0"/>
    <x v="0"/>
    <x v="0"/>
  </r>
  <r>
    <x v="7"/>
    <x v="0"/>
    <s v="４F 女性集会室"/>
    <x v="0"/>
    <x v="1"/>
    <x v="2"/>
    <x v="5"/>
    <s v="2018年07月14日 (土曜日)"/>
    <x v="112"/>
    <n v="54389"/>
    <n v="5215"/>
    <s v="奄美民謡武下流同好会"/>
    <x v="6"/>
    <x v="0"/>
    <n v="0"/>
    <n v="3100"/>
    <n v="3100"/>
    <n v="3100"/>
    <n v="3100"/>
    <n v="3100"/>
    <x v="0"/>
    <x v="0"/>
    <x v="0"/>
    <n v="0"/>
    <x v="0"/>
    <x v="0"/>
  </r>
  <r>
    <x v="7"/>
    <x v="0"/>
    <s v="３F 和室"/>
    <x v="0"/>
    <x v="1"/>
    <x v="1"/>
    <x v="5"/>
    <s v="2018年07月14日 (土曜日)"/>
    <x v="23"/>
    <n v="55429"/>
    <n v="23787"/>
    <s v="メンタルチャージ"/>
    <x v="3"/>
    <x v="0"/>
    <n v="8"/>
    <n v="3000"/>
    <n v="3000"/>
    <n v="3000"/>
    <n v="3000"/>
    <n v="3000"/>
    <x v="0"/>
    <x v="0"/>
    <x v="0"/>
    <n v="0"/>
    <x v="0"/>
    <x v="0"/>
  </r>
  <r>
    <x v="7"/>
    <x v="0"/>
    <s v="６F 洋室"/>
    <x v="1"/>
    <x v="2"/>
    <x v="2"/>
    <x v="5"/>
    <s v="2018年07月14日 (土曜日)"/>
    <x v="111"/>
    <n v="57872"/>
    <n v="22883"/>
    <s v="昌平子ども会　筆聖会"/>
    <x v="4"/>
    <x v="1"/>
    <n v="0"/>
    <n v="6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8"/>
    <n v="21200"/>
    <n v="12200"/>
    <n v="12200"/>
    <n v="12200"/>
    <n v="12200"/>
    <x v="0"/>
    <x v="0"/>
    <x v="0"/>
    <n v="0"/>
    <x v="0"/>
    <x v="2"/>
  </r>
  <r>
    <x v="0"/>
    <x v="0"/>
    <s v="６F 洋室"/>
    <x v="1"/>
    <x v="0"/>
    <x v="1"/>
    <x v="5"/>
    <s v="2018年07月15日 (日曜日)"/>
    <x v="111"/>
    <n v="44187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0"/>
    <x v="0"/>
    <s v="２F 高齢者集会室"/>
    <x v="0"/>
    <x v="0"/>
    <x v="0"/>
    <x v="5"/>
    <s v="2018年07月15日 (日曜日)"/>
    <x v="113"/>
    <n v="54225"/>
    <n v="10868"/>
    <s v="おとめ流の会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４F 女性集会室"/>
    <x v="0"/>
    <x v="0"/>
    <x v="1"/>
    <x v="5"/>
    <s v="2018年07月15日 (日曜日)"/>
    <x v="112"/>
    <n v="54860"/>
    <n v="3863"/>
    <s v="劇団きんぎょばち"/>
    <x v="1"/>
    <x v="0"/>
    <n v="0"/>
    <n v="2200"/>
    <n v="2200"/>
    <n v="2200"/>
    <n v="2200"/>
    <n v="2200"/>
    <x v="0"/>
    <x v="0"/>
    <x v="0"/>
    <n v="0"/>
    <x v="0"/>
    <x v="0"/>
  </r>
  <r>
    <x v="0"/>
    <x v="0"/>
    <s v="４F 女性集会室"/>
    <x v="0"/>
    <x v="2"/>
    <x v="2"/>
    <x v="5"/>
    <s v="2018年07月15日 (日曜日)"/>
    <x v="112"/>
    <n v="55004"/>
    <n v="24958"/>
    <s v="ALOHA　yoga"/>
    <x v="4"/>
    <x v="0"/>
    <n v="7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7"/>
    <n v="13200"/>
    <n v="6200"/>
    <n v="6200"/>
    <n v="6200"/>
    <n v="6200"/>
    <x v="0"/>
    <x v="0"/>
    <x v="0"/>
    <n v="0"/>
    <x v="0"/>
    <x v="2"/>
  </r>
  <r>
    <x v="2"/>
    <x v="0"/>
    <s v="６F 洋室"/>
    <x v="1"/>
    <x v="1"/>
    <x v="1"/>
    <x v="5"/>
    <s v="2018年07月16日 (月曜日)"/>
    <x v="111"/>
    <n v="44188"/>
    <n v="1979"/>
    <s v="墨世会"/>
    <x v="3"/>
    <x v="1"/>
    <n v="0"/>
    <n v="4000"/>
    <n v="0"/>
    <n v="0"/>
    <n v="0"/>
    <n v="0"/>
    <x v="0"/>
    <x v="0"/>
    <x v="0"/>
    <n v="0"/>
    <x v="0"/>
    <x v="1"/>
  </r>
  <r>
    <x v="2"/>
    <x v="0"/>
    <s v="４F 女性集会室"/>
    <x v="0"/>
    <x v="1"/>
    <x v="2"/>
    <x v="5"/>
    <s v="2018年07月16日 (月曜日)"/>
    <x v="112"/>
    <n v="55734"/>
    <n v="5215"/>
    <s v="奄美民謡武下流同好会"/>
    <x v="6"/>
    <x v="0"/>
    <n v="0"/>
    <n v="3100"/>
    <n v="3100"/>
    <n v="3100"/>
    <n v="3100"/>
    <n v="3100"/>
    <x v="0"/>
    <x v="0"/>
    <x v="0"/>
    <n v="0"/>
    <x v="0"/>
    <x v="0"/>
  </r>
  <r>
    <x v="2"/>
    <x v="0"/>
    <s v="３F 和室"/>
    <x v="0"/>
    <x v="1"/>
    <x v="1"/>
    <x v="5"/>
    <s v="2018年07月16日 (月曜日)"/>
    <x v="23"/>
    <n v="57129"/>
    <n v="0"/>
    <s v="互親会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２F 高齢者集会室"/>
    <x v="0"/>
    <x v="1"/>
    <x v="1"/>
    <x v="5"/>
    <s v="2018年07月16日 (月曜日)"/>
    <x v="113"/>
    <n v="58287"/>
    <n v="22956"/>
    <s v="Ｒｅｌｅａｓｅ　Ｙｏｇａ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3100"/>
    <n v="9100"/>
    <n v="9100"/>
    <n v="9100"/>
    <n v="9100"/>
    <x v="0"/>
    <x v="0"/>
    <x v="0"/>
    <n v="0"/>
    <x v="0"/>
    <x v="2"/>
  </r>
  <r>
    <x v="3"/>
    <x v="0"/>
    <s v="３F 和室"/>
    <x v="1"/>
    <x v="2"/>
    <x v="2"/>
    <x v="5"/>
    <s v="2018年07月17日 (火曜日)"/>
    <x v="23"/>
    <n v="44190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２F 高齢者集会室"/>
    <x v="1"/>
    <x v="0"/>
    <x v="0"/>
    <x v="5"/>
    <s v="2018年07月17日 (火曜日)"/>
    <x v="113"/>
    <n v="54060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4"/>
    <n v="0"/>
    <n v="6400"/>
    <n v="0"/>
    <n v="0"/>
    <n v="0"/>
    <n v="0"/>
    <x v="0"/>
    <x v="0"/>
    <x v="0"/>
    <n v="0"/>
    <x v="0"/>
    <x v="2"/>
  </r>
  <r>
    <x v="4"/>
    <x v="0"/>
    <s v="６F 洋室"/>
    <x v="1"/>
    <x v="1"/>
    <x v="1"/>
    <x v="5"/>
    <s v="2018年07月18日 (水曜日)"/>
    <x v="111"/>
    <n v="44191"/>
    <n v="14"/>
    <s v="高齢者活動センター"/>
    <x v="3"/>
    <x v="1"/>
    <n v="0"/>
    <n v="4000"/>
    <n v="0"/>
    <n v="0"/>
    <n v="0"/>
    <n v="0"/>
    <x v="0"/>
    <x v="0"/>
    <x v="0"/>
    <n v="0"/>
    <x v="0"/>
    <x v="1"/>
  </r>
  <r>
    <x v="4"/>
    <x v="0"/>
    <s v="６F 洋室"/>
    <x v="0"/>
    <x v="2"/>
    <x v="2"/>
    <x v="5"/>
    <s v="2018年07月18日 (水曜日)"/>
    <x v="111"/>
    <n v="53840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高齢者集会室"/>
    <x v="0"/>
    <x v="2"/>
    <x v="2"/>
    <x v="5"/>
    <s v="2018年07月18日 (水曜日)"/>
    <x v="113"/>
    <n v="54739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３F 和室 "/>
    <x v="0"/>
    <x v="1"/>
    <x v="1"/>
    <x v="5"/>
    <s v="2018年07月18日 (水曜日)"/>
    <x v="29"/>
    <n v="54822"/>
    <n v="2125"/>
    <s v="大江戸玉すだれ隊（千代田会）"/>
    <x v="3"/>
    <x v="0"/>
    <n v="0"/>
    <n v="3000"/>
    <n v="3000"/>
    <n v="3000"/>
    <n v="3000"/>
    <n v="3000"/>
    <x v="0"/>
    <x v="0"/>
    <x v="0"/>
    <n v="0"/>
    <x v="0"/>
    <x v="0"/>
  </r>
  <r>
    <x v="4"/>
    <x v="0"/>
    <s v="６F 洋室"/>
    <x v="1"/>
    <x v="0"/>
    <x v="0"/>
    <x v="5"/>
    <s v="2018年07月18日 (水曜日)"/>
    <x v="111"/>
    <n v="55709"/>
    <n v="7122"/>
    <s v="マーガレットクラブ"/>
    <x v="0"/>
    <x v="1"/>
    <n v="25"/>
    <n v="3000"/>
    <n v="0"/>
    <n v="0"/>
    <n v="0"/>
    <n v="0"/>
    <x v="0"/>
    <x v="0"/>
    <x v="0"/>
    <n v="0"/>
    <x v="0"/>
    <x v="1"/>
  </r>
  <r>
    <x v="4"/>
    <x v="0"/>
    <s v="２F 高齢者集会室"/>
    <x v="0"/>
    <x v="1"/>
    <x v="1"/>
    <x v="5"/>
    <s v="2018年07月18日 (水曜日)"/>
    <x v="113"/>
    <n v="55843"/>
    <n v="22334"/>
    <s v="真幸会"/>
    <x v="3"/>
    <x v="0"/>
    <n v="0"/>
    <n v="3000"/>
    <n v="3000"/>
    <n v="3000"/>
    <n v="3000"/>
    <n v="3000"/>
    <x v="0"/>
    <x v="0"/>
    <x v="0"/>
    <n v="0"/>
    <x v="0"/>
    <x v="0"/>
  </r>
  <r>
    <x v="4"/>
    <x v="0"/>
    <s v="４F 女性集会室"/>
    <x v="0"/>
    <x v="2"/>
    <x v="2"/>
    <x v="5"/>
    <s v="2018年07月18日 (水曜日)"/>
    <x v="112"/>
    <n v="56599"/>
    <n v="21664"/>
    <s v="沖縄芸能研究会"/>
    <x v="4"/>
    <x v="0"/>
    <n v="7"/>
    <n v="1900"/>
    <n v="1900"/>
    <n v="1900"/>
    <n v="1900"/>
    <n v="1900"/>
    <x v="0"/>
    <x v="0"/>
    <x v="0"/>
    <n v="0"/>
    <x v="0"/>
    <x v="0"/>
  </r>
  <r>
    <x v="4"/>
    <x v="0"/>
    <s v="４F 女性集会室"/>
    <x v="3"/>
    <x v="1"/>
    <x v="1"/>
    <x v="5"/>
    <s v="2018年07月18日 (水曜日)"/>
    <x v="112"/>
    <n v="59280"/>
    <n v="24513"/>
    <s v="（企）シアターオーク"/>
    <x v="3"/>
    <x v="0"/>
    <n v="5"/>
    <n v="1200"/>
    <n v="1200"/>
    <n v="1200"/>
    <n v="1200"/>
    <n v="1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37"/>
    <n v="26400"/>
    <n v="19400"/>
    <n v="19400"/>
    <n v="19400"/>
    <n v="19400"/>
    <x v="0"/>
    <x v="0"/>
    <x v="0"/>
    <n v="0"/>
    <x v="0"/>
    <x v="2"/>
  </r>
  <r>
    <x v="5"/>
    <x v="0"/>
    <s v="３F 和室"/>
    <x v="1"/>
    <x v="2"/>
    <x v="2"/>
    <x v="5"/>
    <s v="2018年07月19日 (木曜日)"/>
    <x v="23"/>
    <n v="44192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６F 洋室"/>
    <x v="2"/>
    <x v="2"/>
    <x v="2"/>
    <x v="5"/>
    <s v="2018年07月19日 (木曜日)"/>
    <x v="111"/>
    <n v="54136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６F 洋室"/>
    <x v="3"/>
    <x v="1"/>
    <x v="1"/>
    <x v="5"/>
    <s v="2018年07月19日 (木曜日)"/>
    <x v="111"/>
    <n v="55034"/>
    <n v="6395"/>
    <s v="（企）セントラルソフト株式会社"/>
    <x v="3"/>
    <x v="0"/>
    <n v="70"/>
    <n v="4000"/>
    <n v="4000"/>
    <n v="4000"/>
    <n v="4000"/>
    <n v="4000"/>
    <x v="0"/>
    <x v="0"/>
    <x v="0"/>
    <n v="0"/>
    <x v="0"/>
    <x v="0"/>
  </r>
  <r>
    <x v="5"/>
    <x v="0"/>
    <s v="４F 女性集会室"/>
    <x v="0"/>
    <x v="2"/>
    <x v="2"/>
    <x v="5"/>
    <s v="2018年07月19日 (木曜日)"/>
    <x v="112"/>
    <n v="55139"/>
    <n v="21314"/>
    <s v="たしなみの会"/>
    <x v="4"/>
    <x v="0"/>
    <n v="0"/>
    <n v="1900"/>
    <n v="1900"/>
    <n v="1900"/>
    <n v="1900"/>
    <n v="1900"/>
    <x v="0"/>
    <x v="0"/>
    <x v="0"/>
    <n v="0"/>
    <x v="0"/>
    <x v="0"/>
  </r>
  <r>
    <x v="5"/>
    <x v="0"/>
    <s v="６F 洋室"/>
    <x v="1"/>
    <x v="0"/>
    <x v="0"/>
    <x v="5"/>
    <s v="2018年07月19日 (木曜日)"/>
    <x v="111"/>
    <n v="55911"/>
    <n v="16"/>
    <s v="高齢介護課"/>
    <x v="0"/>
    <x v="1"/>
    <n v="0"/>
    <n v="3000"/>
    <n v="0"/>
    <n v="0"/>
    <n v="0"/>
    <n v="0"/>
    <x v="0"/>
    <x v="0"/>
    <x v="0"/>
    <n v="0"/>
    <x v="0"/>
    <x v="1"/>
  </r>
  <r>
    <x v="5"/>
    <x v="0"/>
    <s v="２F 高齢者集会室"/>
    <x v="0"/>
    <x v="2"/>
    <x v="2"/>
    <x v="5"/>
    <s v="2018年07月19日 (木曜日)"/>
    <x v="113"/>
    <n v="56470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76"/>
    <n v="23500"/>
    <n v="13200"/>
    <n v="13200"/>
    <n v="13200"/>
    <n v="13200"/>
    <x v="0"/>
    <x v="0"/>
    <x v="0"/>
    <n v="0"/>
    <x v="0"/>
    <x v="2"/>
  </r>
  <r>
    <x v="6"/>
    <x v="0"/>
    <s v="４F 女性集会室"/>
    <x v="0"/>
    <x v="2"/>
    <x v="2"/>
    <x v="5"/>
    <s v="2018年07月20日 (金曜日)"/>
    <x v="112"/>
    <n v="54995"/>
    <n v="7065"/>
    <s v="横浜よからう会"/>
    <x v="4"/>
    <x v="0"/>
    <n v="8"/>
    <n v="1900"/>
    <n v="1900"/>
    <n v="1900"/>
    <n v="1900"/>
    <n v="1900"/>
    <x v="0"/>
    <x v="0"/>
    <x v="0"/>
    <n v="0"/>
    <x v="0"/>
    <x v="0"/>
  </r>
  <r>
    <x v="6"/>
    <x v="0"/>
    <s v="４F 女性集会室"/>
    <x v="0"/>
    <x v="0"/>
    <x v="1"/>
    <x v="5"/>
    <s v="2018年07月20日 (金曜日)"/>
    <x v="112"/>
    <n v="55794"/>
    <n v="20615"/>
    <s v="ＨＡＮＡ　ＨＡＮＡ"/>
    <x v="1"/>
    <x v="0"/>
    <n v="0"/>
    <n v="2200"/>
    <n v="2200"/>
    <n v="2200"/>
    <n v="2200"/>
    <n v="2200"/>
    <x v="0"/>
    <x v="0"/>
    <x v="0"/>
    <n v="0"/>
    <x v="0"/>
    <x v="0"/>
  </r>
  <r>
    <x v="6"/>
    <x v="0"/>
    <s v="６F 洋室"/>
    <x v="3"/>
    <x v="1"/>
    <x v="1"/>
    <x v="5"/>
    <s v="2018年07月20日 (金曜日)"/>
    <x v="111"/>
    <n v="56484"/>
    <n v="22518"/>
    <s v="（企）株式会社エムエムインターナショナル"/>
    <x v="3"/>
    <x v="0"/>
    <n v="17"/>
    <n v="4000"/>
    <n v="4000"/>
    <n v="4000"/>
    <n v="4000"/>
    <n v="4000"/>
    <x v="0"/>
    <x v="0"/>
    <x v="0"/>
    <n v="0"/>
    <x v="0"/>
    <x v="0"/>
  </r>
  <r>
    <x v="6"/>
    <x v="0"/>
    <s v="４F 教養実習室"/>
    <x v="0"/>
    <x v="1"/>
    <x v="1"/>
    <x v="5"/>
    <s v="2018年07月20日 (金曜日)"/>
    <x v="114"/>
    <n v="59278"/>
    <n v="25028"/>
    <s v="株式会社　みなまち"/>
    <x v="3"/>
    <x v="0"/>
    <n v="0"/>
    <n v="2500"/>
    <n v="2500"/>
    <n v="2500"/>
    <n v="2500"/>
    <n v="2500"/>
    <x v="0"/>
    <x v="0"/>
    <x v="0"/>
    <n v="0"/>
    <x v="0"/>
    <x v="0"/>
  </r>
  <r>
    <x v="6"/>
    <x v="0"/>
    <s v="４F 教養実習室"/>
    <x v="3"/>
    <x v="2"/>
    <x v="2"/>
    <x v="5"/>
    <s v="2018年07月20日 (金曜日)"/>
    <x v="114"/>
    <n v="59464"/>
    <n v="24045"/>
    <s v="（企）株式会社インテージ"/>
    <x v="4"/>
    <x v="0"/>
    <n v="0"/>
    <n v="3900"/>
    <n v="3900"/>
    <n v="3900"/>
    <n v="3900"/>
    <n v="3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25"/>
    <n v="14500"/>
    <n v="14500"/>
    <n v="14500"/>
    <n v="14500"/>
    <n v="14500"/>
    <x v="0"/>
    <x v="0"/>
    <x v="0"/>
    <n v="0"/>
    <x v="0"/>
    <x v="2"/>
  </r>
  <r>
    <x v="7"/>
    <x v="0"/>
    <s v="６F 洋室"/>
    <x v="1"/>
    <x v="2"/>
    <x v="2"/>
    <x v="5"/>
    <s v="2018年07月21日 (土曜日)"/>
    <x v="111"/>
    <n v="57873"/>
    <n v="22883"/>
    <s v="昌平子ども会　筆聖会"/>
    <x v="4"/>
    <x v="1"/>
    <n v="0"/>
    <n v="6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0"/>
    <n v="6000"/>
    <n v="0"/>
    <n v="0"/>
    <n v="0"/>
    <n v="0"/>
    <x v="0"/>
    <x v="0"/>
    <x v="0"/>
    <n v="0"/>
    <x v="0"/>
    <x v="2"/>
  </r>
  <r>
    <x v="0"/>
    <x v="0"/>
    <s v="３F 和室"/>
    <x v="0"/>
    <x v="0"/>
    <x v="1"/>
    <x v="5"/>
    <s v="2018年07月22日 (日曜日)"/>
    <x v="23"/>
    <n v="53827"/>
    <n v="2030"/>
    <s v="東京招世クラブ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２F 高齢者集会室"/>
    <x v="0"/>
    <x v="0"/>
    <x v="1"/>
    <x v="5"/>
    <s v="2018年07月22日 (日曜日)"/>
    <x v="113"/>
    <n v="53858"/>
    <n v="23603"/>
    <s v="琉球古典音楽愛好会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６F 洋室"/>
    <x v="1"/>
    <x v="2"/>
    <x v="2"/>
    <x v="5"/>
    <s v="2018年07月22日 (日曜日)"/>
    <x v="111"/>
    <n v="54847"/>
    <n v="2478"/>
    <s v="ボーイスカウト東京千代田第６団"/>
    <x v="4"/>
    <x v="1"/>
    <n v="0"/>
    <n v="6000"/>
    <n v="0"/>
    <n v="0"/>
    <n v="0"/>
    <n v="0"/>
    <x v="0"/>
    <x v="0"/>
    <x v="0"/>
    <n v="0"/>
    <x v="0"/>
    <x v="1"/>
  </r>
  <r>
    <x v="0"/>
    <x v="0"/>
    <s v="４F 女性集会室"/>
    <x v="0"/>
    <x v="0"/>
    <x v="1"/>
    <x v="5"/>
    <s v="2018年07月22日 (日曜日)"/>
    <x v="112"/>
    <n v="54859"/>
    <n v="3863"/>
    <s v="劇団きんぎょばち"/>
    <x v="1"/>
    <x v="0"/>
    <n v="0"/>
    <n v="2200"/>
    <n v="2200"/>
    <n v="2200"/>
    <n v="2200"/>
    <n v="2200"/>
    <x v="0"/>
    <x v="0"/>
    <x v="0"/>
    <n v="0"/>
    <x v="0"/>
    <x v="0"/>
  </r>
  <r>
    <x v="0"/>
    <x v="0"/>
    <s v="６F 洋室"/>
    <x v="1"/>
    <x v="0"/>
    <x v="0"/>
    <x v="5"/>
    <s v="2018年07月22日 (日曜日)"/>
    <x v="111"/>
    <n v="55780"/>
    <n v="2168"/>
    <s v="和泉橋出張所"/>
    <x v="0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0"/>
    <n v="21400"/>
    <n v="12400"/>
    <n v="12400"/>
    <n v="12400"/>
    <n v="12400"/>
    <x v="0"/>
    <x v="0"/>
    <x v="0"/>
    <n v="0"/>
    <x v="0"/>
    <x v="2"/>
  </r>
  <r>
    <x v="2"/>
    <x v="0"/>
    <s v="４F 女性集会室"/>
    <x v="1"/>
    <x v="0"/>
    <x v="1"/>
    <x v="5"/>
    <s v="2018年07月23日 (月曜日)"/>
    <x v="112"/>
    <n v="44193"/>
    <n v="14"/>
    <s v="高齢者活動センター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8年07月23日 (月曜日)"/>
    <x v="114"/>
    <n v="44194"/>
    <n v="14"/>
    <s v="高齢者活動センター"/>
    <x v="1"/>
    <x v="1"/>
    <n v="0"/>
    <n v="4300"/>
    <n v="0"/>
    <n v="0"/>
    <n v="0"/>
    <n v="0"/>
    <x v="0"/>
    <x v="0"/>
    <x v="0"/>
    <n v="0"/>
    <x v="0"/>
    <x v="1"/>
  </r>
  <r>
    <x v="2"/>
    <x v="0"/>
    <s v="６F 洋室"/>
    <x v="1"/>
    <x v="2"/>
    <x v="2"/>
    <x v="5"/>
    <s v="2018年07月23日 (月曜日)"/>
    <x v="111"/>
    <n v="44195"/>
    <n v="5615"/>
    <s v="カラペンの会"/>
    <x v="4"/>
    <x v="1"/>
    <n v="0"/>
    <n v="6000"/>
    <n v="0"/>
    <n v="0"/>
    <n v="0"/>
    <n v="0"/>
    <x v="0"/>
    <x v="0"/>
    <x v="0"/>
    <n v="0"/>
    <x v="0"/>
    <x v="1"/>
  </r>
  <r>
    <x v="2"/>
    <x v="0"/>
    <s v="６F 洋室"/>
    <x v="2"/>
    <x v="1"/>
    <x v="1"/>
    <x v="5"/>
    <s v="2018年07月23日 (月曜日)"/>
    <x v="111"/>
    <n v="54378"/>
    <n v="21657"/>
    <s v="秋葉原駅前商店街振興組合"/>
    <x v="3"/>
    <x v="2"/>
    <n v="0"/>
    <n v="4000"/>
    <n v="2000"/>
    <n v="2000"/>
    <n v="2000"/>
    <n v="2000"/>
    <x v="0"/>
    <x v="0"/>
    <x v="0"/>
    <n v="0"/>
    <x v="0"/>
    <x v="0"/>
  </r>
  <r>
    <x v="2"/>
    <x v="0"/>
    <s v="４F 女性集会室 "/>
    <x v="2"/>
    <x v="2"/>
    <x v="2"/>
    <x v="5"/>
    <s v="2018年07月23日 (月曜日)"/>
    <x v="117"/>
    <n v="54504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18400"/>
    <n v="2950"/>
    <n v="2950"/>
    <n v="2950"/>
    <n v="2950"/>
    <x v="0"/>
    <x v="0"/>
    <x v="0"/>
    <n v="0"/>
    <x v="0"/>
    <x v="2"/>
  </r>
  <r>
    <x v="3"/>
    <x v="0"/>
    <s v="３F 和室"/>
    <x v="1"/>
    <x v="2"/>
    <x v="2"/>
    <x v="5"/>
    <s v="2018年07月24日 (火曜日)"/>
    <x v="23"/>
    <n v="44196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６F 洋室 "/>
    <x v="0"/>
    <x v="2"/>
    <x v="2"/>
    <x v="5"/>
    <s v="2018年07月24日 (火曜日)"/>
    <x v="121"/>
    <n v="53861"/>
    <n v="2284"/>
    <s v="国鉄労働組合　東京地区分会"/>
    <x v="4"/>
    <x v="0"/>
    <n v="0"/>
    <n v="6000"/>
    <n v="6000"/>
    <n v="6000"/>
    <n v="6000"/>
    <n v="6000"/>
    <x v="0"/>
    <x v="0"/>
    <x v="0"/>
    <n v="0"/>
    <x v="0"/>
    <x v="0"/>
  </r>
  <r>
    <x v="3"/>
    <x v="0"/>
    <s v="２F 高齢者集会室"/>
    <x v="1"/>
    <x v="0"/>
    <x v="0"/>
    <x v="5"/>
    <s v="2018年07月24日 (火曜日)"/>
    <x v="113"/>
    <n v="54061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４F 女性集会室"/>
    <x v="2"/>
    <x v="0"/>
    <x v="1"/>
    <x v="5"/>
    <s v="2018年07月24日 (火曜日)"/>
    <x v="112"/>
    <n v="54500"/>
    <n v="11038"/>
    <s v="神田ヨガサークル"/>
    <x v="1"/>
    <x v="2"/>
    <n v="0"/>
    <n v="2200"/>
    <n v="1100"/>
    <n v="1100"/>
    <n v="1100"/>
    <n v="1100"/>
    <x v="0"/>
    <x v="0"/>
    <x v="0"/>
    <n v="0"/>
    <x v="0"/>
    <x v="0"/>
  </r>
  <r>
    <x v="3"/>
    <x v="0"/>
    <s v="４F 女性集会室"/>
    <x v="0"/>
    <x v="2"/>
    <x v="2"/>
    <x v="5"/>
    <s v="2018年07月24日 (火曜日)"/>
    <x v="112"/>
    <n v="54974"/>
    <n v="7370"/>
    <s v="カレイ・ナー・プア"/>
    <x v="4"/>
    <x v="0"/>
    <n v="0"/>
    <n v="1900"/>
    <n v="1900"/>
    <n v="1900"/>
    <n v="1900"/>
    <n v="1900"/>
    <x v="0"/>
    <x v="0"/>
    <x v="0"/>
    <n v="0"/>
    <x v="0"/>
    <x v="0"/>
  </r>
  <r>
    <x v="3"/>
    <x v="0"/>
    <s v="６F 洋室"/>
    <x v="3"/>
    <x v="1"/>
    <x v="1"/>
    <x v="5"/>
    <s v="2018年07月24日 (火曜日)"/>
    <x v="111"/>
    <n v="55051"/>
    <n v="8292"/>
    <s v="（企）ライフコミュニティ㈱"/>
    <x v="3"/>
    <x v="0"/>
    <n v="45"/>
    <n v="4000"/>
    <n v="4000"/>
    <n v="4000"/>
    <n v="4000"/>
    <n v="4000"/>
    <x v="0"/>
    <x v="0"/>
    <x v="0"/>
    <n v="0"/>
    <x v="0"/>
    <x v="0"/>
  </r>
  <r>
    <x v="3"/>
    <x v="0"/>
    <s v="２F 高齢者集会室"/>
    <x v="1"/>
    <x v="2"/>
    <x v="2"/>
    <x v="5"/>
    <s v="2018年07月24日 (火曜日)"/>
    <x v="113"/>
    <n v="59619"/>
    <n v="2000"/>
    <s v="須田町一丁目南部町会"/>
    <x v="4"/>
    <x v="1"/>
    <n v="0"/>
    <n v="4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45"/>
    <n v="24800"/>
    <n v="13000"/>
    <n v="13000"/>
    <n v="13000"/>
    <n v="13000"/>
    <x v="0"/>
    <x v="0"/>
    <x v="0"/>
    <n v="0"/>
    <x v="0"/>
    <x v="2"/>
  </r>
  <r>
    <x v="4"/>
    <x v="0"/>
    <s v="４F 教養実習室"/>
    <x v="1"/>
    <x v="0"/>
    <x v="1"/>
    <x v="5"/>
    <s v="2018年07月25日 (水曜日)"/>
    <x v="114"/>
    <n v="44197"/>
    <n v="2501"/>
    <s v="ちよだボランティアセンター"/>
    <x v="1"/>
    <x v="1"/>
    <n v="0"/>
    <n v="4300"/>
    <n v="0"/>
    <n v="0"/>
    <n v="0"/>
    <n v="0"/>
    <x v="0"/>
    <x v="0"/>
    <x v="0"/>
    <n v="0"/>
    <x v="0"/>
    <x v="1"/>
  </r>
  <r>
    <x v="4"/>
    <x v="0"/>
    <s v="６F 洋室"/>
    <x v="1"/>
    <x v="1"/>
    <x v="1"/>
    <x v="5"/>
    <s v="2018年07月25日 (水曜日)"/>
    <x v="111"/>
    <n v="44198"/>
    <n v="14"/>
    <s v="高齢者活動センター"/>
    <x v="3"/>
    <x v="1"/>
    <n v="0"/>
    <n v="4000"/>
    <n v="0"/>
    <n v="0"/>
    <n v="0"/>
    <n v="0"/>
    <x v="0"/>
    <x v="0"/>
    <x v="0"/>
    <n v="0"/>
    <x v="0"/>
    <x v="1"/>
  </r>
  <r>
    <x v="4"/>
    <x v="0"/>
    <s v="６F 洋室"/>
    <x v="0"/>
    <x v="2"/>
    <x v="2"/>
    <x v="5"/>
    <s v="2018年07月25日 (水曜日)"/>
    <x v="111"/>
    <n v="53841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高齢者集会室"/>
    <x v="2"/>
    <x v="2"/>
    <x v="2"/>
    <x v="5"/>
    <s v="2018年07月25日 (水曜日)"/>
    <x v="113"/>
    <n v="53930"/>
    <n v="11111"/>
    <s v="小笠原流弓馬術礼法研究会"/>
    <x v="4"/>
    <x v="2"/>
    <n v="0"/>
    <n v="4300"/>
    <n v="2150"/>
    <n v="2150"/>
    <n v="2150"/>
    <n v="2150"/>
    <x v="0"/>
    <x v="0"/>
    <x v="0"/>
    <n v="0"/>
    <x v="0"/>
    <x v="0"/>
  </r>
  <r>
    <x v="4"/>
    <x v="0"/>
    <s v="３F 和室"/>
    <x v="0"/>
    <x v="2"/>
    <x v="2"/>
    <x v="5"/>
    <s v="2018年07月25日 (水曜日)"/>
    <x v="23"/>
    <n v="54740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４F 女性集会室"/>
    <x v="0"/>
    <x v="1"/>
    <x v="1"/>
    <x v="5"/>
    <s v="2018年07月25日 (水曜日)"/>
    <x v="112"/>
    <n v="54975"/>
    <n v="7370"/>
    <s v="カレイ・ナー・プア"/>
    <x v="3"/>
    <x v="0"/>
    <n v="0"/>
    <n v="1200"/>
    <n v="1200"/>
    <n v="1200"/>
    <n v="1200"/>
    <n v="1200"/>
    <x v="0"/>
    <x v="0"/>
    <x v="0"/>
    <n v="0"/>
    <x v="0"/>
    <x v="0"/>
  </r>
  <r>
    <x v="4"/>
    <x v="0"/>
    <s v="３F 和室"/>
    <x v="0"/>
    <x v="1"/>
    <x v="1"/>
    <x v="5"/>
    <s v="2018年07月25日 (水曜日)"/>
    <x v="23"/>
    <n v="57794"/>
    <n v="2050"/>
    <s v="日本造園組合連合会　東京都支部"/>
    <x v="3"/>
    <x v="0"/>
    <n v="0"/>
    <n v="3000"/>
    <n v="3000"/>
    <n v="3000"/>
    <n v="3000"/>
    <n v="3000"/>
    <x v="0"/>
    <x v="0"/>
    <x v="0"/>
    <n v="0"/>
    <x v="0"/>
    <x v="0"/>
  </r>
  <r>
    <x v="4"/>
    <x v="0"/>
    <s v="４F 女性集会室"/>
    <x v="1"/>
    <x v="2"/>
    <x v="2"/>
    <x v="5"/>
    <s v="2018年07月25日 (水曜日)"/>
    <x v="112"/>
    <n v="57874"/>
    <n v="22883"/>
    <s v="昌平子ども会　筆聖会"/>
    <x v="4"/>
    <x v="1"/>
    <n v="0"/>
    <n v="1900"/>
    <n v="0"/>
    <n v="0"/>
    <n v="0"/>
    <n v="0"/>
    <x v="0"/>
    <x v="0"/>
    <x v="0"/>
    <n v="0"/>
    <x v="0"/>
    <x v="1"/>
  </r>
  <r>
    <x v="4"/>
    <x v="0"/>
    <s v="６F 洋室"/>
    <x v="3"/>
    <x v="0"/>
    <x v="0"/>
    <x v="5"/>
    <s v="2018年07月25日 (水曜日)"/>
    <x v="111"/>
    <n v="58758"/>
    <n v="7190"/>
    <s v="（企）東芝コンシューママーケティング（株）"/>
    <x v="0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0"/>
    <n v="32000"/>
    <n v="19650"/>
    <n v="19650"/>
    <n v="19650"/>
    <n v="19650"/>
    <x v="0"/>
    <x v="0"/>
    <x v="0"/>
    <n v="0"/>
    <x v="0"/>
    <x v="2"/>
  </r>
  <r>
    <x v="5"/>
    <x v="0"/>
    <s v="６F 洋室 "/>
    <x v="1"/>
    <x v="0"/>
    <x v="0"/>
    <x v="5"/>
    <s v="2018年07月26日 (木曜日)"/>
    <x v="123"/>
    <n v="44199"/>
    <n v="16"/>
    <s v="高齢介護課"/>
    <x v="0"/>
    <x v="1"/>
    <n v="0"/>
    <n v="3000"/>
    <n v="0"/>
    <n v="0"/>
    <n v="0"/>
    <n v="0"/>
    <x v="0"/>
    <x v="0"/>
    <x v="0"/>
    <n v="0"/>
    <x v="0"/>
    <x v="1"/>
  </r>
  <r>
    <x v="5"/>
    <x v="0"/>
    <s v="３F 和室"/>
    <x v="1"/>
    <x v="2"/>
    <x v="2"/>
    <x v="5"/>
    <s v="2018年07月26日 (木曜日)"/>
    <x v="23"/>
    <n v="44200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６F 洋室"/>
    <x v="2"/>
    <x v="2"/>
    <x v="2"/>
    <x v="5"/>
    <s v="2018年07月26日 (木曜日)"/>
    <x v="111"/>
    <n v="54137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４F 女性集会室"/>
    <x v="0"/>
    <x v="2"/>
    <x v="2"/>
    <x v="5"/>
    <s v="2018年07月26日 (木曜日)"/>
    <x v="112"/>
    <n v="54996"/>
    <n v="7065"/>
    <s v="横浜よからう会"/>
    <x v="4"/>
    <x v="0"/>
    <n v="8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8"/>
    <n v="15200"/>
    <n v="4900"/>
    <n v="4900"/>
    <n v="4900"/>
    <n v="4900"/>
    <x v="0"/>
    <x v="0"/>
    <x v="0"/>
    <n v="0"/>
    <x v="0"/>
    <x v="2"/>
  </r>
  <r>
    <x v="6"/>
    <x v="0"/>
    <s v="３F 和室"/>
    <x v="3"/>
    <x v="2"/>
    <x v="2"/>
    <x v="5"/>
    <s v="2018年07月27日 (金曜日)"/>
    <x v="23"/>
    <n v="55088"/>
    <n v="23629"/>
    <s v="（企）株式会社　エニプラ"/>
    <x v="4"/>
    <x v="0"/>
    <n v="59"/>
    <n v="4300"/>
    <n v="4300"/>
    <n v="4300"/>
    <n v="4300"/>
    <n v="4300"/>
    <x v="0"/>
    <x v="0"/>
    <x v="0"/>
    <n v="0"/>
    <x v="0"/>
    <x v="0"/>
  </r>
  <r>
    <x v="6"/>
    <x v="0"/>
    <s v="６F 洋室 "/>
    <x v="3"/>
    <x v="1"/>
    <x v="2"/>
    <x v="5"/>
    <s v="2018年07月27日 (金曜日)"/>
    <x v="120"/>
    <n v="56487"/>
    <n v="24039"/>
    <s v="（企）株式会社エスプール"/>
    <x v="6"/>
    <x v="0"/>
    <n v="15"/>
    <n v="10000"/>
    <n v="10000"/>
    <n v="10000"/>
    <n v="10000"/>
    <n v="10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74"/>
    <n v="14300"/>
    <n v="14300"/>
    <n v="14300"/>
    <n v="14300"/>
    <n v="14300"/>
    <x v="0"/>
    <x v="0"/>
    <x v="0"/>
    <n v="0"/>
    <x v="0"/>
    <x v="2"/>
  </r>
  <r>
    <x v="7"/>
    <x v="0"/>
    <s v="２F 高齢者集会室"/>
    <x v="1"/>
    <x v="1"/>
    <x v="1"/>
    <x v="5"/>
    <s v="2018年07月28日 (土曜日)"/>
    <x v="113"/>
    <n v="44201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３F 和室"/>
    <x v="0"/>
    <x v="0"/>
    <x v="0"/>
    <x v="5"/>
    <s v="2018年07月28日 (土曜日)"/>
    <x v="23"/>
    <n v="53824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６F 洋室"/>
    <x v="0"/>
    <x v="1"/>
    <x v="1"/>
    <x v="5"/>
    <s v="2018年07月28日 (土曜日)"/>
    <x v="111"/>
    <n v="53867"/>
    <n v="23270"/>
    <s v="千代田テコンドークラブ"/>
    <x v="3"/>
    <x v="0"/>
    <n v="0"/>
    <n v="4000"/>
    <n v="4000"/>
    <n v="4000"/>
    <n v="4000"/>
    <n v="4000"/>
    <x v="0"/>
    <x v="0"/>
    <x v="0"/>
    <n v="0"/>
    <x v="0"/>
    <x v="0"/>
  </r>
  <r>
    <x v="7"/>
    <x v="0"/>
    <s v="３F 和室"/>
    <x v="0"/>
    <x v="1"/>
    <x v="1"/>
    <x v="5"/>
    <s v="2018年07月28日 (土曜日)"/>
    <x v="23"/>
    <n v="55431"/>
    <n v="23787"/>
    <s v="メンタルチャージ"/>
    <x v="3"/>
    <x v="0"/>
    <n v="1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0"/>
    <n v="12100"/>
    <n v="9100"/>
    <n v="9100"/>
    <n v="9100"/>
    <n v="9100"/>
    <x v="0"/>
    <x v="0"/>
    <x v="0"/>
    <n v="0"/>
    <x v="0"/>
    <x v="2"/>
  </r>
  <r>
    <x v="0"/>
    <x v="0"/>
    <s v="６F 洋室"/>
    <x v="1"/>
    <x v="0"/>
    <x v="1"/>
    <x v="5"/>
    <s v="2018年07月29日 (日曜日)"/>
    <x v="111"/>
    <n v="44202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0"/>
    <x v="0"/>
    <s v="３F 和室 "/>
    <x v="0"/>
    <x v="0"/>
    <x v="1"/>
    <x v="5"/>
    <s v="2018年07月29日 (日曜日)"/>
    <x v="125"/>
    <n v="53821"/>
    <n v="5089"/>
    <s v="藤山みんよう会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２F 高齢者集会室"/>
    <x v="0"/>
    <x v="1"/>
    <x v="1"/>
    <x v="5"/>
    <s v="2018年07月29日 (日曜日)"/>
    <x v="113"/>
    <n v="54226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４F 女性集会室"/>
    <x v="0"/>
    <x v="0"/>
    <x v="1"/>
    <x v="5"/>
    <s v="2018年07月29日 (日曜日)"/>
    <x v="112"/>
    <n v="54858"/>
    <n v="3863"/>
    <s v="劇団きんぎょばち"/>
    <x v="1"/>
    <x v="0"/>
    <n v="0"/>
    <n v="2200"/>
    <n v="2200"/>
    <n v="2200"/>
    <n v="2200"/>
    <n v="2200"/>
    <x v="0"/>
    <x v="0"/>
    <x v="0"/>
    <n v="0"/>
    <x v="0"/>
    <x v="0"/>
  </r>
  <r>
    <x v="0"/>
    <x v="0"/>
    <s v="２F 高齢者集会室"/>
    <x v="0"/>
    <x v="0"/>
    <x v="0"/>
    <x v="5"/>
    <s v="2018年07月29日 (日曜日)"/>
    <x v="113"/>
    <n v="59560"/>
    <n v="22956"/>
    <s v="Ｒｅｌｅａｓｅ　Ｙｏｇａ"/>
    <x v="0"/>
    <x v="0"/>
    <n v="5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5"/>
    <n v="19400"/>
    <n v="12400"/>
    <n v="12400"/>
    <n v="12400"/>
    <n v="12400"/>
    <x v="0"/>
    <x v="0"/>
    <x v="0"/>
    <n v="0"/>
    <x v="0"/>
    <x v="2"/>
  </r>
  <r>
    <x v="2"/>
    <x v="0"/>
    <s v="４F 女性集会室 "/>
    <x v="2"/>
    <x v="2"/>
    <x v="2"/>
    <x v="5"/>
    <s v="2018年07月30日 (月曜日)"/>
    <x v="117"/>
    <n v="54508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2"/>
    <x v="0"/>
    <s v="４F 女性集会室"/>
    <x v="0"/>
    <x v="0"/>
    <x v="1"/>
    <x v="5"/>
    <s v="2018年07月30日 (月曜日)"/>
    <x v="112"/>
    <n v="55841"/>
    <n v="20615"/>
    <s v="ＨＡＮＡ　ＨＡＮＡ"/>
    <x v="1"/>
    <x v="0"/>
    <n v="0"/>
    <n v="2200"/>
    <n v="2200"/>
    <n v="2200"/>
    <n v="2200"/>
    <n v="0"/>
    <x v="0"/>
    <x v="0"/>
    <x v="0"/>
    <n v="2200"/>
    <x v="0"/>
    <x v="0"/>
  </r>
  <r>
    <x v="1"/>
    <x v="0"/>
    <m/>
    <x v="0"/>
    <x v="3"/>
    <x v="3"/>
    <x v="1"/>
    <m/>
    <x v="5"/>
    <m/>
    <m/>
    <m/>
    <x v="5"/>
    <x v="24"/>
    <n v="0"/>
    <n v="4100"/>
    <n v="3150"/>
    <n v="3150"/>
    <n v="3150"/>
    <n v="950"/>
    <x v="0"/>
    <x v="0"/>
    <x v="0"/>
    <n v="2200"/>
    <x v="0"/>
    <x v="2"/>
  </r>
  <r>
    <x v="3"/>
    <x v="0"/>
    <s v="３F 和室"/>
    <x v="1"/>
    <x v="2"/>
    <x v="2"/>
    <x v="5"/>
    <s v="2018年07月31日 (火曜日)"/>
    <x v="23"/>
    <n v="44203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２F 高齢者集会室"/>
    <x v="1"/>
    <x v="0"/>
    <x v="0"/>
    <x v="5"/>
    <s v="2018年07月31日 (火曜日)"/>
    <x v="113"/>
    <n v="54062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６F 洋室 "/>
    <x v="0"/>
    <x v="1"/>
    <x v="1"/>
    <x v="5"/>
    <s v="2018年07月31日 (火曜日)"/>
    <x v="121"/>
    <n v="54334"/>
    <n v="2160"/>
    <s v="千代田三水会"/>
    <x v="3"/>
    <x v="0"/>
    <n v="0"/>
    <n v="4000"/>
    <n v="4000"/>
    <n v="4000"/>
    <n v="4000"/>
    <n v="4000"/>
    <x v="0"/>
    <x v="0"/>
    <x v="0"/>
    <n v="0"/>
    <x v="0"/>
    <x v="0"/>
  </r>
  <r>
    <x v="3"/>
    <x v="0"/>
    <s v="４F 女性集会室"/>
    <x v="0"/>
    <x v="1"/>
    <x v="1"/>
    <x v="5"/>
    <s v="2018年07月31日 (火曜日)"/>
    <x v="112"/>
    <n v="56512"/>
    <n v="22386"/>
    <s v="良い映画を見る会"/>
    <x v="3"/>
    <x v="0"/>
    <n v="0"/>
    <n v="1200"/>
    <n v="1200"/>
    <n v="1200"/>
    <n v="1200"/>
    <n v="1200"/>
    <x v="0"/>
    <x v="0"/>
    <x v="0"/>
    <n v="0"/>
    <x v="0"/>
    <x v="0"/>
  </r>
  <r>
    <x v="3"/>
    <x v="0"/>
    <s v="４F 女性集会室"/>
    <x v="0"/>
    <x v="2"/>
    <x v="2"/>
    <x v="5"/>
    <s v="2018年07月31日 (火曜日)"/>
    <x v="112"/>
    <n v="57801"/>
    <n v="24978"/>
    <s v="Jアナログゲーム同好会"/>
    <x v="4"/>
    <x v="0"/>
    <n v="5"/>
    <n v="1900"/>
    <n v="1900"/>
    <n v="1900"/>
    <n v="1900"/>
    <n v="1900"/>
    <x v="0"/>
    <x v="0"/>
    <x v="0"/>
    <n v="0"/>
    <x v="0"/>
    <x v="0"/>
  </r>
  <r>
    <x v="3"/>
    <x v="0"/>
    <s v="６F 洋室"/>
    <x v="1"/>
    <x v="2"/>
    <x v="2"/>
    <x v="5"/>
    <s v="2018年07月31日 (火曜日)"/>
    <x v="111"/>
    <n v="59774"/>
    <n v="2005"/>
    <s v="神田金澤町会"/>
    <x v="4"/>
    <x v="1"/>
    <n v="0"/>
    <n v="6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5"/>
    <n v="19500"/>
    <n v="7100"/>
    <n v="7100"/>
    <n v="7100"/>
    <n v="7100"/>
    <x v="0"/>
    <x v="0"/>
    <x v="0"/>
    <n v="0"/>
    <x v="0"/>
    <x v="2"/>
  </r>
  <r>
    <x v="4"/>
    <x v="0"/>
    <s v="６F 洋室"/>
    <x v="0"/>
    <x v="2"/>
    <x v="2"/>
    <x v="5"/>
    <s v="2018年08月01日 (水曜日)"/>
    <x v="111"/>
    <n v="58148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高齢者集会室"/>
    <x v="0"/>
    <x v="2"/>
    <x v="2"/>
    <x v="5"/>
    <s v="2018年08月01日 (水曜日)"/>
    <x v="113"/>
    <n v="58424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３F 和室"/>
    <x v="0"/>
    <x v="0"/>
    <x v="1"/>
    <x v="5"/>
    <s v="2018年08月01日 (水曜日)"/>
    <x v="23"/>
    <n v="59131"/>
    <n v="20821"/>
    <s v="上智大学英語研究会"/>
    <x v="1"/>
    <x v="0"/>
    <n v="0"/>
    <n v="5100"/>
    <n v="5100"/>
    <n v="5100"/>
    <n v="5100"/>
    <n v="5100"/>
    <x v="0"/>
    <x v="0"/>
    <x v="0"/>
    <n v="0"/>
    <x v="0"/>
    <x v="0"/>
  </r>
  <r>
    <x v="4"/>
    <x v="0"/>
    <s v="４F 女性集会室"/>
    <x v="1"/>
    <x v="2"/>
    <x v="2"/>
    <x v="5"/>
    <s v="2018年08月01日 (水曜日)"/>
    <x v="112"/>
    <n v="59470"/>
    <n v="2000"/>
    <s v="須田町一丁目南部町会"/>
    <x v="4"/>
    <x v="1"/>
    <n v="0"/>
    <n v="1900"/>
    <n v="0"/>
    <n v="0"/>
    <n v="0"/>
    <n v="0"/>
    <x v="0"/>
    <x v="0"/>
    <x v="0"/>
    <n v="0"/>
    <x v="0"/>
    <x v="1"/>
  </r>
  <r>
    <x v="4"/>
    <x v="0"/>
    <s v="３F 和室"/>
    <x v="1"/>
    <x v="2"/>
    <x v="2"/>
    <x v="5"/>
    <s v="2018年08月01日 (水曜日)"/>
    <x v="23"/>
    <n v="61258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4"/>
    <x v="0"/>
    <s v="４F 教養実習室"/>
    <x v="3"/>
    <x v="2"/>
    <x v="2"/>
    <x v="5"/>
    <s v="2018年08月01日 (水曜日)"/>
    <x v="114"/>
    <n v="61520"/>
    <n v="24305"/>
    <s v="（企）株式会社コンサイズ"/>
    <x v="4"/>
    <x v="0"/>
    <n v="0"/>
    <n v="3900"/>
    <n v="3900"/>
    <n v="3900"/>
    <n v="3900"/>
    <n v="3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5500"/>
    <n v="19300"/>
    <n v="19300"/>
    <n v="19300"/>
    <n v="19300"/>
    <x v="0"/>
    <x v="0"/>
    <x v="0"/>
    <n v="0"/>
    <x v="0"/>
    <x v="2"/>
  </r>
  <r>
    <x v="5"/>
    <x v="0"/>
    <s v="６F 洋室 "/>
    <x v="1"/>
    <x v="0"/>
    <x v="0"/>
    <x v="5"/>
    <s v="2018年08月02日 (木曜日)"/>
    <x v="123"/>
    <n v="55913"/>
    <n v="16"/>
    <s v="高齢介護課"/>
    <x v="0"/>
    <x v="1"/>
    <n v="0"/>
    <n v="3000"/>
    <n v="0"/>
    <n v="0"/>
    <n v="0"/>
    <n v="0"/>
    <x v="0"/>
    <x v="0"/>
    <x v="0"/>
    <n v="0"/>
    <x v="0"/>
    <x v="1"/>
  </r>
  <r>
    <x v="5"/>
    <x v="0"/>
    <s v="４F 女性集会室"/>
    <x v="0"/>
    <x v="1"/>
    <x v="1"/>
    <x v="5"/>
    <s v="2018年08月02日 (木曜日)"/>
    <x v="112"/>
    <n v="58980"/>
    <n v="24466"/>
    <s v="東京都麻雀業協同組合千代田支部"/>
    <x v="3"/>
    <x v="0"/>
    <n v="0"/>
    <n v="1200"/>
    <n v="1200"/>
    <n v="1200"/>
    <n v="1200"/>
    <n v="1200"/>
    <x v="0"/>
    <x v="0"/>
    <x v="0"/>
    <n v="0"/>
    <x v="0"/>
    <x v="0"/>
  </r>
  <r>
    <x v="5"/>
    <x v="0"/>
    <s v="４F 女性集会室"/>
    <x v="0"/>
    <x v="2"/>
    <x v="2"/>
    <x v="5"/>
    <s v="2018年08月02日 (木曜日)"/>
    <x v="112"/>
    <n v="59087"/>
    <n v="7065"/>
    <s v="横浜よからう会"/>
    <x v="4"/>
    <x v="0"/>
    <n v="9"/>
    <n v="1900"/>
    <n v="1900"/>
    <n v="1900"/>
    <n v="1900"/>
    <n v="1900"/>
    <x v="0"/>
    <x v="0"/>
    <x v="0"/>
    <n v="0"/>
    <x v="0"/>
    <x v="0"/>
  </r>
  <r>
    <x v="5"/>
    <x v="0"/>
    <s v="３F 和室"/>
    <x v="0"/>
    <x v="0"/>
    <x v="1"/>
    <x v="5"/>
    <s v="2018年08月02日 (木曜日)"/>
    <x v="23"/>
    <n v="59135"/>
    <n v="20821"/>
    <s v="上智大学英語研究会"/>
    <x v="1"/>
    <x v="0"/>
    <n v="0"/>
    <n v="5100"/>
    <n v="5100"/>
    <n v="5100"/>
    <n v="5100"/>
    <n v="5100"/>
    <x v="0"/>
    <x v="0"/>
    <x v="0"/>
    <n v="0"/>
    <x v="0"/>
    <x v="0"/>
  </r>
  <r>
    <x v="5"/>
    <x v="0"/>
    <s v="６F 洋室"/>
    <x v="1"/>
    <x v="1"/>
    <x v="1"/>
    <x v="5"/>
    <s v="2018年08月02日 (木曜日)"/>
    <x v="111"/>
    <n v="59430"/>
    <n v="17"/>
    <s v="社会福祉協議会"/>
    <x v="3"/>
    <x v="1"/>
    <n v="0"/>
    <n v="4000"/>
    <n v="0"/>
    <n v="0"/>
    <n v="0"/>
    <n v="0"/>
    <x v="0"/>
    <x v="0"/>
    <x v="0"/>
    <n v="0"/>
    <x v="0"/>
    <x v="1"/>
  </r>
  <r>
    <x v="5"/>
    <x v="0"/>
    <s v="２F 高齢者集会室"/>
    <x v="0"/>
    <x v="2"/>
    <x v="2"/>
    <x v="5"/>
    <s v="2018年08月02日 (木曜日)"/>
    <x v="113"/>
    <n v="61276"/>
    <n v="8882"/>
    <s v="キューバン・サルサ"/>
    <x v="4"/>
    <x v="0"/>
    <n v="0"/>
    <n v="4300"/>
    <n v="4300"/>
    <n v="4300"/>
    <n v="4300"/>
    <n v="0"/>
    <x v="0"/>
    <x v="0"/>
    <x v="0"/>
    <n v="4300"/>
    <x v="0"/>
    <x v="0"/>
  </r>
  <r>
    <x v="5"/>
    <x v="0"/>
    <s v="２F 高齢者集会室"/>
    <x v="1"/>
    <x v="1"/>
    <x v="1"/>
    <x v="5"/>
    <s v="2018年08月02日 (木曜日)"/>
    <x v="113"/>
    <n v="63581"/>
    <n v="2206"/>
    <s v="睦美会"/>
    <x v="3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9"/>
    <n v="22500"/>
    <n v="12500"/>
    <n v="12500"/>
    <n v="12500"/>
    <n v="8200"/>
    <x v="0"/>
    <x v="0"/>
    <x v="0"/>
    <n v="4300"/>
    <x v="0"/>
    <x v="2"/>
  </r>
  <r>
    <x v="6"/>
    <x v="0"/>
    <s v="４F 女性集会室"/>
    <x v="1"/>
    <x v="0"/>
    <x v="1"/>
    <x v="5"/>
    <s v="2018年08月03日 (金曜日)"/>
    <x v="112"/>
    <n v="58992"/>
    <n v="4131"/>
    <s v="花遊びサークル"/>
    <x v="1"/>
    <x v="27"/>
    <n v="0"/>
    <n v="2200"/>
    <n v="0"/>
    <n v="0"/>
    <n v="0"/>
    <n v="0"/>
    <x v="0"/>
    <x v="0"/>
    <x v="0"/>
    <n v="0"/>
    <x v="0"/>
    <x v="1"/>
  </r>
  <r>
    <x v="6"/>
    <x v="0"/>
    <s v="３F 和室"/>
    <x v="0"/>
    <x v="0"/>
    <x v="1"/>
    <x v="5"/>
    <s v="2018年08月03日 (金曜日)"/>
    <x v="23"/>
    <n v="59137"/>
    <n v="20821"/>
    <s v="上智大学英語研究会"/>
    <x v="1"/>
    <x v="0"/>
    <n v="0"/>
    <n v="5100"/>
    <n v="5100"/>
    <n v="5100"/>
    <n v="5100"/>
    <n v="5100"/>
    <x v="0"/>
    <x v="0"/>
    <x v="0"/>
    <n v="0"/>
    <x v="0"/>
    <x v="0"/>
  </r>
  <r>
    <x v="6"/>
    <x v="0"/>
    <s v="４F 女性集会室"/>
    <x v="0"/>
    <x v="2"/>
    <x v="2"/>
    <x v="5"/>
    <s v="2018年08月03日 (金曜日)"/>
    <x v="112"/>
    <n v="59559"/>
    <n v="9594"/>
    <s v="中郵友の会"/>
    <x v="4"/>
    <x v="0"/>
    <n v="1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10"/>
    <n v="9200"/>
    <n v="7000"/>
    <n v="7000"/>
    <n v="7000"/>
    <n v="7000"/>
    <x v="0"/>
    <x v="0"/>
    <x v="0"/>
    <n v="0"/>
    <x v="0"/>
    <x v="2"/>
  </r>
  <r>
    <x v="7"/>
    <x v="0"/>
    <s v="２F 高齢者集会室"/>
    <x v="1"/>
    <x v="1"/>
    <x v="1"/>
    <x v="5"/>
    <s v="2018年08月04日 (土曜日)"/>
    <x v="113"/>
    <n v="55877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３F 和室"/>
    <x v="0"/>
    <x v="0"/>
    <x v="1"/>
    <x v="5"/>
    <s v="2018年08月04日 (土曜日)"/>
    <x v="23"/>
    <n v="58142"/>
    <n v="23913"/>
    <s v="アートヨガ研究会"/>
    <x v="1"/>
    <x v="0"/>
    <n v="0"/>
    <n v="5100"/>
    <n v="5100"/>
    <n v="5100"/>
    <n v="5100"/>
    <n v="5100"/>
    <x v="0"/>
    <x v="0"/>
    <x v="0"/>
    <n v="0"/>
    <x v="0"/>
    <x v="0"/>
  </r>
  <r>
    <x v="7"/>
    <x v="0"/>
    <s v="６F 洋室"/>
    <x v="0"/>
    <x v="1"/>
    <x v="1"/>
    <x v="5"/>
    <s v="2018年08月04日 (土曜日)"/>
    <x v="111"/>
    <n v="58193"/>
    <n v="23270"/>
    <s v="千代田テコンドークラブ"/>
    <x v="3"/>
    <x v="0"/>
    <n v="0"/>
    <n v="4000"/>
    <n v="4000"/>
    <n v="4000"/>
    <n v="4000"/>
    <n v="4000"/>
    <x v="0"/>
    <x v="0"/>
    <x v="0"/>
    <n v="0"/>
    <x v="0"/>
    <x v="0"/>
  </r>
  <r>
    <x v="7"/>
    <x v="0"/>
    <s v="４F 女性集会室"/>
    <x v="0"/>
    <x v="1"/>
    <x v="1"/>
    <x v="5"/>
    <s v="2018年08月04日 (土曜日)"/>
    <x v="112"/>
    <n v="59301"/>
    <n v="21125"/>
    <s v="Ｉ．Ｊ．Ｈ．Ｐ．"/>
    <x v="3"/>
    <x v="0"/>
    <n v="10"/>
    <n v="1200"/>
    <n v="1200"/>
    <n v="1200"/>
    <n v="1200"/>
    <n v="1200"/>
    <x v="0"/>
    <x v="0"/>
    <x v="0"/>
    <n v="0"/>
    <x v="0"/>
    <x v="0"/>
  </r>
  <r>
    <x v="7"/>
    <x v="0"/>
    <s v="２F 高齢者集会室"/>
    <x v="0"/>
    <x v="0"/>
    <x v="0"/>
    <x v="5"/>
    <s v="2018年08月04日 (土曜日)"/>
    <x v="113"/>
    <n v="62140"/>
    <n v="0"/>
    <s v="伊藤　様"/>
    <x v="0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0"/>
    <n v="15400"/>
    <n v="12400"/>
    <n v="12400"/>
    <n v="12400"/>
    <n v="12400"/>
    <x v="0"/>
    <x v="0"/>
    <x v="0"/>
    <n v="0"/>
    <x v="0"/>
    <x v="2"/>
  </r>
  <r>
    <x v="0"/>
    <x v="0"/>
    <s v="２F 高齢者集会室"/>
    <x v="1"/>
    <x v="0"/>
    <x v="2"/>
    <x v="5"/>
    <s v="2018年08月05日 (日曜日)"/>
    <x v="113"/>
    <n v="55874"/>
    <n v="2004"/>
    <s v="神田旅籠町会"/>
    <x v="2"/>
    <x v="1"/>
    <n v="0"/>
    <n v="9400"/>
    <n v="0"/>
    <n v="0"/>
    <n v="0"/>
    <n v="0"/>
    <x v="0"/>
    <x v="0"/>
    <x v="0"/>
    <n v="0"/>
    <x v="0"/>
    <x v="1"/>
  </r>
  <r>
    <x v="0"/>
    <x v="0"/>
    <s v="６F 洋室"/>
    <x v="1"/>
    <x v="0"/>
    <x v="1"/>
    <x v="5"/>
    <s v="2018年08月05日 (日曜日)"/>
    <x v="111"/>
    <n v="55883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0"/>
    <x v="0"/>
    <s v="３F 和室"/>
    <x v="0"/>
    <x v="1"/>
    <x v="1"/>
    <x v="5"/>
    <s v="2018年08月05日 (日曜日)"/>
    <x v="23"/>
    <n v="58444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４F 女性集会室"/>
    <x v="0"/>
    <x v="0"/>
    <x v="1"/>
    <x v="5"/>
    <s v="2018年08月05日 (日曜日)"/>
    <x v="112"/>
    <n v="58624"/>
    <n v="3863"/>
    <s v="劇団きんぎょばち"/>
    <x v="1"/>
    <x v="0"/>
    <n v="0"/>
    <n v="2200"/>
    <n v="2200"/>
    <n v="2200"/>
    <n v="2200"/>
    <n v="2200"/>
    <x v="0"/>
    <x v="0"/>
    <x v="0"/>
    <n v="0"/>
    <x v="0"/>
    <x v="0"/>
  </r>
  <r>
    <x v="0"/>
    <x v="0"/>
    <s v="４F 教養実習室"/>
    <x v="0"/>
    <x v="0"/>
    <x v="1"/>
    <x v="5"/>
    <s v="2018年08月05日 (日曜日)"/>
    <x v="114"/>
    <n v="61620"/>
    <n v="20655"/>
    <s v="サンフィールド"/>
    <x v="1"/>
    <x v="0"/>
    <n v="10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0"/>
    <n v="25900"/>
    <n v="9500"/>
    <n v="9500"/>
    <n v="9500"/>
    <n v="9500"/>
    <x v="0"/>
    <x v="0"/>
    <x v="0"/>
    <n v="0"/>
    <x v="0"/>
    <x v="2"/>
  </r>
  <r>
    <x v="2"/>
    <x v="0"/>
    <s v="６F 洋室"/>
    <x v="1"/>
    <x v="2"/>
    <x v="2"/>
    <x v="5"/>
    <s v="2018年08月06日 (月曜日)"/>
    <x v="111"/>
    <n v="55887"/>
    <n v="5615"/>
    <s v="カラペンの会"/>
    <x v="4"/>
    <x v="1"/>
    <n v="0"/>
    <n v="6000"/>
    <n v="0"/>
    <n v="0"/>
    <n v="0"/>
    <n v="0"/>
    <x v="0"/>
    <x v="0"/>
    <x v="0"/>
    <n v="0"/>
    <x v="0"/>
    <x v="1"/>
  </r>
  <r>
    <x v="2"/>
    <x v="0"/>
    <s v="４F 女性集会室"/>
    <x v="0"/>
    <x v="2"/>
    <x v="2"/>
    <x v="5"/>
    <s v="2018年08月06日 (月曜日)"/>
    <x v="112"/>
    <n v="58244"/>
    <n v="21314"/>
    <s v="たしなみの会"/>
    <x v="4"/>
    <x v="0"/>
    <n v="0"/>
    <n v="1900"/>
    <n v="1900"/>
    <n v="1900"/>
    <n v="1900"/>
    <n v="1900"/>
    <x v="0"/>
    <x v="0"/>
    <x v="0"/>
    <n v="0"/>
    <x v="0"/>
    <x v="0"/>
  </r>
  <r>
    <x v="2"/>
    <x v="0"/>
    <s v="３F 和室"/>
    <x v="0"/>
    <x v="1"/>
    <x v="1"/>
    <x v="5"/>
    <s v="2018年08月06日 (月曜日)"/>
    <x v="23"/>
    <n v="58562"/>
    <n v="2268"/>
    <s v="互親会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４F 女性集会室"/>
    <x v="0"/>
    <x v="0"/>
    <x v="0"/>
    <x v="5"/>
    <s v="2018年08月06日 (月曜日)"/>
    <x v="112"/>
    <n v="59251"/>
    <n v="24301"/>
    <s v="ＮＰＯライフキャリア・サポート協会"/>
    <x v="0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1900"/>
    <n v="5900"/>
    <n v="5900"/>
    <n v="5900"/>
    <n v="5900"/>
    <x v="0"/>
    <x v="0"/>
    <x v="0"/>
    <n v="0"/>
    <x v="0"/>
    <x v="2"/>
  </r>
  <r>
    <x v="3"/>
    <x v="0"/>
    <s v="３F 和室"/>
    <x v="1"/>
    <x v="2"/>
    <x v="2"/>
    <x v="5"/>
    <s v="2018年08月07日 (火曜日)"/>
    <x v="23"/>
    <n v="55906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２F 高齢者集会室"/>
    <x v="1"/>
    <x v="0"/>
    <x v="0"/>
    <x v="5"/>
    <s v="2018年08月07日 (火曜日)"/>
    <x v="113"/>
    <n v="58312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４F 女性集会室 "/>
    <x v="3"/>
    <x v="1"/>
    <x v="2"/>
    <x v="5"/>
    <s v="2018年08月07日 (火曜日)"/>
    <x v="122"/>
    <n v="59127"/>
    <n v="21443"/>
    <s v="（企）㈱タム・タム"/>
    <x v="6"/>
    <x v="0"/>
    <n v="20"/>
    <n v="3100"/>
    <n v="3100"/>
    <n v="3100"/>
    <n v="3100"/>
    <n v="3100"/>
    <x v="0"/>
    <x v="0"/>
    <x v="0"/>
    <n v="0"/>
    <x v="0"/>
    <x v="0"/>
  </r>
  <r>
    <x v="3"/>
    <x v="0"/>
    <s v="６F 洋室 "/>
    <x v="0"/>
    <x v="2"/>
    <x v="2"/>
    <x v="5"/>
    <s v="2018年08月07日 (火曜日)"/>
    <x v="121"/>
    <n v="59401"/>
    <n v="23921"/>
    <s v="ＮＰＯ　アジア太平洋資料センター"/>
    <x v="4"/>
    <x v="0"/>
    <n v="50"/>
    <n v="6000"/>
    <n v="6000"/>
    <n v="6000"/>
    <n v="6000"/>
    <n v="6000"/>
    <x v="0"/>
    <x v="0"/>
    <x v="0"/>
    <n v="0"/>
    <x v="0"/>
    <x v="0"/>
  </r>
  <r>
    <x v="3"/>
    <x v="0"/>
    <s v="４F 教養実習室"/>
    <x v="1"/>
    <x v="0"/>
    <x v="1"/>
    <x v="5"/>
    <s v="2018年08月07日 (火曜日)"/>
    <x v="114"/>
    <n v="59575"/>
    <n v="17"/>
    <s v="社会福祉協議会"/>
    <x v="1"/>
    <x v="1"/>
    <n v="0"/>
    <n v="4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70"/>
    <n v="19800"/>
    <n v="9100"/>
    <n v="9100"/>
    <n v="9100"/>
    <n v="9100"/>
    <x v="0"/>
    <x v="0"/>
    <x v="0"/>
    <n v="0"/>
    <x v="0"/>
    <x v="2"/>
  </r>
  <r>
    <x v="4"/>
    <x v="0"/>
    <s v="６F 洋室"/>
    <x v="0"/>
    <x v="2"/>
    <x v="2"/>
    <x v="5"/>
    <s v="2018年08月08日 (水曜日)"/>
    <x v="111"/>
    <n v="58149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４F 教養実習室"/>
    <x v="3"/>
    <x v="2"/>
    <x v="2"/>
    <x v="5"/>
    <s v="2018年08月08日 (水曜日)"/>
    <x v="114"/>
    <n v="61518"/>
    <n v="10812"/>
    <s v="（企）日本マクドナルド㈱秋葉原昭和通り店"/>
    <x v="4"/>
    <x v="0"/>
    <n v="20"/>
    <n v="3900"/>
    <n v="3900"/>
    <n v="3900"/>
    <n v="3900"/>
    <n v="3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20"/>
    <n v="9900"/>
    <n v="9900"/>
    <n v="9900"/>
    <n v="9900"/>
    <n v="9900"/>
    <x v="0"/>
    <x v="0"/>
    <x v="0"/>
    <n v="0"/>
    <x v="0"/>
    <x v="2"/>
  </r>
  <r>
    <x v="5"/>
    <x v="0"/>
    <s v="３F 和室"/>
    <x v="1"/>
    <x v="2"/>
    <x v="2"/>
    <x v="5"/>
    <s v="2018年08月09日 (木曜日)"/>
    <x v="23"/>
    <n v="55902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６F 洋室 "/>
    <x v="1"/>
    <x v="0"/>
    <x v="0"/>
    <x v="5"/>
    <s v="2018年08月09日 (木曜日)"/>
    <x v="123"/>
    <n v="55914"/>
    <n v="16"/>
    <s v="高齢介護課"/>
    <x v="0"/>
    <x v="1"/>
    <n v="0"/>
    <n v="3000"/>
    <n v="0"/>
    <n v="0"/>
    <n v="0"/>
    <n v="0"/>
    <x v="0"/>
    <x v="0"/>
    <x v="0"/>
    <n v="0"/>
    <x v="0"/>
    <x v="1"/>
  </r>
  <r>
    <x v="5"/>
    <x v="0"/>
    <s v="６F 洋室"/>
    <x v="2"/>
    <x v="2"/>
    <x v="2"/>
    <x v="5"/>
    <s v="2018年08月09日 (木曜日)"/>
    <x v="111"/>
    <n v="58387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２F 高齢者集会室"/>
    <x v="0"/>
    <x v="2"/>
    <x v="2"/>
    <x v="5"/>
    <s v="2018年08月09日 (木曜日)"/>
    <x v="113"/>
    <n v="62869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5"/>
    <x v="0"/>
    <s v="４F 女性集会室"/>
    <x v="1"/>
    <x v="0"/>
    <x v="2"/>
    <x v="5"/>
    <s v="2018年08月09日 (木曜日)"/>
    <x v="112"/>
    <n v="63100"/>
    <n v="1941"/>
    <s v="万世橋出張所"/>
    <x v="2"/>
    <x v="1"/>
    <n v="0"/>
    <n v="4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6"/>
    <n v="21700"/>
    <n v="7300"/>
    <n v="7300"/>
    <n v="7300"/>
    <n v="7300"/>
    <x v="0"/>
    <x v="0"/>
    <x v="0"/>
    <n v="0"/>
    <x v="0"/>
    <x v="2"/>
  </r>
  <r>
    <x v="6"/>
    <x v="0"/>
    <s v="２F 高齢者集会室"/>
    <x v="3"/>
    <x v="1"/>
    <x v="1"/>
    <x v="5"/>
    <s v="2018年08月10日 (金曜日)"/>
    <x v="115"/>
    <n v="58942"/>
    <n v="24305"/>
    <s v="（企）株式会社コンサイズ"/>
    <x v="3"/>
    <x v="0"/>
    <n v="0"/>
    <n v="3000"/>
    <n v="3000"/>
    <n v="3000"/>
    <n v="3000"/>
    <n v="3000"/>
    <x v="0"/>
    <x v="0"/>
    <x v="0"/>
    <n v="0"/>
    <x v="0"/>
    <x v="0"/>
  </r>
  <r>
    <x v="6"/>
    <x v="0"/>
    <s v="６F 洋室 "/>
    <x v="1"/>
    <x v="2"/>
    <x v="2"/>
    <x v="5"/>
    <s v="2018年08月10日 (金曜日)"/>
    <x v="121"/>
    <n v="60236"/>
    <n v="2000"/>
    <s v="須田町一丁目南部町会"/>
    <x v="4"/>
    <x v="1"/>
    <n v="0"/>
    <n v="6000"/>
    <n v="0"/>
    <n v="0"/>
    <n v="0"/>
    <n v="0"/>
    <x v="0"/>
    <x v="0"/>
    <x v="0"/>
    <n v="0"/>
    <x v="0"/>
    <x v="1"/>
  </r>
  <r>
    <x v="6"/>
    <x v="0"/>
    <s v="４F 教養実習室"/>
    <x v="0"/>
    <x v="0"/>
    <x v="1"/>
    <x v="5"/>
    <s v="2018年08月10日 (金曜日)"/>
    <x v="114"/>
    <n v="61571"/>
    <n v="20644"/>
    <s v="グローリアス"/>
    <x v="1"/>
    <x v="0"/>
    <n v="5"/>
    <n v="4300"/>
    <n v="4300"/>
    <n v="4300"/>
    <n v="4300"/>
    <n v="4300"/>
    <x v="0"/>
    <x v="0"/>
    <x v="0"/>
    <n v="0"/>
    <x v="0"/>
    <x v="0"/>
  </r>
  <r>
    <x v="6"/>
    <x v="0"/>
    <s v="４F 女性集会室"/>
    <x v="1"/>
    <x v="0"/>
    <x v="0"/>
    <x v="5"/>
    <s v="2018年08月10日 (金曜日)"/>
    <x v="112"/>
    <n v="63231"/>
    <n v="1941"/>
    <s v="万世橋出張所"/>
    <x v="0"/>
    <x v="1"/>
    <n v="0"/>
    <n v="1000"/>
    <n v="0"/>
    <n v="0"/>
    <n v="0"/>
    <n v="0"/>
    <x v="0"/>
    <x v="0"/>
    <x v="0"/>
    <n v="0"/>
    <x v="0"/>
    <x v="1"/>
  </r>
  <r>
    <x v="6"/>
    <x v="0"/>
    <s v="４F 女性集会室"/>
    <x v="1"/>
    <x v="1"/>
    <x v="1"/>
    <x v="5"/>
    <s v="2018年08月10日 (金曜日)"/>
    <x v="112"/>
    <n v="63232"/>
    <n v="1941"/>
    <s v="万世橋出張所"/>
    <x v="3"/>
    <x v="1"/>
    <n v="0"/>
    <n v="1200"/>
    <n v="0"/>
    <n v="0"/>
    <n v="0"/>
    <n v="0"/>
    <x v="0"/>
    <x v="0"/>
    <x v="0"/>
    <n v="0"/>
    <x v="0"/>
    <x v="1"/>
  </r>
  <r>
    <x v="6"/>
    <x v="0"/>
    <s v="４F 女性集会室"/>
    <x v="1"/>
    <x v="2"/>
    <x v="2"/>
    <x v="5"/>
    <s v="2018年08月10日 (金曜日)"/>
    <x v="112"/>
    <n v="63233"/>
    <n v="1941"/>
    <s v="万世橋出張所"/>
    <x v="4"/>
    <x v="1"/>
    <n v="0"/>
    <n v="1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5"/>
    <n v="17400"/>
    <n v="7300"/>
    <n v="7300"/>
    <n v="7300"/>
    <n v="7300"/>
    <x v="0"/>
    <x v="0"/>
    <x v="0"/>
    <n v="0"/>
    <x v="0"/>
    <x v="2"/>
  </r>
  <r>
    <x v="7"/>
    <x v="0"/>
    <s v="６F 洋室"/>
    <x v="1"/>
    <x v="0"/>
    <x v="1"/>
    <x v="5"/>
    <s v="2018年08月11日 (土曜日)"/>
    <x v="111"/>
    <n v="55884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7"/>
    <x v="0"/>
    <s v="３F 和室"/>
    <x v="0"/>
    <x v="0"/>
    <x v="1"/>
    <x v="5"/>
    <s v="2018年08月11日 (土曜日)"/>
    <x v="23"/>
    <n v="58143"/>
    <n v="23913"/>
    <s v="アートヨガ研究会"/>
    <x v="1"/>
    <x v="0"/>
    <n v="0"/>
    <n v="5100"/>
    <n v="5100"/>
    <n v="5100"/>
    <n v="5100"/>
    <n v="5100"/>
    <x v="0"/>
    <x v="0"/>
    <x v="0"/>
    <n v="0"/>
    <x v="0"/>
    <x v="0"/>
  </r>
  <r>
    <x v="7"/>
    <x v="0"/>
    <s v="３F 和室"/>
    <x v="0"/>
    <x v="2"/>
    <x v="2"/>
    <x v="5"/>
    <s v="2018年08月11日 (土曜日)"/>
    <x v="23"/>
    <n v="58155"/>
    <n v="2037"/>
    <s v="消印同好会東京グループ"/>
    <x v="4"/>
    <x v="0"/>
    <n v="0"/>
    <n v="4300"/>
    <n v="4300"/>
    <n v="4300"/>
    <n v="4300"/>
    <n v="4300"/>
    <x v="0"/>
    <x v="0"/>
    <x v="0"/>
    <n v="0"/>
    <x v="0"/>
    <x v="0"/>
  </r>
  <r>
    <x v="7"/>
    <x v="0"/>
    <s v="４F 女性集会室"/>
    <x v="0"/>
    <x v="1"/>
    <x v="2"/>
    <x v="5"/>
    <s v="2018年08月11日 (土曜日)"/>
    <x v="112"/>
    <n v="58586"/>
    <n v="23751"/>
    <s v="米国公認会計士ゲッターズ"/>
    <x v="6"/>
    <x v="0"/>
    <n v="0"/>
    <n v="3100"/>
    <n v="3100"/>
    <n v="3100"/>
    <n v="3100"/>
    <n v="3100"/>
    <x v="0"/>
    <x v="0"/>
    <x v="0"/>
    <n v="0"/>
    <x v="0"/>
    <x v="0"/>
  </r>
  <r>
    <x v="7"/>
    <x v="0"/>
    <s v="４F 女性集会室"/>
    <x v="0"/>
    <x v="0"/>
    <x v="0"/>
    <x v="5"/>
    <s v="2018年08月11日 (土曜日)"/>
    <x v="112"/>
    <n v="60244"/>
    <n v="22854"/>
    <s v="自力整体整食法教室　健美"/>
    <x v="0"/>
    <x v="0"/>
    <n v="0"/>
    <n v="1000"/>
    <n v="1000"/>
    <n v="1000"/>
    <n v="1000"/>
    <n v="1000"/>
    <x v="0"/>
    <x v="0"/>
    <x v="0"/>
    <n v="0"/>
    <x v="0"/>
    <x v="0"/>
  </r>
  <r>
    <x v="7"/>
    <x v="0"/>
    <s v="４F 教養実習室"/>
    <x v="1"/>
    <x v="1"/>
    <x v="2"/>
    <x v="5"/>
    <s v="2018年08月11日 (土曜日)"/>
    <x v="114"/>
    <n v="62950"/>
    <n v="2746"/>
    <s v="日本ボーイスカウト千代田第１団"/>
    <x v="6"/>
    <x v="1"/>
    <n v="15"/>
    <n v="64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15"/>
    <n v="26900"/>
    <n v="13500"/>
    <n v="13500"/>
    <n v="13500"/>
    <n v="13500"/>
    <x v="0"/>
    <x v="0"/>
    <x v="0"/>
    <n v="0"/>
    <x v="0"/>
    <x v="2"/>
  </r>
  <r>
    <x v="0"/>
    <x v="0"/>
    <s v="６F 洋室"/>
    <x v="0"/>
    <x v="0"/>
    <x v="1"/>
    <x v="5"/>
    <s v="2018年08月12日 (日曜日)"/>
    <x v="111"/>
    <n v="58147"/>
    <n v="2030"/>
    <s v="東京招世クラブ"/>
    <x v="1"/>
    <x v="0"/>
    <n v="0"/>
    <n v="7000"/>
    <n v="7000"/>
    <n v="7000"/>
    <n v="7000"/>
    <n v="7000"/>
    <x v="0"/>
    <x v="0"/>
    <x v="0"/>
    <n v="0"/>
    <x v="0"/>
    <x v="0"/>
  </r>
  <r>
    <x v="0"/>
    <x v="0"/>
    <s v="４F 女性集会室"/>
    <x v="0"/>
    <x v="1"/>
    <x v="2"/>
    <x v="5"/>
    <s v="2018年08月12日 (日曜日)"/>
    <x v="112"/>
    <n v="58163"/>
    <n v="5215"/>
    <s v="奄美民謡武下流同好会"/>
    <x v="6"/>
    <x v="0"/>
    <n v="0"/>
    <n v="3100"/>
    <n v="3100"/>
    <n v="3100"/>
    <n v="3100"/>
    <n v="3100"/>
    <x v="0"/>
    <x v="0"/>
    <x v="0"/>
    <n v="0"/>
    <x v="0"/>
    <x v="0"/>
  </r>
  <r>
    <x v="0"/>
    <x v="0"/>
    <s v="２F 高齢者集会室"/>
    <x v="0"/>
    <x v="1"/>
    <x v="1"/>
    <x v="5"/>
    <s v="2018年08月12日 (日曜日)"/>
    <x v="113"/>
    <n v="58445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３F 和室"/>
    <x v="0"/>
    <x v="1"/>
    <x v="1"/>
    <x v="5"/>
    <s v="2018年08月12日 (日曜日)"/>
    <x v="23"/>
    <n v="58625"/>
    <n v="3863"/>
    <s v="劇団きんぎょばち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４F 女性集会室"/>
    <x v="0"/>
    <x v="0"/>
    <x v="0"/>
    <x v="5"/>
    <s v="2018年08月12日 (日曜日)"/>
    <x v="112"/>
    <n v="58924"/>
    <n v="24958"/>
    <s v="ALOHA　yoga"/>
    <x v="0"/>
    <x v="0"/>
    <n v="5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5"/>
    <n v="17100"/>
    <n v="17100"/>
    <n v="17100"/>
    <n v="17100"/>
    <n v="17100"/>
    <x v="0"/>
    <x v="0"/>
    <x v="0"/>
    <n v="0"/>
    <x v="0"/>
    <x v="2"/>
  </r>
  <r>
    <x v="2"/>
    <x v="0"/>
    <s v="４F 女性集会室"/>
    <x v="0"/>
    <x v="2"/>
    <x v="2"/>
    <x v="5"/>
    <s v="2018年08月13日 (月曜日)"/>
    <x v="112"/>
    <n v="60218"/>
    <n v="9594"/>
    <s v="中郵友の会"/>
    <x v="4"/>
    <x v="0"/>
    <n v="1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7"/>
    <n v="10"/>
    <n v="1900"/>
    <n v="1900"/>
    <n v="1900"/>
    <n v="1900"/>
    <n v="1900"/>
    <x v="0"/>
    <x v="0"/>
    <x v="0"/>
    <n v="0"/>
    <x v="0"/>
    <x v="2"/>
  </r>
  <r>
    <x v="3"/>
    <x v="0"/>
    <s v="３F 和室"/>
    <x v="1"/>
    <x v="2"/>
    <x v="2"/>
    <x v="5"/>
    <s v="2018年08月14日 (火曜日)"/>
    <x v="23"/>
    <n v="55907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２F 高齢者集会室"/>
    <x v="0"/>
    <x v="1"/>
    <x v="1"/>
    <x v="5"/>
    <s v="2018年08月14日 (火曜日)"/>
    <x v="113"/>
    <n v="58153"/>
    <n v="5050"/>
    <s v="長唄同好会篠の会"/>
    <x v="3"/>
    <x v="0"/>
    <n v="0"/>
    <n v="3000"/>
    <n v="3000"/>
    <n v="3000"/>
    <n v="3000"/>
    <n v="0"/>
    <x v="0"/>
    <x v="0"/>
    <x v="0"/>
    <n v="3000"/>
    <x v="0"/>
    <x v="0"/>
  </r>
  <r>
    <x v="3"/>
    <x v="0"/>
    <s v="２F 高齢者集会室"/>
    <x v="1"/>
    <x v="0"/>
    <x v="0"/>
    <x v="5"/>
    <s v="2018年08月14日 (火曜日)"/>
    <x v="113"/>
    <n v="58313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４F 女性集会室"/>
    <x v="2"/>
    <x v="0"/>
    <x v="1"/>
    <x v="5"/>
    <s v="2018年08月14日 (火曜日)"/>
    <x v="112"/>
    <n v="60298"/>
    <n v="11038"/>
    <s v="神田ヨガサークル"/>
    <x v="1"/>
    <x v="2"/>
    <n v="0"/>
    <n v="2200"/>
    <n v="1100"/>
    <n v="1100"/>
    <n v="1100"/>
    <n v="1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1600"/>
    <n v="4100"/>
    <n v="4100"/>
    <n v="4100"/>
    <n v="1100"/>
    <x v="0"/>
    <x v="0"/>
    <x v="0"/>
    <n v="3000"/>
    <x v="0"/>
    <x v="2"/>
  </r>
  <r>
    <x v="4"/>
    <x v="0"/>
    <s v="４F 女性集会室"/>
    <x v="1"/>
    <x v="0"/>
    <x v="1"/>
    <x v="5"/>
    <s v="2018年08月15日 (水曜日)"/>
    <x v="112"/>
    <n v="62904"/>
    <n v="24702"/>
    <s v="書の手始め"/>
    <x v="1"/>
    <x v="30"/>
    <n v="0"/>
    <n v="2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0"/>
    <n v="2200"/>
    <n v="0"/>
    <n v="0"/>
    <n v="0"/>
    <n v="0"/>
    <x v="0"/>
    <x v="0"/>
    <x v="0"/>
    <n v="0"/>
    <x v="0"/>
    <x v="2"/>
  </r>
  <r>
    <x v="5"/>
    <x v="0"/>
    <s v="４F 女性集会室"/>
    <x v="0"/>
    <x v="2"/>
    <x v="2"/>
    <x v="5"/>
    <s v="2018年08月16日 (木曜日)"/>
    <x v="112"/>
    <n v="58245"/>
    <n v="21314"/>
    <s v="たしなみの会"/>
    <x v="4"/>
    <x v="0"/>
    <n v="0"/>
    <n v="1900"/>
    <n v="1900"/>
    <n v="1900"/>
    <n v="1900"/>
    <n v="1900"/>
    <x v="0"/>
    <x v="0"/>
    <x v="0"/>
    <n v="0"/>
    <x v="0"/>
    <x v="0"/>
  </r>
  <r>
    <x v="5"/>
    <x v="0"/>
    <s v="２F 高齢者集会室"/>
    <x v="0"/>
    <x v="2"/>
    <x v="2"/>
    <x v="5"/>
    <s v="2018年08月16日 (木曜日)"/>
    <x v="113"/>
    <n v="59089"/>
    <n v="7065"/>
    <s v="横浜よからう会"/>
    <x v="4"/>
    <x v="0"/>
    <n v="7"/>
    <n v="4300"/>
    <n v="4300"/>
    <n v="4300"/>
    <n v="4300"/>
    <n v="4300"/>
    <x v="0"/>
    <x v="0"/>
    <x v="0"/>
    <n v="0"/>
    <x v="0"/>
    <x v="0"/>
  </r>
  <r>
    <x v="5"/>
    <x v="0"/>
    <s v="３F 和室"/>
    <x v="0"/>
    <x v="2"/>
    <x v="2"/>
    <x v="5"/>
    <s v="2018年08月16日 (木曜日)"/>
    <x v="23"/>
    <n v="63675"/>
    <n v="24663"/>
    <s v="ＳＩＣＥお稽古会"/>
    <x v="4"/>
    <x v="0"/>
    <n v="0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7"/>
    <n v="10500"/>
    <n v="10500"/>
    <n v="10500"/>
    <n v="10500"/>
    <n v="10500"/>
    <x v="0"/>
    <x v="0"/>
    <x v="0"/>
    <n v="0"/>
    <x v="0"/>
    <x v="2"/>
  </r>
  <r>
    <x v="6"/>
    <x v="0"/>
    <s v="３F 和室"/>
    <x v="0"/>
    <x v="1"/>
    <x v="2"/>
    <x v="5"/>
    <s v="2018年08月17日 (金曜日)"/>
    <x v="23"/>
    <n v="58488"/>
    <n v="20089"/>
    <s v="吉田嘉謡社"/>
    <x v="6"/>
    <x v="0"/>
    <n v="0"/>
    <n v="7300"/>
    <n v="7300"/>
    <n v="7300"/>
    <n v="7300"/>
    <n v="7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7"/>
    <n v="0"/>
    <n v="7300"/>
    <n v="7300"/>
    <n v="7300"/>
    <n v="7300"/>
    <n v="7300"/>
    <x v="0"/>
    <x v="0"/>
    <x v="0"/>
    <n v="0"/>
    <x v="0"/>
    <x v="2"/>
  </r>
  <r>
    <x v="7"/>
    <x v="0"/>
    <s v="２F 高齢者集会室"/>
    <x v="1"/>
    <x v="1"/>
    <x v="1"/>
    <x v="5"/>
    <s v="2018年08月18日 (土曜日)"/>
    <x v="113"/>
    <n v="55879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６F 洋室"/>
    <x v="0"/>
    <x v="1"/>
    <x v="1"/>
    <x v="5"/>
    <s v="2018年08月18日 (土曜日)"/>
    <x v="111"/>
    <n v="58194"/>
    <n v="23270"/>
    <s v="千代田テコンドークラブ"/>
    <x v="3"/>
    <x v="0"/>
    <n v="0"/>
    <n v="4000"/>
    <n v="4000"/>
    <n v="4000"/>
    <n v="4000"/>
    <n v="4000"/>
    <x v="0"/>
    <x v="0"/>
    <x v="0"/>
    <n v="0"/>
    <x v="0"/>
    <x v="0"/>
  </r>
  <r>
    <x v="7"/>
    <x v="0"/>
    <s v="６F 洋室"/>
    <x v="1"/>
    <x v="2"/>
    <x v="2"/>
    <x v="5"/>
    <s v="2018年08月18日 (土曜日)"/>
    <x v="111"/>
    <n v="59296"/>
    <n v="22883"/>
    <s v="昌平子ども会　筆聖会"/>
    <x v="4"/>
    <x v="1"/>
    <n v="0"/>
    <n v="6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5"/>
    <n v="0"/>
    <n v="13000"/>
    <n v="4000"/>
    <n v="4000"/>
    <n v="4000"/>
    <n v="4000"/>
    <x v="0"/>
    <x v="0"/>
    <x v="0"/>
    <n v="0"/>
    <x v="0"/>
    <x v="2"/>
  </r>
  <r>
    <x v="0"/>
    <x v="0"/>
    <s v="６F 洋室"/>
    <x v="1"/>
    <x v="0"/>
    <x v="1"/>
    <x v="5"/>
    <s v="2018年08月19日 (日曜日)"/>
    <x v="111"/>
    <n v="55885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0"/>
    <x v="0"/>
    <s v="３F 和室"/>
    <x v="0"/>
    <x v="0"/>
    <x v="1"/>
    <x v="5"/>
    <s v="2018年08月19日 (日曜日)"/>
    <x v="23"/>
    <n v="58156"/>
    <n v="23603"/>
    <s v="琉球古典音楽愛好会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４F 女性集会室"/>
    <x v="0"/>
    <x v="1"/>
    <x v="1"/>
    <x v="5"/>
    <s v="2018年08月19日 (日曜日)"/>
    <x v="112"/>
    <n v="58164"/>
    <n v="5215"/>
    <s v="奄美民謡武下流同好会"/>
    <x v="3"/>
    <x v="0"/>
    <n v="0"/>
    <n v="1200"/>
    <n v="1200"/>
    <n v="1200"/>
    <n v="1200"/>
    <n v="1200"/>
    <x v="0"/>
    <x v="0"/>
    <x v="0"/>
    <n v="0"/>
    <x v="0"/>
    <x v="0"/>
  </r>
  <r>
    <x v="0"/>
    <x v="0"/>
    <s v="２F 高齢者集会室"/>
    <x v="0"/>
    <x v="0"/>
    <x v="0"/>
    <x v="5"/>
    <s v="2018年08月19日 (日曜日)"/>
    <x v="113"/>
    <n v="58321"/>
    <n v="22956"/>
    <s v="Ｒｅｌｅａｓｅ　Ｙｏｇａ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２F 高齢者集会室"/>
    <x v="0"/>
    <x v="1"/>
    <x v="1"/>
    <x v="5"/>
    <s v="2018年08月19日 (日曜日)"/>
    <x v="113"/>
    <n v="58446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４F 女性集会室"/>
    <x v="0"/>
    <x v="0"/>
    <x v="0"/>
    <x v="5"/>
    <s v="2018年08月19日 (日曜日)"/>
    <x v="112"/>
    <n v="58925"/>
    <n v="24958"/>
    <s v="ALOHA　yoga"/>
    <x v="0"/>
    <x v="0"/>
    <n v="5"/>
    <n v="1000"/>
    <n v="1000"/>
    <n v="1000"/>
    <n v="1000"/>
    <n v="1000"/>
    <x v="0"/>
    <x v="0"/>
    <x v="0"/>
    <n v="0"/>
    <x v="0"/>
    <x v="0"/>
  </r>
  <r>
    <x v="0"/>
    <x v="0"/>
    <s v="６F 洋室"/>
    <x v="2"/>
    <x v="2"/>
    <x v="2"/>
    <x v="5"/>
    <s v="2018年08月19日 (日曜日)"/>
    <x v="111"/>
    <n v="59457"/>
    <n v="4468"/>
    <s v="ＪＴＦＡ関東オープン連盟"/>
    <x v="4"/>
    <x v="2"/>
    <n v="30"/>
    <n v="6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35"/>
    <n v="25400"/>
    <n v="15400"/>
    <n v="15400"/>
    <n v="15400"/>
    <n v="15400"/>
    <x v="0"/>
    <x v="0"/>
    <x v="0"/>
    <n v="0"/>
    <x v="0"/>
    <x v="2"/>
  </r>
  <r>
    <x v="2"/>
    <x v="0"/>
    <s v="６F 洋室"/>
    <x v="1"/>
    <x v="1"/>
    <x v="1"/>
    <x v="5"/>
    <s v="2018年08月20日 (月曜日)"/>
    <x v="111"/>
    <n v="55876"/>
    <n v="1979"/>
    <s v="墨世会"/>
    <x v="3"/>
    <x v="1"/>
    <n v="0"/>
    <n v="4000"/>
    <n v="0"/>
    <n v="0"/>
    <n v="0"/>
    <n v="0"/>
    <x v="0"/>
    <x v="0"/>
    <x v="0"/>
    <n v="0"/>
    <x v="0"/>
    <x v="1"/>
  </r>
  <r>
    <x v="2"/>
    <x v="0"/>
    <s v="６F 洋室"/>
    <x v="1"/>
    <x v="2"/>
    <x v="2"/>
    <x v="5"/>
    <s v="2018年08月20日 (月曜日)"/>
    <x v="111"/>
    <n v="55888"/>
    <n v="5615"/>
    <s v="カラペンの会"/>
    <x v="4"/>
    <x v="1"/>
    <n v="0"/>
    <n v="6000"/>
    <n v="0"/>
    <n v="0"/>
    <n v="0"/>
    <n v="0"/>
    <x v="0"/>
    <x v="0"/>
    <x v="0"/>
    <n v="0"/>
    <x v="0"/>
    <x v="1"/>
  </r>
  <r>
    <x v="2"/>
    <x v="0"/>
    <s v="３F 和室"/>
    <x v="0"/>
    <x v="1"/>
    <x v="1"/>
    <x v="5"/>
    <s v="2018年08月20日 (月曜日)"/>
    <x v="23"/>
    <n v="58565"/>
    <n v="2268"/>
    <s v="互親会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４F 女性集会室"/>
    <x v="0"/>
    <x v="1"/>
    <x v="1"/>
    <x v="5"/>
    <s v="2018年08月20日 (月曜日)"/>
    <x v="112"/>
    <n v="60228"/>
    <n v="24912"/>
    <s v="首都圏大学非常勤講師組合日大ユニオン"/>
    <x v="3"/>
    <x v="0"/>
    <n v="30"/>
    <n v="1200"/>
    <n v="1200"/>
    <n v="1200"/>
    <n v="1200"/>
    <n v="1200"/>
    <x v="0"/>
    <x v="0"/>
    <x v="0"/>
    <n v="0"/>
    <x v="0"/>
    <x v="0"/>
  </r>
  <r>
    <x v="2"/>
    <x v="0"/>
    <s v="４F 女性集会室 "/>
    <x v="2"/>
    <x v="2"/>
    <x v="2"/>
    <x v="5"/>
    <s v="2018年08月20日 (月曜日)"/>
    <x v="117"/>
    <n v="60297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30"/>
    <n v="16100"/>
    <n v="5150"/>
    <n v="5150"/>
    <n v="5150"/>
    <n v="5150"/>
    <x v="0"/>
    <x v="0"/>
    <x v="0"/>
    <n v="0"/>
    <x v="0"/>
    <x v="2"/>
  </r>
  <r>
    <x v="3"/>
    <x v="0"/>
    <s v="３F 和室"/>
    <x v="1"/>
    <x v="2"/>
    <x v="2"/>
    <x v="5"/>
    <s v="2018年08月21日 (火曜日)"/>
    <x v="23"/>
    <n v="55908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２F 高齢者集会室"/>
    <x v="1"/>
    <x v="0"/>
    <x v="0"/>
    <x v="5"/>
    <s v="2018年08月21日 (火曜日)"/>
    <x v="113"/>
    <n v="58314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６F 洋室"/>
    <x v="0"/>
    <x v="2"/>
    <x v="2"/>
    <x v="5"/>
    <s v="2018年08月21日 (火曜日)"/>
    <x v="111"/>
    <n v="59030"/>
    <n v="24140"/>
    <s v="日本シューター労働組合"/>
    <x v="4"/>
    <x v="0"/>
    <n v="25"/>
    <n v="6000"/>
    <n v="6000"/>
    <n v="6000"/>
    <n v="6000"/>
    <n v="6000"/>
    <x v="0"/>
    <x v="0"/>
    <x v="0"/>
    <n v="0"/>
    <x v="0"/>
    <x v="0"/>
  </r>
  <r>
    <x v="3"/>
    <x v="0"/>
    <s v="３F 和室"/>
    <x v="0"/>
    <x v="0"/>
    <x v="0"/>
    <x v="5"/>
    <s v="2018年08月21日 (火曜日)"/>
    <x v="23"/>
    <n v="62731"/>
    <n v="24851"/>
    <s v="日本舞楽愛好会"/>
    <x v="0"/>
    <x v="0"/>
    <n v="5"/>
    <n v="2100"/>
    <n v="2100"/>
    <n v="2100"/>
    <n v="2100"/>
    <n v="2100"/>
    <x v="0"/>
    <x v="0"/>
    <x v="0"/>
    <n v="0"/>
    <x v="0"/>
    <x v="0"/>
  </r>
  <r>
    <x v="3"/>
    <x v="0"/>
    <s v="３F 和室"/>
    <x v="0"/>
    <x v="1"/>
    <x v="1"/>
    <x v="5"/>
    <s v="2018年08月21日 (火曜日)"/>
    <x v="23"/>
    <n v="63260"/>
    <n v="24851"/>
    <s v="日本舞楽愛好会"/>
    <x v="3"/>
    <x v="0"/>
    <n v="5"/>
    <n v="3000"/>
    <n v="3000"/>
    <n v="3000"/>
    <n v="3000"/>
    <n v="3000"/>
    <x v="0"/>
    <x v="0"/>
    <x v="0"/>
    <n v="0"/>
    <x v="0"/>
    <x v="0"/>
  </r>
  <r>
    <x v="3"/>
    <x v="0"/>
    <s v="４F 女性集会室"/>
    <x v="3"/>
    <x v="0"/>
    <x v="0"/>
    <x v="5"/>
    <s v="2018年08月21日 (火曜日)"/>
    <x v="112"/>
    <n v="63877"/>
    <n v="22057"/>
    <s v="（企）㈱マーク（マーチャオイオタ秋葉原店）"/>
    <x v="0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35"/>
    <n v="18500"/>
    <n v="12100"/>
    <n v="12100"/>
    <n v="12100"/>
    <n v="12100"/>
    <x v="0"/>
    <x v="0"/>
    <x v="0"/>
    <n v="0"/>
    <x v="0"/>
    <x v="2"/>
  </r>
  <r>
    <x v="4"/>
    <x v="0"/>
    <s v="６F 洋室"/>
    <x v="0"/>
    <x v="2"/>
    <x v="2"/>
    <x v="5"/>
    <s v="2018年08月22日 (水曜日)"/>
    <x v="111"/>
    <n v="58151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高齢者集会室"/>
    <x v="2"/>
    <x v="2"/>
    <x v="2"/>
    <x v="5"/>
    <s v="2018年08月22日 (水曜日)"/>
    <x v="113"/>
    <n v="58199"/>
    <n v="11111"/>
    <s v="小笠原流弓馬術礼法研究会"/>
    <x v="4"/>
    <x v="2"/>
    <n v="0"/>
    <n v="4300"/>
    <n v="2150"/>
    <n v="2150"/>
    <n v="2150"/>
    <n v="2150"/>
    <x v="0"/>
    <x v="0"/>
    <x v="0"/>
    <n v="0"/>
    <x v="0"/>
    <x v="0"/>
  </r>
  <r>
    <x v="4"/>
    <x v="0"/>
    <s v="３F 和室"/>
    <x v="0"/>
    <x v="2"/>
    <x v="2"/>
    <x v="5"/>
    <s v="2018年08月22日 (水曜日)"/>
    <x v="23"/>
    <n v="58429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６F 洋室"/>
    <x v="1"/>
    <x v="0"/>
    <x v="0"/>
    <x v="5"/>
    <s v="2018年08月22日 (水曜日)"/>
    <x v="111"/>
    <n v="58847"/>
    <n v="7122"/>
    <s v="マーガレットクラブ"/>
    <x v="0"/>
    <x v="1"/>
    <n v="25"/>
    <n v="3000"/>
    <n v="0"/>
    <n v="0"/>
    <n v="0"/>
    <n v="0"/>
    <x v="0"/>
    <x v="0"/>
    <x v="0"/>
    <n v="0"/>
    <x v="0"/>
    <x v="1"/>
  </r>
  <r>
    <x v="4"/>
    <x v="0"/>
    <s v="４F 女性集会室"/>
    <x v="1"/>
    <x v="2"/>
    <x v="2"/>
    <x v="5"/>
    <s v="2018年08月22日 (水曜日)"/>
    <x v="112"/>
    <n v="59294"/>
    <n v="22883"/>
    <s v="昌平子ども会　筆聖会"/>
    <x v="4"/>
    <x v="1"/>
    <n v="0"/>
    <n v="1900"/>
    <n v="0"/>
    <n v="0"/>
    <n v="0"/>
    <n v="0"/>
    <x v="0"/>
    <x v="0"/>
    <x v="0"/>
    <n v="0"/>
    <x v="0"/>
    <x v="1"/>
  </r>
  <r>
    <x v="4"/>
    <x v="0"/>
    <s v="４F 女性集会室"/>
    <x v="1"/>
    <x v="0"/>
    <x v="1"/>
    <x v="5"/>
    <s v="2018年08月22日 (水曜日)"/>
    <x v="112"/>
    <n v="62905"/>
    <n v="24702"/>
    <s v="書の手始め"/>
    <x v="1"/>
    <x v="30"/>
    <n v="0"/>
    <n v="2200"/>
    <n v="0"/>
    <n v="0"/>
    <n v="0"/>
    <n v="0"/>
    <x v="0"/>
    <x v="0"/>
    <x v="0"/>
    <n v="0"/>
    <x v="0"/>
    <x v="1"/>
  </r>
  <r>
    <x v="4"/>
    <x v="0"/>
    <s v="２F 高齢者集会室"/>
    <x v="0"/>
    <x v="1"/>
    <x v="1"/>
    <x v="5"/>
    <s v="2018年08月22日 (水曜日)"/>
    <x v="113"/>
    <n v="63947"/>
    <n v="24732"/>
    <s v="ＮＰＯ法人　フォトカルチャー倶楽部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25"/>
    <n v="24700"/>
    <n v="15450"/>
    <n v="15450"/>
    <n v="15450"/>
    <n v="15450"/>
    <x v="0"/>
    <x v="0"/>
    <x v="0"/>
    <n v="0"/>
    <x v="0"/>
    <x v="2"/>
  </r>
  <r>
    <x v="5"/>
    <x v="0"/>
    <s v="３F 和室"/>
    <x v="1"/>
    <x v="2"/>
    <x v="2"/>
    <x v="5"/>
    <s v="2018年08月23日 (木曜日)"/>
    <x v="23"/>
    <n v="55904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６F 洋室 "/>
    <x v="1"/>
    <x v="0"/>
    <x v="0"/>
    <x v="5"/>
    <s v="2018年08月23日 (木曜日)"/>
    <x v="123"/>
    <n v="55915"/>
    <n v="16"/>
    <s v="高齢介護課"/>
    <x v="0"/>
    <x v="1"/>
    <n v="0"/>
    <n v="3000"/>
    <n v="0"/>
    <n v="0"/>
    <n v="0"/>
    <n v="0"/>
    <x v="0"/>
    <x v="0"/>
    <x v="0"/>
    <n v="0"/>
    <x v="0"/>
    <x v="1"/>
  </r>
  <r>
    <x v="5"/>
    <x v="0"/>
    <s v="４F 女性集会室"/>
    <x v="0"/>
    <x v="2"/>
    <x v="2"/>
    <x v="5"/>
    <s v="2018年08月23日 (木曜日)"/>
    <x v="112"/>
    <n v="58246"/>
    <n v="21314"/>
    <s v="たしなみの会"/>
    <x v="4"/>
    <x v="0"/>
    <n v="0"/>
    <n v="1900"/>
    <n v="1900"/>
    <n v="1900"/>
    <n v="1900"/>
    <n v="1900"/>
    <x v="0"/>
    <x v="0"/>
    <x v="0"/>
    <n v="0"/>
    <x v="0"/>
    <x v="0"/>
  </r>
  <r>
    <x v="5"/>
    <x v="0"/>
    <s v="６F 洋室"/>
    <x v="2"/>
    <x v="2"/>
    <x v="2"/>
    <x v="5"/>
    <s v="2018年08月23日 (木曜日)"/>
    <x v="111"/>
    <n v="58388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４F 女性集会室 "/>
    <x v="3"/>
    <x v="0"/>
    <x v="1"/>
    <x v="5"/>
    <s v="2018年08月23日 (木曜日)"/>
    <x v="122"/>
    <n v="62601"/>
    <n v="21154"/>
    <s v="（企）㈱岡島"/>
    <x v="1"/>
    <x v="0"/>
    <n v="0"/>
    <n v="2200"/>
    <n v="2200"/>
    <n v="2200"/>
    <n v="2200"/>
    <n v="2200"/>
    <x v="0"/>
    <x v="0"/>
    <x v="0"/>
    <n v="0"/>
    <x v="0"/>
    <x v="0"/>
  </r>
  <r>
    <x v="5"/>
    <x v="0"/>
    <s v="２F 高齢者集会室"/>
    <x v="0"/>
    <x v="2"/>
    <x v="2"/>
    <x v="5"/>
    <s v="2018年08月23日 (木曜日)"/>
    <x v="113"/>
    <n v="62871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6"/>
    <n v="21700"/>
    <n v="11400"/>
    <n v="11400"/>
    <n v="11400"/>
    <n v="11400"/>
    <x v="0"/>
    <x v="0"/>
    <x v="0"/>
    <n v="0"/>
    <x v="0"/>
    <x v="2"/>
  </r>
  <r>
    <x v="6"/>
    <x v="0"/>
    <s v="３F 和室"/>
    <x v="3"/>
    <x v="2"/>
    <x v="2"/>
    <x v="5"/>
    <s v="2018年08月24日 (金曜日)"/>
    <x v="23"/>
    <n v="59190"/>
    <n v="23629"/>
    <s v="（企）株式会社　エニプラ"/>
    <x v="4"/>
    <x v="0"/>
    <n v="59"/>
    <n v="4300"/>
    <n v="4300"/>
    <n v="4300"/>
    <n v="4300"/>
    <n v="4300"/>
    <x v="0"/>
    <x v="0"/>
    <x v="0"/>
    <n v="0"/>
    <x v="0"/>
    <x v="0"/>
  </r>
  <r>
    <x v="6"/>
    <x v="0"/>
    <s v="６F 洋室"/>
    <x v="3"/>
    <x v="1"/>
    <x v="1"/>
    <x v="5"/>
    <s v="2018年08月24日 (金曜日)"/>
    <x v="111"/>
    <n v="63428"/>
    <n v="21911"/>
    <s v="（企）ＦＵＮｔｏＦＵＮ㈱"/>
    <x v="3"/>
    <x v="0"/>
    <n v="20"/>
    <n v="4000"/>
    <n v="4000"/>
    <n v="4000"/>
    <n v="4000"/>
    <n v="4000"/>
    <x v="0"/>
    <x v="0"/>
    <x v="0"/>
    <n v="0"/>
    <x v="0"/>
    <x v="0"/>
  </r>
  <r>
    <x v="6"/>
    <x v="0"/>
    <s v="６F 洋室"/>
    <x v="3"/>
    <x v="0"/>
    <x v="0"/>
    <x v="5"/>
    <s v="2018年08月24日 (金曜日)"/>
    <x v="111"/>
    <n v="63433"/>
    <n v="21911"/>
    <s v="（企）ＦＵＮｔｏＦＵＮ㈱"/>
    <x v="0"/>
    <x v="0"/>
    <n v="2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99"/>
    <n v="11300"/>
    <n v="11300"/>
    <n v="11300"/>
    <n v="11300"/>
    <n v="11300"/>
    <x v="0"/>
    <x v="0"/>
    <x v="0"/>
    <n v="0"/>
    <x v="0"/>
    <x v="2"/>
  </r>
  <r>
    <x v="7"/>
    <x v="0"/>
    <s v="６F 洋室"/>
    <x v="1"/>
    <x v="0"/>
    <x v="1"/>
    <x v="5"/>
    <s v="2018年08月25日 (土曜日)"/>
    <x v="111"/>
    <n v="55886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7"/>
    <x v="0"/>
    <s v="３F 和室"/>
    <x v="0"/>
    <x v="0"/>
    <x v="0"/>
    <x v="5"/>
    <s v="2018年08月25日 (土曜日)"/>
    <x v="23"/>
    <n v="58144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６F 洋室"/>
    <x v="1"/>
    <x v="2"/>
    <x v="2"/>
    <x v="5"/>
    <s v="2018年08月25日 (土曜日)"/>
    <x v="111"/>
    <n v="59297"/>
    <n v="22883"/>
    <s v="昌平子ども会　筆聖会"/>
    <x v="4"/>
    <x v="1"/>
    <n v="0"/>
    <n v="6000"/>
    <n v="0"/>
    <n v="0"/>
    <n v="0"/>
    <n v="0"/>
    <x v="0"/>
    <x v="0"/>
    <x v="0"/>
    <n v="0"/>
    <x v="0"/>
    <x v="1"/>
  </r>
  <r>
    <x v="7"/>
    <x v="0"/>
    <s v="４F 女性集会室"/>
    <x v="0"/>
    <x v="1"/>
    <x v="1"/>
    <x v="5"/>
    <s v="2018年08月25日 (土曜日)"/>
    <x v="112"/>
    <n v="61634"/>
    <n v="20219"/>
    <s v="繙の会"/>
    <x v="3"/>
    <x v="0"/>
    <n v="0"/>
    <n v="1200"/>
    <n v="1200"/>
    <n v="1200"/>
    <n v="1200"/>
    <n v="1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6300"/>
    <n v="3300"/>
    <n v="3300"/>
    <n v="3300"/>
    <n v="3300"/>
    <x v="0"/>
    <x v="0"/>
    <x v="0"/>
    <n v="0"/>
    <x v="0"/>
    <x v="2"/>
  </r>
  <r>
    <x v="0"/>
    <x v="0"/>
    <s v="３F 和室 "/>
    <x v="0"/>
    <x v="0"/>
    <x v="1"/>
    <x v="5"/>
    <s v="2018年08月26日 (日曜日)"/>
    <x v="125"/>
    <n v="58146"/>
    <n v="2035"/>
    <s v="日本郷土玩具の会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４F 女性集会室"/>
    <x v="0"/>
    <x v="1"/>
    <x v="2"/>
    <x v="5"/>
    <s v="2018年08月26日 (日曜日)"/>
    <x v="112"/>
    <n v="58165"/>
    <n v="5215"/>
    <s v="奄美民謡武下流同好会"/>
    <x v="6"/>
    <x v="0"/>
    <n v="0"/>
    <n v="3100"/>
    <n v="3100"/>
    <n v="3100"/>
    <n v="3100"/>
    <n v="3100"/>
    <x v="0"/>
    <x v="0"/>
    <x v="0"/>
    <n v="0"/>
    <x v="0"/>
    <x v="0"/>
  </r>
  <r>
    <x v="0"/>
    <x v="0"/>
    <s v="２F 高齢者集会室"/>
    <x v="0"/>
    <x v="1"/>
    <x v="1"/>
    <x v="5"/>
    <s v="2018年08月26日 (日曜日)"/>
    <x v="113"/>
    <n v="58626"/>
    <n v="3863"/>
    <s v="劇団きんぎょばち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６F 洋室 "/>
    <x v="3"/>
    <x v="0"/>
    <x v="2"/>
    <x v="5"/>
    <s v="2018年08月26日 (日曜日)"/>
    <x v="120"/>
    <n v="58827"/>
    <n v="11099"/>
    <s v="（企）（有）ティアックス"/>
    <x v="2"/>
    <x v="0"/>
    <n v="50"/>
    <n v="13000"/>
    <n v="13000"/>
    <n v="13000"/>
    <n v="13000"/>
    <n v="13000"/>
    <x v="0"/>
    <x v="0"/>
    <x v="0"/>
    <n v="0"/>
    <x v="0"/>
    <x v="0"/>
  </r>
  <r>
    <x v="0"/>
    <x v="0"/>
    <s v="４F 女性集会室"/>
    <x v="0"/>
    <x v="0"/>
    <x v="0"/>
    <x v="5"/>
    <s v="2018年08月26日 (日曜日)"/>
    <x v="112"/>
    <n v="58926"/>
    <n v="24958"/>
    <s v="ALOHA　yoga"/>
    <x v="0"/>
    <x v="0"/>
    <n v="5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55"/>
    <n v="25200"/>
    <n v="25200"/>
    <n v="25200"/>
    <n v="25200"/>
    <n v="25200"/>
    <x v="0"/>
    <x v="0"/>
    <x v="0"/>
    <n v="0"/>
    <x v="0"/>
    <x v="2"/>
  </r>
  <r>
    <x v="2"/>
    <x v="0"/>
    <s v="４F 女性集会室"/>
    <x v="0"/>
    <x v="2"/>
    <x v="2"/>
    <x v="5"/>
    <s v="2018年08月27日 (月曜日)"/>
    <x v="112"/>
    <n v="59088"/>
    <n v="7065"/>
    <s v="横浜よからう会"/>
    <x v="4"/>
    <x v="0"/>
    <n v="7"/>
    <n v="1900"/>
    <n v="1900"/>
    <n v="1900"/>
    <n v="1900"/>
    <n v="1900"/>
    <x v="0"/>
    <x v="0"/>
    <x v="0"/>
    <n v="0"/>
    <x v="0"/>
    <x v="0"/>
  </r>
  <r>
    <x v="2"/>
    <x v="0"/>
    <s v="６F 洋室"/>
    <x v="0"/>
    <x v="2"/>
    <x v="2"/>
    <x v="5"/>
    <s v="2018年08月27日 (月曜日)"/>
    <x v="111"/>
    <n v="59748"/>
    <n v="23124"/>
    <s v="六花書道会"/>
    <x v="4"/>
    <x v="0"/>
    <n v="16"/>
    <n v="6000"/>
    <n v="6000"/>
    <n v="6000"/>
    <n v="6000"/>
    <n v="6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23"/>
    <n v="7900"/>
    <n v="7900"/>
    <n v="7900"/>
    <n v="7900"/>
    <n v="7900"/>
    <x v="0"/>
    <x v="0"/>
    <x v="0"/>
    <n v="0"/>
    <x v="0"/>
    <x v="2"/>
  </r>
  <r>
    <x v="3"/>
    <x v="0"/>
    <s v="３F 和室"/>
    <x v="1"/>
    <x v="2"/>
    <x v="2"/>
    <x v="5"/>
    <s v="2018年08月28日 (火曜日)"/>
    <x v="23"/>
    <n v="55909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２F 高齢者集会室"/>
    <x v="0"/>
    <x v="1"/>
    <x v="1"/>
    <x v="5"/>
    <s v="2018年08月28日 (火曜日)"/>
    <x v="113"/>
    <n v="58154"/>
    <n v="5050"/>
    <s v="長唄同好会篠の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２F 高齢者集会室"/>
    <x v="0"/>
    <x v="0"/>
    <x v="0"/>
    <x v="5"/>
    <s v="2018年08月28日 (火曜日)"/>
    <x v="113"/>
    <n v="58598"/>
    <n v="22379"/>
    <s v="ゆったりストレッチ"/>
    <x v="0"/>
    <x v="0"/>
    <n v="0"/>
    <n v="2100"/>
    <n v="2100"/>
    <n v="2100"/>
    <n v="2100"/>
    <n v="2100"/>
    <x v="0"/>
    <x v="0"/>
    <x v="0"/>
    <n v="0"/>
    <x v="0"/>
    <x v="0"/>
  </r>
  <r>
    <x v="3"/>
    <x v="0"/>
    <s v="６F 洋室"/>
    <x v="3"/>
    <x v="1"/>
    <x v="1"/>
    <x v="5"/>
    <s v="2018年08月28日 (火曜日)"/>
    <x v="111"/>
    <n v="58817"/>
    <n v="8292"/>
    <s v="（企）ライフコミュニティ㈱"/>
    <x v="3"/>
    <x v="0"/>
    <n v="45"/>
    <n v="4000"/>
    <n v="4000"/>
    <n v="4000"/>
    <n v="4000"/>
    <n v="4000"/>
    <x v="0"/>
    <x v="0"/>
    <x v="0"/>
    <n v="0"/>
    <x v="0"/>
    <x v="0"/>
  </r>
  <r>
    <x v="3"/>
    <x v="0"/>
    <s v="４F 女性集会室"/>
    <x v="2"/>
    <x v="0"/>
    <x v="1"/>
    <x v="5"/>
    <s v="2018年08月28日 (火曜日)"/>
    <x v="112"/>
    <n v="60299"/>
    <n v="11038"/>
    <s v="神田ヨガサークル"/>
    <x v="1"/>
    <x v="2"/>
    <n v="0"/>
    <n v="2200"/>
    <n v="1100"/>
    <n v="1100"/>
    <n v="1100"/>
    <n v="1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45"/>
    <n v="15600"/>
    <n v="10200"/>
    <n v="10200"/>
    <n v="10200"/>
    <n v="10200"/>
    <x v="0"/>
    <x v="0"/>
    <x v="0"/>
    <n v="0"/>
    <x v="0"/>
    <x v="2"/>
  </r>
  <r>
    <x v="4"/>
    <x v="0"/>
    <s v="２F 高齢者集会室"/>
    <x v="0"/>
    <x v="2"/>
    <x v="2"/>
    <x v="5"/>
    <s v="2018年08月29日 (水曜日)"/>
    <x v="113"/>
    <n v="58425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６F 洋室"/>
    <x v="0"/>
    <x v="1"/>
    <x v="1"/>
    <x v="5"/>
    <s v="2018年08月29日 (水曜日)"/>
    <x v="111"/>
    <n v="58580"/>
    <n v="2050"/>
    <s v="日本造園組合連合会　東京都支部"/>
    <x v="3"/>
    <x v="0"/>
    <n v="0"/>
    <n v="4000"/>
    <n v="4000"/>
    <n v="4000"/>
    <n v="4000"/>
    <n v="4000"/>
    <x v="0"/>
    <x v="0"/>
    <x v="0"/>
    <n v="0"/>
    <x v="0"/>
    <x v="0"/>
  </r>
  <r>
    <x v="4"/>
    <x v="0"/>
    <s v="４F 女性集会室"/>
    <x v="1"/>
    <x v="2"/>
    <x v="2"/>
    <x v="5"/>
    <s v="2018年08月29日 (水曜日)"/>
    <x v="112"/>
    <n v="59295"/>
    <n v="22883"/>
    <s v="昌平子ども会　筆聖会"/>
    <x v="4"/>
    <x v="1"/>
    <n v="0"/>
    <n v="1900"/>
    <n v="0"/>
    <n v="0"/>
    <n v="0"/>
    <n v="0"/>
    <x v="0"/>
    <x v="0"/>
    <x v="0"/>
    <n v="0"/>
    <x v="0"/>
    <x v="1"/>
  </r>
  <r>
    <x v="4"/>
    <x v="0"/>
    <s v="２F 高齢者集会室"/>
    <x v="0"/>
    <x v="1"/>
    <x v="1"/>
    <x v="5"/>
    <s v="2018年08月29日 (水曜日)"/>
    <x v="113"/>
    <n v="59734"/>
    <n v="22334"/>
    <s v="真幸会"/>
    <x v="3"/>
    <x v="0"/>
    <n v="0"/>
    <n v="3000"/>
    <n v="3000"/>
    <n v="3000"/>
    <n v="3000"/>
    <n v="3000"/>
    <x v="0"/>
    <x v="0"/>
    <x v="0"/>
    <n v="0"/>
    <x v="0"/>
    <x v="0"/>
  </r>
  <r>
    <x v="4"/>
    <x v="0"/>
    <s v="６F 洋室"/>
    <x v="3"/>
    <x v="2"/>
    <x v="2"/>
    <x v="5"/>
    <s v="2018年08月29日 (水曜日)"/>
    <x v="111"/>
    <n v="63151"/>
    <n v="21464"/>
    <s v="（企）㈱テクノプロ　テクノプロＩＴ社東京支店"/>
    <x v="4"/>
    <x v="0"/>
    <n v="0"/>
    <n v="6000"/>
    <n v="6000"/>
    <n v="6000"/>
    <n v="6000"/>
    <n v="6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19200"/>
    <n v="17300"/>
    <n v="17300"/>
    <n v="17300"/>
    <n v="17300"/>
    <x v="0"/>
    <x v="0"/>
    <x v="0"/>
    <n v="0"/>
    <x v="0"/>
    <x v="2"/>
  </r>
  <r>
    <x v="5"/>
    <x v="0"/>
    <s v="３F 和室"/>
    <x v="1"/>
    <x v="2"/>
    <x v="2"/>
    <x v="5"/>
    <s v="2018年08月30日 (木曜日)"/>
    <x v="23"/>
    <n v="55905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６F 洋室 "/>
    <x v="1"/>
    <x v="0"/>
    <x v="0"/>
    <x v="5"/>
    <s v="2018年08月30日 (木曜日)"/>
    <x v="123"/>
    <n v="55916"/>
    <n v="16"/>
    <s v="高齢介護課"/>
    <x v="0"/>
    <x v="1"/>
    <n v="0"/>
    <n v="3000"/>
    <n v="0"/>
    <n v="0"/>
    <n v="0"/>
    <n v="0"/>
    <x v="0"/>
    <x v="0"/>
    <x v="0"/>
    <n v="0"/>
    <x v="0"/>
    <x v="1"/>
  </r>
  <r>
    <x v="5"/>
    <x v="0"/>
    <s v="６F 洋室 "/>
    <x v="1"/>
    <x v="1"/>
    <x v="1"/>
    <x v="5"/>
    <s v="2018年08月30日 (木曜日)"/>
    <x v="120"/>
    <n v="57953"/>
    <n v="1941"/>
    <s v="万世橋出張所"/>
    <x v="3"/>
    <x v="1"/>
    <n v="0"/>
    <n v="4000"/>
    <n v="0"/>
    <n v="0"/>
    <n v="0"/>
    <n v="0"/>
    <x v="0"/>
    <x v="0"/>
    <x v="0"/>
    <n v="0"/>
    <x v="0"/>
    <x v="1"/>
  </r>
  <r>
    <x v="5"/>
    <x v="0"/>
    <s v="６F 洋室"/>
    <x v="2"/>
    <x v="2"/>
    <x v="2"/>
    <x v="5"/>
    <s v="2018年08月30日 (木曜日)"/>
    <x v="111"/>
    <n v="58389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２F 高齢者集会室"/>
    <x v="0"/>
    <x v="2"/>
    <x v="2"/>
    <x v="5"/>
    <s v="2018年08月30日 (木曜日)"/>
    <x v="113"/>
    <n v="62872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6"/>
    <n v="21600"/>
    <n v="7300"/>
    <n v="7300"/>
    <n v="7300"/>
    <n v="7300"/>
    <x v="0"/>
    <x v="0"/>
    <x v="0"/>
    <n v="0"/>
    <x v="0"/>
    <x v="2"/>
  </r>
  <r>
    <x v="6"/>
    <x v="0"/>
    <s v="６F 洋室"/>
    <x v="1"/>
    <x v="1"/>
    <x v="2"/>
    <x v="5"/>
    <s v="2018年08月31日 (金曜日)"/>
    <x v="111"/>
    <n v="55872"/>
    <n v="3536"/>
    <s v="神田淡路会"/>
    <x v="6"/>
    <x v="1"/>
    <n v="0"/>
    <n v="10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0"/>
    <n v="10000"/>
    <n v="0"/>
    <n v="0"/>
    <n v="0"/>
    <n v="0"/>
    <x v="0"/>
    <x v="0"/>
    <x v="0"/>
    <n v="0"/>
    <x v="0"/>
    <x v="2"/>
  </r>
  <r>
    <x v="7"/>
    <x v="0"/>
    <s v="６F 洋室 "/>
    <x v="1"/>
    <x v="0"/>
    <x v="1"/>
    <x v="5"/>
    <s v="2018年09月01日 (土曜日)"/>
    <x v="118"/>
    <n v="59312"/>
    <n v="3536"/>
    <s v="神田淡路会"/>
    <x v="1"/>
    <x v="1"/>
    <n v="0"/>
    <n v="7000"/>
    <n v="0"/>
    <n v="0"/>
    <n v="0"/>
    <n v="0"/>
    <x v="0"/>
    <x v="0"/>
    <x v="0"/>
    <n v="0"/>
    <x v="0"/>
    <x v="1"/>
  </r>
  <r>
    <x v="7"/>
    <x v="0"/>
    <s v="２F 高齢者集会室"/>
    <x v="1"/>
    <x v="1"/>
    <x v="1"/>
    <x v="5"/>
    <s v="2018年09月01日 (土曜日)"/>
    <x v="113"/>
    <n v="59316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３F 和室"/>
    <x v="0"/>
    <x v="0"/>
    <x v="0"/>
    <x v="5"/>
    <s v="2018年09月01日 (土曜日)"/>
    <x v="23"/>
    <n v="61668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４F 女性集会室"/>
    <x v="3"/>
    <x v="0"/>
    <x v="2"/>
    <x v="5"/>
    <s v="2018年09月01日 (土曜日)"/>
    <x v="112"/>
    <n v="62793"/>
    <n v="23871"/>
    <s v="（企）株式会社ムーバブルトレードネットワークス"/>
    <x v="2"/>
    <x v="0"/>
    <n v="0"/>
    <n v="4100"/>
    <n v="4100"/>
    <n v="4100"/>
    <n v="4100"/>
    <n v="4100"/>
    <x v="0"/>
    <x v="0"/>
    <x v="0"/>
    <n v="0"/>
    <x v="0"/>
    <x v="0"/>
  </r>
  <r>
    <x v="7"/>
    <x v="0"/>
    <s v="３F 和室"/>
    <x v="0"/>
    <x v="1"/>
    <x v="1"/>
    <x v="5"/>
    <s v="2018年09月01日 (土曜日)"/>
    <x v="23"/>
    <n v="63430"/>
    <n v="21125"/>
    <s v="Ｉ．Ｊ．Ｈ．Ｐ．"/>
    <x v="3"/>
    <x v="0"/>
    <n v="8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8"/>
    <n v="19200"/>
    <n v="9200"/>
    <n v="9200"/>
    <n v="9200"/>
    <n v="9200"/>
    <x v="0"/>
    <x v="0"/>
    <x v="0"/>
    <n v="0"/>
    <x v="0"/>
    <x v="2"/>
  </r>
  <r>
    <x v="0"/>
    <x v="0"/>
    <s v="２F 高齢者集会室"/>
    <x v="1"/>
    <x v="0"/>
    <x v="1"/>
    <x v="5"/>
    <s v="2018年09月02日 (日曜日)"/>
    <x v="113"/>
    <n v="59313"/>
    <n v="17"/>
    <s v="社会福祉協議会"/>
    <x v="1"/>
    <x v="1"/>
    <n v="0"/>
    <n v="5100"/>
    <n v="0"/>
    <n v="0"/>
    <n v="0"/>
    <n v="0"/>
    <x v="0"/>
    <x v="0"/>
    <x v="0"/>
    <n v="0"/>
    <x v="0"/>
    <x v="1"/>
  </r>
  <r>
    <x v="0"/>
    <x v="0"/>
    <s v="６F 洋室"/>
    <x v="1"/>
    <x v="0"/>
    <x v="1"/>
    <x v="5"/>
    <s v="2018年09月02日 (日曜日)"/>
    <x v="111"/>
    <n v="59322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0"/>
    <x v="0"/>
    <s v="４F 教養実習室"/>
    <x v="1"/>
    <x v="0"/>
    <x v="1"/>
    <x v="5"/>
    <s v="2018年09月02日 (日曜日)"/>
    <x v="114"/>
    <n v="59703"/>
    <n v="17"/>
    <s v="社会福祉協議会"/>
    <x v="1"/>
    <x v="1"/>
    <n v="0"/>
    <n v="4300"/>
    <n v="0"/>
    <n v="0"/>
    <n v="0"/>
    <n v="0"/>
    <x v="0"/>
    <x v="0"/>
    <x v="0"/>
    <n v="0"/>
    <x v="0"/>
    <x v="1"/>
  </r>
  <r>
    <x v="0"/>
    <x v="0"/>
    <s v="３F 和室"/>
    <x v="1"/>
    <x v="0"/>
    <x v="0"/>
    <x v="5"/>
    <s v="2018年09月02日 (日曜日)"/>
    <x v="23"/>
    <n v="59704"/>
    <n v="17"/>
    <s v="社会福祉協議会"/>
    <x v="0"/>
    <x v="1"/>
    <n v="0"/>
    <n v="2100"/>
    <n v="0"/>
    <n v="0"/>
    <n v="0"/>
    <n v="0"/>
    <x v="0"/>
    <x v="0"/>
    <x v="0"/>
    <n v="0"/>
    <x v="0"/>
    <x v="1"/>
  </r>
  <r>
    <x v="0"/>
    <x v="0"/>
    <s v="３F 和室"/>
    <x v="0"/>
    <x v="1"/>
    <x v="1"/>
    <x v="5"/>
    <s v="2018年09月02日 (日曜日)"/>
    <x v="23"/>
    <n v="62089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４F 女性集会室"/>
    <x v="0"/>
    <x v="2"/>
    <x v="2"/>
    <x v="5"/>
    <s v="2018年09月02日 (日曜日)"/>
    <x v="112"/>
    <n v="62796"/>
    <n v="24958"/>
    <s v="ALOHA　yoga"/>
    <x v="4"/>
    <x v="0"/>
    <n v="8"/>
    <n v="1900"/>
    <n v="1900"/>
    <n v="1900"/>
    <n v="1900"/>
    <n v="1900"/>
    <x v="0"/>
    <x v="0"/>
    <x v="0"/>
    <n v="0"/>
    <x v="0"/>
    <x v="0"/>
  </r>
  <r>
    <x v="0"/>
    <x v="0"/>
    <s v="４F 女性集会室"/>
    <x v="0"/>
    <x v="0"/>
    <x v="1"/>
    <x v="5"/>
    <s v="2018年09月02日 (日曜日)"/>
    <x v="112"/>
    <n v="63634"/>
    <n v="3863"/>
    <s v="劇団きんぎょばち"/>
    <x v="1"/>
    <x v="0"/>
    <n v="0"/>
    <n v="2200"/>
    <n v="2200"/>
    <n v="2200"/>
    <n v="2200"/>
    <n v="2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8"/>
    <n v="25600"/>
    <n v="7100"/>
    <n v="7100"/>
    <n v="7100"/>
    <n v="7100"/>
    <x v="0"/>
    <x v="0"/>
    <x v="0"/>
    <n v="0"/>
    <x v="0"/>
    <x v="2"/>
  </r>
  <r>
    <x v="2"/>
    <x v="0"/>
    <s v="６F 洋室"/>
    <x v="1"/>
    <x v="1"/>
    <x v="1"/>
    <x v="5"/>
    <s v="2018年09月03日 (月曜日)"/>
    <x v="111"/>
    <n v="59314"/>
    <n v="1979"/>
    <s v="墨世会"/>
    <x v="3"/>
    <x v="1"/>
    <n v="0"/>
    <n v="4000"/>
    <n v="0"/>
    <n v="0"/>
    <n v="0"/>
    <n v="0"/>
    <x v="0"/>
    <x v="0"/>
    <x v="0"/>
    <n v="0"/>
    <x v="0"/>
    <x v="1"/>
  </r>
  <r>
    <x v="2"/>
    <x v="0"/>
    <s v="６F 洋室"/>
    <x v="1"/>
    <x v="2"/>
    <x v="2"/>
    <x v="5"/>
    <s v="2018年09月03日 (月曜日)"/>
    <x v="111"/>
    <n v="59327"/>
    <n v="5615"/>
    <s v="カラペンの会"/>
    <x v="4"/>
    <x v="1"/>
    <n v="0"/>
    <n v="6000"/>
    <n v="0"/>
    <n v="0"/>
    <n v="0"/>
    <n v="0"/>
    <x v="0"/>
    <x v="0"/>
    <x v="0"/>
    <n v="0"/>
    <x v="0"/>
    <x v="1"/>
  </r>
  <r>
    <x v="2"/>
    <x v="0"/>
    <s v="４F 女性集会室"/>
    <x v="1"/>
    <x v="0"/>
    <x v="1"/>
    <x v="5"/>
    <s v="2018年09月03日 (月曜日)"/>
    <x v="112"/>
    <n v="59329"/>
    <n v="14"/>
    <s v="高齢者活動センター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8年09月03日 (月曜日)"/>
    <x v="114"/>
    <n v="59330"/>
    <n v="14"/>
    <s v="高齢者活動センター"/>
    <x v="1"/>
    <x v="1"/>
    <n v="0"/>
    <n v="4300"/>
    <n v="0"/>
    <n v="0"/>
    <n v="0"/>
    <n v="0"/>
    <x v="0"/>
    <x v="0"/>
    <x v="0"/>
    <n v="0"/>
    <x v="0"/>
    <x v="1"/>
  </r>
  <r>
    <x v="2"/>
    <x v="0"/>
    <s v="３F 和室"/>
    <x v="0"/>
    <x v="1"/>
    <x v="1"/>
    <x v="5"/>
    <s v="2018年09月03日 (月曜日)"/>
    <x v="23"/>
    <n v="62285"/>
    <n v="2268"/>
    <s v="互親会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４F 女性集会室 "/>
    <x v="2"/>
    <x v="2"/>
    <x v="2"/>
    <x v="5"/>
    <s v="2018年09月03日 (月曜日)"/>
    <x v="117"/>
    <n v="62899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1400"/>
    <n v="3950"/>
    <n v="3950"/>
    <n v="3950"/>
    <n v="3950"/>
    <x v="0"/>
    <x v="0"/>
    <x v="0"/>
    <n v="0"/>
    <x v="0"/>
    <x v="2"/>
  </r>
  <r>
    <x v="3"/>
    <x v="0"/>
    <s v="３F 和室"/>
    <x v="1"/>
    <x v="2"/>
    <x v="2"/>
    <x v="5"/>
    <s v="2018年09月04日 (火曜日)"/>
    <x v="23"/>
    <n v="59340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４F 女性集会室"/>
    <x v="1"/>
    <x v="2"/>
    <x v="2"/>
    <x v="5"/>
    <s v="2018年09月04日 (火曜日)"/>
    <x v="112"/>
    <n v="59705"/>
    <n v="2003"/>
    <s v="外神田一丁目万世橋町会"/>
    <x v="4"/>
    <x v="1"/>
    <n v="0"/>
    <n v="1900"/>
    <n v="0"/>
    <n v="0"/>
    <n v="0"/>
    <n v="0"/>
    <x v="0"/>
    <x v="0"/>
    <x v="0"/>
    <n v="0"/>
    <x v="0"/>
    <x v="1"/>
  </r>
  <r>
    <x v="3"/>
    <x v="0"/>
    <s v="２F 高齢者集会室"/>
    <x v="1"/>
    <x v="0"/>
    <x v="0"/>
    <x v="5"/>
    <s v="2018年09月04日 (火曜日)"/>
    <x v="113"/>
    <n v="61827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３F 和室"/>
    <x v="0"/>
    <x v="0"/>
    <x v="1"/>
    <x v="5"/>
    <s v="2018年09月04日 (火曜日)"/>
    <x v="23"/>
    <n v="61836"/>
    <n v="3348"/>
    <s v="かなめ会"/>
    <x v="1"/>
    <x v="0"/>
    <n v="0"/>
    <n v="5100"/>
    <n v="5100"/>
    <n v="5100"/>
    <n v="5100"/>
    <n v="5100"/>
    <x v="0"/>
    <x v="0"/>
    <x v="0"/>
    <n v="0"/>
    <x v="0"/>
    <x v="0"/>
  </r>
  <r>
    <x v="3"/>
    <x v="0"/>
    <s v="２F 高齢者集会室"/>
    <x v="0"/>
    <x v="2"/>
    <x v="2"/>
    <x v="5"/>
    <s v="2018年09月04日 (火曜日)"/>
    <x v="113"/>
    <n v="62273"/>
    <n v="22386"/>
    <s v="良い映画を見る会"/>
    <x v="4"/>
    <x v="0"/>
    <n v="0"/>
    <n v="4300"/>
    <n v="4300"/>
    <n v="4300"/>
    <n v="4300"/>
    <n v="4300"/>
    <x v="0"/>
    <x v="0"/>
    <x v="0"/>
    <n v="0"/>
    <x v="0"/>
    <x v="0"/>
  </r>
  <r>
    <x v="3"/>
    <x v="0"/>
    <s v="４F 女性集会室"/>
    <x v="3"/>
    <x v="0"/>
    <x v="1"/>
    <x v="5"/>
    <s v="2018年09月04日 (火曜日)"/>
    <x v="112"/>
    <n v="64407"/>
    <n v="23835"/>
    <s v="（企）ソフトバンクヨドバシＡＫＩＢＡ"/>
    <x v="1"/>
    <x v="0"/>
    <n v="0"/>
    <n v="2200"/>
    <n v="2200"/>
    <n v="2200"/>
    <n v="2200"/>
    <n v="2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19900"/>
    <n v="11600"/>
    <n v="11600"/>
    <n v="11600"/>
    <n v="11600"/>
    <x v="0"/>
    <x v="0"/>
    <x v="0"/>
    <n v="0"/>
    <x v="0"/>
    <x v="2"/>
  </r>
  <r>
    <x v="4"/>
    <x v="0"/>
    <s v="６F 洋室"/>
    <x v="0"/>
    <x v="2"/>
    <x v="2"/>
    <x v="5"/>
    <s v="2018年09月05日 (水曜日)"/>
    <x v="111"/>
    <n v="61676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高齢者集会室"/>
    <x v="0"/>
    <x v="2"/>
    <x v="2"/>
    <x v="5"/>
    <s v="2018年09月05日 (水曜日)"/>
    <x v="113"/>
    <n v="62302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４F 女性集会室"/>
    <x v="1"/>
    <x v="0"/>
    <x v="1"/>
    <x v="5"/>
    <s v="2018年09月05日 (水曜日)"/>
    <x v="112"/>
    <n v="62906"/>
    <n v="24702"/>
    <s v="書の手始め"/>
    <x v="1"/>
    <x v="30"/>
    <n v="0"/>
    <n v="2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5"/>
    <n v="0"/>
    <n v="12500"/>
    <n v="10300"/>
    <n v="10300"/>
    <n v="10300"/>
    <n v="10300"/>
    <x v="0"/>
    <x v="0"/>
    <x v="0"/>
    <n v="0"/>
    <x v="0"/>
    <x v="2"/>
  </r>
  <r>
    <x v="5"/>
    <x v="0"/>
    <s v="３F 和室"/>
    <x v="1"/>
    <x v="2"/>
    <x v="2"/>
    <x v="5"/>
    <s v="2018年09月06日 (木曜日)"/>
    <x v="23"/>
    <n v="59336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６F 洋室"/>
    <x v="2"/>
    <x v="2"/>
    <x v="2"/>
    <x v="5"/>
    <s v="2018年09月06日 (木曜日)"/>
    <x v="111"/>
    <n v="61701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４F 女性集会室"/>
    <x v="0"/>
    <x v="2"/>
    <x v="2"/>
    <x v="5"/>
    <s v="2018年09月06日 (木曜日)"/>
    <x v="112"/>
    <n v="61938"/>
    <n v="21314"/>
    <s v="たしなみの会"/>
    <x v="4"/>
    <x v="0"/>
    <n v="0"/>
    <n v="1900"/>
    <n v="1900"/>
    <n v="1900"/>
    <n v="1900"/>
    <n v="1900"/>
    <x v="0"/>
    <x v="0"/>
    <x v="0"/>
    <n v="0"/>
    <x v="0"/>
    <x v="0"/>
  </r>
  <r>
    <x v="5"/>
    <x v="0"/>
    <s v="２F 高齢者集会室"/>
    <x v="0"/>
    <x v="2"/>
    <x v="2"/>
    <x v="5"/>
    <s v="2018年09月06日 (木曜日)"/>
    <x v="113"/>
    <n v="66176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6"/>
    <n v="16500"/>
    <n v="9200"/>
    <n v="9200"/>
    <n v="9200"/>
    <n v="9200"/>
    <x v="0"/>
    <x v="0"/>
    <x v="0"/>
    <n v="0"/>
    <x v="0"/>
    <x v="2"/>
  </r>
  <r>
    <x v="6"/>
    <x v="0"/>
    <s v="６F 洋室"/>
    <x v="1"/>
    <x v="0"/>
    <x v="1"/>
    <x v="5"/>
    <s v="2018年09月07日 (金曜日)"/>
    <x v="111"/>
    <n v="44204"/>
    <n v="16"/>
    <s v="高齢介護課"/>
    <x v="1"/>
    <x v="1"/>
    <n v="0"/>
    <n v="7000"/>
    <n v="0"/>
    <n v="0"/>
    <n v="0"/>
    <n v="0"/>
    <x v="0"/>
    <x v="0"/>
    <x v="0"/>
    <n v="0"/>
    <x v="0"/>
    <x v="1"/>
  </r>
  <r>
    <x v="6"/>
    <x v="0"/>
    <s v="３F 和室"/>
    <x v="0"/>
    <x v="2"/>
    <x v="2"/>
    <x v="5"/>
    <s v="2018年09月07日 (金曜日)"/>
    <x v="23"/>
    <n v="62395"/>
    <n v="25030"/>
    <s v="千登世会"/>
    <x v="4"/>
    <x v="0"/>
    <n v="0"/>
    <n v="4300"/>
    <n v="4300"/>
    <n v="4300"/>
    <n v="4300"/>
    <n v="4300"/>
    <x v="0"/>
    <x v="0"/>
    <x v="0"/>
    <n v="0"/>
    <x v="0"/>
    <x v="0"/>
  </r>
  <r>
    <x v="6"/>
    <x v="0"/>
    <s v="４F 女性集会室"/>
    <x v="1"/>
    <x v="0"/>
    <x v="1"/>
    <x v="5"/>
    <s v="2018年09月07日 (金曜日)"/>
    <x v="112"/>
    <n v="62607"/>
    <n v="4131"/>
    <s v="花遊びサークル"/>
    <x v="1"/>
    <x v="27"/>
    <n v="0"/>
    <n v="2200"/>
    <n v="0"/>
    <n v="0"/>
    <n v="0"/>
    <n v="0"/>
    <x v="0"/>
    <x v="0"/>
    <x v="0"/>
    <n v="0"/>
    <x v="0"/>
    <x v="1"/>
  </r>
  <r>
    <x v="6"/>
    <x v="0"/>
    <s v="２F 高齢者集会室"/>
    <x v="3"/>
    <x v="2"/>
    <x v="2"/>
    <x v="5"/>
    <s v="2018年09月07日 (金曜日)"/>
    <x v="113"/>
    <n v="63008"/>
    <n v="23629"/>
    <s v="（企）株式会社　エニプラ"/>
    <x v="4"/>
    <x v="0"/>
    <n v="60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60"/>
    <n v="17800"/>
    <n v="8600"/>
    <n v="8600"/>
    <n v="8600"/>
    <n v="8600"/>
    <x v="0"/>
    <x v="0"/>
    <x v="0"/>
    <n v="0"/>
    <x v="0"/>
    <x v="2"/>
  </r>
  <r>
    <x v="7"/>
    <x v="0"/>
    <s v="２F 高齢者集会室"/>
    <x v="1"/>
    <x v="1"/>
    <x v="1"/>
    <x v="5"/>
    <s v="2018年09月08日 (土曜日)"/>
    <x v="113"/>
    <n v="59317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６F 洋室"/>
    <x v="1"/>
    <x v="0"/>
    <x v="1"/>
    <x v="5"/>
    <s v="2018年09月08日 (土曜日)"/>
    <x v="111"/>
    <n v="59323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7"/>
    <x v="0"/>
    <s v="６F 洋室"/>
    <x v="1"/>
    <x v="2"/>
    <x v="2"/>
    <x v="5"/>
    <s v="2018年09月08日 (土曜日)"/>
    <x v="111"/>
    <n v="59458"/>
    <n v="2001"/>
    <s v="須田町中部町会"/>
    <x v="4"/>
    <x v="1"/>
    <n v="0"/>
    <n v="6000"/>
    <n v="0"/>
    <n v="0"/>
    <n v="0"/>
    <n v="0"/>
    <x v="0"/>
    <x v="0"/>
    <x v="0"/>
    <n v="0"/>
    <x v="0"/>
    <x v="1"/>
  </r>
  <r>
    <x v="7"/>
    <x v="0"/>
    <s v="３F 和室"/>
    <x v="0"/>
    <x v="0"/>
    <x v="0"/>
    <x v="5"/>
    <s v="2018年09月08日 (土曜日)"/>
    <x v="23"/>
    <n v="61669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３F 和室"/>
    <x v="0"/>
    <x v="2"/>
    <x v="2"/>
    <x v="5"/>
    <s v="2018年09月08日 (土曜日)"/>
    <x v="23"/>
    <n v="61689"/>
    <n v="2037"/>
    <s v="消印同好会東京グループ"/>
    <x v="4"/>
    <x v="0"/>
    <n v="0"/>
    <n v="4300"/>
    <n v="4300"/>
    <n v="4300"/>
    <n v="4300"/>
    <n v="4300"/>
    <x v="0"/>
    <x v="0"/>
    <x v="0"/>
    <n v="0"/>
    <x v="0"/>
    <x v="0"/>
  </r>
  <r>
    <x v="7"/>
    <x v="0"/>
    <s v="３F 和室"/>
    <x v="0"/>
    <x v="1"/>
    <x v="1"/>
    <x v="5"/>
    <s v="2018年09月08日 (土曜日)"/>
    <x v="23"/>
    <n v="62566"/>
    <n v="23198"/>
    <s v="ビーマーライトペン研究会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5400"/>
    <n v="9400"/>
    <n v="9400"/>
    <n v="9400"/>
    <n v="9400"/>
    <x v="0"/>
    <x v="0"/>
    <x v="0"/>
    <n v="0"/>
    <x v="0"/>
    <x v="2"/>
  </r>
  <r>
    <x v="0"/>
    <x v="0"/>
    <s v="６F 洋室"/>
    <x v="1"/>
    <x v="2"/>
    <x v="2"/>
    <x v="5"/>
    <s v="2018年09月09日 (日曜日)"/>
    <x v="111"/>
    <n v="61037"/>
    <n v="2478"/>
    <s v="ボーイスカウト東京千代田第６団"/>
    <x v="4"/>
    <x v="1"/>
    <n v="0"/>
    <n v="6000"/>
    <n v="0"/>
    <n v="0"/>
    <n v="0"/>
    <n v="0"/>
    <x v="0"/>
    <x v="0"/>
    <x v="0"/>
    <n v="0"/>
    <x v="0"/>
    <x v="1"/>
  </r>
  <r>
    <x v="0"/>
    <x v="0"/>
    <s v="３F 和室"/>
    <x v="0"/>
    <x v="0"/>
    <x v="1"/>
    <x v="5"/>
    <s v="2018年09月09日 (日曜日)"/>
    <x v="23"/>
    <n v="61667"/>
    <n v="2030"/>
    <s v="東京招世クラブ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２F 高齢者集会室"/>
    <x v="0"/>
    <x v="0"/>
    <x v="1"/>
    <x v="5"/>
    <s v="2018年09月09日 (日曜日)"/>
    <x v="115"/>
    <n v="61682"/>
    <n v="2035"/>
    <s v="日本郷土玩具の会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４F 女性集会室"/>
    <x v="0"/>
    <x v="1"/>
    <x v="2"/>
    <x v="5"/>
    <s v="2018年09月09日 (日曜日)"/>
    <x v="112"/>
    <n v="61694"/>
    <n v="5215"/>
    <s v="奄美民謡武下流同好会"/>
    <x v="6"/>
    <x v="0"/>
    <n v="0"/>
    <n v="3100"/>
    <n v="3100"/>
    <n v="3100"/>
    <n v="3100"/>
    <n v="3100"/>
    <x v="0"/>
    <x v="0"/>
    <x v="0"/>
    <n v="0"/>
    <x v="0"/>
    <x v="0"/>
  </r>
  <r>
    <x v="0"/>
    <x v="0"/>
    <s v="６F 洋室"/>
    <x v="3"/>
    <x v="0"/>
    <x v="1"/>
    <x v="5"/>
    <s v="2018年09月09日 (日曜日)"/>
    <x v="111"/>
    <n v="62721"/>
    <n v="21684"/>
    <s v="（企）㈱シティアイ"/>
    <x v="1"/>
    <x v="0"/>
    <n v="30"/>
    <n v="7000"/>
    <n v="7000"/>
    <n v="7000"/>
    <n v="7000"/>
    <n v="7000"/>
    <x v="0"/>
    <x v="0"/>
    <x v="0"/>
    <n v="0"/>
    <x v="0"/>
    <x v="0"/>
  </r>
  <r>
    <x v="0"/>
    <x v="0"/>
    <s v="４F 女性集会室"/>
    <x v="0"/>
    <x v="0"/>
    <x v="0"/>
    <x v="5"/>
    <s v="2018年09月09日 (日曜日)"/>
    <x v="112"/>
    <n v="63876"/>
    <n v="24958"/>
    <s v="ALOHA　yoga"/>
    <x v="0"/>
    <x v="0"/>
    <n v="4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34"/>
    <n v="27300"/>
    <n v="21300"/>
    <n v="21300"/>
    <n v="21300"/>
    <n v="21300"/>
    <x v="0"/>
    <x v="0"/>
    <x v="0"/>
    <n v="0"/>
    <x v="0"/>
    <x v="2"/>
  </r>
  <r>
    <x v="2"/>
    <x v="0"/>
    <s v="６F 洋室"/>
    <x v="1"/>
    <x v="2"/>
    <x v="2"/>
    <x v="5"/>
    <s v="2018年09月10日 (月曜日)"/>
    <x v="111"/>
    <n v="59328"/>
    <n v="5615"/>
    <s v="カラペンの会"/>
    <x v="4"/>
    <x v="1"/>
    <n v="0"/>
    <n v="6000"/>
    <n v="0"/>
    <n v="0"/>
    <n v="0"/>
    <n v="0"/>
    <x v="0"/>
    <x v="0"/>
    <x v="0"/>
    <n v="0"/>
    <x v="0"/>
    <x v="1"/>
  </r>
  <r>
    <x v="2"/>
    <x v="0"/>
    <s v="４F 女性集会室"/>
    <x v="1"/>
    <x v="0"/>
    <x v="1"/>
    <x v="5"/>
    <s v="2018年09月10日 (月曜日)"/>
    <x v="112"/>
    <n v="59331"/>
    <n v="14"/>
    <s v="高齢者活動センター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8年09月10日 (月曜日)"/>
    <x v="114"/>
    <n v="59332"/>
    <n v="14"/>
    <s v="高齢者活動センター"/>
    <x v="1"/>
    <x v="1"/>
    <n v="0"/>
    <n v="4300"/>
    <n v="0"/>
    <n v="0"/>
    <n v="0"/>
    <n v="0"/>
    <x v="0"/>
    <x v="0"/>
    <x v="0"/>
    <n v="0"/>
    <x v="0"/>
    <x v="1"/>
  </r>
  <r>
    <x v="2"/>
    <x v="0"/>
    <s v="４F 女性集会室 "/>
    <x v="2"/>
    <x v="2"/>
    <x v="2"/>
    <x v="5"/>
    <s v="2018年09月10日 (月曜日)"/>
    <x v="117"/>
    <n v="62900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2"/>
    <x v="0"/>
    <s v="６F 洋室"/>
    <x v="1"/>
    <x v="1"/>
    <x v="1"/>
    <x v="5"/>
    <s v="2018年09月10日 (月曜日)"/>
    <x v="111"/>
    <n v="63576"/>
    <n v="4487"/>
    <s v="スタジオＩ"/>
    <x v="3"/>
    <x v="1"/>
    <n v="15"/>
    <n v="4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15"/>
    <n v="18400"/>
    <n v="950"/>
    <n v="950"/>
    <n v="950"/>
    <n v="950"/>
    <x v="0"/>
    <x v="0"/>
    <x v="0"/>
    <n v="0"/>
    <x v="0"/>
    <x v="2"/>
  </r>
  <r>
    <x v="3"/>
    <x v="0"/>
    <s v="３F 和室"/>
    <x v="1"/>
    <x v="2"/>
    <x v="2"/>
    <x v="5"/>
    <s v="2018年09月11日 (火曜日)"/>
    <x v="23"/>
    <n v="59341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３F 和室"/>
    <x v="0"/>
    <x v="0"/>
    <x v="1"/>
    <x v="5"/>
    <s v="2018年09月11日 (火曜日)"/>
    <x v="23"/>
    <n v="61672"/>
    <n v="10799"/>
    <s v="乃紫津会"/>
    <x v="1"/>
    <x v="0"/>
    <n v="0"/>
    <n v="5100"/>
    <n v="5100"/>
    <n v="5100"/>
    <n v="5100"/>
    <n v="5100"/>
    <x v="0"/>
    <x v="0"/>
    <x v="0"/>
    <n v="0"/>
    <x v="0"/>
    <x v="0"/>
  </r>
  <r>
    <x v="3"/>
    <x v="0"/>
    <s v="４F 女性集会室"/>
    <x v="0"/>
    <x v="0"/>
    <x v="1"/>
    <x v="5"/>
    <s v="2018年09月11日 (火曜日)"/>
    <x v="112"/>
    <n v="61673"/>
    <n v="10799"/>
    <s v="乃紫津会"/>
    <x v="1"/>
    <x v="0"/>
    <n v="0"/>
    <n v="2200"/>
    <n v="2200"/>
    <n v="2200"/>
    <n v="2200"/>
    <n v="2200"/>
    <x v="0"/>
    <x v="0"/>
    <x v="0"/>
    <n v="0"/>
    <x v="0"/>
    <x v="0"/>
  </r>
  <r>
    <x v="3"/>
    <x v="0"/>
    <s v="２F 高齢者集会室"/>
    <x v="0"/>
    <x v="1"/>
    <x v="1"/>
    <x v="5"/>
    <s v="2018年09月11日 (火曜日)"/>
    <x v="113"/>
    <n v="61674"/>
    <n v="5050"/>
    <s v="長唄同好会篠の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２F 高齢者集会室"/>
    <x v="1"/>
    <x v="0"/>
    <x v="0"/>
    <x v="5"/>
    <s v="2018年09月11日 (火曜日)"/>
    <x v="113"/>
    <n v="61828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６F 洋室 "/>
    <x v="2"/>
    <x v="2"/>
    <x v="2"/>
    <x v="5"/>
    <s v="2018年09月11日 (火曜日)"/>
    <x v="123"/>
    <n v="62129"/>
    <n v="2453"/>
    <s v="千代田　青年　クラブ"/>
    <x v="4"/>
    <x v="2"/>
    <n v="0"/>
    <n v="6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2700"/>
    <n v="13300"/>
    <n v="13300"/>
    <n v="13300"/>
    <n v="13300"/>
    <x v="0"/>
    <x v="0"/>
    <x v="0"/>
    <n v="0"/>
    <x v="0"/>
    <x v="2"/>
  </r>
  <r>
    <x v="4"/>
    <x v="0"/>
    <s v="６F 洋室"/>
    <x v="0"/>
    <x v="2"/>
    <x v="2"/>
    <x v="5"/>
    <s v="2018年09月12日 (水曜日)"/>
    <x v="111"/>
    <n v="61678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高齢者集会室"/>
    <x v="2"/>
    <x v="2"/>
    <x v="2"/>
    <x v="5"/>
    <s v="2018年09月12日 (水曜日)"/>
    <x v="113"/>
    <n v="61734"/>
    <n v="11111"/>
    <s v="小笠原流弓馬術礼法研究会"/>
    <x v="4"/>
    <x v="2"/>
    <n v="0"/>
    <n v="4300"/>
    <n v="2150"/>
    <n v="2150"/>
    <n v="2150"/>
    <n v="2150"/>
    <x v="0"/>
    <x v="0"/>
    <x v="0"/>
    <n v="0"/>
    <x v="0"/>
    <x v="0"/>
  </r>
  <r>
    <x v="4"/>
    <x v="0"/>
    <s v="３F 和室"/>
    <x v="0"/>
    <x v="2"/>
    <x v="2"/>
    <x v="5"/>
    <s v="2018年09月12日 (水曜日)"/>
    <x v="23"/>
    <n v="62303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３F 和室"/>
    <x v="0"/>
    <x v="0"/>
    <x v="1"/>
    <x v="5"/>
    <s v="2018年09月12日 (水曜日)"/>
    <x v="23"/>
    <n v="65694"/>
    <n v="20821"/>
    <s v="上智大学英語研究会"/>
    <x v="1"/>
    <x v="0"/>
    <n v="0"/>
    <n v="5100"/>
    <n v="5100"/>
    <n v="5100"/>
    <n v="5100"/>
    <n v="5100"/>
    <x v="0"/>
    <x v="0"/>
    <x v="0"/>
    <n v="0"/>
    <x v="0"/>
    <x v="0"/>
  </r>
  <r>
    <x v="4"/>
    <x v="0"/>
    <s v="６F 洋室 "/>
    <x v="3"/>
    <x v="0"/>
    <x v="1"/>
    <x v="5"/>
    <s v="2018年09月12日 (水曜日)"/>
    <x v="120"/>
    <n v="67476"/>
    <n v="23835"/>
    <s v="（企）ソフトバンクヨドバシＡＫＩＢＡ"/>
    <x v="1"/>
    <x v="0"/>
    <n v="0"/>
    <n v="7000"/>
    <n v="7000"/>
    <n v="7000"/>
    <n v="7000"/>
    <n v="7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26700"/>
    <n v="24550"/>
    <n v="24550"/>
    <n v="24550"/>
    <n v="24550"/>
    <x v="0"/>
    <x v="0"/>
    <x v="0"/>
    <n v="0"/>
    <x v="0"/>
    <x v="2"/>
  </r>
  <r>
    <x v="5"/>
    <x v="0"/>
    <s v="６F 洋室"/>
    <x v="1"/>
    <x v="0"/>
    <x v="1"/>
    <x v="5"/>
    <s v="2018年09月13日 (木曜日)"/>
    <x v="111"/>
    <n v="59311"/>
    <n v="1995"/>
    <s v="万世橋地区町会連合会"/>
    <x v="1"/>
    <x v="1"/>
    <n v="0"/>
    <n v="7000"/>
    <n v="0"/>
    <n v="0"/>
    <n v="0"/>
    <n v="0"/>
    <x v="0"/>
    <x v="0"/>
    <x v="0"/>
    <n v="0"/>
    <x v="0"/>
    <x v="1"/>
  </r>
  <r>
    <x v="5"/>
    <x v="0"/>
    <s v="３F 和室"/>
    <x v="1"/>
    <x v="2"/>
    <x v="2"/>
    <x v="5"/>
    <s v="2018年09月13日 (木曜日)"/>
    <x v="23"/>
    <n v="59337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６F 洋室"/>
    <x v="2"/>
    <x v="2"/>
    <x v="2"/>
    <x v="5"/>
    <s v="2018年09月13日 (木曜日)"/>
    <x v="111"/>
    <n v="61702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４F 女性集会室"/>
    <x v="0"/>
    <x v="2"/>
    <x v="2"/>
    <x v="5"/>
    <s v="2018年09月13日 (木曜日)"/>
    <x v="112"/>
    <n v="61939"/>
    <n v="21314"/>
    <s v="たしなみの会"/>
    <x v="4"/>
    <x v="0"/>
    <n v="0"/>
    <n v="1900"/>
    <n v="1900"/>
    <n v="1900"/>
    <n v="1900"/>
    <n v="1900"/>
    <x v="0"/>
    <x v="0"/>
    <x v="0"/>
    <n v="0"/>
    <x v="0"/>
    <x v="0"/>
  </r>
  <r>
    <x v="5"/>
    <x v="0"/>
    <s v="２F 高齢者集会室"/>
    <x v="2"/>
    <x v="2"/>
    <x v="2"/>
    <x v="5"/>
    <s v="2018年09月13日 (木曜日)"/>
    <x v="113"/>
    <n v="63846"/>
    <n v="23218"/>
    <s v="コノエ秋葉原万世橋管理組合"/>
    <x v="4"/>
    <x v="2"/>
    <n v="0"/>
    <n v="4300"/>
    <n v="2150"/>
    <n v="2150"/>
    <n v="2150"/>
    <n v="21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23500"/>
    <n v="7050"/>
    <n v="7050"/>
    <n v="7050"/>
    <n v="7050"/>
    <x v="0"/>
    <x v="0"/>
    <x v="0"/>
    <n v="0"/>
    <x v="0"/>
    <x v="2"/>
  </r>
  <r>
    <x v="6"/>
    <x v="0"/>
    <s v="３F 和室"/>
    <x v="0"/>
    <x v="1"/>
    <x v="1"/>
    <x v="5"/>
    <s v="2018年09月14日 (金曜日)"/>
    <x v="23"/>
    <n v="62246"/>
    <n v="20089"/>
    <s v="吉田嘉謡社"/>
    <x v="3"/>
    <x v="0"/>
    <n v="0"/>
    <n v="3000"/>
    <n v="3000"/>
    <n v="3000"/>
    <n v="3000"/>
    <n v="3000"/>
    <x v="0"/>
    <x v="0"/>
    <x v="0"/>
    <n v="0"/>
    <x v="0"/>
    <x v="0"/>
  </r>
  <r>
    <x v="6"/>
    <x v="0"/>
    <s v="３F 和室"/>
    <x v="0"/>
    <x v="2"/>
    <x v="2"/>
    <x v="5"/>
    <s v="2018年09月14日 (金曜日)"/>
    <x v="23"/>
    <n v="62247"/>
    <n v="20089"/>
    <s v="吉田嘉謡社"/>
    <x v="4"/>
    <x v="0"/>
    <n v="0"/>
    <n v="4300"/>
    <n v="4300"/>
    <n v="4300"/>
    <n v="4300"/>
    <n v="4300"/>
    <x v="0"/>
    <x v="0"/>
    <x v="0"/>
    <n v="0"/>
    <x v="0"/>
    <x v="0"/>
  </r>
  <r>
    <x v="6"/>
    <x v="0"/>
    <s v="６F 洋室"/>
    <x v="3"/>
    <x v="1"/>
    <x v="1"/>
    <x v="5"/>
    <s v="2018年09月14日 (金曜日)"/>
    <x v="111"/>
    <n v="63060"/>
    <n v="24142"/>
    <s v="（企）社会福祉法人　東京援護協会"/>
    <x v="3"/>
    <x v="0"/>
    <n v="0"/>
    <n v="4000"/>
    <n v="4000"/>
    <n v="4000"/>
    <n v="4000"/>
    <n v="4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1300"/>
    <n v="11300"/>
    <n v="11300"/>
    <n v="11300"/>
    <n v="11300"/>
    <x v="0"/>
    <x v="0"/>
    <x v="0"/>
    <n v="0"/>
    <x v="0"/>
    <x v="2"/>
  </r>
  <r>
    <x v="0"/>
    <x v="0"/>
    <s v="６F 洋室"/>
    <x v="1"/>
    <x v="0"/>
    <x v="1"/>
    <x v="5"/>
    <s v="2018年09月16日 (日曜日)"/>
    <x v="111"/>
    <n v="59324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0"/>
    <x v="0"/>
    <s v="２F 高齢者集会室"/>
    <x v="0"/>
    <x v="1"/>
    <x v="1"/>
    <x v="5"/>
    <s v="2018年09月16日 (日曜日)"/>
    <x v="113"/>
    <n v="62090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４F 女性集会室"/>
    <x v="0"/>
    <x v="1"/>
    <x v="2"/>
    <x v="5"/>
    <s v="2018年09月16日 (日曜日)"/>
    <x v="112"/>
    <n v="62598"/>
    <n v="5215"/>
    <s v="奄美民謡武下流同好会"/>
    <x v="6"/>
    <x v="0"/>
    <n v="0"/>
    <n v="3100"/>
    <n v="3100"/>
    <n v="3100"/>
    <n v="3100"/>
    <n v="0"/>
    <x v="0"/>
    <x v="0"/>
    <x v="0"/>
    <n v="3100"/>
    <x v="0"/>
    <x v="0"/>
  </r>
  <r>
    <x v="0"/>
    <x v="0"/>
    <s v="４F 教養実習室"/>
    <x v="0"/>
    <x v="0"/>
    <x v="1"/>
    <x v="5"/>
    <s v="2018年09月16日 (日曜日)"/>
    <x v="114"/>
    <n v="62633"/>
    <n v="20655"/>
    <s v="サンフィールド"/>
    <x v="1"/>
    <x v="0"/>
    <n v="0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7400"/>
    <n v="10400"/>
    <n v="10400"/>
    <n v="10400"/>
    <n v="7300"/>
    <x v="0"/>
    <x v="0"/>
    <x v="0"/>
    <n v="3100"/>
    <x v="0"/>
    <x v="2"/>
  </r>
  <r>
    <x v="2"/>
    <x v="0"/>
    <s v="６F 洋室"/>
    <x v="1"/>
    <x v="1"/>
    <x v="1"/>
    <x v="5"/>
    <s v="2018年09月17日 (月曜日)"/>
    <x v="111"/>
    <n v="59315"/>
    <n v="1979"/>
    <s v="墨世会"/>
    <x v="3"/>
    <x v="1"/>
    <n v="0"/>
    <n v="4000"/>
    <n v="0"/>
    <n v="0"/>
    <n v="0"/>
    <n v="0"/>
    <x v="0"/>
    <x v="0"/>
    <x v="0"/>
    <n v="0"/>
    <x v="0"/>
    <x v="1"/>
  </r>
  <r>
    <x v="2"/>
    <x v="0"/>
    <s v="３F 和室"/>
    <x v="0"/>
    <x v="1"/>
    <x v="1"/>
    <x v="5"/>
    <s v="2018年09月17日 (月曜日)"/>
    <x v="23"/>
    <n v="62286"/>
    <n v="2268"/>
    <s v="互親会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４F 女性集会室"/>
    <x v="0"/>
    <x v="0"/>
    <x v="1"/>
    <x v="5"/>
    <s v="2018年09月17日 (月曜日)"/>
    <x v="112"/>
    <n v="63463"/>
    <n v="20615"/>
    <s v="ＨＡＮＡ　ＨＡＮＡ"/>
    <x v="1"/>
    <x v="0"/>
    <n v="4"/>
    <n v="2200"/>
    <n v="2200"/>
    <n v="2200"/>
    <n v="2200"/>
    <n v="2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4"/>
    <n v="9200"/>
    <n v="5200"/>
    <n v="5200"/>
    <n v="5200"/>
    <n v="5200"/>
    <x v="0"/>
    <x v="0"/>
    <x v="0"/>
    <n v="0"/>
    <x v="0"/>
    <x v="2"/>
  </r>
  <r>
    <x v="3"/>
    <x v="0"/>
    <s v="３F 和室"/>
    <x v="1"/>
    <x v="2"/>
    <x v="2"/>
    <x v="5"/>
    <s v="2018年09月18日 (火曜日)"/>
    <x v="23"/>
    <n v="59342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６F 洋室"/>
    <x v="0"/>
    <x v="2"/>
    <x v="2"/>
    <x v="5"/>
    <s v="2018年09月18日 (火曜日)"/>
    <x v="111"/>
    <n v="61679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3"/>
    <x v="0"/>
    <s v="２F 高齢者集会室"/>
    <x v="1"/>
    <x v="0"/>
    <x v="0"/>
    <x v="5"/>
    <s v="2018年09月18日 (火曜日)"/>
    <x v="113"/>
    <n v="61829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６F 洋室"/>
    <x v="3"/>
    <x v="1"/>
    <x v="1"/>
    <x v="5"/>
    <s v="2018年09月18日 (火曜日)"/>
    <x v="111"/>
    <n v="62778"/>
    <n v="8292"/>
    <s v="（企）ライフコミュニティ㈱"/>
    <x v="3"/>
    <x v="0"/>
    <n v="45"/>
    <n v="4000"/>
    <n v="4000"/>
    <n v="4000"/>
    <n v="4000"/>
    <n v="4000"/>
    <x v="0"/>
    <x v="0"/>
    <x v="0"/>
    <n v="0"/>
    <x v="0"/>
    <x v="0"/>
  </r>
  <r>
    <x v="3"/>
    <x v="0"/>
    <s v="４F 女性集会室"/>
    <x v="0"/>
    <x v="2"/>
    <x v="2"/>
    <x v="5"/>
    <s v="2018年09月18日 (火曜日)"/>
    <x v="112"/>
    <n v="62943"/>
    <n v="22379"/>
    <s v="ゆったりストレッチ"/>
    <x v="4"/>
    <x v="0"/>
    <n v="5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50"/>
    <n v="18300"/>
    <n v="11900"/>
    <n v="11900"/>
    <n v="11900"/>
    <n v="11900"/>
    <x v="0"/>
    <x v="0"/>
    <x v="0"/>
    <n v="0"/>
    <x v="0"/>
    <x v="2"/>
  </r>
  <r>
    <x v="4"/>
    <x v="0"/>
    <s v="６F 洋室"/>
    <x v="1"/>
    <x v="1"/>
    <x v="1"/>
    <x v="5"/>
    <s v="2018年09月19日 (水曜日)"/>
    <x v="111"/>
    <n v="59333"/>
    <n v="14"/>
    <s v="高齢者活動センター"/>
    <x v="3"/>
    <x v="1"/>
    <n v="0"/>
    <n v="4000"/>
    <n v="0"/>
    <n v="0"/>
    <n v="0"/>
    <n v="0"/>
    <x v="0"/>
    <x v="0"/>
    <x v="0"/>
    <n v="0"/>
    <x v="0"/>
    <x v="1"/>
  </r>
  <r>
    <x v="4"/>
    <x v="0"/>
    <s v="３F 和室 "/>
    <x v="0"/>
    <x v="1"/>
    <x v="1"/>
    <x v="5"/>
    <s v="2018年09月19日 (水曜日)"/>
    <x v="29"/>
    <n v="62253"/>
    <n v="2125"/>
    <s v="大江戸玉すだれ隊（千代田会）"/>
    <x v="3"/>
    <x v="0"/>
    <n v="0"/>
    <n v="3000"/>
    <n v="3000"/>
    <n v="3000"/>
    <n v="3000"/>
    <n v="3000"/>
    <x v="0"/>
    <x v="0"/>
    <x v="0"/>
    <n v="0"/>
    <x v="0"/>
    <x v="0"/>
  </r>
  <r>
    <x v="4"/>
    <x v="0"/>
    <s v="２F 高齢者集会室"/>
    <x v="0"/>
    <x v="2"/>
    <x v="2"/>
    <x v="5"/>
    <s v="2018年09月19日 (水曜日)"/>
    <x v="113"/>
    <n v="62304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６F 洋室"/>
    <x v="1"/>
    <x v="0"/>
    <x v="0"/>
    <x v="5"/>
    <s v="2018年09月19日 (水曜日)"/>
    <x v="111"/>
    <n v="62915"/>
    <n v="7122"/>
    <s v="マーガレットクラブ"/>
    <x v="0"/>
    <x v="1"/>
    <n v="25"/>
    <n v="3000"/>
    <n v="0"/>
    <n v="0"/>
    <n v="0"/>
    <n v="0"/>
    <x v="0"/>
    <x v="0"/>
    <x v="0"/>
    <n v="0"/>
    <x v="0"/>
    <x v="1"/>
  </r>
  <r>
    <x v="4"/>
    <x v="0"/>
    <s v="６F 洋室"/>
    <x v="1"/>
    <x v="2"/>
    <x v="2"/>
    <x v="5"/>
    <s v="2018年09月19日 (水曜日)"/>
    <x v="111"/>
    <n v="63272"/>
    <n v="2004"/>
    <s v="神田旅籠町会"/>
    <x v="4"/>
    <x v="1"/>
    <n v="0"/>
    <n v="6000"/>
    <n v="0"/>
    <n v="0"/>
    <n v="0"/>
    <n v="0"/>
    <x v="0"/>
    <x v="0"/>
    <x v="0"/>
    <n v="0"/>
    <x v="0"/>
    <x v="1"/>
  </r>
  <r>
    <x v="4"/>
    <x v="0"/>
    <s v="４F 女性集会室"/>
    <x v="0"/>
    <x v="0"/>
    <x v="1"/>
    <x v="5"/>
    <s v="2018年09月19日 (水曜日)"/>
    <x v="112"/>
    <n v="64414"/>
    <n v="23568"/>
    <s v="原電エンジニアリング労働組合"/>
    <x v="1"/>
    <x v="0"/>
    <n v="15"/>
    <n v="2200"/>
    <n v="2200"/>
    <n v="2200"/>
    <n v="2200"/>
    <n v="2200"/>
    <x v="0"/>
    <x v="0"/>
    <x v="0"/>
    <n v="0"/>
    <x v="0"/>
    <x v="0"/>
  </r>
  <r>
    <x v="4"/>
    <x v="0"/>
    <s v="２F 高齢者集会室"/>
    <x v="1"/>
    <x v="1"/>
    <x v="1"/>
    <x v="5"/>
    <s v="2018年09月19日 (水曜日)"/>
    <x v="113"/>
    <n v="64922"/>
    <n v="17"/>
    <s v="社会福祉協議会"/>
    <x v="3"/>
    <x v="1"/>
    <n v="0"/>
    <n v="3000"/>
    <n v="0"/>
    <n v="0"/>
    <n v="0"/>
    <n v="0"/>
    <x v="0"/>
    <x v="0"/>
    <x v="0"/>
    <n v="0"/>
    <x v="0"/>
    <x v="1"/>
  </r>
  <r>
    <x v="4"/>
    <x v="0"/>
    <s v="４F 女性集会室"/>
    <x v="0"/>
    <x v="2"/>
    <x v="2"/>
    <x v="5"/>
    <s v="2018年09月19日 (水曜日)"/>
    <x v="112"/>
    <n v="68106"/>
    <n v="24663"/>
    <s v="ＳＩＣＥお稽古会"/>
    <x v="4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40"/>
    <n v="27400"/>
    <n v="11400"/>
    <n v="11400"/>
    <n v="11400"/>
    <n v="11400"/>
    <x v="0"/>
    <x v="0"/>
    <x v="0"/>
    <n v="0"/>
    <x v="0"/>
    <x v="2"/>
  </r>
  <r>
    <x v="5"/>
    <x v="0"/>
    <s v="３F 和室"/>
    <x v="1"/>
    <x v="2"/>
    <x v="2"/>
    <x v="5"/>
    <s v="2018年09月20日 (木曜日)"/>
    <x v="23"/>
    <n v="59338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６F 洋室 "/>
    <x v="0"/>
    <x v="1"/>
    <x v="1"/>
    <x v="5"/>
    <s v="2018年09月20日 (木曜日)"/>
    <x v="120"/>
    <n v="62733"/>
    <n v="25049"/>
    <s v="メタウォーターテック株式会社"/>
    <x v="3"/>
    <x v="0"/>
    <n v="46"/>
    <n v="4000"/>
    <n v="4000"/>
    <n v="4000"/>
    <n v="4000"/>
    <n v="4000"/>
    <x v="0"/>
    <x v="0"/>
    <x v="0"/>
    <n v="0"/>
    <x v="0"/>
    <x v="0"/>
  </r>
  <r>
    <x v="5"/>
    <x v="0"/>
    <s v="２F 高齢者集会室"/>
    <x v="0"/>
    <x v="1"/>
    <x v="1"/>
    <x v="5"/>
    <s v="2018年09月20日 (木曜日)"/>
    <x v="113"/>
    <n v="65953"/>
    <n v="22334"/>
    <s v="真幸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６F 洋室"/>
    <x v="0"/>
    <x v="2"/>
    <x v="2"/>
    <x v="5"/>
    <s v="2018年09月20日 (木曜日)"/>
    <x v="111"/>
    <n v="66036"/>
    <n v="2055"/>
    <s v="（社）全国旅行業協会東京都支部千代田地区会（略称　全旅協東京都支部千代田地区会）"/>
    <x v="4"/>
    <x v="0"/>
    <n v="0"/>
    <n v="6000"/>
    <n v="6000"/>
    <n v="6000"/>
    <n v="6000"/>
    <n v="6000"/>
    <x v="0"/>
    <x v="0"/>
    <x v="0"/>
    <n v="0"/>
    <x v="0"/>
    <x v="0"/>
  </r>
  <r>
    <x v="5"/>
    <x v="0"/>
    <s v="４F 女性集会室"/>
    <x v="0"/>
    <x v="2"/>
    <x v="2"/>
    <x v="5"/>
    <s v="2018年09月20日 (木曜日)"/>
    <x v="112"/>
    <n v="68575"/>
    <n v="21664"/>
    <s v="沖縄芸能研究会"/>
    <x v="4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46"/>
    <n v="19200"/>
    <n v="14900"/>
    <n v="14900"/>
    <n v="14900"/>
    <n v="14900"/>
    <x v="0"/>
    <x v="0"/>
    <x v="0"/>
    <n v="0"/>
    <x v="0"/>
    <x v="2"/>
  </r>
  <r>
    <x v="6"/>
    <x v="0"/>
    <s v="６F 洋室 "/>
    <x v="0"/>
    <x v="1"/>
    <x v="1"/>
    <x v="5"/>
    <s v="2018年09月21日 (金曜日)"/>
    <x v="121"/>
    <n v="62151"/>
    <n v="2160"/>
    <s v="千代田三水会"/>
    <x v="3"/>
    <x v="0"/>
    <n v="0"/>
    <n v="4000"/>
    <n v="4000"/>
    <n v="4000"/>
    <n v="4000"/>
    <n v="0"/>
    <x v="0"/>
    <x v="0"/>
    <x v="0"/>
    <n v="4000"/>
    <x v="0"/>
    <x v="0"/>
  </r>
  <r>
    <x v="6"/>
    <x v="0"/>
    <s v="３F 和室"/>
    <x v="0"/>
    <x v="2"/>
    <x v="2"/>
    <x v="5"/>
    <s v="2018年09月21日 (金曜日)"/>
    <x v="23"/>
    <n v="62396"/>
    <n v="25030"/>
    <s v="千登世会"/>
    <x v="4"/>
    <x v="0"/>
    <n v="0"/>
    <n v="4300"/>
    <n v="4300"/>
    <n v="4300"/>
    <n v="4300"/>
    <n v="4300"/>
    <x v="0"/>
    <x v="0"/>
    <x v="0"/>
    <n v="0"/>
    <x v="0"/>
    <x v="0"/>
  </r>
  <r>
    <x v="6"/>
    <x v="0"/>
    <s v="４F 女性集会室"/>
    <x v="1"/>
    <x v="0"/>
    <x v="1"/>
    <x v="5"/>
    <s v="2018年09月21日 (金曜日)"/>
    <x v="112"/>
    <n v="62608"/>
    <n v="4131"/>
    <s v="花遊びサークル"/>
    <x v="1"/>
    <x v="27"/>
    <n v="0"/>
    <n v="2200"/>
    <n v="0"/>
    <n v="0"/>
    <n v="0"/>
    <n v="0"/>
    <x v="0"/>
    <x v="0"/>
    <x v="0"/>
    <n v="0"/>
    <x v="0"/>
    <x v="1"/>
  </r>
  <r>
    <x v="6"/>
    <x v="0"/>
    <s v="２F 高齢者集会室"/>
    <x v="3"/>
    <x v="2"/>
    <x v="2"/>
    <x v="5"/>
    <s v="2018年09月21日 (金曜日)"/>
    <x v="113"/>
    <n v="63009"/>
    <n v="23629"/>
    <s v="（企）株式会社　エニプラ"/>
    <x v="4"/>
    <x v="0"/>
    <n v="60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60"/>
    <n v="14800"/>
    <n v="12600"/>
    <n v="12600"/>
    <n v="12600"/>
    <n v="8600"/>
    <x v="0"/>
    <x v="0"/>
    <x v="0"/>
    <n v="4000"/>
    <x v="0"/>
    <x v="2"/>
  </r>
  <r>
    <x v="7"/>
    <x v="0"/>
    <s v="２F 高齢者集会室"/>
    <x v="1"/>
    <x v="1"/>
    <x v="1"/>
    <x v="5"/>
    <s v="2018年09月22日 (土曜日)"/>
    <x v="113"/>
    <n v="59319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６F 洋室"/>
    <x v="1"/>
    <x v="0"/>
    <x v="1"/>
    <x v="5"/>
    <s v="2018年09月22日 (土曜日)"/>
    <x v="111"/>
    <n v="59325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7"/>
    <x v="0"/>
    <s v="３F 和室"/>
    <x v="0"/>
    <x v="0"/>
    <x v="0"/>
    <x v="5"/>
    <s v="2018年09月22日 (土曜日)"/>
    <x v="23"/>
    <n v="61670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６F 洋室"/>
    <x v="1"/>
    <x v="2"/>
    <x v="2"/>
    <x v="5"/>
    <s v="2018年09月22日 (土曜日)"/>
    <x v="111"/>
    <n v="62180"/>
    <n v="2004"/>
    <s v="神田旅籠町会"/>
    <x v="4"/>
    <x v="1"/>
    <n v="0"/>
    <n v="6000"/>
    <n v="0"/>
    <n v="0"/>
    <n v="0"/>
    <n v="0"/>
    <x v="0"/>
    <x v="0"/>
    <x v="0"/>
    <n v="0"/>
    <x v="0"/>
    <x v="1"/>
  </r>
  <r>
    <x v="7"/>
    <x v="0"/>
    <s v="３F 和室 "/>
    <x v="0"/>
    <x v="1"/>
    <x v="2"/>
    <x v="5"/>
    <s v="2018年09月22日 (土曜日)"/>
    <x v="126"/>
    <n v="63149"/>
    <n v="23921"/>
    <s v="ＮＰＯ　アジア太平洋資料センター"/>
    <x v="6"/>
    <x v="0"/>
    <n v="60"/>
    <n v="7300"/>
    <n v="7300"/>
    <n v="7300"/>
    <n v="7300"/>
    <n v="7300"/>
    <x v="0"/>
    <x v="0"/>
    <x v="0"/>
    <n v="0"/>
    <x v="0"/>
    <x v="0"/>
  </r>
  <r>
    <x v="7"/>
    <x v="0"/>
    <s v="２F 高齢者集会室"/>
    <x v="0"/>
    <x v="0"/>
    <x v="0"/>
    <x v="5"/>
    <s v="2018年09月22日 (土曜日)"/>
    <x v="113"/>
    <n v="63216"/>
    <n v="8619"/>
    <s v="大江戸助六太鼓"/>
    <x v="0"/>
    <x v="0"/>
    <n v="20"/>
    <n v="2100"/>
    <n v="2100"/>
    <n v="2100"/>
    <n v="2100"/>
    <n v="2100"/>
    <x v="0"/>
    <x v="0"/>
    <x v="0"/>
    <n v="0"/>
    <x v="0"/>
    <x v="0"/>
  </r>
  <r>
    <x v="7"/>
    <x v="0"/>
    <s v="４F 女性集会室"/>
    <x v="0"/>
    <x v="0"/>
    <x v="2"/>
    <x v="5"/>
    <s v="2018年09月22日 (土曜日)"/>
    <x v="112"/>
    <n v="63422"/>
    <n v="24012"/>
    <s v="Ｓｃａｒｌｅｔ"/>
    <x v="2"/>
    <x v="0"/>
    <n v="8"/>
    <n v="4100"/>
    <n v="4100"/>
    <n v="4100"/>
    <n v="4100"/>
    <n v="4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88"/>
    <n v="31600"/>
    <n v="15600"/>
    <n v="15600"/>
    <n v="15600"/>
    <n v="15600"/>
    <x v="0"/>
    <x v="0"/>
    <x v="0"/>
    <n v="0"/>
    <x v="0"/>
    <x v="2"/>
  </r>
  <r>
    <x v="0"/>
    <x v="0"/>
    <s v="２F 高齢者集会室"/>
    <x v="0"/>
    <x v="1"/>
    <x v="1"/>
    <x v="5"/>
    <s v="2018年09月23日 (日曜日)"/>
    <x v="113"/>
    <n v="62095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４F 女性集会室"/>
    <x v="0"/>
    <x v="0"/>
    <x v="1"/>
    <x v="5"/>
    <s v="2018年09月23日 (日曜日)"/>
    <x v="112"/>
    <n v="62977"/>
    <n v="20615"/>
    <s v="ＨＡＮＡ　ＨＡＮＡ"/>
    <x v="1"/>
    <x v="0"/>
    <n v="0"/>
    <n v="2200"/>
    <n v="2200"/>
    <n v="2200"/>
    <n v="2200"/>
    <n v="2200"/>
    <x v="0"/>
    <x v="0"/>
    <x v="0"/>
    <n v="0"/>
    <x v="0"/>
    <x v="0"/>
  </r>
  <r>
    <x v="0"/>
    <x v="0"/>
    <s v="３F 和室"/>
    <x v="0"/>
    <x v="0"/>
    <x v="1"/>
    <x v="5"/>
    <s v="2018年09月23日 (日曜日)"/>
    <x v="23"/>
    <n v="63635"/>
    <n v="3863"/>
    <s v="劇団きんぎょばち"/>
    <x v="1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0300"/>
    <n v="10300"/>
    <n v="10300"/>
    <n v="10300"/>
    <n v="10300"/>
    <x v="0"/>
    <x v="0"/>
    <x v="0"/>
    <n v="0"/>
    <x v="0"/>
    <x v="2"/>
  </r>
  <r>
    <x v="2"/>
    <x v="0"/>
    <s v="４F 女性集会室"/>
    <x v="0"/>
    <x v="0"/>
    <x v="0"/>
    <x v="5"/>
    <s v="2018年09月24日 (月曜日)"/>
    <x v="112"/>
    <n v="61940"/>
    <n v="21314"/>
    <s v="たしなみの会"/>
    <x v="0"/>
    <x v="0"/>
    <n v="0"/>
    <n v="1000"/>
    <n v="1000"/>
    <n v="1000"/>
    <n v="1000"/>
    <n v="1000"/>
    <x v="0"/>
    <x v="0"/>
    <x v="0"/>
    <n v="0"/>
    <x v="0"/>
    <x v="0"/>
  </r>
  <r>
    <x v="2"/>
    <x v="0"/>
    <s v="４F 女性集会室"/>
    <x v="0"/>
    <x v="1"/>
    <x v="2"/>
    <x v="5"/>
    <s v="2018年09月24日 (月曜日)"/>
    <x v="112"/>
    <n v="63674"/>
    <n v="5215"/>
    <s v="奄美民謡武下流同好会"/>
    <x v="6"/>
    <x v="0"/>
    <n v="0"/>
    <n v="3100"/>
    <n v="3100"/>
    <n v="3100"/>
    <n v="3100"/>
    <n v="0"/>
    <x v="0"/>
    <x v="0"/>
    <x v="0"/>
    <n v="3100"/>
    <x v="0"/>
    <x v="0"/>
  </r>
  <r>
    <x v="1"/>
    <x v="0"/>
    <m/>
    <x v="0"/>
    <x v="3"/>
    <x v="3"/>
    <x v="1"/>
    <m/>
    <x v="5"/>
    <m/>
    <m/>
    <m/>
    <x v="5"/>
    <x v="24"/>
    <n v="0"/>
    <n v="4100"/>
    <n v="4100"/>
    <n v="4100"/>
    <n v="4100"/>
    <n v="1000"/>
    <x v="0"/>
    <x v="0"/>
    <x v="0"/>
    <n v="3100"/>
    <x v="0"/>
    <x v="2"/>
  </r>
  <r>
    <x v="3"/>
    <x v="0"/>
    <s v="３F 和室"/>
    <x v="1"/>
    <x v="2"/>
    <x v="2"/>
    <x v="5"/>
    <s v="2018年09月25日 (火曜日)"/>
    <x v="23"/>
    <n v="59343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２F 高齢者集会室"/>
    <x v="0"/>
    <x v="1"/>
    <x v="1"/>
    <x v="5"/>
    <s v="2018年09月25日 (火曜日)"/>
    <x v="113"/>
    <n v="61675"/>
    <n v="5050"/>
    <s v="長唄同好会篠の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２F 高齢者集会室"/>
    <x v="1"/>
    <x v="0"/>
    <x v="0"/>
    <x v="5"/>
    <s v="2018年09月25日 (火曜日)"/>
    <x v="113"/>
    <n v="61830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６F 洋室 "/>
    <x v="2"/>
    <x v="2"/>
    <x v="2"/>
    <x v="5"/>
    <s v="2018年09月25日 (火曜日)"/>
    <x v="123"/>
    <n v="62133"/>
    <n v="2453"/>
    <s v="千代田　青年　クラブ"/>
    <x v="4"/>
    <x v="2"/>
    <n v="0"/>
    <n v="6000"/>
    <n v="3000"/>
    <n v="3000"/>
    <n v="3000"/>
    <n v="3000"/>
    <x v="0"/>
    <x v="0"/>
    <x v="0"/>
    <n v="0"/>
    <x v="0"/>
    <x v="0"/>
  </r>
  <r>
    <x v="3"/>
    <x v="0"/>
    <s v="６F 洋室"/>
    <x v="2"/>
    <x v="1"/>
    <x v="1"/>
    <x v="5"/>
    <s v="2018年09月25日 (火曜日)"/>
    <x v="111"/>
    <n v="62579"/>
    <n v="21657"/>
    <s v="秋葉原駅前商店街振興組合"/>
    <x v="3"/>
    <x v="2"/>
    <n v="0"/>
    <n v="4000"/>
    <n v="2000"/>
    <n v="2000"/>
    <n v="2000"/>
    <n v="2000"/>
    <x v="0"/>
    <x v="0"/>
    <x v="0"/>
    <n v="0"/>
    <x v="0"/>
    <x v="0"/>
  </r>
  <r>
    <x v="3"/>
    <x v="0"/>
    <s v="４F 女性集会室"/>
    <x v="2"/>
    <x v="0"/>
    <x v="1"/>
    <x v="5"/>
    <s v="2018年09月25日 (火曜日)"/>
    <x v="112"/>
    <n v="62901"/>
    <n v="11038"/>
    <s v="神田ヨガサークル"/>
    <x v="1"/>
    <x v="2"/>
    <n v="0"/>
    <n v="2200"/>
    <n v="1100"/>
    <n v="1100"/>
    <n v="1100"/>
    <n v="1100"/>
    <x v="0"/>
    <x v="0"/>
    <x v="0"/>
    <n v="0"/>
    <x v="0"/>
    <x v="0"/>
  </r>
  <r>
    <x v="3"/>
    <x v="0"/>
    <s v="２F 高齢者集会室"/>
    <x v="0"/>
    <x v="2"/>
    <x v="2"/>
    <x v="5"/>
    <s v="2018年09月25日 (火曜日)"/>
    <x v="113"/>
    <n v="68060"/>
    <n v="24851"/>
    <s v="日本舞楽愛好会"/>
    <x v="4"/>
    <x v="0"/>
    <n v="5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5"/>
    <n v="25900"/>
    <n v="13400"/>
    <n v="13400"/>
    <n v="13400"/>
    <n v="13400"/>
    <x v="0"/>
    <x v="0"/>
    <x v="0"/>
    <n v="0"/>
    <x v="0"/>
    <x v="2"/>
  </r>
  <r>
    <x v="4"/>
    <x v="0"/>
    <s v="４F 女性集会室"/>
    <x v="1"/>
    <x v="1"/>
    <x v="1"/>
    <x v="5"/>
    <s v="2018年09月26日 (水曜日)"/>
    <x v="112"/>
    <n v="59257"/>
    <n v="2026"/>
    <s v="万世呉竹会"/>
    <x v="3"/>
    <x v="27"/>
    <n v="0"/>
    <n v="1200"/>
    <n v="0"/>
    <n v="0"/>
    <n v="0"/>
    <n v="0"/>
    <x v="0"/>
    <x v="0"/>
    <x v="0"/>
    <n v="0"/>
    <x v="0"/>
    <x v="1"/>
  </r>
  <r>
    <x v="4"/>
    <x v="0"/>
    <s v="６F 洋室"/>
    <x v="1"/>
    <x v="1"/>
    <x v="1"/>
    <x v="5"/>
    <s v="2018年09月26日 (水曜日)"/>
    <x v="111"/>
    <n v="59334"/>
    <n v="14"/>
    <s v="高齢者活動センター"/>
    <x v="3"/>
    <x v="1"/>
    <n v="0"/>
    <n v="4000"/>
    <n v="0"/>
    <n v="0"/>
    <n v="0"/>
    <n v="0"/>
    <x v="0"/>
    <x v="0"/>
    <x v="0"/>
    <n v="0"/>
    <x v="0"/>
    <x v="1"/>
  </r>
  <r>
    <x v="4"/>
    <x v="0"/>
    <s v="４F 教養実習室"/>
    <x v="1"/>
    <x v="0"/>
    <x v="1"/>
    <x v="5"/>
    <s v="2018年09月26日 (水曜日)"/>
    <x v="114"/>
    <n v="59335"/>
    <n v="2501"/>
    <s v="ちよだボランティアセンター"/>
    <x v="1"/>
    <x v="1"/>
    <n v="0"/>
    <n v="4300"/>
    <n v="0"/>
    <n v="0"/>
    <n v="0"/>
    <n v="0"/>
    <x v="0"/>
    <x v="0"/>
    <x v="0"/>
    <n v="0"/>
    <x v="0"/>
    <x v="1"/>
  </r>
  <r>
    <x v="4"/>
    <x v="0"/>
    <s v="６F 洋室"/>
    <x v="0"/>
    <x v="2"/>
    <x v="2"/>
    <x v="5"/>
    <s v="2018年09月26日 (水曜日)"/>
    <x v="111"/>
    <n v="61680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高齢者集会室"/>
    <x v="2"/>
    <x v="2"/>
    <x v="2"/>
    <x v="5"/>
    <s v="2018年09月26日 (水曜日)"/>
    <x v="113"/>
    <n v="61737"/>
    <n v="11111"/>
    <s v="小笠原流弓馬術礼法研究会"/>
    <x v="4"/>
    <x v="2"/>
    <n v="0"/>
    <n v="4300"/>
    <n v="2150"/>
    <n v="2150"/>
    <n v="2150"/>
    <n v="2150"/>
    <x v="0"/>
    <x v="0"/>
    <x v="0"/>
    <n v="0"/>
    <x v="0"/>
    <x v="0"/>
  </r>
  <r>
    <x v="4"/>
    <x v="0"/>
    <s v="３F 和室"/>
    <x v="0"/>
    <x v="2"/>
    <x v="2"/>
    <x v="5"/>
    <s v="2018年09月26日 (水曜日)"/>
    <x v="23"/>
    <n v="62305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３F 和室"/>
    <x v="0"/>
    <x v="1"/>
    <x v="1"/>
    <x v="5"/>
    <s v="2018年09月26日 (水曜日)"/>
    <x v="23"/>
    <n v="62614"/>
    <n v="2050"/>
    <s v="日本造園組合連合会　東京都支部"/>
    <x v="3"/>
    <x v="0"/>
    <n v="0"/>
    <n v="3000"/>
    <n v="3000"/>
    <n v="3000"/>
    <n v="3000"/>
    <n v="3000"/>
    <x v="0"/>
    <x v="0"/>
    <x v="0"/>
    <n v="0"/>
    <x v="0"/>
    <x v="0"/>
  </r>
  <r>
    <x v="4"/>
    <x v="0"/>
    <s v="４F 女性集会室"/>
    <x v="1"/>
    <x v="2"/>
    <x v="2"/>
    <x v="5"/>
    <s v="2018年09月26日 (水曜日)"/>
    <x v="112"/>
    <n v="64430"/>
    <n v="22883"/>
    <s v="昌平子ども会　筆聖会"/>
    <x v="4"/>
    <x v="1"/>
    <n v="0"/>
    <n v="1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0"/>
    <n v="29000"/>
    <n v="15450"/>
    <n v="15450"/>
    <n v="15450"/>
    <n v="15450"/>
    <x v="0"/>
    <x v="0"/>
    <x v="0"/>
    <n v="0"/>
    <x v="0"/>
    <x v="2"/>
  </r>
  <r>
    <x v="5"/>
    <x v="0"/>
    <s v="３F 和室"/>
    <x v="1"/>
    <x v="2"/>
    <x v="2"/>
    <x v="5"/>
    <s v="2018年09月27日 (木曜日)"/>
    <x v="23"/>
    <n v="59339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６F 洋室"/>
    <x v="2"/>
    <x v="2"/>
    <x v="2"/>
    <x v="5"/>
    <s v="2018年09月27日 (木曜日)"/>
    <x v="111"/>
    <n v="61703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４F 女性集会室"/>
    <x v="0"/>
    <x v="2"/>
    <x v="2"/>
    <x v="5"/>
    <s v="2018年09月27日 (木曜日)"/>
    <x v="112"/>
    <n v="63001"/>
    <n v="21664"/>
    <s v="沖縄芸能研究会"/>
    <x v="4"/>
    <x v="0"/>
    <n v="6"/>
    <n v="1900"/>
    <n v="1900"/>
    <n v="1900"/>
    <n v="1900"/>
    <n v="1900"/>
    <x v="0"/>
    <x v="0"/>
    <x v="0"/>
    <n v="0"/>
    <x v="0"/>
    <x v="0"/>
  </r>
  <r>
    <x v="5"/>
    <x v="0"/>
    <s v="６F 洋室 "/>
    <x v="3"/>
    <x v="1"/>
    <x v="1"/>
    <x v="5"/>
    <s v="2018年09月27日 (木曜日)"/>
    <x v="120"/>
    <n v="65901"/>
    <n v="21443"/>
    <s v="（企）㈱タム・タム"/>
    <x v="3"/>
    <x v="0"/>
    <n v="0"/>
    <n v="4000"/>
    <n v="4000"/>
    <n v="4000"/>
    <n v="4000"/>
    <n v="4000"/>
    <x v="0"/>
    <x v="0"/>
    <x v="0"/>
    <n v="0"/>
    <x v="0"/>
    <x v="0"/>
  </r>
  <r>
    <x v="5"/>
    <x v="0"/>
    <s v="２F 高齢者集会室"/>
    <x v="0"/>
    <x v="2"/>
    <x v="2"/>
    <x v="5"/>
    <s v="2018年09月27日 (木曜日)"/>
    <x v="113"/>
    <n v="66177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5"/>
    <x v="0"/>
    <s v="３F 和室"/>
    <x v="0"/>
    <x v="0"/>
    <x v="1"/>
    <x v="5"/>
    <s v="2018年09月27日 (木曜日)"/>
    <x v="23"/>
    <n v="66877"/>
    <n v="1149"/>
    <s v="四番町書道"/>
    <x v="1"/>
    <x v="0"/>
    <n v="0"/>
    <n v="5100"/>
    <n v="5100"/>
    <n v="5100"/>
    <n v="5100"/>
    <n v="5100"/>
    <x v="0"/>
    <x v="0"/>
    <x v="0"/>
    <n v="0"/>
    <x v="0"/>
    <x v="0"/>
  </r>
  <r>
    <x v="5"/>
    <x v="0"/>
    <s v="４F 女性集会室"/>
    <x v="1"/>
    <x v="0"/>
    <x v="1"/>
    <x v="5"/>
    <s v="2018年09月27日 (木曜日)"/>
    <x v="112"/>
    <n v="66928"/>
    <n v="24702"/>
    <s v="書の手始め"/>
    <x v="1"/>
    <x v="30"/>
    <n v="0"/>
    <n v="2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12"/>
    <n v="27800"/>
    <n v="18300"/>
    <n v="18300"/>
    <n v="18300"/>
    <n v="18300"/>
    <x v="0"/>
    <x v="0"/>
    <x v="0"/>
    <n v="0"/>
    <x v="0"/>
    <x v="2"/>
  </r>
  <r>
    <x v="6"/>
    <x v="0"/>
    <s v="４F 教養実習室"/>
    <x v="0"/>
    <x v="1"/>
    <x v="1"/>
    <x v="5"/>
    <s v="2018年09月28日 (金曜日)"/>
    <x v="114"/>
    <n v="65870"/>
    <n v="23019"/>
    <s v="特定非営利活動法人　絆ＪＡＰＡＮ　関東支部"/>
    <x v="3"/>
    <x v="0"/>
    <n v="0"/>
    <n v="2500"/>
    <n v="2500"/>
    <n v="2500"/>
    <n v="2500"/>
    <n v="2500"/>
    <x v="0"/>
    <x v="0"/>
    <x v="0"/>
    <n v="0"/>
    <x v="0"/>
    <x v="0"/>
  </r>
  <r>
    <x v="6"/>
    <x v="0"/>
    <s v="６F 洋室"/>
    <x v="0"/>
    <x v="1"/>
    <x v="1"/>
    <x v="5"/>
    <s v="2018年09月28日 (金曜日)"/>
    <x v="111"/>
    <n v="66589"/>
    <n v="22386"/>
    <s v="良い映画を見る会"/>
    <x v="3"/>
    <x v="0"/>
    <n v="0"/>
    <n v="4000"/>
    <n v="4000"/>
    <n v="4000"/>
    <n v="4000"/>
    <n v="4000"/>
    <x v="0"/>
    <x v="0"/>
    <x v="0"/>
    <n v="0"/>
    <x v="0"/>
    <x v="0"/>
  </r>
  <r>
    <x v="6"/>
    <x v="0"/>
    <s v="４F 女性集会室 "/>
    <x v="0"/>
    <x v="2"/>
    <x v="2"/>
    <x v="5"/>
    <s v="2018年09月28日 (金曜日)"/>
    <x v="117"/>
    <n v="69759"/>
    <n v="21664"/>
    <s v="沖縄芸能研究会"/>
    <x v="4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8400"/>
    <n v="8400"/>
    <n v="8400"/>
    <n v="8400"/>
    <n v="8400"/>
    <x v="0"/>
    <x v="0"/>
    <x v="0"/>
    <n v="0"/>
    <x v="0"/>
    <x v="2"/>
  </r>
  <r>
    <x v="7"/>
    <x v="0"/>
    <s v="２F 高齢者集会室"/>
    <x v="1"/>
    <x v="1"/>
    <x v="1"/>
    <x v="5"/>
    <s v="2018年09月29日 (土曜日)"/>
    <x v="113"/>
    <n v="59320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３F 和室"/>
    <x v="0"/>
    <x v="0"/>
    <x v="0"/>
    <x v="5"/>
    <s v="2018年09月29日 (土曜日)"/>
    <x v="23"/>
    <n v="61671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６F 洋室"/>
    <x v="0"/>
    <x v="1"/>
    <x v="1"/>
    <x v="5"/>
    <s v="2018年09月29日 (土曜日)"/>
    <x v="111"/>
    <n v="61691"/>
    <n v="23270"/>
    <s v="千代田テコンドークラブ"/>
    <x v="3"/>
    <x v="0"/>
    <n v="0"/>
    <n v="4000"/>
    <n v="4000"/>
    <n v="4000"/>
    <n v="4000"/>
    <n v="4000"/>
    <x v="0"/>
    <x v="0"/>
    <x v="0"/>
    <n v="0"/>
    <x v="0"/>
    <x v="0"/>
  </r>
  <r>
    <x v="7"/>
    <x v="0"/>
    <s v="６F 洋室 "/>
    <x v="3"/>
    <x v="0"/>
    <x v="0"/>
    <x v="5"/>
    <s v="2018年09月29日 (土曜日)"/>
    <x v="118"/>
    <n v="63835"/>
    <n v="21464"/>
    <s v="（企）㈱テクノプロ　テクノプロＩＴ社東京支店"/>
    <x v="0"/>
    <x v="0"/>
    <n v="0"/>
    <n v="3000"/>
    <n v="3000"/>
    <n v="3000"/>
    <n v="3000"/>
    <n v="3000"/>
    <x v="0"/>
    <x v="0"/>
    <x v="0"/>
    <n v="0"/>
    <x v="0"/>
    <x v="0"/>
  </r>
  <r>
    <x v="7"/>
    <x v="0"/>
    <s v="４F 女性集会室"/>
    <x v="1"/>
    <x v="2"/>
    <x v="2"/>
    <x v="5"/>
    <s v="2018年09月29日 (土曜日)"/>
    <x v="112"/>
    <n v="64431"/>
    <n v="22883"/>
    <s v="昌平子ども会　筆聖会"/>
    <x v="4"/>
    <x v="1"/>
    <n v="0"/>
    <n v="1900"/>
    <n v="0"/>
    <n v="0"/>
    <n v="0"/>
    <n v="0"/>
    <x v="0"/>
    <x v="0"/>
    <x v="0"/>
    <n v="0"/>
    <x v="0"/>
    <x v="1"/>
  </r>
  <r>
    <x v="7"/>
    <x v="0"/>
    <s v="３F 和室"/>
    <x v="0"/>
    <x v="1"/>
    <x v="1"/>
    <x v="5"/>
    <s v="2018年09月29日 (土曜日)"/>
    <x v="23"/>
    <n v="68076"/>
    <n v="9417"/>
    <s v="東京奄美研究会"/>
    <x v="3"/>
    <x v="0"/>
    <n v="0"/>
    <n v="3000"/>
    <n v="3000"/>
    <n v="3000"/>
    <n v="0"/>
    <n v="0"/>
    <x v="0"/>
    <x v="0"/>
    <x v="0"/>
    <n v="0"/>
    <x v="0"/>
    <x v="3"/>
  </r>
  <r>
    <x v="1"/>
    <x v="0"/>
    <m/>
    <x v="0"/>
    <x v="3"/>
    <x v="3"/>
    <x v="1"/>
    <m/>
    <x v="5"/>
    <m/>
    <m/>
    <m/>
    <x v="5"/>
    <x v="9"/>
    <n v="0"/>
    <n v="17000"/>
    <n v="12100"/>
    <n v="12100"/>
    <n v="9100"/>
    <n v="9100"/>
    <x v="0"/>
    <x v="0"/>
    <x v="0"/>
    <n v="0"/>
    <x v="0"/>
    <x v="2"/>
  </r>
  <r>
    <x v="0"/>
    <x v="0"/>
    <s v="２F 高齢者集会室"/>
    <x v="0"/>
    <x v="1"/>
    <x v="1"/>
    <x v="5"/>
    <s v="2018年09月30日 (日曜日)"/>
    <x v="113"/>
    <n v="62092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４F 女性集会室"/>
    <x v="0"/>
    <x v="0"/>
    <x v="1"/>
    <x v="5"/>
    <s v="2018年09月30日 (日曜日)"/>
    <x v="112"/>
    <n v="63636"/>
    <n v="3863"/>
    <s v="劇団きんぎょばち"/>
    <x v="1"/>
    <x v="0"/>
    <n v="0"/>
    <n v="2200"/>
    <n v="2200"/>
    <n v="2200"/>
    <n v="2200"/>
    <n v="2200"/>
    <x v="0"/>
    <x v="0"/>
    <x v="0"/>
    <n v="0"/>
    <x v="0"/>
    <x v="0"/>
  </r>
  <r>
    <x v="0"/>
    <x v="0"/>
    <s v="３F 和室"/>
    <x v="0"/>
    <x v="0"/>
    <x v="1"/>
    <x v="5"/>
    <s v="2018年09月30日 (日曜日)"/>
    <x v="23"/>
    <n v="67407"/>
    <n v="21361"/>
    <s v="コミケット"/>
    <x v="1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0300"/>
    <n v="10300"/>
    <n v="10300"/>
    <n v="10300"/>
    <n v="10300"/>
    <x v="0"/>
    <x v="0"/>
    <x v="0"/>
    <n v="0"/>
    <x v="0"/>
    <x v="2"/>
  </r>
  <r>
    <x v="2"/>
    <x v="0"/>
    <s v="６F 洋室"/>
    <x v="1"/>
    <x v="1"/>
    <x v="1"/>
    <x v="5"/>
    <s v="2018年10月01日 (月曜日)"/>
    <x v="111"/>
    <n v="63714"/>
    <n v="1979"/>
    <s v="墨世会"/>
    <x v="3"/>
    <x v="1"/>
    <n v="0"/>
    <n v="4000"/>
    <n v="0"/>
    <n v="0"/>
    <n v="0"/>
    <n v="0"/>
    <x v="0"/>
    <x v="0"/>
    <x v="0"/>
    <n v="0"/>
    <x v="0"/>
    <x v="1"/>
  </r>
  <r>
    <x v="2"/>
    <x v="0"/>
    <s v="６F 洋室"/>
    <x v="1"/>
    <x v="2"/>
    <x v="2"/>
    <x v="5"/>
    <s v="2018年10月01日 (月曜日)"/>
    <x v="111"/>
    <n v="63721"/>
    <n v="5615"/>
    <s v="カラペンの会"/>
    <x v="4"/>
    <x v="1"/>
    <n v="0"/>
    <n v="6000"/>
    <n v="0"/>
    <n v="0"/>
    <n v="0"/>
    <n v="0"/>
    <x v="0"/>
    <x v="0"/>
    <x v="0"/>
    <n v="0"/>
    <x v="0"/>
    <x v="1"/>
  </r>
  <r>
    <x v="2"/>
    <x v="0"/>
    <s v="４F 女性集会室"/>
    <x v="1"/>
    <x v="0"/>
    <x v="1"/>
    <x v="5"/>
    <s v="2018年10月01日 (月曜日)"/>
    <x v="112"/>
    <n v="63723"/>
    <n v="1001"/>
    <s v="ふれあいクラブ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8年10月01日 (月曜日)"/>
    <x v="114"/>
    <n v="63724"/>
    <n v="1001"/>
    <s v="ふれあいクラブ"/>
    <x v="1"/>
    <x v="1"/>
    <n v="0"/>
    <n v="4300"/>
    <n v="0"/>
    <n v="0"/>
    <n v="0"/>
    <n v="0"/>
    <x v="0"/>
    <x v="0"/>
    <x v="0"/>
    <n v="0"/>
    <x v="0"/>
    <x v="1"/>
  </r>
  <r>
    <x v="2"/>
    <x v="0"/>
    <s v="４F 女性集会室 "/>
    <x v="2"/>
    <x v="2"/>
    <x v="2"/>
    <x v="5"/>
    <s v="2018年10月01日 (月曜日)"/>
    <x v="117"/>
    <n v="66795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2"/>
    <x v="0"/>
    <s v="３F 和室 "/>
    <x v="3"/>
    <x v="1"/>
    <x v="2"/>
    <x v="5"/>
    <s v="2018年10月01日 (月曜日)"/>
    <x v="126"/>
    <n v="67435"/>
    <n v="24030"/>
    <s v="（企）メラルーカ・オブ・ジャパン・インク"/>
    <x v="6"/>
    <x v="0"/>
    <n v="0"/>
    <n v="7300"/>
    <n v="7300"/>
    <n v="7300"/>
    <n v="7300"/>
    <n v="7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5700"/>
    <n v="8250"/>
    <n v="8250"/>
    <n v="8250"/>
    <n v="8250"/>
    <x v="0"/>
    <x v="0"/>
    <x v="0"/>
    <n v="0"/>
    <x v="0"/>
    <x v="2"/>
  </r>
  <r>
    <x v="3"/>
    <x v="0"/>
    <s v="３F 和室"/>
    <x v="1"/>
    <x v="2"/>
    <x v="2"/>
    <x v="5"/>
    <s v="2018年10月02日 (火曜日)"/>
    <x v="23"/>
    <n v="63739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６F 洋室"/>
    <x v="2"/>
    <x v="2"/>
    <x v="2"/>
    <x v="5"/>
    <s v="2018年10月02日 (火曜日)"/>
    <x v="111"/>
    <n v="65903"/>
    <n v="2453"/>
    <s v="千代田　青年　クラブ"/>
    <x v="4"/>
    <x v="2"/>
    <n v="0"/>
    <n v="6000"/>
    <n v="3000"/>
    <n v="3000"/>
    <n v="3000"/>
    <n v="3000"/>
    <x v="0"/>
    <x v="0"/>
    <x v="0"/>
    <n v="0"/>
    <x v="0"/>
    <x v="0"/>
  </r>
  <r>
    <x v="3"/>
    <x v="0"/>
    <s v="２F 高齢者集会室"/>
    <x v="1"/>
    <x v="0"/>
    <x v="0"/>
    <x v="5"/>
    <s v="2018年10月02日 (火曜日)"/>
    <x v="113"/>
    <n v="66419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２F 高齢者集会室"/>
    <x v="1"/>
    <x v="2"/>
    <x v="2"/>
    <x v="5"/>
    <s v="2018年10月02日 (火曜日)"/>
    <x v="113"/>
    <n v="66872"/>
    <n v="2003"/>
    <s v="外神田一丁目万世橋町会"/>
    <x v="4"/>
    <x v="1"/>
    <n v="0"/>
    <n v="4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0"/>
    <n v="16700"/>
    <n v="3000"/>
    <n v="3000"/>
    <n v="3000"/>
    <n v="3000"/>
    <x v="0"/>
    <x v="0"/>
    <x v="0"/>
    <n v="0"/>
    <x v="0"/>
    <x v="2"/>
  </r>
  <r>
    <x v="4"/>
    <x v="0"/>
    <s v="２F 高齢者集会室"/>
    <x v="0"/>
    <x v="2"/>
    <x v="2"/>
    <x v="5"/>
    <s v="2018年10月03日 (水曜日)"/>
    <x v="113"/>
    <n v="66223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６F 洋室"/>
    <x v="0"/>
    <x v="2"/>
    <x v="2"/>
    <x v="5"/>
    <s v="2018年10月03日 (水曜日)"/>
    <x v="111"/>
    <n v="66637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６F 洋室"/>
    <x v="1"/>
    <x v="1"/>
    <x v="1"/>
    <x v="5"/>
    <s v="2018年10月03日 (水曜日)"/>
    <x v="111"/>
    <n v="66773"/>
    <n v="6"/>
    <s v="環境まちづくり部"/>
    <x v="3"/>
    <x v="1"/>
    <n v="0"/>
    <n v="4000"/>
    <n v="0"/>
    <n v="0"/>
    <n v="0"/>
    <n v="0"/>
    <x v="0"/>
    <x v="0"/>
    <x v="0"/>
    <n v="0"/>
    <x v="0"/>
    <x v="1"/>
  </r>
  <r>
    <x v="4"/>
    <x v="0"/>
    <s v="４F 女性集会室"/>
    <x v="1"/>
    <x v="0"/>
    <x v="1"/>
    <x v="5"/>
    <s v="2018年10月03日 (水曜日)"/>
    <x v="112"/>
    <n v="66929"/>
    <n v="24702"/>
    <s v="書の手始め"/>
    <x v="1"/>
    <x v="30"/>
    <n v="0"/>
    <n v="2200"/>
    <n v="0"/>
    <n v="0"/>
    <n v="0"/>
    <n v="0"/>
    <x v="0"/>
    <x v="0"/>
    <x v="0"/>
    <n v="0"/>
    <x v="0"/>
    <x v="1"/>
  </r>
  <r>
    <x v="4"/>
    <x v="0"/>
    <s v="４F 女性集会室"/>
    <x v="0"/>
    <x v="2"/>
    <x v="2"/>
    <x v="5"/>
    <s v="2018年10月03日 (水曜日)"/>
    <x v="112"/>
    <n v="67446"/>
    <n v="22370"/>
    <s v="沖縄現代史研究会"/>
    <x v="4"/>
    <x v="0"/>
    <n v="1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0"/>
    <n v="18400"/>
    <n v="12200"/>
    <n v="12200"/>
    <n v="12200"/>
    <n v="12200"/>
    <x v="0"/>
    <x v="0"/>
    <x v="0"/>
    <n v="0"/>
    <x v="0"/>
    <x v="2"/>
  </r>
  <r>
    <x v="5"/>
    <x v="0"/>
    <s v="３F 和室"/>
    <x v="1"/>
    <x v="2"/>
    <x v="2"/>
    <x v="5"/>
    <s v="2018年10月04日 (木曜日)"/>
    <x v="23"/>
    <n v="63735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３F 和室"/>
    <x v="0"/>
    <x v="0"/>
    <x v="1"/>
    <x v="5"/>
    <s v="2018年10月04日 (木曜日)"/>
    <x v="23"/>
    <n v="66354"/>
    <n v="3348"/>
    <s v="かなめ会"/>
    <x v="1"/>
    <x v="0"/>
    <n v="0"/>
    <n v="5100"/>
    <n v="5100"/>
    <n v="5100"/>
    <n v="5100"/>
    <n v="5100"/>
    <x v="0"/>
    <x v="0"/>
    <x v="0"/>
    <n v="0"/>
    <x v="0"/>
    <x v="0"/>
  </r>
  <r>
    <x v="5"/>
    <x v="0"/>
    <s v="４F 女性集会室"/>
    <x v="0"/>
    <x v="2"/>
    <x v="2"/>
    <x v="5"/>
    <s v="2018年10月04日 (木曜日)"/>
    <x v="112"/>
    <n v="66651"/>
    <n v="21314"/>
    <s v="たしなみの会"/>
    <x v="4"/>
    <x v="0"/>
    <n v="0"/>
    <n v="1900"/>
    <n v="1900"/>
    <n v="1900"/>
    <n v="1900"/>
    <n v="1900"/>
    <x v="0"/>
    <x v="0"/>
    <x v="0"/>
    <n v="0"/>
    <x v="0"/>
    <x v="0"/>
  </r>
  <r>
    <x v="5"/>
    <x v="0"/>
    <s v="６F 洋室"/>
    <x v="2"/>
    <x v="2"/>
    <x v="2"/>
    <x v="5"/>
    <s v="2018年10月04日 (木曜日)"/>
    <x v="111"/>
    <n v="66720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２F 高齢者集会室"/>
    <x v="1"/>
    <x v="0"/>
    <x v="1"/>
    <x v="5"/>
    <s v="2018年10月04日 (木曜日)"/>
    <x v="113"/>
    <n v="67060"/>
    <n v="23945"/>
    <s v="ＢＬ会"/>
    <x v="1"/>
    <x v="27"/>
    <n v="0"/>
    <n v="5100"/>
    <n v="0"/>
    <n v="0"/>
    <n v="0"/>
    <n v="0"/>
    <x v="0"/>
    <x v="0"/>
    <x v="0"/>
    <n v="0"/>
    <x v="0"/>
    <x v="1"/>
  </r>
  <r>
    <x v="5"/>
    <x v="0"/>
    <s v="６F 洋室 "/>
    <x v="0"/>
    <x v="1"/>
    <x v="1"/>
    <x v="5"/>
    <s v="2018年10月04日 (木曜日)"/>
    <x v="120"/>
    <n v="67112"/>
    <n v="24244"/>
    <s v="(企)一般社団法人　日本シャッター・ドア協会"/>
    <x v="3"/>
    <x v="0"/>
    <n v="60"/>
    <n v="4000"/>
    <n v="4000"/>
    <n v="4000"/>
    <n v="4000"/>
    <n v="4000"/>
    <x v="0"/>
    <x v="0"/>
    <x v="0"/>
    <n v="0"/>
    <x v="0"/>
    <x v="0"/>
  </r>
  <r>
    <x v="5"/>
    <x v="0"/>
    <s v="４F 女性集会室"/>
    <x v="1"/>
    <x v="0"/>
    <x v="1"/>
    <x v="5"/>
    <s v="2018年10月04日 (木曜日)"/>
    <x v="112"/>
    <n v="67270"/>
    <n v="4131"/>
    <s v="花遊びサークル"/>
    <x v="1"/>
    <x v="27"/>
    <n v="0"/>
    <n v="2200"/>
    <n v="0"/>
    <n v="0"/>
    <n v="0"/>
    <n v="0"/>
    <x v="0"/>
    <x v="0"/>
    <x v="0"/>
    <n v="0"/>
    <x v="0"/>
    <x v="1"/>
  </r>
  <r>
    <x v="5"/>
    <x v="0"/>
    <s v="２F 高齢者集会室"/>
    <x v="0"/>
    <x v="2"/>
    <x v="2"/>
    <x v="5"/>
    <s v="2018年10月04日 (木曜日)"/>
    <x v="113"/>
    <n v="69613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66"/>
    <n v="32900"/>
    <n v="18300"/>
    <n v="18300"/>
    <n v="18300"/>
    <n v="18300"/>
    <x v="0"/>
    <x v="0"/>
    <x v="0"/>
    <n v="0"/>
    <x v="0"/>
    <x v="2"/>
  </r>
  <r>
    <x v="6"/>
    <x v="0"/>
    <s v="６F 洋室"/>
    <x v="1"/>
    <x v="2"/>
    <x v="2"/>
    <x v="5"/>
    <s v="2018年10月05日 (金曜日)"/>
    <x v="111"/>
    <n v="63706"/>
    <n v="2008"/>
    <s v="宮本町会"/>
    <x v="4"/>
    <x v="1"/>
    <n v="0"/>
    <n v="6000"/>
    <n v="0"/>
    <n v="0"/>
    <n v="0"/>
    <n v="0"/>
    <x v="0"/>
    <x v="0"/>
    <x v="0"/>
    <n v="0"/>
    <x v="0"/>
    <x v="1"/>
  </r>
  <r>
    <x v="6"/>
    <x v="0"/>
    <s v="２F 高齢者集会室"/>
    <x v="3"/>
    <x v="1"/>
    <x v="1"/>
    <x v="5"/>
    <s v="2018年10月05日 (金曜日)"/>
    <x v="127"/>
    <n v="67057"/>
    <n v="24305"/>
    <s v="（企）株式会社コンサイズ"/>
    <x v="3"/>
    <x v="0"/>
    <n v="0"/>
    <n v="3000"/>
    <n v="3000"/>
    <n v="3000"/>
    <n v="3000"/>
    <n v="3000"/>
    <x v="0"/>
    <x v="0"/>
    <x v="0"/>
    <n v="0"/>
    <x v="0"/>
    <x v="0"/>
  </r>
  <r>
    <x v="6"/>
    <x v="0"/>
    <s v="６F 洋室"/>
    <x v="3"/>
    <x v="1"/>
    <x v="1"/>
    <x v="5"/>
    <s v="2018年10月05日 (金曜日)"/>
    <x v="111"/>
    <n v="67099"/>
    <n v="22057"/>
    <s v="（企）㈱マーク（マーチャオイオタ秋葉原店）"/>
    <x v="3"/>
    <x v="0"/>
    <n v="40"/>
    <n v="4000"/>
    <n v="4000"/>
    <n v="4000"/>
    <n v="4000"/>
    <n v="4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40"/>
    <n v="13000"/>
    <n v="7000"/>
    <n v="7000"/>
    <n v="7000"/>
    <n v="7000"/>
    <x v="0"/>
    <x v="0"/>
    <x v="0"/>
    <n v="0"/>
    <x v="0"/>
    <x v="2"/>
  </r>
  <r>
    <x v="7"/>
    <x v="0"/>
    <s v="２F 高齢者集会室"/>
    <x v="1"/>
    <x v="1"/>
    <x v="1"/>
    <x v="5"/>
    <s v="2018年10月06日 (土曜日)"/>
    <x v="113"/>
    <n v="63710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３F 和室"/>
    <x v="0"/>
    <x v="1"/>
    <x v="2"/>
    <x v="5"/>
    <s v="2018年10月06日 (土曜日)"/>
    <x v="23"/>
    <n v="66214"/>
    <n v="24349"/>
    <s v="くろしお三線クラブ"/>
    <x v="6"/>
    <x v="0"/>
    <n v="0"/>
    <n v="7300"/>
    <n v="7300"/>
    <n v="7300"/>
    <n v="7300"/>
    <n v="7300"/>
    <x v="0"/>
    <x v="0"/>
    <x v="0"/>
    <n v="0"/>
    <x v="0"/>
    <x v="0"/>
  </r>
  <r>
    <x v="7"/>
    <x v="0"/>
    <s v="３F 和室"/>
    <x v="0"/>
    <x v="0"/>
    <x v="0"/>
    <x v="5"/>
    <s v="2018年10月06日 (土曜日)"/>
    <x v="23"/>
    <n v="66217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６F 洋室 "/>
    <x v="1"/>
    <x v="2"/>
    <x v="2"/>
    <x v="5"/>
    <s v="2018年10月06日 (土曜日)"/>
    <x v="121"/>
    <n v="67823"/>
    <n v="2000"/>
    <s v="須田町一丁目南部町会"/>
    <x v="4"/>
    <x v="1"/>
    <n v="0"/>
    <n v="6000"/>
    <n v="0"/>
    <n v="0"/>
    <n v="0"/>
    <n v="0"/>
    <x v="0"/>
    <x v="0"/>
    <x v="0"/>
    <n v="0"/>
    <x v="0"/>
    <x v="1"/>
  </r>
  <r>
    <x v="7"/>
    <x v="0"/>
    <s v="６F 洋室 "/>
    <x v="0"/>
    <x v="0"/>
    <x v="1"/>
    <x v="5"/>
    <s v="2018年10月06日 (土曜日)"/>
    <x v="120"/>
    <n v="68536"/>
    <n v="24767"/>
    <s v="ＮＰＯ　ドットジェイピー"/>
    <x v="1"/>
    <x v="0"/>
    <n v="15"/>
    <n v="7000"/>
    <n v="7000"/>
    <n v="7000"/>
    <n v="7000"/>
    <n v="7000"/>
    <x v="0"/>
    <x v="0"/>
    <x v="0"/>
    <n v="0"/>
    <x v="0"/>
    <x v="0"/>
  </r>
  <r>
    <x v="7"/>
    <x v="0"/>
    <s v="２F 高齢者集会室"/>
    <x v="1"/>
    <x v="2"/>
    <x v="2"/>
    <x v="5"/>
    <s v="2018年10月06日 (土曜日)"/>
    <x v="113"/>
    <n v="69553"/>
    <n v="2004"/>
    <s v="神田旅籠町会"/>
    <x v="4"/>
    <x v="1"/>
    <n v="0"/>
    <n v="4300"/>
    <n v="0"/>
    <n v="0"/>
    <n v="0"/>
    <n v="0"/>
    <x v="0"/>
    <x v="0"/>
    <x v="0"/>
    <n v="0"/>
    <x v="0"/>
    <x v="1"/>
  </r>
  <r>
    <x v="7"/>
    <x v="0"/>
    <s v="４F 女性集会室"/>
    <x v="1"/>
    <x v="1"/>
    <x v="1"/>
    <x v="5"/>
    <s v="2018年10月06日 (土曜日)"/>
    <x v="112"/>
    <n v="70805"/>
    <n v="3087"/>
    <s v="万世母の会"/>
    <x v="3"/>
    <x v="30"/>
    <n v="6"/>
    <n v="1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21"/>
    <n v="30900"/>
    <n v="16400"/>
    <n v="16400"/>
    <n v="16400"/>
    <n v="16400"/>
    <x v="0"/>
    <x v="0"/>
    <x v="0"/>
    <n v="0"/>
    <x v="0"/>
    <x v="2"/>
  </r>
  <r>
    <x v="0"/>
    <x v="0"/>
    <s v="４F 教養実習室"/>
    <x v="1"/>
    <x v="0"/>
    <x v="1"/>
    <x v="5"/>
    <s v="2018年10月07日 (日曜日)"/>
    <x v="114"/>
    <n v="61201"/>
    <n v="17"/>
    <s v="社会福祉協議会"/>
    <x v="1"/>
    <x v="1"/>
    <n v="0"/>
    <n v="4300"/>
    <n v="0"/>
    <n v="0"/>
    <n v="0"/>
    <n v="0"/>
    <x v="0"/>
    <x v="0"/>
    <x v="0"/>
    <n v="0"/>
    <x v="0"/>
    <x v="1"/>
  </r>
  <r>
    <x v="0"/>
    <x v="0"/>
    <s v="３F 和室"/>
    <x v="1"/>
    <x v="0"/>
    <x v="0"/>
    <x v="5"/>
    <s v="2018年10月07日 (日曜日)"/>
    <x v="23"/>
    <n v="61202"/>
    <n v="17"/>
    <s v="社会福祉協議会"/>
    <x v="0"/>
    <x v="1"/>
    <n v="0"/>
    <n v="2100"/>
    <n v="0"/>
    <n v="0"/>
    <n v="0"/>
    <n v="0"/>
    <x v="0"/>
    <x v="0"/>
    <x v="0"/>
    <n v="0"/>
    <x v="0"/>
    <x v="1"/>
  </r>
  <r>
    <x v="0"/>
    <x v="0"/>
    <s v="６F 洋室"/>
    <x v="1"/>
    <x v="0"/>
    <x v="1"/>
    <x v="5"/>
    <s v="2018年10月07日 (日曜日)"/>
    <x v="111"/>
    <n v="63717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0"/>
    <x v="0"/>
    <s v="２F 高齢者集会室"/>
    <x v="0"/>
    <x v="0"/>
    <x v="1"/>
    <x v="5"/>
    <s v="2018年10月07日 (日曜日)"/>
    <x v="113"/>
    <n v="66215"/>
    <n v="24349"/>
    <s v="くろしお三線クラブ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３F 和室"/>
    <x v="0"/>
    <x v="1"/>
    <x v="1"/>
    <x v="5"/>
    <s v="2018年10月07日 (日曜日)"/>
    <x v="23"/>
    <n v="66571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４F 女性集会室"/>
    <x v="0"/>
    <x v="0"/>
    <x v="0"/>
    <x v="5"/>
    <s v="2018年10月07日 (日曜日)"/>
    <x v="112"/>
    <n v="67414"/>
    <n v="24958"/>
    <s v="ALOHA　yoga"/>
    <x v="0"/>
    <x v="0"/>
    <n v="5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5"/>
    <n v="22500"/>
    <n v="9100"/>
    <n v="9100"/>
    <n v="9100"/>
    <n v="9100"/>
    <x v="0"/>
    <x v="0"/>
    <x v="0"/>
    <n v="0"/>
    <x v="0"/>
    <x v="2"/>
  </r>
  <r>
    <x v="2"/>
    <x v="0"/>
    <s v="３F 和室"/>
    <x v="0"/>
    <x v="1"/>
    <x v="1"/>
    <x v="5"/>
    <s v="2018年10月08日 (月曜日)"/>
    <x v="23"/>
    <n v="66585"/>
    <n v="2268"/>
    <s v="互親会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４F 女性集会室"/>
    <x v="0"/>
    <x v="0"/>
    <x v="1"/>
    <x v="5"/>
    <s v="2018年10月08日 (月曜日)"/>
    <x v="112"/>
    <n v="67449"/>
    <n v="20615"/>
    <s v="ＨＡＮＡ　ＨＡＮＡ"/>
    <x v="1"/>
    <x v="0"/>
    <n v="4"/>
    <n v="2200"/>
    <n v="2200"/>
    <n v="2200"/>
    <n v="2200"/>
    <n v="2200"/>
    <x v="0"/>
    <x v="0"/>
    <x v="0"/>
    <n v="0"/>
    <x v="0"/>
    <x v="0"/>
  </r>
  <r>
    <x v="2"/>
    <x v="0"/>
    <s v="２F 高齢者集会室"/>
    <x v="1"/>
    <x v="1"/>
    <x v="1"/>
    <x v="5"/>
    <s v="2018年10月08日 (月曜日)"/>
    <x v="113"/>
    <n v="67488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5"/>
    <n v="4"/>
    <n v="8200"/>
    <n v="5200"/>
    <n v="5200"/>
    <n v="5200"/>
    <n v="5200"/>
    <x v="0"/>
    <x v="0"/>
    <x v="0"/>
    <n v="0"/>
    <x v="0"/>
    <x v="2"/>
  </r>
  <r>
    <x v="3"/>
    <x v="0"/>
    <s v="３F 和室"/>
    <x v="1"/>
    <x v="2"/>
    <x v="2"/>
    <x v="5"/>
    <s v="2018年10月09日 (火曜日)"/>
    <x v="23"/>
    <n v="63740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２F 高齢者集会室"/>
    <x v="0"/>
    <x v="1"/>
    <x v="1"/>
    <x v="5"/>
    <s v="2018年10月09日 (火曜日)"/>
    <x v="113"/>
    <n v="66231"/>
    <n v="5050"/>
    <s v="長唄同好会篠の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２F 高齢者集会室"/>
    <x v="1"/>
    <x v="0"/>
    <x v="0"/>
    <x v="5"/>
    <s v="2018年10月09日 (火曜日)"/>
    <x v="113"/>
    <n v="66420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４F 女性集会室"/>
    <x v="2"/>
    <x v="0"/>
    <x v="1"/>
    <x v="5"/>
    <s v="2018年10月09日 (火曜日)"/>
    <x v="112"/>
    <n v="66799"/>
    <n v="11038"/>
    <s v="神田ヨガサークル"/>
    <x v="1"/>
    <x v="2"/>
    <n v="0"/>
    <n v="2200"/>
    <n v="1100"/>
    <n v="1100"/>
    <n v="1100"/>
    <n v="1100"/>
    <x v="0"/>
    <x v="0"/>
    <x v="0"/>
    <n v="0"/>
    <x v="0"/>
    <x v="0"/>
  </r>
  <r>
    <x v="3"/>
    <x v="0"/>
    <s v="４F 女性集会室"/>
    <x v="0"/>
    <x v="2"/>
    <x v="2"/>
    <x v="5"/>
    <s v="2018年10月09日 (火曜日)"/>
    <x v="112"/>
    <n v="67348"/>
    <n v="7370"/>
    <s v="カレイ・ナー・プア"/>
    <x v="4"/>
    <x v="0"/>
    <n v="5"/>
    <n v="1900"/>
    <n v="1900"/>
    <n v="1900"/>
    <n v="1900"/>
    <n v="1900"/>
    <x v="0"/>
    <x v="0"/>
    <x v="0"/>
    <n v="0"/>
    <x v="0"/>
    <x v="0"/>
  </r>
  <r>
    <x v="3"/>
    <x v="0"/>
    <s v="２F 高齢者集会室"/>
    <x v="0"/>
    <x v="2"/>
    <x v="2"/>
    <x v="5"/>
    <s v="2018年10月09日 (火曜日)"/>
    <x v="113"/>
    <n v="68684"/>
    <n v="24663"/>
    <s v="ＳＩＣＥお稽古会"/>
    <x v="4"/>
    <x v="0"/>
    <n v="8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13"/>
    <n v="17800"/>
    <n v="10300"/>
    <n v="10300"/>
    <n v="10300"/>
    <n v="10300"/>
    <x v="0"/>
    <x v="0"/>
    <x v="0"/>
    <n v="0"/>
    <x v="0"/>
    <x v="2"/>
  </r>
  <r>
    <x v="4"/>
    <x v="0"/>
    <s v="２F 高齢者集会室"/>
    <x v="0"/>
    <x v="2"/>
    <x v="2"/>
    <x v="5"/>
    <s v="2018年10月10日 (水曜日)"/>
    <x v="113"/>
    <n v="66224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３F 和室"/>
    <x v="2"/>
    <x v="2"/>
    <x v="2"/>
    <x v="5"/>
    <s v="2018年10月10日 (水曜日)"/>
    <x v="23"/>
    <n v="66305"/>
    <n v="11111"/>
    <s v="小笠原流弓馬術礼法研究会"/>
    <x v="4"/>
    <x v="2"/>
    <n v="0"/>
    <n v="4300"/>
    <n v="2150"/>
    <n v="2150"/>
    <n v="2150"/>
    <n v="0"/>
    <x v="0"/>
    <x v="0"/>
    <x v="0"/>
    <n v="2150"/>
    <x v="0"/>
    <x v="0"/>
  </r>
  <r>
    <x v="4"/>
    <x v="0"/>
    <s v="６F 洋室"/>
    <x v="0"/>
    <x v="2"/>
    <x v="2"/>
    <x v="5"/>
    <s v="2018年10月10日 (水曜日)"/>
    <x v="111"/>
    <n v="66638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4600"/>
    <n v="12450"/>
    <n v="12450"/>
    <n v="12450"/>
    <n v="10300"/>
    <x v="0"/>
    <x v="0"/>
    <x v="0"/>
    <n v="2150"/>
    <x v="0"/>
    <x v="2"/>
  </r>
  <r>
    <x v="5"/>
    <x v="0"/>
    <s v="６F 洋室"/>
    <x v="1"/>
    <x v="0"/>
    <x v="1"/>
    <x v="5"/>
    <s v="2018年10月11日 (木曜日)"/>
    <x v="111"/>
    <n v="63704"/>
    <n v="1995"/>
    <s v="万世橋地区町会連合会"/>
    <x v="1"/>
    <x v="1"/>
    <n v="0"/>
    <n v="7000"/>
    <n v="0"/>
    <n v="0"/>
    <n v="0"/>
    <n v="0"/>
    <x v="0"/>
    <x v="0"/>
    <x v="0"/>
    <n v="0"/>
    <x v="0"/>
    <x v="1"/>
  </r>
  <r>
    <x v="5"/>
    <x v="0"/>
    <s v="３F 和室"/>
    <x v="1"/>
    <x v="2"/>
    <x v="2"/>
    <x v="5"/>
    <s v="2018年10月11日 (木曜日)"/>
    <x v="23"/>
    <n v="63736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６F 洋室"/>
    <x v="2"/>
    <x v="2"/>
    <x v="2"/>
    <x v="5"/>
    <s v="2018年10月11日 (木曜日)"/>
    <x v="111"/>
    <n v="66723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４F 女性集会室"/>
    <x v="0"/>
    <x v="2"/>
    <x v="2"/>
    <x v="5"/>
    <s v="2018年10月11日 (木曜日)"/>
    <x v="112"/>
    <n v="67021"/>
    <n v="7065"/>
    <s v="横浜よからう会"/>
    <x v="4"/>
    <x v="0"/>
    <n v="8"/>
    <n v="1900"/>
    <n v="1900"/>
    <n v="1900"/>
    <n v="1900"/>
    <n v="1900"/>
    <x v="0"/>
    <x v="0"/>
    <x v="0"/>
    <n v="0"/>
    <x v="0"/>
    <x v="0"/>
  </r>
  <r>
    <x v="5"/>
    <x v="0"/>
    <s v="２F 高齢者集会室"/>
    <x v="0"/>
    <x v="2"/>
    <x v="2"/>
    <x v="5"/>
    <s v="2018年10月11日 (木曜日)"/>
    <x v="113"/>
    <n v="69614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5"/>
    <x v="0"/>
    <s v="４F 女性集会室"/>
    <x v="0"/>
    <x v="1"/>
    <x v="1"/>
    <x v="5"/>
    <s v="2018年10月11日 (木曜日)"/>
    <x v="112"/>
    <n v="71324"/>
    <n v="24953"/>
    <s v="ブライトクリエーター"/>
    <x v="3"/>
    <x v="0"/>
    <n v="0"/>
    <n v="1200"/>
    <n v="1200"/>
    <n v="1200"/>
    <n v="1200"/>
    <n v="1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14"/>
    <n v="24700"/>
    <n v="10400"/>
    <n v="10400"/>
    <n v="10400"/>
    <n v="10400"/>
    <x v="0"/>
    <x v="0"/>
    <x v="0"/>
    <n v="0"/>
    <x v="0"/>
    <x v="2"/>
  </r>
  <r>
    <x v="6"/>
    <x v="0"/>
    <s v="３F 和室 "/>
    <x v="3"/>
    <x v="2"/>
    <x v="2"/>
    <x v="5"/>
    <s v="2018年10月12日 (金曜日)"/>
    <x v="119"/>
    <n v="67123"/>
    <n v="23324"/>
    <s v="（企）㈱ＺＥＮ　Ｉｎｔｅｇｒａｔｉｏｎ"/>
    <x v="4"/>
    <x v="0"/>
    <n v="0"/>
    <n v="4300"/>
    <n v="4300"/>
    <n v="4300"/>
    <n v="4300"/>
    <n v="4300"/>
    <x v="0"/>
    <x v="0"/>
    <x v="0"/>
    <n v="0"/>
    <x v="0"/>
    <x v="0"/>
  </r>
  <r>
    <x v="6"/>
    <x v="0"/>
    <s v="２F 高齢者集会室"/>
    <x v="3"/>
    <x v="2"/>
    <x v="2"/>
    <x v="5"/>
    <s v="2018年10月12日 (金曜日)"/>
    <x v="113"/>
    <n v="67341"/>
    <n v="23629"/>
    <s v="（企）株式会社　エニプラ"/>
    <x v="4"/>
    <x v="0"/>
    <n v="61"/>
    <n v="4300"/>
    <n v="4300"/>
    <n v="4300"/>
    <n v="4300"/>
    <n v="4300"/>
    <x v="0"/>
    <x v="0"/>
    <x v="0"/>
    <n v="0"/>
    <x v="0"/>
    <x v="0"/>
  </r>
  <r>
    <x v="6"/>
    <x v="0"/>
    <s v="４F 女性集会室"/>
    <x v="3"/>
    <x v="1"/>
    <x v="1"/>
    <x v="5"/>
    <s v="2018年10月12日 (金曜日)"/>
    <x v="112"/>
    <n v="68547"/>
    <n v="20075"/>
    <s v="（企）㈱Ｋ．Ｃアスカ"/>
    <x v="3"/>
    <x v="0"/>
    <n v="0"/>
    <n v="1200"/>
    <n v="1200"/>
    <n v="1200"/>
    <n v="1200"/>
    <n v="1200"/>
    <x v="0"/>
    <x v="0"/>
    <x v="0"/>
    <n v="0"/>
    <x v="0"/>
    <x v="0"/>
  </r>
  <r>
    <x v="6"/>
    <x v="0"/>
    <s v="６F 洋室 "/>
    <x v="1"/>
    <x v="2"/>
    <x v="2"/>
    <x v="5"/>
    <s v="2018年10月12日 (金曜日)"/>
    <x v="121"/>
    <n v="70914"/>
    <n v="2000"/>
    <s v="須田町一丁目南部町会"/>
    <x v="4"/>
    <x v="1"/>
    <n v="0"/>
    <n v="6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61"/>
    <n v="15800"/>
    <n v="9800"/>
    <n v="9800"/>
    <n v="9800"/>
    <n v="9800"/>
    <x v="0"/>
    <x v="0"/>
    <x v="0"/>
    <n v="0"/>
    <x v="0"/>
    <x v="2"/>
  </r>
  <r>
    <x v="7"/>
    <x v="0"/>
    <s v="２F 高齢者集会室"/>
    <x v="1"/>
    <x v="1"/>
    <x v="1"/>
    <x v="5"/>
    <s v="2018年10月13日 (土曜日)"/>
    <x v="113"/>
    <n v="63711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３F 和室"/>
    <x v="0"/>
    <x v="0"/>
    <x v="0"/>
    <x v="5"/>
    <s v="2018年10月13日 (土曜日)"/>
    <x v="23"/>
    <n v="66218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３F 和室"/>
    <x v="0"/>
    <x v="2"/>
    <x v="2"/>
    <x v="5"/>
    <s v="2018年10月13日 (土曜日)"/>
    <x v="23"/>
    <n v="66242"/>
    <n v="2037"/>
    <s v="消印同好会東京グループ"/>
    <x v="4"/>
    <x v="0"/>
    <n v="0"/>
    <n v="4300"/>
    <n v="4300"/>
    <n v="4300"/>
    <n v="4300"/>
    <n v="4300"/>
    <x v="0"/>
    <x v="0"/>
    <x v="0"/>
    <n v="0"/>
    <x v="0"/>
    <x v="0"/>
  </r>
  <r>
    <x v="7"/>
    <x v="0"/>
    <s v="６F 洋室"/>
    <x v="1"/>
    <x v="1"/>
    <x v="1"/>
    <x v="5"/>
    <s v="2018年10月13日 (土曜日)"/>
    <x v="111"/>
    <n v="66593"/>
    <n v="23806"/>
    <s v="牛尾こうじろう区政報告会"/>
    <x v="3"/>
    <x v="1"/>
    <n v="0"/>
    <n v="4000"/>
    <n v="0"/>
    <n v="0"/>
    <n v="0"/>
    <n v="0"/>
    <x v="0"/>
    <x v="0"/>
    <x v="0"/>
    <n v="0"/>
    <x v="0"/>
    <x v="1"/>
  </r>
  <r>
    <x v="7"/>
    <x v="0"/>
    <s v="６F 洋室"/>
    <x v="0"/>
    <x v="0"/>
    <x v="0"/>
    <x v="5"/>
    <s v="2018年10月13日 (土曜日)"/>
    <x v="111"/>
    <n v="68090"/>
    <n v="21664"/>
    <s v="沖縄芸能研究会"/>
    <x v="0"/>
    <x v="0"/>
    <n v="20"/>
    <n v="3000"/>
    <n v="3000"/>
    <n v="3000"/>
    <n v="3000"/>
    <n v="3000"/>
    <x v="0"/>
    <x v="0"/>
    <x v="0"/>
    <n v="0"/>
    <x v="0"/>
    <x v="0"/>
  </r>
  <r>
    <x v="7"/>
    <x v="0"/>
    <s v="３F 和室"/>
    <x v="0"/>
    <x v="1"/>
    <x v="1"/>
    <x v="5"/>
    <s v="2018年10月13日 (土曜日)"/>
    <x v="23"/>
    <n v="68091"/>
    <n v="21664"/>
    <s v="沖縄芸能研究会"/>
    <x v="3"/>
    <x v="0"/>
    <n v="25"/>
    <n v="3000"/>
    <n v="3000"/>
    <n v="3000"/>
    <n v="3000"/>
    <n v="3000"/>
    <x v="0"/>
    <x v="0"/>
    <x v="0"/>
    <n v="0"/>
    <x v="0"/>
    <x v="0"/>
  </r>
  <r>
    <x v="7"/>
    <x v="0"/>
    <s v="４F 女性集会室"/>
    <x v="0"/>
    <x v="0"/>
    <x v="0"/>
    <x v="5"/>
    <s v="2018年10月13日 (土曜日)"/>
    <x v="112"/>
    <n v="69966"/>
    <n v="7370"/>
    <s v="カレイ・ナー・プア"/>
    <x v="0"/>
    <x v="0"/>
    <n v="5"/>
    <n v="1000"/>
    <n v="1000"/>
    <n v="1000"/>
    <n v="1000"/>
    <n v="1000"/>
    <x v="0"/>
    <x v="0"/>
    <x v="0"/>
    <n v="0"/>
    <x v="0"/>
    <x v="0"/>
  </r>
  <r>
    <x v="7"/>
    <x v="0"/>
    <s v="４F 女性集会室"/>
    <x v="0"/>
    <x v="1"/>
    <x v="2"/>
    <x v="5"/>
    <s v="2018年10月13日 (土曜日)"/>
    <x v="112"/>
    <n v="69972"/>
    <n v="23751"/>
    <s v="米国公認会計士ゲッターズ"/>
    <x v="6"/>
    <x v="0"/>
    <n v="8"/>
    <n v="3100"/>
    <n v="3100"/>
    <n v="3100"/>
    <n v="3100"/>
    <n v="3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58"/>
    <n v="23500"/>
    <n v="16500"/>
    <n v="16500"/>
    <n v="16500"/>
    <n v="16500"/>
    <x v="0"/>
    <x v="0"/>
    <x v="0"/>
    <n v="0"/>
    <x v="0"/>
    <x v="2"/>
  </r>
  <r>
    <x v="0"/>
    <x v="0"/>
    <s v="３F 和室 "/>
    <x v="0"/>
    <x v="0"/>
    <x v="1"/>
    <x v="5"/>
    <s v="2018年10月14日 (日曜日)"/>
    <x v="125"/>
    <n v="66216"/>
    <n v="2035"/>
    <s v="日本郷土玩具の会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２F 高齢者集会室"/>
    <x v="0"/>
    <x v="0"/>
    <x v="1"/>
    <x v="5"/>
    <s v="2018年10月14日 (日曜日)"/>
    <x v="113"/>
    <n v="66220"/>
    <n v="2030"/>
    <s v="東京招世クラブ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６F 洋室 "/>
    <x v="0"/>
    <x v="1"/>
    <x v="2"/>
    <x v="5"/>
    <s v="2018年10月14日 (日曜日)"/>
    <x v="121"/>
    <n v="66251"/>
    <n v="5215"/>
    <s v="奄美民謡武下流同好会"/>
    <x v="6"/>
    <x v="0"/>
    <n v="0"/>
    <n v="10000"/>
    <n v="10000"/>
    <n v="10000"/>
    <n v="10000"/>
    <n v="10000"/>
    <x v="0"/>
    <x v="0"/>
    <x v="0"/>
    <n v="0"/>
    <x v="0"/>
    <x v="0"/>
  </r>
  <r>
    <x v="0"/>
    <x v="0"/>
    <s v="３F 和室"/>
    <x v="1"/>
    <x v="2"/>
    <x v="2"/>
    <x v="5"/>
    <s v="2018年10月14日 (日曜日)"/>
    <x v="23"/>
    <n v="66628"/>
    <n v="1995"/>
    <s v="万世橋地区町会連合会"/>
    <x v="4"/>
    <x v="1"/>
    <n v="0"/>
    <n v="4300"/>
    <n v="0"/>
    <n v="0"/>
    <n v="0"/>
    <n v="0"/>
    <x v="0"/>
    <x v="0"/>
    <x v="0"/>
    <n v="0"/>
    <x v="0"/>
    <x v="1"/>
  </r>
  <r>
    <x v="0"/>
    <x v="0"/>
    <s v="２F 高齢者集会室"/>
    <x v="1"/>
    <x v="2"/>
    <x v="2"/>
    <x v="5"/>
    <s v="2018年10月14日 (日曜日)"/>
    <x v="113"/>
    <n v="66629"/>
    <n v="1995"/>
    <s v="万世橋地区町会連合会"/>
    <x v="4"/>
    <x v="1"/>
    <n v="0"/>
    <n v="4300"/>
    <n v="0"/>
    <n v="0"/>
    <n v="0"/>
    <n v="0"/>
    <x v="0"/>
    <x v="0"/>
    <x v="0"/>
    <n v="0"/>
    <x v="0"/>
    <x v="1"/>
  </r>
  <r>
    <x v="0"/>
    <x v="0"/>
    <s v="４F 女性集会室"/>
    <x v="1"/>
    <x v="2"/>
    <x v="2"/>
    <x v="5"/>
    <s v="2018年10月14日 (日曜日)"/>
    <x v="112"/>
    <n v="66630"/>
    <n v="1995"/>
    <s v="万世橋地区町会連合会"/>
    <x v="4"/>
    <x v="1"/>
    <n v="0"/>
    <n v="1900"/>
    <n v="0"/>
    <n v="0"/>
    <n v="0"/>
    <n v="0"/>
    <x v="0"/>
    <x v="0"/>
    <x v="0"/>
    <n v="0"/>
    <x v="0"/>
    <x v="1"/>
  </r>
  <r>
    <x v="0"/>
    <x v="0"/>
    <s v="４F 女性集会室"/>
    <x v="1"/>
    <x v="1"/>
    <x v="1"/>
    <x v="5"/>
    <s v="2018年10月14日 (日曜日)"/>
    <x v="112"/>
    <n v="66631"/>
    <n v="1995"/>
    <s v="万世橋地区町会連合会"/>
    <x v="3"/>
    <x v="1"/>
    <n v="0"/>
    <n v="1200"/>
    <n v="0"/>
    <n v="0"/>
    <n v="0"/>
    <n v="0"/>
    <x v="0"/>
    <x v="0"/>
    <x v="0"/>
    <n v="0"/>
    <x v="0"/>
    <x v="1"/>
  </r>
  <r>
    <x v="0"/>
    <x v="0"/>
    <s v="６F 洋室"/>
    <x v="1"/>
    <x v="0"/>
    <x v="0"/>
    <x v="5"/>
    <s v="2018年10月14日 (日曜日)"/>
    <x v="111"/>
    <n v="66632"/>
    <n v="1995"/>
    <s v="万世橋地区町会連合会"/>
    <x v="0"/>
    <x v="1"/>
    <n v="0"/>
    <n v="3000"/>
    <n v="0"/>
    <n v="0"/>
    <n v="0"/>
    <n v="0"/>
    <x v="0"/>
    <x v="0"/>
    <x v="0"/>
    <n v="0"/>
    <x v="0"/>
    <x v="1"/>
  </r>
  <r>
    <x v="0"/>
    <x v="0"/>
    <s v="４F 女性集会室"/>
    <x v="1"/>
    <x v="0"/>
    <x v="0"/>
    <x v="5"/>
    <s v="2018年10月14日 (日曜日)"/>
    <x v="112"/>
    <n v="66633"/>
    <n v="1995"/>
    <s v="万世橋地区町会連合会"/>
    <x v="0"/>
    <x v="1"/>
    <n v="0"/>
    <n v="1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0"/>
    <n v="35900"/>
    <n v="20200"/>
    <n v="20200"/>
    <n v="20200"/>
    <n v="20200"/>
    <x v="0"/>
    <x v="0"/>
    <x v="0"/>
    <n v="0"/>
    <x v="0"/>
    <x v="2"/>
  </r>
  <r>
    <x v="2"/>
    <x v="0"/>
    <s v="６F 洋室"/>
    <x v="1"/>
    <x v="1"/>
    <x v="1"/>
    <x v="5"/>
    <s v="2018年10月15日 (月曜日)"/>
    <x v="111"/>
    <n v="63715"/>
    <n v="1979"/>
    <s v="墨世会"/>
    <x v="3"/>
    <x v="1"/>
    <n v="0"/>
    <n v="4000"/>
    <n v="0"/>
    <n v="0"/>
    <n v="0"/>
    <n v="0"/>
    <x v="0"/>
    <x v="0"/>
    <x v="0"/>
    <n v="0"/>
    <x v="0"/>
    <x v="1"/>
  </r>
  <r>
    <x v="2"/>
    <x v="0"/>
    <s v="４F 女性集会室"/>
    <x v="1"/>
    <x v="0"/>
    <x v="1"/>
    <x v="5"/>
    <s v="2018年10月15日 (月曜日)"/>
    <x v="112"/>
    <n v="63725"/>
    <n v="1001"/>
    <s v="ふれあいクラブ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8年10月15日 (月曜日)"/>
    <x v="114"/>
    <n v="63726"/>
    <n v="1001"/>
    <s v="ふれあいクラブ"/>
    <x v="1"/>
    <x v="1"/>
    <n v="0"/>
    <n v="4300"/>
    <n v="0"/>
    <n v="0"/>
    <n v="0"/>
    <n v="0"/>
    <x v="0"/>
    <x v="0"/>
    <x v="0"/>
    <n v="0"/>
    <x v="0"/>
    <x v="1"/>
  </r>
  <r>
    <x v="2"/>
    <x v="0"/>
    <s v="４F 女性集会室 "/>
    <x v="2"/>
    <x v="2"/>
    <x v="2"/>
    <x v="5"/>
    <s v="2018年10月15日 (月曜日)"/>
    <x v="117"/>
    <n v="66796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2"/>
    <x v="0"/>
    <s v="２F 高齢者集会室"/>
    <x v="0"/>
    <x v="2"/>
    <x v="2"/>
    <x v="5"/>
    <s v="2018年10月15日 (月曜日)"/>
    <x v="113"/>
    <n v="68686"/>
    <n v="24663"/>
    <s v="ＳＩＣＥお稽古会"/>
    <x v="4"/>
    <x v="0"/>
    <n v="8"/>
    <n v="4300"/>
    <n v="4300"/>
    <n v="4300"/>
    <n v="4300"/>
    <n v="4300"/>
    <x v="0"/>
    <x v="0"/>
    <x v="0"/>
    <n v="0"/>
    <x v="0"/>
    <x v="0"/>
  </r>
  <r>
    <x v="2"/>
    <x v="0"/>
    <s v="３F 和室"/>
    <x v="0"/>
    <x v="2"/>
    <x v="2"/>
    <x v="5"/>
    <s v="2018年10月15日 (月曜日)"/>
    <x v="23"/>
    <n v="70509"/>
    <n v="24851"/>
    <s v="日本舞楽愛好会"/>
    <x v="4"/>
    <x v="0"/>
    <n v="5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13"/>
    <n v="21000"/>
    <n v="9550"/>
    <n v="9550"/>
    <n v="9550"/>
    <n v="9550"/>
    <x v="0"/>
    <x v="0"/>
    <x v="0"/>
    <n v="0"/>
    <x v="0"/>
    <x v="2"/>
  </r>
  <r>
    <x v="3"/>
    <x v="0"/>
    <s v="３F 和室"/>
    <x v="1"/>
    <x v="2"/>
    <x v="2"/>
    <x v="5"/>
    <s v="2018年10月16日 (火曜日)"/>
    <x v="23"/>
    <n v="63741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２F 高齢者集会室"/>
    <x v="1"/>
    <x v="0"/>
    <x v="0"/>
    <x v="5"/>
    <s v="2018年10月16日 (火曜日)"/>
    <x v="113"/>
    <n v="66421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６F 洋室 "/>
    <x v="0"/>
    <x v="2"/>
    <x v="2"/>
    <x v="5"/>
    <s v="2018年10月16日 (火曜日)"/>
    <x v="121"/>
    <n v="66987"/>
    <n v="20106"/>
    <s v="一般社団法人　東京都マンション管理士会"/>
    <x v="4"/>
    <x v="0"/>
    <n v="40"/>
    <n v="6000"/>
    <n v="6000"/>
    <n v="6000"/>
    <n v="6000"/>
    <n v="6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40"/>
    <n v="12400"/>
    <n v="6000"/>
    <n v="6000"/>
    <n v="6000"/>
    <n v="6000"/>
    <x v="0"/>
    <x v="0"/>
    <x v="0"/>
    <n v="0"/>
    <x v="0"/>
    <x v="2"/>
  </r>
  <r>
    <x v="4"/>
    <x v="0"/>
    <s v="６F 洋室"/>
    <x v="1"/>
    <x v="1"/>
    <x v="1"/>
    <x v="5"/>
    <s v="2018年10月17日 (水曜日)"/>
    <x v="111"/>
    <n v="63731"/>
    <n v="14"/>
    <s v="高齢者活動センター"/>
    <x v="3"/>
    <x v="1"/>
    <n v="0"/>
    <n v="4000"/>
    <n v="0"/>
    <n v="0"/>
    <n v="0"/>
    <n v="0"/>
    <x v="0"/>
    <x v="0"/>
    <x v="0"/>
    <n v="0"/>
    <x v="0"/>
    <x v="1"/>
  </r>
  <r>
    <x v="4"/>
    <x v="0"/>
    <s v="２F 高齢者集会室"/>
    <x v="0"/>
    <x v="2"/>
    <x v="2"/>
    <x v="5"/>
    <s v="2018年10月17日 (水曜日)"/>
    <x v="113"/>
    <n v="66225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６F 洋室"/>
    <x v="1"/>
    <x v="0"/>
    <x v="0"/>
    <x v="5"/>
    <s v="2018年10月17日 (水曜日)"/>
    <x v="111"/>
    <n v="67342"/>
    <n v="7122"/>
    <s v="マーガレットクラブ"/>
    <x v="0"/>
    <x v="1"/>
    <n v="25"/>
    <n v="3000"/>
    <n v="0"/>
    <n v="0"/>
    <n v="0"/>
    <n v="0"/>
    <x v="0"/>
    <x v="0"/>
    <x v="0"/>
    <n v="0"/>
    <x v="0"/>
    <x v="1"/>
  </r>
  <r>
    <x v="4"/>
    <x v="0"/>
    <s v="４F 女性集会室"/>
    <x v="1"/>
    <x v="2"/>
    <x v="2"/>
    <x v="5"/>
    <s v="2018年10月17日 (水曜日)"/>
    <x v="112"/>
    <n v="69782"/>
    <n v="22883"/>
    <s v="昌平子ども会　筆聖会"/>
    <x v="4"/>
    <x v="1"/>
    <n v="0"/>
    <n v="1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25"/>
    <n v="13200"/>
    <n v="4300"/>
    <n v="4300"/>
    <n v="4300"/>
    <n v="4300"/>
    <x v="0"/>
    <x v="0"/>
    <x v="0"/>
    <n v="0"/>
    <x v="0"/>
    <x v="2"/>
  </r>
  <r>
    <x v="5"/>
    <x v="0"/>
    <s v="４F 教養実習室"/>
    <x v="1"/>
    <x v="0"/>
    <x v="1"/>
    <x v="5"/>
    <s v="2018年10月18日 (木曜日)"/>
    <x v="114"/>
    <n v="63707"/>
    <n v="2501"/>
    <s v="ちよだボランティアセンター"/>
    <x v="1"/>
    <x v="1"/>
    <n v="0"/>
    <n v="4300"/>
    <n v="0"/>
    <n v="0"/>
    <n v="0"/>
    <n v="0"/>
    <x v="0"/>
    <x v="0"/>
    <x v="0"/>
    <n v="0"/>
    <x v="0"/>
    <x v="1"/>
  </r>
  <r>
    <x v="5"/>
    <x v="0"/>
    <s v="３F 和室"/>
    <x v="1"/>
    <x v="2"/>
    <x v="2"/>
    <x v="5"/>
    <s v="2018年10月18日 (木曜日)"/>
    <x v="23"/>
    <n v="63737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２F 高齢者集会室"/>
    <x v="0"/>
    <x v="2"/>
    <x v="2"/>
    <x v="5"/>
    <s v="2018年10月18日 (木曜日)"/>
    <x v="113"/>
    <n v="66233"/>
    <n v="24330"/>
    <s v="藤寿会"/>
    <x v="4"/>
    <x v="0"/>
    <n v="0"/>
    <n v="4300"/>
    <n v="4300"/>
    <n v="4300"/>
    <n v="4300"/>
    <n v="4300"/>
    <x v="0"/>
    <x v="0"/>
    <x v="0"/>
    <n v="0"/>
    <x v="0"/>
    <x v="0"/>
  </r>
  <r>
    <x v="5"/>
    <x v="0"/>
    <s v="２F 高齢者集会室"/>
    <x v="1"/>
    <x v="1"/>
    <x v="1"/>
    <x v="5"/>
    <s v="2018年10月18日 (木曜日)"/>
    <x v="113"/>
    <n v="67061"/>
    <n v="23945"/>
    <s v="ＢＬ会"/>
    <x v="3"/>
    <x v="27"/>
    <n v="0"/>
    <n v="3000"/>
    <n v="0"/>
    <n v="0"/>
    <n v="0"/>
    <n v="0"/>
    <x v="0"/>
    <x v="0"/>
    <x v="0"/>
    <n v="0"/>
    <x v="0"/>
    <x v="1"/>
  </r>
  <r>
    <x v="5"/>
    <x v="0"/>
    <s v="２F 高齢者集会室"/>
    <x v="1"/>
    <x v="0"/>
    <x v="0"/>
    <x v="5"/>
    <s v="2018年10月18日 (木曜日)"/>
    <x v="113"/>
    <n v="67062"/>
    <n v="23945"/>
    <s v="ＢＬ会"/>
    <x v="0"/>
    <x v="27"/>
    <n v="0"/>
    <n v="2100"/>
    <n v="0"/>
    <n v="0"/>
    <n v="0"/>
    <n v="0"/>
    <x v="0"/>
    <x v="0"/>
    <x v="0"/>
    <n v="0"/>
    <x v="0"/>
    <x v="1"/>
  </r>
  <r>
    <x v="5"/>
    <x v="0"/>
    <s v="４F 女性集会室"/>
    <x v="0"/>
    <x v="2"/>
    <x v="2"/>
    <x v="5"/>
    <s v="2018年10月18日 (木曜日)"/>
    <x v="112"/>
    <n v="67677"/>
    <n v="21664"/>
    <s v="沖縄芸能研究会"/>
    <x v="4"/>
    <x v="0"/>
    <n v="7"/>
    <n v="1900"/>
    <n v="1900"/>
    <n v="1900"/>
    <n v="1900"/>
    <n v="1900"/>
    <x v="0"/>
    <x v="0"/>
    <x v="0"/>
    <n v="0"/>
    <x v="0"/>
    <x v="0"/>
  </r>
  <r>
    <x v="5"/>
    <x v="0"/>
    <s v="６F 洋室"/>
    <x v="1"/>
    <x v="1"/>
    <x v="1"/>
    <x v="5"/>
    <s v="2018年10月18日 (木曜日)"/>
    <x v="111"/>
    <n v="69707"/>
    <n v="1941"/>
    <s v="万世橋出張所"/>
    <x v="3"/>
    <x v="1"/>
    <n v="0"/>
    <n v="4000"/>
    <n v="0"/>
    <n v="0"/>
    <n v="0"/>
    <n v="0"/>
    <x v="0"/>
    <x v="0"/>
    <x v="0"/>
    <n v="0"/>
    <x v="0"/>
    <x v="1"/>
  </r>
  <r>
    <x v="5"/>
    <x v="0"/>
    <s v="３F 和室"/>
    <x v="1"/>
    <x v="1"/>
    <x v="1"/>
    <x v="5"/>
    <s v="2018年10月18日 (木曜日)"/>
    <x v="23"/>
    <n v="71906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5"/>
    <x v="0"/>
    <s v="６F 洋室 "/>
    <x v="0"/>
    <x v="2"/>
    <x v="2"/>
    <x v="5"/>
    <s v="2018年10月18日 (木曜日)"/>
    <x v="123"/>
    <n v="72477"/>
    <n v="8882"/>
    <s v="キューバン・サルサ"/>
    <x v="4"/>
    <x v="0"/>
    <n v="6"/>
    <n v="6000"/>
    <n v="6000"/>
    <n v="6000"/>
    <n v="6000"/>
    <n v="6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13"/>
    <n v="32900"/>
    <n v="12200"/>
    <n v="12200"/>
    <n v="12200"/>
    <n v="12200"/>
    <x v="0"/>
    <x v="0"/>
    <x v="0"/>
    <n v="0"/>
    <x v="0"/>
    <x v="2"/>
  </r>
  <r>
    <x v="6"/>
    <x v="0"/>
    <s v="４F 教養実習室"/>
    <x v="1"/>
    <x v="0"/>
    <x v="2"/>
    <x v="5"/>
    <s v="2018年10月19日 (金曜日)"/>
    <x v="114"/>
    <n v="63708"/>
    <n v="2501"/>
    <s v="ちよだボランティアセンター"/>
    <x v="2"/>
    <x v="1"/>
    <n v="0"/>
    <n v="8200"/>
    <n v="0"/>
    <n v="0"/>
    <n v="0"/>
    <n v="0"/>
    <x v="0"/>
    <x v="0"/>
    <x v="0"/>
    <n v="0"/>
    <x v="0"/>
    <x v="1"/>
  </r>
  <r>
    <x v="6"/>
    <x v="0"/>
    <s v="２F 高齢者集会室"/>
    <x v="0"/>
    <x v="0"/>
    <x v="2"/>
    <x v="5"/>
    <s v="2018年10月19日 (金曜日)"/>
    <x v="113"/>
    <n v="66227"/>
    <n v="10799"/>
    <s v="乃紫津会"/>
    <x v="2"/>
    <x v="0"/>
    <n v="0"/>
    <n v="9400"/>
    <n v="9400"/>
    <n v="9400"/>
    <n v="9400"/>
    <n v="9400"/>
    <x v="0"/>
    <x v="0"/>
    <x v="0"/>
    <n v="0"/>
    <x v="0"/>
    <x v="0"/>
  </r>
  <r>
    <x v="6"/>
    <x v="0"/>
    <s v="３F 和室"/>
    <x v="0"/>
    <x v="0"/>
    <x v="1"/>
    <x v="5"/>
    <s v="2018年10月19日 (金曜日)"/>
    <x v="23"/>
    <n v="66229"/>
    <n v="10799"/>
    <s v="乃紫津会"/>
    <x v="1"/>
    <x v="0"/>
    <n v="0"/>
    <n v="5100"/>
    <n v="5100"/>
    <n v="5100"/>
    <n v="5100"/>
    <n v="5100"/>
    <x v="0"/>
    <x v="0"/>
    <x v="0"/>
    <n v="0"/>
    <x v="0"/>
    <x v="0"/>
  </r>
  <r>
    <x v="6"/>
    <x v="0"/>
    <s v="４F 女性集会室"/>
    <x v="1"/>
    <x v="0"/>
    <x v="1"/>
    <x v="5"/>
    <s v="2018年10月19日 (金曜日)"/>
    <x v="112"/>
    <n v="67271"/>
    <n v="4131"/>
    <s v="花遊びサークル"/>
    <x v="1"/>
    <x v="27"/>
    <n v="0"/>
    <n v="2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0"/>
    <n v="24900"/>
    <n v="14500"/>
    <n v="14500"/>
    <n v="14500"/>
    <n v="14500"/>
    <x v="0"/>
    <x v="0"/>
    <x v="0"/>
    <n v="0"/>
    <x v="0"/>
    <x v="2"/>
  </r>
  <r>
    <x v="7"/>
    <x v="0"/>
    <s v="４F 教養実習室"/>
    <x v="1"/>
    <x v="0"/>
    <x v="0"/>
    <x v="5"/>
    <s v="2018年10月20日 (土曜日)"/>
    <x v="114"/>
    <n v="63709"/>
    <n v="2501"/>
    <s v="ちよだボランティアセンター"/>
    <x v="0"/>
    <x v="1"/>
    <n v="0"/>
    <n v="1800"/>
    <n v="0"/>
    <n v="0"/>
    <n v="0"/>
    <n v="0"/>
    <x v="0"/>
    <x v="0"/>
    <x v="0"/>
    <n v="0"/>
    <x v="0"/>
    <x v="1"/>
  </r>
  <r>
    <x v="7"/>
    <x v="0"/>
    <s v="２F 高齢者集会室"/>
    <x v="1"/>
    <x v="1"/>
    <x v="1"/>
    <x v="5"/>
    <s v="2018年10月20日 (土曜日)"/>
    <x v="113"/>
    <n v="63712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３F 和室"/>
    <x v="0"/>
    <x v="2"/>
    <x v="2"/>
    <x v="5"/>
    <s v="2018年10月20日 (土曜日)"/>
    <x v="23"/>
    <n v="66939"/>
    <n v="23157"/>
    <s v="ホーリーピーク"/>
    <x v="4"/>
    <x v="0"/>
    <n v="0"/>
    <n v="4300"/>
    <n v="4300"/>
    <n v="4300"/>
    <n v="4300"/>
    <n v="4300"/>
    <x v="0"/>
    <x v="0"/>
    <x v="0"/>
    <n v="0"/>
    <x v="0"/>
    <x v="0"/>
  </r>
  <r>
    <x v="7"/>
    <x v="0"/>
    <s v="３F 和室"/>
    <x v="0"/>
    <x v="1"/>
    <x v="1"/>
    <x v="5"/>
    <s v="2018年10月20日 (土曜日)"/>
    <x v="23"/>
    <n v="66983"/>
    <n v="24851"/>
    <s v="日本舞楽愛好会"/>
    <x v="3"/>
    <x v="0"/>
    <n v="5"/>
    <n v="3000"/>
    <n v="3000"/>
    <n v="3000"/>
    <n v="3000"/>
    <n v="3000"/>
    <x v="0"/>
    <x v="0"/>
    <x v="0"/>
    <n v="0"/>
    <x v="0"/>
    <x v="0"/>
  </r>
  <r>
    <x v="7"/>
    <x v="0"/>
    <s v="６F 洋室"/>
    <x v="0"/>
    <x v="1"/>
    <x v="1"/>
    <x v="5"/>
    <s v="2018年10月20日 (土曜日)"/>
    <x v="111"/>
    <n v="67394"/>
    <n v="23787"/>
    <s v="メンタルチャージ"/>
    <x v="3"/>
    <x v="0"/>
    <n v="8"/>
    <n v="4000"/>
    <n v="4000"/>
    <n v="4000"/>
    <n v="4000"/>
    <n v="4000"/>
    <x v="0"/>
    <x v="0"/>
    <x v="0"/>
    <n v="0"/>
    <x v="0"/>
    <x v="0"/>
  </r>
  <r>
    <x v="7"/>
    <x v="0"/>
    <s v="６F 洋室"/>
    <x v="1"/>
    <x v="2"/>
    <x v="2"/>
    <x v="5"/>
    <s v="2018年10月20日 (土曜日)"/>
    <x v="111"/>
    <n v="67416"/>
    <n v="2004"/>
    <s v="神田旅籠町会"/>
    <x v="4"/>
    <x v="1"/>
    <n v="0"/>
    <n v="6000"/>
    <n v="0"/>
    <n v="0"/>
    <n v="0"/>
    <n v="0"/>
    <x v="0"/>
    <x v="0"/>
    <x v="0"/>
    <n v="0"/>
    <x v="0"/>
    <x v="1"/>
  </r>
  <r>
    <x v="7"/>
    <x v="0"/>
    <s v="４F 女性集会室"/>
    <x v="1"/>
    <x v="2"/>
    <x v="2"/>
    <x v="5"/>
    <s v="2018年10月20日 (土曜日)"/>
    <x v="112"/>
    <n v="69784"/>
    <n v="22883"/>
    <s v="昌平子ども会　筆聖会"/>
    <x v="4"/>
    <x v="1"/>
    <n v="0"/>
    <n v="1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13"/>
    <n v="24000"/>
    <n v="11300"/>
    <n v="11300"/>
    <n v="11300"/>
    <n v="11300"/>
    <x v="0"/>
    <x v="0"/>
    <x v="0"/>
    <n v="0"/>
    <x v="0"/>
    <x v="2"/>
  </r>
  <r>
    <x v="0"/>
    <x v="0"/>
    <s v="６F 洋室"/>
    <x v="1"/>
    <x v="0"/>
    <x v="1"/>
    <x v="5"/>
    <s v="2018年10月21日 (日曜日)"/>
    <x v="111"/>
    <n v="63718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0"/>
    <x v="0"/>
    <s v="３F 和室"/>
    <x v="1"/>
    <x v="0"/>
    <x v="0"/>
    <x v="5"/>
    <s v="2018年10月21日 (日曜日)"/>
    <x v="23"/>
    <n v="64415"/>
    <n v="3550"/>
    <s v="神田消防少年団"/>
    <x v="0"/>
    <x v="1"/>
    <n v="0"/>
    <n v="2100"/>
    <n v="0"/>
    <n v="0"/>
    <n v="0"/>
    <n v="0"/>
    <x v="0"/>
    <x v="0"/>
    <x v="0"/>
    <n v="0"/>
    <x v="0"/>
    <x v="1"/>
  </r>
  <r>
    <x v="0"/>
    <x v="0"/>
    <s v="３F 和室"/>
    <x v="0"/>
    <x v="1"/>
    <x v="1"/>
    <x v="5"/>
    <s v="2018年10月21日 (日曜日)"/>
    <x v="23"/>
    <n v="66221"/>
    <n v="2030"/>
    <s v="東京招世クラブ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２F 高齢者集会室"/>
    <x v="0"/>
    <x v="1"/>
    <x v="1"/>
    <x v="5"/>
    <s v="2018年10月21日 (日曜日)"/>
    <x v="113"/>
    <n v="66572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４F 女性集会室"/>
    <x v="0"/>
    <x v="2"/>
    <x v="2"/>
    <x v="5"/>
    <s v="2018年10月21日 (日曜日)"/>
    <x v="112"/>
    <n v="66652"/>
    <n v="21314"/>
    <s v="たしなみの会"/>
    <x v="4"/>
    <x v="0"/>
    <n v="0"/>
    <n v="1900"/>
    <n v="1900"/>
    <n v="1900"/>
    <n v="1900"/>
    <n v="1900"/>
    <x v="0"/>
    <x v="0"/>
    <x v="0"/>
    <n v="0"/>
    <x v="0"/>
    <x v="0"/>
  </r>
  <r>
    <x v="0"/>
    <x v="0"/>
    <s v="４F 女性集会室"/>
    <x v="0"/>
    <x v="1"/>
    <x v="1"/>
    <x v="5"/>
    <s v="2018年10月21日 (日曜日)"/>
    <x v="112"/>
    <n v="66790"/>
    <n v="20219"/>
    <s v="繙の会"/>
    <x v="3"/>
    <x v="0"/>
    <n v="0"/>
    <n v="1200"/>
    <n v="1200"/>
    <n v="1200"/>
    <n v="1200"/>
    <n v="1200"/>
    <x v="0"/>
    <x v="0"/>
    <x v="0"/>
    <n v="0"/>
    <x v="0"/>
    <x v="0"/>
  </r>
  <r>
    <x v="0"/>
    <x v="0"/>
    <s v="３F 和室"/>
    <x v="0"/>
    <x v="2"/>
    <x v="2"/>
    <x v="5"/>
    <s v="2018年10月21日 (日曜日)"/>
    <x v="23"/>
    <n v="66940"/>
    <n v="23157"/>
    <s v="ホーリーピーク"/>
    <x v="4"/>
    <x v="0"/>
    <n v="0"/>
    <n v="4300"/>
    <n v="4300"/>
    <n v="4300"/>
    <n v="4300"/>
    <n v="4300"/>
    <x v="0"/>
    <x v="0"/>
    <x v="0"/>
    <n v="0"/>
    <x v="0"/>
    <x v="0"/>
  </r>
  <r>
    <x v="0"/>
    <x v="0"/>
    <s v="４F 女性集会室"/>
    <x v="0"/>
    <x v="0"/>
    <x v="0"/>
    <x v="5"/>
    <s v="2018年10月21日 (日曜日)"/>
    <x v="112"/>
    <n v="67413"/>
    <n v="24958"/>
    <s v="ALOHA　yoga"/>
    <x v="0"/>
    <x v="0"/>
    <n v="5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5"/>
    <n v="23500"/>
    <n v="14400"/>
    <n v="14400"/>
    <n v="14400"/>
    <n v="14400"/>
    <x v="0"/>
    <x v="0"/>
    <x v="0"/>
    <n v="0"/>
    <x v="0"/>
    <x v="2"/>
  </r>
  <r>
    <x v="2"/>
    <x v="0"/>
    <s v="６F 洋室"/>
    <x v="1"/>
    <x v="2"/>
    <x v="2"/>
    <x v="5"/>
    <s v="2018年10月22日 (月曜日)"/>
    <x v="111"/>
    <n v="63722"/>
    <n v="5615"/>
    <s v="カラペンの会"/>
    <x v="4"/>
    <x v="1"/>
    <n v="0"/>
    <n v="6000"/>
    <n v="0"/>
    <n v="0"/>
    <n v="0"/>
    <n v="0"/>
    <x v="0"/>
    <x v="0"/>
    <x v="0"/>
    <n v="0"/>
    <x v="0"/>
    <x v="1"/>
  </r>
  <r>
    <x v="2"/>
    <x v="0"/>
    <s v="４F 女性集会室"/>
    <x v="1"/>
    <x v="0"/>
    <x v="1"/>
    <x v="5"/>
    <s v="2018年10月22日 (月曜日)"/>
    <x v="112"/>
    <n v="63727"/>
    <n v="1001"/>
    <s v="ふれあいクラブ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8年10月22日 (月曜日)"/>
    <x v="114"/>
    <n v="63728"/>
    <n v="1001"/>
    <s v="ふれあいクラブ"/>
    <x v="1"/>
    <x v="1"/>
    <n v="0"/>
    <n v="4300"/>
    <n v="0"/>
    <n v="0"/>
    <n v="0"/>
    <n v="0"/>
    <x v="0"/>
    <x v="0"/>
    <x v="0"/>
    <n v="0"/>
    <x v="0"/>
    <x v="1"/>
  </r>
  <r>
    <x v="2"/>
    <x v="0"/>
    <s v="３F 和室"/>
    <x v="0"/>
    <x v="1"/>
    <x v="1"/>
    <x v="5"/>
    <s v="2018年10月22日 (月曜日)"/>
    <x v="23"/>
    <n v="66586"/>
    <n v="2268"/>
    <s v="互親会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４F 女性集会室 "/>
    <x v="2"/>
    <x v="2"/>
    <x v="2"/>
    <x v="5"/>
    <s v="2018年10月22日 (月曜日)"/>
    <x v="117"/>
    <n v="66797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2"/>
    <x v="0"/>
    <s v="３F 和室"/>
    <x v="0"/>
    <x v="2"/>
    <x v="2"/>
    <x v="5"/>
    <s v="2018年10月22日 (月曜日)"/>
    <x v="23"/>
    <n v="69576"/>
    <n v="25030"/>
    <s v="千登世会"/>
    <x v="4"/>
    <x v="0"/>
    <n v="0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1700"/>
    <n v="8250"/>
    <n v="8250"/>
    <n v="8250"/>
    <n v="8250"/>
    <x v="0"/>
    <x v="0"/>
    <x v="0"/>
    <n v="0"/>
    <x v="0"/>
    <x v="2"/>
  </r>
  <r>
    <x v="3"/>
    <x v="0"/>
    <s v="３F 和室"/>
    <x v="1"/>
    <x v="2"/>
    <x v="2"/>
    <x v="5"/>
    <s v="2018年10月23日 (火曜日)"/>
    <x v="23"/>
    <n v="63742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２F 高齢者集会室"/>
    <x v="0"/>
    <x v="1"/>
    <x v="1"/>
    <x v="5"/>
    <s v="2018年10月23日 (火曜日)"/>
    <x v="113"/>
    <n v="66238"/>
    <n v="5050"/>
    <s v="長唄同好会篠の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２F 高齢者集会室"/>
    <x v="1"/>
    <x v="0"/>
    <x v="0"/>
    <x v="5"/>
    <s v="2018年10月23日 (火曜日)"/>
    <x v="113"/>
    <n v="66422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４F 女性集会室"/>
    <x v="2"/>
    <x v="0"/>
    <x v="1"/>
    <x v="5"/>
    <s v="2018年10月23日 (火曜日)"/>
    <x v="112"/>
    <n v="66800"/>
    <n v="11038"/>
    <s v="神田ヨガサークル"/>
    <x v="1"/>
    <x v="2"/>
    <n v="0"/>
    <n v="2200"/>
    <n v="1100"/>
    <n v="1100"/>
    <n v="1100"/>
    <n v="1100"/>
    <x v="0"/>
    <x v="0"/>
    <x v="0"/>
    <n v="0"/>
    <x v="0"/>
    <x v="0"/>
  </r>
  <r>
    <x v="3"/>
    <x v="0"/>
    <s v="４F 女性集会室"/>
    <x v="0"/>
    <x v="2"/>
    <x v="2"/>
    <x v="5"/>
    <s v="2018年10月23日 (火曜日)"/>
    <x v="112"/>
    <n v="67349"/>
    <n v="7370"/>
    <s v="カレイ・ナー・プア"/>
    <x v="4"/>
    <x v="0"/>
    <n v="5"/>
    <n v="1900"/>
    <n v="1900"/>
    <n v="1900"/>
    <n v="1900"/>
    <n v="1900"/>
    <x v="0"/>
    <x v="0"/>
    <x v="0"/>
    <n v="0"/>
    <x v="0"/>
    <x v="0"/>
  </r>
  <r>
    <x v="3"/>
    <x v="0"/>
    <s v="３F 和室"/>
    <x v="0"/>
    <x v="1"/>
    <x v="1"/>
    <x v="5"/>
    <s v="2018年10月23日 (火曜日)"/>
    <x v="23"/>
    <n v="69906"/>
    <n v="22386"/>
    <s v="良い映画を見る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４F 教養実習室"/>
    <x v="1"/>
    <x v="0"/>
    <x v="1"/>
    <x v="5"/>
    <s v="2018年10月23日 (火曜日)"/>
    <x v="114"/>
    <n v="72776"/>
    <n v="24904"/>
    <s v="千代田ママのわ"/>
    <x v="1"/>
    <x v="30"/>
    <n v="0"/>
    <n v="4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5"/>
    <n v="20800"/>
    <n v="9000"/>
    <n v="9000"/>
    <n v="9000"/>
    <n v="9000"/>
    <x v="0"/>
    <x v="0"/>
    <x v="0"/>
    <n v="0"/>
    <x v="0"/>
    <x v="2"/>
  </r>
  <r>
    <x v="4"/>
    <x v="0"/>
    <s v="６F 洋室"/>
    <x v="1"/>
    <x v="1"/>
    <x v="1"/>
    <x v="5"/>
    <s v="2018年10月24日 (水曜日)"/>
    <x v="111"/>
    <n v="63732"/>
    <n v="14"/>
    <s v="高齢者活動センター"/>
    <x v="3"/>
    <x v="1"/>
    <n v="0"/>
    <n v="4000"/>
    <n v="0"/>
    <n v="0"/>
    <n v="0"/>
    <n v="0"/>
    <x v="0"/>
    <x v="0"/>
    <x v="0"/>
    <n v="0"/>
    <x v="0"/>
    <x v="1"/>
  </r>
  <r>
    <x v="4"/>
    <x v="0"/>
    <s v="２F 高齢者集会室"/>
    <x v="0"/>
    <x v="2"/>
    <x v="2"/>
    <x v="5"/>
    <s v="2018年10月24日 (水曜日)"/>
    <x v="113"/>
    <n v="66226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３F 和室"/>
    <x v="2"/>
    <x v="2"/>
    <x v="2"/>
    <x v="5"/>
    <s v="2018年10月24日 (水曜日)"/>
    <x v="23"/>
    <n v="66306"/>
    <n v="11111"/>
    <s v="小笠原流弓馬術礼法研究会"/>
    <x v="4"/>
    <x v="2"/>
    <n v="0"/>
    <n v="4300"/>
    <n v="2150"/>
    <n v="2150"/>
    <n v="2150"/>
    <n v="2150"/>
    <x v="0"/>
    <x v="0"/>
    <x v="0"/>
    <n v="0"/>
    <x v="0"/>
    <x v="0"/>
  </r>
  <r>
    <x v="4"/>
    <x v="0"/>
    <s v="６F 洋室"/>
    <x v="0"/>
    <x v="2"/>
    <x v="2"/>
    <x v="5"/>
    <s v="2018年10月24日 (水曜日)"/>
    <x v="111"/>
    <n v="66639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４F 女性集会室"/>
    <x v="0"/>
    <x v="1"/>
    <x v="1"/>
    <x v="5"/>
    <s v="2018年10月24日 (水曜日)"/>
    <x v="112"/>
    <n v="66686"/>
    <n v="20089"/>
    <s v="吉田嘉謡社"/>
    <x v="3"/>
    <x v="0"/>
    <n v="0"/>
    <n v="1200"/>
    <n v="1200"/>
    <n v="1200"/>
    <n v="1200"/>
    <n v="1200"/>
    <x v="0"/>
    <x v="0"/>
    <x v="0"/>
    <n v="0"/>
    <x v="0"/>
    <x v="0"/>
  </r>
  <r>
    <x v="4"/>
    <x v="0"/>
    <s v="４F 女性集会室"/>
    <x v="0"/>
    <x v="2"/>
    <x v="2"/>
    <x v="5"/>
    <s v="2018年10月24日 (水曜日)"/>
    <x v="112"/>
    <n v="66687"/>
    <n v="20089"/>
    <s v="吉田嘉謡社"/>
    <x v="4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1700"/>
    <n v="15550"/>
    <n v="15550"/>
    <n v="15550"/>
    <n v="15550"/>
    <x v="0"/>
    <x v="0"/>
    <x v="0"/>
    <n v="0"/>
    <x v="0"/>
    <x v="2"/>
  </r>
  <r>
    <x v="5"/>
    <x v="0"/>
    <s v="３F 和室"/>
    <x v="1"/>
    <x v="2"/>
    <x v="2"/>
    <x v="5"/>
    <s v="2018年10月25日 (木曜日)"/>
    <x v="23"/>
    <n v="63738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６F 洋室"/>
    <x v="2"/>
    <x v="2"/>
    <x v="2"/>
    <x v="5"/>
    <s v="2018年10月25日 (木曜日)"/>
    <x v="111"/>
    <n v="66722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６F 洋室"/>
    <x v="0"/>
    <x v="1"/>
    <x v="1"/>
    <x v="5"/>
    <s v="2018年10月25日 (木曜日)"/>
    <x v="111"/>
    <n v="66907"/>
    <n v="2050"/>
    <s v="日本造園組合連合会　東京都支部"/>
    <x v="3"/>
    <x v="0"/>
    <n v="0"/>
    <n v="4000"/>
    <n v="4000"/>
    <n v="4000"/>
    <n v="4000"/>
    <n v="4000"/>
    <x v="0"/>
    <x v="0"/>
    <x v="0"/>
    <n v="0"/>
    <x v="0"/>
    <x v="0"/>
  </r>
  <r>
    <x v="5"/>
    <x v="0"/>
    <s v="２F 高齢者集会室"/>
    <x v="0"/>
    <x v="2"/>
    <x v="2"/>
    <x v="5"/>
    <s v="2018年10月25日 (木曜日)"/>
    <x v="113"/>
    <n v="69615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6"/>
    <n v="18600"/>
    <n v="11300"/>
    <n v="11300"/>
    <n v="11300"/>
    <n v="11300"/>
    <x v="0"/>
    <x v="0"/>
    <x v="0"/>
    <n v="0"/>
    <x v="0"/>
    <x v="2"/>
  </r>
  <r>
    <x v="6"/>
    <x v="0"/>
    <s v="６F 洋室"/>
    <x v="0"/>
    <x v="2"/>
    <x v="2"/>
    <x v="5"/>
    <s v="2018年10月26日 (金曜日)"/>
    <x v="111"/>
    <n v="67151"/>
    <n v="22565"/>
    <s v="東京不動産管理労働組合"/>
    <x v="4"/>
    <x v="0"/>
    <n v="0"/>
    <n v="6000"/>
    <n v="6000"/>
    <n v="6000"/>
    <n v="6000"/>
    <n v="6000"/>
    <x v="0"/>
    <x v="0"/>
    <x v="0"/>
    <n v="0"/>
    <x v="0"/>
    <x v="0"/>
  </r>
  <r>
    <x v="6"/>
    <x v="0"/>
    <s v="３F 和室"/>
    <x v="3"/>
    <x v="2"/>
    <x v="2"/>
    <x v="5"/>
    <s v="2018年10月26日 (金曜日)"/>
    <x v="23"/>
    <n v="67346"/>
    <n v="23629"/>
    <s v="（企）株式会社　エニプラ"/>
    <x v="4"/>
    <x v="0"/>
    <n v="61"/>
    <n v="4300"/>
    <n v="4300"/>
    <n v="4300"/>
    <n v="4300"/>
    <n v="4300"/>
    <x v="0"/>
    <x v="0"/>
    <x v="0"/>
    <n v="0"/>
    <x v="0"/>
    <x v="0"/>
  </r>
  <r>
    <x v="6"/>
    <x v="0"/>
    <s v="４F 女性集会室"/>
    <x v="0"/>
    <x v="0"/>
    <x v="1"/>
    <x v="5"/>
    <s v="2018年10月26日 (金曜日)"/>
    <x v="112"/>
    <n v="67450"/>
    <n v="20615"/>
    <s v="ＨＡＮＡ　ＨＡＮＡ"/>
    <x v="1"/>
    <x v="0"/>
    <n v="4"/>
    <n v="2200"/>
    <n v="2200"/>
    <n v="2200"/>
    <n v="2200"/>
    <n v="2200"/>
    <x v="0"/>
    <x v="0"/>
    <x v="0"/>
    <n v="0"/>
    <x v="0"/>
    <x v="0"/>
  </r>
  <r>
    <x v="6"/>
    <x v="0"/>
    <s v="３F 和室"/>
    <x v="0"/>
    <x v="1"/>
    <x v="1"/>
    <x v="5"/>
    <s v="2018年10月26日 (金曜日)"/>
    <x v="23"/>
    <n v="67552"/>
    <n v="22565"/>
    <s v="東京不動産管理労働組合"/>
    <x v="3"/>
    <x v="0"/>
    <n v="8"/>
    <n v="3000"/>
    <n v="3000"/>
    <n v="3000"/>
    <n v="3000"/>
    <n v="3000"/>
    <x v="0"/>
    <x v="0"/>
    <x v="0"/>
    <n v="0"/>
    <x v="0"/>
    <x v="0"/>
  </r>
  <r>
    <x v="6"/>
    <x v="0"/>
    <s v="４F 女性集会室"/>
    <x v="0"/>
    <x v="2"/>
    <x v="2"/>
    <x v="5"/>
    <s v="2018年10月26日 (金曜日)"/>
    <x v="112"/>
    <n v="67678"/>
    <n v="21664"/>
    <s v="沖縄芸能研究会"/>
    <x v="4"/>
    <x v="0"/>
    <n v="7"/>
    <n v="1900"/>
    <n v="1900"/>
    <n v="1900"/>
    <n v="1900"/>
    <n v="1900"/>
    <x v="0"/>
    <x v="0"/>
    <x v="0"/>
    <n v="0"/>
    <x v="0"/>
    <x v="0"/>
  </r>
  <r>
    <x v="6"/>
    <x v="0"/>
    <s v="２F 高齢者集会室"/>
    <x v="1"/>
    <x v="0"/>
    <x v="0"/>
    <x v="5"/>
    <s v="2018年10月26日 (金曜日)"/>
    <x v="113"/>
    <n v="72850"/>
    <n v="2020"/>
    <s v="若竹会（千代田民踊連盟万世橋支部）"/>
    <x v="0"/>
    <x v="27"/>
    <n v="0"/>
    <n v="2100"/>
    <n v="0"/>
    <n v="0"/>
    <n v="0"/>
    <n v="0"/>
    <x v="0"/>
    <x v="0"/>
    <x v="0"/>
    <n v="0"/>
    <x v="0"/>
    <x v="1"/>
  </r>
  <r>
    <x v="6"/>
    <x v="0"/>
    <s v="４F 教養実習室"/>
    <x v="3"/>
    <x v="2"/>
    <x v="2"/>
    <x v="5"/>
    <s v="2018年10月26日 (金曜日)"/>
    <x v="114"/>
    <n v="72906"/>
    <n v="24305"/>
    <s v="（企）株式会社コンサイズ"/>
    <x v="4"/>
    <x v="0"/>
    <n v="0"/>
    <n v="3900"/>
    <n v="3900"/>
    <n v="3900"/>
    <n v="3900"/>
    <n v="3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80"/>
    <n v="23400"/>
    <n v="21300"/>
    <n v="21300"/>
    <n v="21300"/>
    <n v="21300"/>
    <x v="0"/>
    <x v="0"/>
    <x v="0"/>
    <n v="0"/>
    <x v="0"/>
    <x v="2"/>
  </r>
  <r>
    <x v="7"/>
    <x v="0"/>
    <s v="３F 和室"/>
    <x v="0"/>
    <x v="0"/>
    <x v="0"/>
    <x v="5"/>
    <s v="2018年10月27日 (土曜日)"/>
    <x v="23"/>
    <n v="66219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３F 和室"/>
    <x v="0"/>
    <x v="1"/>
    <x v="2"/>
    <x v="5"/>
    <s v="2018年10月27日 (土曜日)"/>
    <x v="23"/>
    <n v="66239"/>
    <n v="24330"/>
    <s v="藤寿会"/>
    <x v="6"/>
    <x v="0"/>
    <n v="0"/>
    <n v="7300"/>
    <n v="7300"/>
    <n v="7300"/>
    <n v="7300"/>
    <n v="7300"/>
    <x v="0"/>
    <x v="0"/>
    <x v="0"/>
    <n v="0"/>
    <x v="0"/>
    <x v="0"/>
  </r>
  <r>
    <x v="7"/>
    <x v="0"/>
    <s v="６F 洋室"/>
    <x v="0"/>
    <x v="1"/>
    <x v="1"/>
    <x v="5"/>
    <s v="2018年10月27日 (土曜日)"/>
    <x v="111"/>
    <n v="66579"/>
    <n v="9419"/>
    <s v="千代田区労働組合協議会　（千代田区労協）"/>
    <x v="3"/>
    <x v="0"/>
    <n v="0"/>
    <n v="4000"/>
    <n v="4000"/>
    <n v="4000"/>
    <n v="4000"/>
    <n v="4000"/>
    <x v="0"/>
    <x v="0"/>
    <x v="0"/>
    <n v="0"/>
    <x v="0"/>
    <x v="0"/>
  </r>
  <r>
    <x v="7"/>
    <x v="0"/>
    <s v="４F 女性集会室"/>
    <x v="0"/>
    <x v="0"/>
    <x v="0"/>
    <x v="5"/>
    <s v="2018年10月27日 (土曜日)"/>
    <x v="112"/>
    <n v="66905"/>
    <n v="24330"/>
    <s v="藤寿会"/>
    <x v="0"/>
    <x v="0"/>
    <n v="0"/>
    <n v="1000"/>
    <n v="1000"/>
    <n v="1000"/>
    <n v="1000"/>
    <n v="1000"/>
    <x v="0"/>
    <x v="0"/>
    <x v="0"/>
    <n v="0"/>
    <x v="0"/>
    <x v="0"/>
  </r>
  <r>
    <x v="7"/>
    <x v="0"/>
    <s v="４F 女性集会室"/>
    <x v="0"/>
    <x v="1"/>
    <x v="2"/>
    <x v="5"/>
    <s v="2018年10月27日 (土曜日)"/>
    <x v="112"/>
    <n v="67547"/>
    <n v="5215"/>
    <s v="奄美民謡武下流同好会"/>
    <x v="6"/>
    <x v="0"/>
    <n v="0"/>
    <n v="3100"/>
    <n v="3100"/>
    <n v="3100"/>
    <n v="3100"/>
    <n v="0"/>
    <x v="0"/>
    <x v="0"/>
    <x v="0"/>
    <n v="3100"/>
    <x v="0"/>
    <x v="0"/>
  </r>
  <r>
    <x v="7"/>
    <x v="0"/>
    <s v="６F 洋室"/>
    <x v="1"/>
    <x v="2"/>
    <x v="2"/>
    <x v="5"/>
    <s v="2018年10月27日 (土曜日)"/>
    <x v="111"/>
    <n v="69785"/>
    <n v="22883"/>
    <s v="昌平子ども会　筆聖会"/>
    <x v="4"/>
    <x v="1"/>
    <n v="0"/>
    <n v="6000"/>
    <n v="0"/>
    <n v="0"/>
    <n v="0"/>
    <n v="0"/>
    <x v="0"/>
    <x v="0"/>
    <x v="0"/>
    <n v="0"/>
    <x v="0"/>
    <x v="1"/>
  </r>
  <r>
    <x v="7"/>
    <x v="0"/>
    <s v="４F 教養実習室"/>
    <x v="0"/>
    <x v="1"/>
    <x v="1"/>
    <x v="5"/>
    <s v="2018年10月27日 (土曜日)"/>
    <x v="114"/>
    <n v="71466"/>
    <n v="24764"/>
    <s v="ピクソン株式会社"/>
    <x v="3"/>
    <x v="0"/>
    <n v="0"/>
    <n v="2500"/>
    <n v="2500"/>
    <n v="2500"/>
    <n v="2500"/>
    <n v="2500"/>
    <x v="0"/>
    <x v="0"/>
    <x v="0"/>
    <n v="0"/>
    <x v="0"/>
    <x v="0"/>
  </r>
  <r>
    <x v="7"/>
    <x v="0"/>
    <s v="２F 高齢者集会室"/>
    <x v="0"/>
    <x v="0"/>
    <x v="0"/>
    <x v="5"/>
    <s v="2018年10月27日 (土曜日)"/>
    <x v="113"/>
    <n v="73972"/>
    <n v="8882"/>
    <s v="キューバン・サルサ"/>
    <x v="0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0"/>
    <n v="28100"/>
    <n v="22100"/>
    <n v="22100"/>
    <n v="22100"/>
    <n v="19000"/>
    <x v="0"/>
    <x v="0"/>
    <x v="0"/>
    <n v="3100"/>
    <x v="0"/>
    <x v="2"/>
  </r>
  <r>
    <x v="0"/>
    <x v="0"/>
    <s v="６F 洋室"/>
    <x v="1"/>
    <x v="0"/>
    <x v="1"/>
    <x v="5"/>
    <s v="2018年10月28日 (日曜日)"/>
    <x v="111"/>
    <n v="63719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0"/>
    <x v="0"/>
    <s v="３F 和室"/>
    <x v="0"/>
    <x v="1"/>
    <x v="1"/>
    <x v="5"/>
    <s v="2018年10月28日 (日曜日)"/>
    <x v="23"/>
    <n v="66222"/>
    <n v="2030"/>
    <s v="東京招世クラブ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２F 高齢者集会室"/>
    <x v="0"/>
    <x v="1"/>
    <x v="1"/>
    <x v="5"/>
    <s v="2018年10月28日 (日曜日)"/>
    <x v="113"/>
    <n v="66573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２F 高齢者集会室"/>
    <x v="0"/>
    <x v="2"/>
    <x v="2"/>
    <x v="5"/>
    <s v="2018年10月28日 (日曜日)"/>
    <x v="113"/>
    <n v="67030"/>
    <n v="7065"/>
    <s v="横浜よからう会"/>
    <x v="4"/>
    <x v="0"/>
    <n v="8"/>
    <n v="4300"/>
    <n v="4300"/>
    <n v="4300"/>
    <n v="4300"/>
    <n v="4300"/>
    <x v="0"/>
    <x v="0"/>
    <x v="0"/>
    <n v="0"/>
    <x v="0"/>
    <x v="0"/>
  </r>
  <r>
    <x v="0"/>
    <x v="0"/>
    <s v="４F 女性集会室 "/>
    <x v="0"/>
    <x v="0"/>
    <x v="1"/>
    <x v="5"/>
    <s v="2018年10月28日 (日曜日)"/>
    <x v="122"/>
    <n v="68537"/>
    <n v="24767"/>
    <s v="ＮＰＯ　ドットジェイピー"/>
    <x v="1"/>
    <x v="0"/>
    <n v="15"/>
    <n v="2200"/>
    <n v="2200"/>
    <n v="2200"/>
    <n v="2200"/>
    <n v="2200"/>
    <x v="0"/>
    <x v="0"/>
    <x v="0"/>
    <n v="0"/>
    <x v="0"/>
    <x v="0"/>
  </r>
  <r>
    <x v="0"/>
    <x v="0"/>
    <s v="３F 和室"/>
    <x v="0"/>
    <x v="0"/>
    <x v="0"/>
    <x v="5"/>
    <s v="2018年10月28日 (日曜日)"/>
    <x v="23"/>
    <n v="71876"/>
    <n v="22155"/>
    <s v="二番町狂言練習会"/>
    <x v="0"/>
    <x v="0"/>
    <n v="2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25"/>
    <n v="21600"/>
    <n v="14600"/>
    <n v="14600"/>
    <n v="14600"/>
    <n v="14600"/>
    <x v="0"/>
    <x v="0"/>
    <x v="0"/>
    <n v="0"/>
    <x v="0"/>
    <x v="2"/>
  </r>
  <r>
    <x v="2"/>
    <x v="0"/>
    <s v="６F 洋室"/>
    <x v="1"/>
    <x v="1"/>
    <x v="1"/>
    <x v="5"/>
    <s v="2018年10月29日 (月曜日)"/>
    <x v="111"/>
    <n v="63716"/>
    <n v="1979"/>
    <s v="墨世会"/>
    <x v="3"/>
    <x v="1"/>
    <n v="0"/>
    <n v="4000"/>
    <n v="0"/>
    <n v="0"/>
    <n v="0"/>
    <n v="0"/>
    <x v="0"/>
    <x v="0"/>
    <x v="0"/>
    <n v="0"/>
    <x v="0"/>
    <x v="1"/>
  </r>
  <r>
    <x v="2"/>
    <x v="0"/>
    <s v="４F 女性集会室"/>
    <x v="1"/>
    <x v="0"/>
    <x v="1"/>
    <x v="5"/>
    <s v="2018年10月29日 (月曜日)"/>
    <x v="112"/>
    <n v="63729"/>
    <n v="1001"/>
    <s v="ふれあいクラブ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8年10月29日 (月曜日)"/>
    <x v="114"/>
    <n v="63730"/>
    <n v="1001"/>
    <s v="ふれあいクラブ"/>
    <x v="1"/>
    <x v="1"/>
    <n v="0"/>
    <n v="4300"/>
    <n v="0"/>
    <n v="0"/>
    <n v="0"/>
    <n v="0"/>
    <x v="0"/>
    <x v="0"/>
    <x v="0"/>
    <n v="0"/>
    <x v="0"/>
    <x v="1"/>
  </r>
  <r>
    <x v="2"/>
    <x v="0"/>
    <s v="４F 女性集会室 "/>
    <x v="2"/>
    <x v="2"/>
    <x v="2"/>
    <x v="5"/>
    <s v="2018年10月29日 (月曜日)"/>
    <x v="117"/>
    <n v="66798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2"/>
    <x v="0"/>
    <s v="３F 和室"/>
    <x v="0"/>
    <x v="2"/>
    <x v="2"/>
    <x v="5"/>
    <s v="2018年10月29日 (月曜日)"/>
    <x v="23"/>
    <n v="68524"/>
    <n v="24663"/>
    <s v="ＳＩＣＥお稽古会"/>
    <x v="4"/>
    <x v="0"/>
    <n v="8"/>
    <n v="4300"/>
    <n v="4300"/>
    <n v="4300"/>
    <n v="4300"/>
    <n v="4300"/>
    <x v="0"/>
    <x v="0"/>
    <x v="0"/>
    <n v="0"/>
    <x v="0"/>
    <x v="0"/>
  </r>
  <r>
    <x v="2"/>
    <x v="0"/>
    <s v="２F 高齢者集会室"/>
    <x v="0"/>
    <x v="1"/>
    <x v="1"/>
    <x v="5"/>
    <s v="2018年10月29日 (月曜日)"/>
    <x v="113"/>
    <n v="68675"/>
    <n v="22334"/>
    <s v="真幸会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8"/>
    <n v="19700"/>
    <n v="8250"/>
    <n v="8250"/>
    <n v="8250"/>
    <n v="8250"/>
    <x v="0"/>
    <x v="0"/>
    <x v="0"/>
    <n v="0"/>
    <x v="0"/>
    <x v="2"/>
  </r>
  <r>
    <x v="3"/>
    <x v="0"/>
    <s v="３F 和室"/>
    <x v="1"/>
    <x v="2"/>
    <x v="2"/>
    <x v="5"/>
    <s v="2018年10月30日 (火曜日)"/>
    <x v="23"/>
    <n v="63743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２F 高齢者集会室"/>
    <x v="1"/>
    <x v="0"/>
    <x v="0"/>
    <x v="5"/>
    <s v="2018年10月30日 (火曜日)"/>
    <x v="113"/>
    <n v="66423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６F 洋室"/>
    <x v="0"/>
    <x v="2"/>
    <x v="2"/>
    <x v="5"/>
    <s v="2018年10月30日 (火曜日)"/>
    <x v="111"/>
    <n v="69801"/>
    <n v="23124"/>
    <s v="六花書道会"/>
    <x v="4"/>
    <x v="0"/>
    <n v="16"/>
    <n v="6000"/>
    <n v="6000"/>
    <n v="6000"/>
    <n v="6000"/>
    <n v="6000"/>
    <x v="0"/>
    <x v="0"/>
    <x v="0"/>
    <n v="0"/>
    <x v="0"/>
    <x v="0"/>
  </r>
  <r>
    <x v="3"/>
    <x v="0"/>
    <s v="４F 女性集会室 "/>
    <x v="0"/>
    <x v="2"/>
    <x v="2"/>
    <x v="5"/>
    <s v="2018年10月30日 (火曜日)"/>
    <x v="117"/>
    <n v="71557"/>
    <n v="23553"/>
    <s v="のうのうヨガ"/>
    <x v="4"/>
    <x v="0"/>
    <n v="6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22"/>
    <n v="14300"/>
    <n v="7900"/>
    <n v="7900"/>
    <n v="7900"/>
    <n v="7900"/>
    <x v="0"/>
    <x v="0"/>
    <x v="0"/>
    <n v="0"/>
    <x v="0"/>
    <x v="2"/>
  </r>
  <r>
    <x v="4"/>
    <x v="0"/>
    <s v="４F 教養実習室"/>
    <x v="1"/>
    <x v="0"/>
    <x v="1"/>
    <x v="5"/>
    <s v="2018年10月31日 (水曜日)"/>
    <x v="114"/>
    <n v="63733"/>
    <n v="2501"/>
    <s v="ちよだボランティアセンター"/>
    <x v="1"/>
    <x v="1"/>
    <n v="0"/>
    <n v="4300"/>
    <n v="0"/>
    <n v="0"/>
    <n v="0"/>
    <n v="0"/>
    <x v="0"/>
    <x v="0"/>
    <x v="0"/>
    <n v="0"/>
    <x v="0"/>
    <x v="1"/>
  </r>
  <r>
    <x v="4"/>
    <x v="0"/>
    <s v="２F 高齢者集会室"/>
    <x v="0"/>
    <x v="2"/>
    <x v="2"/>
    <x v="5"/>
    <s v="2018年10月31日 (水曜日)"/>
    <x v="113"/>
    <n v="66228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４F 女性集会室"/>
    <x v="1"/>
    <x v="0"/>
    <x v="1"/>
    <x v="5"/>
    <s v="2018年10月31日 (水曜日)"/>
    <x v="112"/>
    <n v="66931"/>
    <n v="24702"/>
    <s v="書の手始め"/>
    <x v="1"/>
    <x v="30"/>
    <n v="0"/>
    <n v="2200"/>
    <n v="0"/>
    <n v="0"/>
    <n v="0"/>
    <n v="0"/>
    <x v="0"/>
    <x v="0"/>
    <x v="0"/>
    <n v="0"/>
    <x v="0"/>
    <x v="1"/>
  </r>
  <r>
    <x v="4"/>
    <x v="0"/>
    <s v="４F 女性集会室"/>
    <x v="1"/>
    <x v="2"/>
    <x v="2"/>
    <x v="5"/>
    <s v="2018年10月31日 (水曜日)"/>
    <x v="112"/>
    <n v="69783"/>
    <n v="22883"/>
    <s v="昌平子ども会　筆聖会"/>
    <x v="4"/>
    <x v="1"/>
    <n v="0"/>
    <n v="1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0"/>
    <n v="12700"/>
    <n v="4300"/>
    <n v="4300"/>
    <n v="4300"/>
    <n v="4300"/>
    <x v="0"/>
    <x v="0"/>
    <x v="0"/>
    <n v="0"/>
    <x v="0"/>
    <x v="2"/>
  </r>
  <r>
    <x v="5"/>
    <x v="0"/>
    <s v="４F 教養実習室"/>
    <x v="1"/>
    <x v="0"/>
    <x v="1"/>
    <x v="5"/>
    <s v="2018年11月01日 (木曜日)"/>
    <x v="114"/>
    <n v="67480"/>
    <n v="17"/>
    <s v="社会福祉協議会"/>
    <x v="1"/>
    <x v="1"/>
    <n v="0"/>
    <n v="4300"/>
    <n v="0"/>
    <n v="0"/>
    <n v="0"/>
    <n v="0"/>
    <x v="0"/>
    <x v="0"/>
    <x v="0"/>
    <n v="0"/>
    <x v="0"/>
    <x v="1"/>
  </r>
  <r>
    <x v="5"/>
    <x v="0"/>
    <s v="３F 和室"/>
    <x v="1"/>
    <x v="0"/>
    <x v="0"/>
    <x v="5"/>
    <s v="2018年11月01日 (木曜日)"/>
    <x v="23"/>
    <n v="67481"/>
    <n v="17"/>
    <s v="社会福祉協議会"/>
    <x v="0"/>
    <x v="1"/>
    <n v="0"/>
    <n v="2100"/>
    <n v="0"/>
    <n v="0"/>
    <n v="0"/>
    <n v="0"/>
    <x v="0"/>
    <x v="0"/>
    <x v="0"/>
    <n v="0"/>
    <x v="0"/>
    <x v="1"/>
  </r>
  <r>
    <x v="5"/>
    <x v="0"/>
    <s v="６F 洋室"/>
    <x v="2"/>
    <x v="2"/>
    <x v="2"/>
    <x v="5"/>
    <s v="2018年11月01日 (木曜日)"/>
    <x v="111"/>
    <n v="70566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２F 高齢者集会室"/>
    <x v="1"/>
    <x v="0"/>
    <x v="1"/>
    <x v="5"/>
    <s v="2018年11月01日 (木曜日)"/>
    <x v="113"/>
    <n v="71295"/>
    <n v="23945"/>
    <s v="ＢＬ会"/>
    <x v="1"/>
    <x v="27"/>
    <n v="8"/>
    <n v="5100"/>
    <n v="0"/>
    <n v="0"/>
    <n v="0"/>
    <n v="0"/>
    <x v="0"/>
    <x v="0"/>
    <x v="0"/>
    <n v="0"/>
    <x v="0"/>
    <x v="1"/>
  </r>
  <r>
    <x v="5"/>
    <x v="0"/>
    <s v="２F 高齢者集会室"/>
    <x v="0"/>
    <x v="2"/>
    <x v="2"/>
    <x v="5"/>
    <s v="2018年11月01日 (木曜日)"/>
    <x v="113"/>
    <n v="72472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4"/>
    <n v="21800"/>
    <n v="7300"/>
    <n v="7300"/>
    <n v="7300"/>
    <n v="7300"/>
    <x v="0"/>
    <x v="0"/>
    <x v="0"/>
    <n v="0"/>
    <x v="0"/>
    <x v="2"/>
  </r>
  <r>
    <x v="6"/>
    <x v="0"/>
    <s v="４F 教養実習室"/>
    <x v="0"/>
    <x v="1"/>
    <x v="1"/>
    <x v="5"/>
    <s v="2018年11月02日 (金曜日)"/>
    <x v="114"/>
    <n v="70759"/>
    <n v="21871"/>
    <s v="つくりびと"/>
    <x v="3"/>
    <x v="0"/>
    <n v="0"/>
    <n v="2500"/>
    <n v="2500"/>
    <n v="2500"/>
    <n v="2500"/>
    <n v="2500"/>
    <x v="0"/>
    <x v="0"/>
    <x v="0"/>
    <n v="0"/>
    <x v="0"/>
    <x v="0"/>
  </r>
  <r>
    <x v="6"/>
    <x v="0"/>
    <s v="４F 女性集会室"/>
    <x v="1"/>
    <x v="0"/>
    <x v="1"/>
    <x v="5"/>
    <s v="2018年11月02日 (金曜日)"/>
    <x v="112"/>
    <n v="70779"/>
    <n v="4131"/>
    <s v="花遊びサークル"/>
    <x v="1"/>
    <x v="27"/>
    <n v="0"/>
    <n v="2200"/>
    <n v="0"/>
    <n v="0"/>
    <n v="0"/>
    <n v="0"/>
    <x v="0"/>
    <x v="0"/>
    <x v="0"/>
    <n v="0"/>
    <x v="0"/>
    <x v="1"/>
  </r>
  <r>
    <x v="6"/>
    <x v="0"/>
    <s v="３F 和室"/>
    <x v="0"/>
    <x v="0"/>
    <x v="1"/>
    <x v="5"/>
    <s v="2018年11月02日 (金曜日)"/>
    <x v="23"/>
    <n v="71871"/>
    <n v="1149"/>
    <s v="四番町書道"/>
    <x v="1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9800"/>
    <n v="7600"/>
    <n v="7600"/>
    <n v="7600"/>
    <n v="7600"/>
    <x v="0"/>
    <x v="0"/>
    <x v="0"/>
    <n v="0"/>
    <x v="0"/>
    <x v="2"/>
  </r>
  <r>
    <x v="7"/>
    <x v="0"/>
    <s v="２F 高齢者集会室"/>
    <x v="1"/>
    <x v="1"/>
    <x v="1"/>
    <x v="5"/>
    <s v="2018年11月03日 (土曜日)"/>
    <x v="113"/>
    <n v="67608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６F 洋室"/>
    <x v="1"/>
    <x v="1"/>
    <x v="2"/>
    <x v="5"/>
    <s v="2018年11月03日 (土曜日)"/>
    <x v="111"/>
    <n v="68640"/>
    <n v="2004"/>
    <s v="神田旅籠町会"/>
    <x v="6"/>
    <x v="1"/>
    <n v="0"/>
    <n v="10000"/>
    <n v="0"/>
    <n v="0"/>
    <n v="0"/>
    <n v="0"/>
    <x v="0"/>
    <x v="0"/>
    <x v="0"/>
    <n v="0"/>
    <x v="0"/>
    <x v="1"/>
  </r>
  <r>
    <x v="7"/>
    <x v="0"/>
    <s v="４F 女性集会室"/>
    <x v="1"/>
    <x v="1"/>
    <x v="2"/>
    <x v="5"/>
    <s v="2018年11月03日 (土曜日)"/>
    <x v="112"/>
    <n v="68756"/>
    <n v="2004"/>
    <s v="神田旅籠町会"/>
    <x v="6"/>
    <x v="1"/>
    <n v="0"/>
    <n v="3100"/>
    <n v="0"/>
    <n v="0"/>
    <n v="0"/>
    <n v="0"/>
    <x v="0"/>
    <x v="0"/>
    <x v="0"/>
    <n v="0"/>
    <x v="0"/>
    <x v="1"/>
  </r>
  <r>
    <x v="7"/>
    <x v="0"/>
    <s v="４F 教養実習室"/>
    <x v="1"/>
    <x v="1"/>
    <x v="2"/>
    <x v="5"/>
    <s v="2018年11月03日 (土曜日)"/>
    <x v="114"/>
    <n v="68757"/>
    <n v="2004"/>
    <s v="神田旅籠町会"/>
    <x v="6"/>
    <x v="1"/>
    <n v="0"/>
    <n v="6400"/>
    <n v="0"/>
    <n v="0"/>
    <n v="0"/>
    <n v="0"/>
    <x v="0"/>
    <x v="0"/>
    <x v="0"/>
    <n v="0"/>
    <x v="0"/>
    <x v="1"/>
  </r>
  <r>
    <x v="7"/>
    <x v="0"/>
    <s v="３F 和室"/>
    <x v="1"/>
    <x v="1"/>
    <x v="1"/>
    <x v="5"/>
    <s v="2018年11月03日 (土曜日)"/>
    <x v="23"/>
    <n v="69545"/>
    <n v="2004"/>
    <s v="神田旅籠町会"/>
    <x v="3"/>
    <x v="1"/>
    <n v="0"/>
    <n v="3000"/>
    <n v="0"/>
    <n v="0"/>
    <n v="0"/>
    <n v="0"/>
    <x v="0"/>
    <x v="0"/>
    <x v="0"/>
    <n v="0"/>
    <x v="0"/>
    <x v="1"/>
  </r>
  <r>
    <x v="7"/>
    <x v="0"/>
    <s v="３F 和室"/>
    <x v="1"/>
    <x v="2"/>
    <x v="2"/>
    <x v="5"/>
    <s v="2018年11月03日 (土曜日)"/>
    <x v="23"/>
    <n v="69547"/>
    <n v="2004"/>
    <s v="神田旅籠町会"/>
    <x v="4"/>
    <x v="1"/>
    <n v="0"/>
    <n v="4300"/>
    <n v="0"/>
    <n v="0"/>
    <n v="0"/>
    <n v="0"/>
    <x v="0"/>
    <x v="0"/>
    <x v="0"/>
    <n v="0"/>
    <x v="0"/>
    <x v="1"/>
  </r>
  <r>
    <x v="7"/>
    <x v="0"/>
    <s v="３F 和室"/>
    <x v="0"/>
    <x v="0"/>
    <x v="0"/>
    <x v="5"/>
    <s v="2018年11月03日 (土曜日)"/>
    <x v="23"/>
    <n v="69995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４F 女性集会室"/>
    <x v="0"/>
    <x v="0"/>
    <x v="0"/>
    <x v="5"/>
    <s v="2018年11月03日 (土曜日)"/>
    <x v="112"/>
    <n v="71234"/>
    <n v="7370"/>
    <s v="カレイ・ナー・プア"/>
    <x v="0"/>
    <x v="0"/>
    <n v="5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5"/>
    <n v="32900"/>
    <n v="3100"/>
    <n v="3100"/>
    <n v="3100"/>
    <n v="3100"/>
    <x v="0"/>
    <x v="0"/>
    <x v="0"/>
    <n v="0"/>
    <x v="0"/>
    <x v="2"/>
  </r>
  <r>
    <x v="0"/>
    <x v="0"/>
    <s v="６F 洋室"/>
    <x v="1"/>
    <x v="0"/>
    <x v="1"/>
    <x v="5"/>
    <s v="2018年11月04日 (日曜日)"/>
    <x v="111"/>
    <n v="67613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0"/>
    <x v="0"/>
    <s v="２F 高齢者集会室"/>
    <x v="0"/>
    <x v="1"/>
    <x v="1"/>
    <x v="5"/>
    <s v="2018年11月04日 (日曜日)"/>
    <x v="113"/>
    <n v="70364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４F 教養実習室"/>
    <x v="0"/>
    <x v="0"/>
    <x v="1"/>
    <x v="5"/>
    <s v="2018年11月04日 (日曜日)"/>
    <x v="114"/>
    <n v="70538"/>
    <n v="20233"/>
    <s v="楽しくおいしいクッキング"/>
    <x v="1"/>
    <x v="0"/>
    <n v="0"/>
    <n v="4300"/>
    <n v="4300"/>
    <n v="4300"/>
    <n v="4300"/>
    <n v="4300"/>
    <x v="0"/>
    <x v="0"/>
    <x v="0"/>
    <n v="0"/>
    <x v="0"/>
    <x v="0"/>
  </r>
  <r>
    <x v="0"/>
    <x v="0"/>
    <s v="３F 和室"/>
    <x v="0"/>
    <x v="1"/>
    <x v="2"/>
    <x v="5"/>
    <s v="2018年11月04日 (日曜日)"/>
    <x v="23"/>
    <n v="70685"/>
    <n v="22874"/>
    <s v="楢ノ木会"/>
    <x v="6"/>
    <x v="0"/>
    <n v="0"/>
    <n v="7300"/>
    <n v="7300"/>
    <n v="7300"/>
    <n v="7300"/>
    <n v="7300"/>
    <x v="0"/>
    <x v="0"/>
    <x v="0"/>
    <n v="0"/>
    <x v="0"/>
    <x v="0"/>
  </r>
  <r>
    <x v="0"/>
    <x v="0"/>
    <s v="４F 女性集会室 "/>
    <x v="0"/>
    <x v="0"/>
    <x v="1"/>
    <x v="5"/>
    <s v="2018年11月04日 (日曜日)"/>
    <x v="122"/>
    <n v="70992"/>
    <n v="24767"/>
    <s v="ＮＰＯ　ドットジェイピー"/>
    <x v="1"/>
    <x v="0"/>
    <n v="20"/>
    <n v="2200"/>
    <n v="2200"/>
    <n v="2200"/>
    <n v="2200"/>
    <n v="2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20"/>
    <n v="23800"/>
    <n v="16800"/>
    <n v="16800"/>
    <n v="16800"/>
    <n v="16800"/>
    <x v="0"/>
    <x v="0"/>
    <x v="0"/>
    <n v="0"/>
    <x v="0"/>
    <x v="2"/>
  </r>
  <r>
    <x v="2"/>
    <x v="0"/>
    <s v="６F 洋室"/>
    <x v="1"/>
    <x v="1"/>
    <x v="1"/>
    <x v="5"/>
    <s v="2018年11月05日 (月曜日)"/>
    <x v="111"/>
    <n v="67607"/>
    <n v="1979"/>
    <s v="墨世会"/>
    <x v="3"/>
    <x v="1"/>
    <n v="0"/>
    <n v="4000"/>
    <n v="0"/>
    <n v="0"/>
    <n v="0"/>
    <n v="0"/>
    <x v="0"/>
    <x v="0"/>
    <x v="0"/>
    <n v="0"/>
    <x v="0"/>
    <x v="1"/>
  </r>
  <r>
    <x v="2"/>
    <x v="0"/>
    <s v="３F 和室"/>
    <x v="0"/>
    <x v="1"/>
    <x v="2"/>
    <x v="5"/>
    <s v="2018年11月05日 (月曜日)"/>
    <x v="23"/>
    <n v="70518"/>
    <n v="20089"/>
    <s v="吉田嘉謡社"/>
    <x v="6"/>
    <x v="0"/>
    <n v="0"/>
    <n v="7300"/>
    <n v="7300"/>
    <n v="7300"/>
    <n v="7300"/>
    <n v="7300"/>
    <x v="0"/>
    <x v="0"/>
    <x v="0"/>
    <n v="0"/>
    <x v="0"/>
    <x v="0"/>
  </r>
  <r>
    <x v="2"/>
    <x v="0"/>
    <s v="２F 高齢者集会室"/>
    <x v="0"/>
    <x v="2"/>
    <x v="2"/>
    <x v="5"/>
    <s v="2018年11月05日 (月曜日)"/>
    <x v="113"/>
    <n v="71034"/>
    <n v="7065"/>
    <s v="横浜よからう会"/>
    <x v="4"/>
    <x v="0"/>
    <n v="7"/>
    <n v="4300"/>
    <n v="4300"/>
    <n v="4300"/>
    <n v="4300"/>
    <n v="4300"/>
    <x v="0"/>
    <x v="0"/>
    <x v="0"/>
    <n v="0"/>
    <x v="0"/>
    <x v="0"/>
  </r>
  <r>
    <x v="2"/>
    <x v="0"/>
    <s v="４F 女性集会室"/>
    <x v="0"/>
    <x v="2"/>
    <x v="2"/>
    <x v="5"/>
    <s v="2018年11月05日 (月曜日)"/>
    <x v="112"/>
    <n v="71192"/>
    <n v="21125"/>
    <s v="Ｉ．Ｊ．Ｈ．Ｐ．"/>
    <x v="4"/>
    <x v="0"/>
    <n v="8"/>
    <n v="1900"/>
    <n v="1900"/>
    <n v="1900"/>
    <n v="1900"/>
    <n v="1900"/>
    <x v="0"/>
    <x v="0"/>
    <x v="0"/>
    <n v="0"/>
    <x v="0"/>
    <x v="0"/>
  </r>
  <r>
    <x v="2"/>
    <x v="0"/>
    <s v="４F 教養実習室"/>
    <x v="0"/>
    <x v="1"/>
    <x v="1"/>
    <x v="5"/>
    <s v="2018年11月05日 (月曜日)"/>
    <x v="114"/>
    <n v="74175"/>
    <n v="23215"/>
    <s v="企）メリックス株式会社"/>
    <x v="3"/>
    <x v="0"/>
    <n v="4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9"/>
    <n v="20000"/>
    <n v="16000"/>
    <n v="16000"/>
    <n v="16000"/>
    <n v="16000"/>
    <x v="0"/>
    <x v="0"/>
    <x v="0"/>
    <n v="0"/>
    <x v="0"/>
    <x v="2"/>
  </r>
  <r>
    <x v="3"/>
    <x v="0"/>
    <s v="３F 和室"/>
    <x v="1"/>
    <x v="2"/>
    <x v="2"/>
    <x v="5"/>
    <s v="2018年11月06日 (火曜日)"/>
    <x v="23"/>
    <n v="67636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２F 高齢者集会室"/>
    <x v="1"/>
    <x v="0"/>
    <x v="0"/>
    <x v="5"/>
    <s v="2018年11月06日 (火曜日)"/>
    <x v="113"/>
    <n v="70141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４F 女性集会室"/>
    <x v="0"/>
    <x v="0"/>
    <x v="0"/>
    <x v="5"/>
    <s v="2018年11月06日 (火曜日)"/>
    <x v="112"/>
    <n v="70755"/>
    <n v="22379"/>
    <s v="ゆったりストレッチ"/>
    <x v="0"/>
    <x v="0"/>
    <n v="0"/>
    <n v="1000"/>
    <n v="1000"/>
    <n v="1000"/>
    <n v="1000"/>
    <n v="1000"/>
    <x v="0"/>
    <x v="0"/>
    <x v="0"/>
    <n v="0"/>
    <x v="0"/>
    <x v="0"/>
  </r>
  <r>
    <x v="3"/>
    <x v="0"/>
    <s v="６F 洋室 "/>
    <x v="3"/>
    <x v="1"/>
    <x v="1"/>
    <x v="5"/>
    <s v="2018年11月06日 (火曜日)"/>
    <x v="120"/>
    <n v="71508"/>
    <n v="23315"/>
    <s v="（企）ＡＯＥ株式会社"/>
    <x v="3"/>
    <x v="0"/>
    <n v="0"/>
    <n v="4000"/>
    <n v="4000"/>
    <n v="4000"/>
    <n v="4000"/>
    <n v="4000"/>
    <x v="0"/>
    <x v="0"/>
    <x v="0"/>
    <n v="0"/>
    <x v="0"/>
    <x v="0"/>
  </r>
  <r>
    <x v="3"/>
    <x v="0"/>
    <s v="４F 女性集会室"/>
    <x v="1"/>
    <x v="1"/>
    <x v="1"/>
    <x v="5"/>
    <s v="2018年11月06日 (火曜日)"/>
    <x v="112"/>
    <n v="74754"/>
    <n v="1941"/>
    <s v="万世橋出張所"/>
    <x v="3"/>
    <x v="1"/>
    <n v="0"/>
    <n v="1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0"/>
    <n v="12600"/>
    <n v="5000"/>
    <n v="5000"/>
    <n v="5000"/>
    <n v="5000"/>
    <x v="0"/>
    <x v="0"/>
    <x v="0"/>
    <n v="0"/>
    <x v="0"/>
    <x v="2"/>
  </r>
  <r>
    <x v="4"/>
    <x v="0"/>
    <s v="６F 洋室"/>
    <x v="0"/>
    <x v="2"/>
    <x v="2"/>
    <x v="5"/>
    <s v="2018年11月07日 (水曜日)"/>
    <x v="111"/>
    <n v="69997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高齢者集会室"/>
    <x v="0"/>
    <x v="2"/>
    <x v="2"/>
    <x v="5"/>
    <s v="2018年11月07日 (水曜日)"/>
    <x v="113"/>
    <n v="70548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４F 女性集会室"/>
    <x v="0"/>
    <x v="2"/>
    <x v="2"/>
    <x v="5"/>
    <s v="2018年11月07日 (水曜日)"/>
    <x v="112"/>
    <n v="71193"/>
    <n v="21125"/>
    <s v="Ｉ．Ｊ．Ｈ．Ｐ．"/>
    <x v="4"/>
    <x v="0"/>
    <n v="8"/>
    <n v="1900"/>
    <n v="1900"/>
    <n v="1900"/>
    <n v="1900"/>
    <n v="1900"/>
    <x v="0"/>
    <x v="0"/>
    <x v="0"/>
    <n v="0"/>
    <x v="0"/>
    <x v="0"/>
  </r>
  <r>
    <x v="4"/>
    <x v="0"/>
    <s v="４F 女性集会室"/>
    <x v="1"/>
    <x v="0"/>
    <x v="1"/>
    <x v="5"/>
    <s v="2018年11月07日 (水曜日)"/>
    <x v="112"/>
    <n v="71493"/>
    <n v="24702"/>
    <s v="書の手始め"/>
    <x v="1"/>
    <x v="30"/>
    <n v="0"/>
    <n v="2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8"/>
    <n v="14400"/>
    <n v="12200"/>
    <n v="12200"/>
    <n v="12200"/>
    <n v="12200"/>
    <x v="0"/>
    <x v="0"/>
    <x v="0"/>
    <n v="0"/>
    <x v="0"/>
    <x v="2"/>
  </r>
  <r>
    <x v="5"/>
    <x v="0"/>
    <s v="６F 洋室"/>
    <x v="1"/>
    <x v="0"/>
    <x v="1"/>
    <x v="5"/>
    <s v="2018年11月08日 (木曜日)"/>
    <x v="111"/>
    <n v="67605"/>
    <n v="1995"/>
    <s v="万世橋地区町会連合会"/>
    <x v="1"/>
    <x v="1"/>
    <n v="0"/>
    <n v="7000"/>
    <n v="0"/>
    <n v="0"/>
    <n v="0"/>
    <n v="0"/>
    <x v="0"/>
    <x v="0"/>
    <x v="0"/>
    <n v="0"/>
    <x v="0"/>
    <x v="1"/>
  </r>
  <r>
    <x v="5"/>
    <x v="0"/>
    <s v="３F 和室"/>
    <x v="1"/>
    <x v="2"/>
    <x v="2"/>
    <x v="5"/>
    <s v="2018年11月08日 (木曜日)"/>
    <x v="23"/>
    <n v="67630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４F 女性集会室"/>
    <x v="1"/>
    <x v="1"/>
    <x v="1"/>
    <x v="5"/>
    <s v="2018年11月08日 (木曜日)"/>
    <x v="112"/>
    <n v="70440"/>
    <n v="17"/>
    <s v="社会福祉協議会"/>
    <x v="3"/>
    <x v="1"/>
    <n v="0"/>
    <n v="1200"/>
    <n v="0"/>
    <n v="0"/>
    <n v="0"/>
    <n v="0"/>
    <x v="0"/>
    <x v="0"/>
    <x v="0"/>
    <n v="0"/>
    <x v="0"/>
    <x v="1"/>
  </r>
  <r>
    <x v="5"/>
    <x v="0"/>
    <s v="６F 洋室"/>
    <x v="2"/>
    <x v="2"/>
    <x v="2"/>
    <x v="5"/>
    <s v="2018年11月08日 (木曜日)"/>
    <x v="111"/>
    <n v="70567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２F 高齢者集会室"/>
    <x v="0"/>
    <x v="2"/>
    <x v="2"/>
    <x v="5"/>
    <s v="2018年11月08日 (木曜日)"/>
    <x v="113"/>
    <n v="72473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6"/>
    <n v="22800"/>
    <n v="7300"/>
    <n v="7300"/>
    <n v="7300"/>
    <n v="7300"/>
    <x v="0"/>
    <x v="0"/>
    <x v="0"/>
    <n v="0"/>
    <x v="0"/>
    <x v="2"/>
  </r>
  <r>
    <x v="6"/>
    <x v="0"/>
    <s v="６F 洋室"/>
    <x v="2"/>
    <x v="2"/>
    <x v="2"/>
    <x v="5"/>
    <s v="2018年11月09日 (金曜日)"/>
    <x v="111"/>
    <n v="71062"/>
    <n v="8455"/>
    <s v="千代田区事務用品組合"/>
    <x v="4"/>
    <x v="2"/>
    <n v="55"/>
    <n v="6000"/>
    <n v="3000"/>
    <n v="3000"/>
    <n v="3000"/>
    <n v="3000"/>
    <x v="0"/>
    <x v="0"/>
    <x v="0"/>
    <n v="0"/>
    <x v="0"/>
    <x v="0"/>
  </r>
  <r>
    <x v="6"/>
    <x v="0"/>
    <s v="４F 女性集会室"/>
    <x v="0"/>
    <x v="2"/>
    <x v="2"/>
    <x v="5"/>
    <s v="2018年11月09日 (金曜日)"/>
    <x v="112"/>
    <n v="71196"/>
    <n v="21125"/>
    <s v="Ｉ．Ｊ．Ｈ．Ｐ．"/>
    <x v="4"/>
    <x v="0"/>
    <n v="4"/>
    <n v="1900"/>
    <n v="1900"/>
    <n v="1900"/>
    <n v="1900"/>
    <n v="1900"/>
    <x v="0"/>
    <x v="0"/>
    <x v="0"/>
    <n v="0"/>
    <x v="0"/>
    <x v="0"/>
  </r>
  <r>
    <x v="6"/>
    <x v="0"/>
    <s v="６F 洋室 "/>
    <x v="3"/>
    <x v="1"/>
    <x v="1"/>
    <x v="5"/>
    <s v="2018年11月09日 (金曜日)"/>
    <x v="118"/>
    <n v="71257"/>
    <n v="21795"/>
    <s v="（企）首都圏廃棄物事業協同組合"/>
    <x v="3"/>
    <x v="0"/>
    <n v="50"/>
    <n v="4000"/>
    <n v="4000"/>
    <n v="4000"/>
    <n v="4000"/>
    <n v="4000"/>
    <x v="0"/>
    <x v="0"/>
    <x v="0"/>
    <n v="0"/>
    <x v="0"/>
    <x v="0"/>
  </r>
  <r>
    <x v="6"/>
    <x v="0"/>
    <s v="３F 和室"/>
    <x v="3"/>
    <x v="2"/>
    <x v="2"/>
    <x v="5"/>
    <s v="2018年11月09日 (金曜日)"/>
    <x v="23"/>
    <n v="71322"/>
    <n v="23629"/>
    <s v="（企）株式会社　エニプラ"/>
    <x v="4"/>
    <x v="0"/>
    <n v="59"/>
    <n v="4300"/>
    <n v="4300"/>
    <n v="4300"/>
    <n v="4300"/>
    <n v="4300"/>
    <x v="0"/>
    <x v="0"/>
    <x v="0"/>
    <n v="0"/>
    <x v="0"/>
    <x v="0"/>
  </r>
  <r>
    <x v="6"/>
    <x v="0"/>
    <s v="６F 洋室 "/>
    <x v="3"/>
    <x v="0"/>
    <x v="0"/>
    <x v="5"/>
    <s v="2018年11月09日 (金曜日)"/>
    <x v="118"/>
    <n v="71908"/>
    <n v="21795"/>
    <s v="（企）首都圏廃棄物事業協同組合"/>
    <x v="0"/>
    <x v="0"/>
    <n v="50"/>
    <n v="3000"/>
    <n v="3000"/>
    <n v="3000"/>
    <n v="3000"/>
    <n v="3000"/>
    <x v="0"/>
    <x v="0"/>
    <x v="0"/>
    <n v="0"/>
    <x v="0"/>
    <x v="0"/>
  </r>
  <r>
    <x v="6"/>
    <x v="0"/>
    <s v="２F 高齢者集会室"/>
    <x v="0"/>
    <x v="1"/>
    <x v="2"/>
    <x v="5"/>
    <s v="2018年11月09日 (金曜日)"/>
    <x v="113"/>
    <n v="72924"/>
    <n v="23215"/>
    <s v="企）メリックス株式会社"/>
    <x v="6"/>
    <x v="0"/>
    <n v="0"/>
    <n v="7300"/>
    <n v="7300"/>
    <n v="7300"/>
    <n v="7300"/>
    <n v="7300"/>
    <x v="0"/>
    <x v="0"/>
    <x v="0"/>
    <n v="0"/>
    <x v="0"/>
    <x v="0"/>
  </r>
  <r>
    <x v="6"/>
    <x v="0"/>
    <s v="４F 女性集会室"/>
    <x v="0"/>
    <x v="0"/>
    <x v="1"/>
    <x v="5"/>
    <s v="2018年11月09日 (金曜日)"/>
    <x v="112"/>
    <n v="73360"/>
    <n v="20615"/>
    <s v="ＨＡＮＡ　ＨＡＮＡ"/>
    <x v="1"/>
    <x v="0"/>
    <n v="0"/>
    <n v="2200"/>
    <n v="2200"/>
    <n v="2200"/>
    <n v="2200"/>
    <n v="2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218"/>
    <n v="28700"/>
    <n v="25700"/>
    <n v="25700"/>
    <n v="25700"/>
    <n v="25700"/>
    <x v="0"/>
    <x v="0"/>
    <x v="0"/>
    <n v="0"/>
    <x v="0"/>
    <x v="2"/>
  </r>
  <r>
    <x v="7"/>
    <x v="0"/>
    <s v="２F 高齢者集会室"/>
    <x v="1"/>
    <x v="1"/>
    <x v="1"/>
    <x v="5"/>
    <s v="2018年11月10日 (土曜日)"/>
    <x v="113"/>
    <n v="67609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３F 和室"/>
    <x v="0"/>
    <x v="0"/>
    <x v="0"/>
    <x v="5"/>
    <s v="2018年11月10日 (土曜日)"/>
    <x v="23"/>
    <n v="69996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３F 和室"/>
    <x v="0"/>
    <x v="2"/>
    <x v="2"/>
    <x v="5"/>
    <s v="2018年11月10日 (土曜日)"/>
    <x v="23"/>
    <n v="70004"/>
    <n v="2037"/>
    <s v="消印同好会東京グループ"/>
    <x v="4"/>
    <x v="0"/>
    <n v="0"/>
    <n v="4300"/>
    <n v="4300"/>
    <n v="4300"/>
    <n v="4300"/>
    <n v="4300"/>
    <x v="0"/>
    <x v="0"/>
    <x v="0"/>
    <n v="0"/>
    <x v="0"/>
    <x v="0"/>
  </r>
  <r>
    <x v="7"/>
    <x v="0"/>
    <s v="４F 女性集会室"/>
    <x v="0"/>
    <x v="1"/>
    <x v="2"/>
    <x v="5"/>
    <s v="2018年11月10日 (土曜日)"/>
    <x v="112"/>
    <n v="70842"/>
    <n v="23751"/>
    <s v="米国公認会計士ゲッターズ"/>
    <x v="6"/>
    <x v="0"/>
    <n v="0"/>
    <n v="3100"/>
    <n v="3100"/>
    <n v="3100"/>
    <n v="3100"/>
    <n v="3100"/>
    <x v="0"/>
    <x v="0"/>
    <x v="0"/>
    <n v="0"/>
    <x v="0"/>
    <x v="0"/>
  </r>
  <r>
    <x v="7"/>
    <x v="0"/>
    <s v="２F 高齢者集会室"/>
    <x v="0"/>
    <x v="0"/>
    <x v="0"/>
    <x v="5"/>
    <s v="2018年11月10日 (土曜日)"/>
    <x v="113"/>
    <n v="70997"/>
    <n v="8619"/>
    <s v="大江戸助六太鼓"/>
    <x v="0"/>
    <x v="0"/>
    <n v="25"/>
    <n v="2100"/>
    <n v="2100"/>
    <n v="2100"/>
    <n v="2100"/>
    <n v="2100"/>
    <x v="0"/>
    <x v="0"/>
    <x v="0"/>
    <n v="0"/>
    <x v="0"/>
    <x v="0"/>
  </r>
  <r>
    <x v="7"/>
    <x v="0"/>
    <s v="４F 教養実習室"/>
    <x v="0"/>
    <x v="1"/>
    <x v="1"/>
    <x v="5"/>
    <s v="2018年11月10日 (土曜日)"/>
    <x v="114"/>
    <n v="71467"/>
    <n v="24764"/>
    <s v="ピクソン株式会社"/>
    <x v="3"/>
    <x v="0"/>
    <n v="0"/>
    <n v="2500"/>
    <n v="2500"/>
    <n v="2500"/>
    <n v="0"/>
    <n v="0"/>
    <x v="0"/>
    <x v="0"/>
    <x v="0"/>
    <n v="0"/>
    <x v="0"/>
    <x v="3"/>
  </r>
  <r>
    <x v="7"/>
    <x v="0"/>
    <s v="６F 洋室"/>
    <x v="1"/>
    <x v="1"/>
    <x v="2"/>
    <x v="5"/>
    <s v="2018年11月10日 (土曜日)"/>
    <x v="111"/>
    <n v="72495"/>
    <n v="2001"/>
    <s v="須田町中部町会"/>
    <x v="6"/>
    <x v="1"/>
    <n v="8"/>
    <n v="10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33"/>
    <n v="27100"/>
    <n v="14100"/>
    <n v="14100"/>
    <n v="11600"/>
    <n v="11600"/>
    <x v="0"/>
    <x v="0"/>
    <x v="0"/>
    <n v="0"/>
    <x v="0"/>
    <x v="2"/>
  </r>
  <r>
    <x v="0"/>
    <x v="0"/>
    <s v="３F 和室"/>
    <x v="0"/>
    <x v="0"/>
    <x v="2"/>
    <x v="5"/>
    <s v="2018年11月11日 (日曜日)"/>
    <x v="23"/>
    <n v="70001"/>
    <n v="1714"/>
    <s v="書作の会"/>
    <x v="2"/>
    <x v="0"/>
    <n v="0"/>
    <n v="9400"/>
    <n v="9400"/>
    <n v="9400"/>
    <n v="9400"/>
    <n v="9400"/>
    <x v="0"/>
    <x v="0"/>
    <x v="0"/>
    <n v="0"/>
    <x v="0"/>
    <x v="0"/>
  </r>
  <r>
    <x v="0"/>
    <x v="0"/>
    <s v="２F 高齢者集会室"/>
    <x v="0"/>
    <x v="0"/>
    <x v="1"/>
    <x v="5"/>
    <s v="2018年11月11日 (日曜日)"/>
    <x v="115"/>
    <n v="70005"/>
    <n v="2035"/>
    <s v="日本郷土玩具の会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６F 洋室"/>
    <x v="0"/>
    <x v="0"/>
    <x v="0"/>
    <x v="5"/>
    <s v="2018年11月11日 (日曜日)"/>
    <x v="111"/>
    <n v="70530"/>
    <n v="22570"/>
    <s v="意拳練功一得会"/>
    <x v="0"/>
    <x v="0"/>
    <n v="0"/>
    <n v="3000"/>
    <n v="3000"/>
    <n v="3000"/>
    <n v="3000"/>
    <n v="3000"/>
    <x v="0"/>
    <x v="0"/>
    <x v="0"/>
    <n v="0"/>
    <x v="0"/>
    <x v="0"/>
  </r>
  <r>
    <x v="0"/>
    <x v="0"/>
    <s v="４F 女性集会室"/>
    <x v="0"/>
    <x v="0"/>
    <x v="0"/>
    <x v="5"/>
    <s v="2018年11月11日 (日曜日)"/>
    <x v="112"/>
    <n v="71315"/>
    <n v="24958"/>
    <s v="ALOHA　yoga"/>
    <x v="0"/>
    <x v="0"/>
    <n v="4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4"/>
    <n v="18500"/>
    <n v="18500"/>
    <n v="18500"/>
    <n v="18500"/>
    <n v="18500"/>
    <x v="0"/>
    <x v="0"/>
    <x v="0"/>
    <n v="0"/>
    <x v="0"/>
    <x v="2"/>
  </r>
  <r>
    <x v="2"/>
    <x v="0"/>
    <s v="６F 洋室"/>
    <x v="1"/>
    <x v="2"/>
    <x v="2"/>
    <x v="5"/>
    <s v="2018年11月12日 (月曜日)"/>
    <x v="111"/>
    <n v="67617"/>
    <n v="5615"/>
    <s v="カラペンの会"/>
    <x v="4"/>
    <x v="1"/>
    <n v="0"/>
    <n v="6000"/>
    <n v="0"/>
    <n v="0"/>
    <n v="0"/>
    <n v="0"/>
    <x v="0"/>
    <x v="0"/>
    <x v="0"/>
    <n v="0"/>
    <x v="0"/>
    <x v="1"/>
  </r>
  <r>
    <x v="2"/>
    <x v="0"/>
    <s v="４F 女性集会室"/>
    <x v="1"/>
    <x v="0"/>
    <x v="1"/>
    <x v="5"/>
    <s v="2018年11月12日 (月曜日)"/>
    <x v="112"/>
    <n v="67619"/>
    <n v="1001"/>
    <s v="ふれあいクラブ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8年11月12日 (月曜日)"/>
    <x v="114"/>
    <n v="67620"/>
    <n v="1001"/>
    <s v="ふれあいクラブ"/>
    <x v="1"/>
    <x v="1"/>
    <n v="0"/>
    <n v="4300"/>
    <n v="0"/>
    <n v="0"/>
    <n v="0"/>
    <n v="0"/>
    <x v="0"/>
    <x v="0"/>
    <x v="0"/>
    <n v="0"/>
    <x v="0"/>
    <x v="1"/>
  </r>
  <r>
    <x v="2"/>
    <x v="0"/>
    <s v="６F 洋室"/>
    <x v="2"/>
    <x v="1"/>
    <x v="1"/>
    <x v="5"/>
    <s v="2018年11月12日 (月曜日)"/>
    <x v="111"/>
    <n v="70366"/>
    <n v="21657"/>
    <s v="秋葉原駅前商店街振興組合"/>
    <x v="3"/>
    <x v="2"/>
    <n v="0"/>
    <n v="4000"/>
    <n v="2000"/>
    <n v="2000"/>
    <n v="2000"/>
    <n v="2000"/>
    <x v="0"/>
    <x v="0"/>
    <x v="0"/>
    <n v="0"/>
    <x v="0"/>
    <x v="0"/>
  </r>
  <r>
    <x v="2"/>
    <x v="0"/>
    <s v="３F 和室"/>
    <x v="0"/>
    <x v="1"/>
    <x v="1"/>
    <x v="5"/>
    <s v="2018年11月12日 (月曜日)"/>
    <x v="23"/>
    <n v="70573"/>
    <n v="2268"/>
    <s v="互親会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４F 女性集会室 "/>
    <x v="2"/>
    <x v="2"/>
    <x v="2"/>
    <x v="5"/>
    <s v="2018年11月12日 (月曜日)"/>
    <x v="117"/>
    <n v="71287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2"/>
    <x v="0"/>
    <s v="２F 高齢者集会室"/>
    <x v="0"/>
    <x v="2"/>
    <x v="2"/>
    <x v="5"/>
    <s v="2018年11月12日 (月曜日)"/>
    <x v="113"/>
    <n v="72826"/>
    <n v="24663"/>
    <s v="ＳＩＣＥお稽古会"/>
    <x v="4"/>
    <x v="0"/>
    <n v="8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8"/>
    <n v="25700"/>
    <n v="10250"/>
    <n v="10250"/>
    <n v="10250"/>
    <n v="10250"/>
    <x v="0"/>
    <x v="0"/>
    <x v="0"/>
    <n v="0"/>
    <x v="0"/>
    <x v="2"/>
  </r>
  <r>
    <x v="3"/>
    <x v="0"/>
    <s v="３F 和室"/>
    <x v="1"/>
    <x v="2"/>
    <x v="2"/>
    <x v="5"/>
    <s v="2018年11月13日 (火曜日)"/>
    <x v="23"/>
    <n v="67637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２F 高齢者集会室"/>
    <x v="0"/>
    <x v="1"/>
    <x v="1"/>
    <x v="5"/>
    <s v="2018年11月13日 (火曜日)"/>
    <x v="113"/>
    <n v="69991"/>
    <n v="5050"/>
    <s v="長唄同好会篠の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２F 高齢者集会室"/>
    <x v="1"/>
    <x v="0"/>
    <x v="0"/>
    <x v="5"/>
    <s v="2018年11月13日 (火曜日)"/>
    <x v="113"/>
    <n v="70143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４F 女性集会室"/>
    <x v="0"/>
    <x v="2"/>
    <x v="2"/>
    <x v="5"/>
    <s v="2018年11月13日 (火曜日)"/>
    <x v="112"/>
    <n v="70756"/>
    <n v="22379"/>
    <s v="ゆったりストレッチ"/>
    <x v="4"/>
    <x v="0"/>
    <n v="0"/>
    <n v="1900"/>
    <n v="1900"/>
    <n v="1900"/>
    <n v="1900"/>
    <n v="0"/>
    <x v="0"/>
    <x v="0"/>
    <x v="0"/>
    <n v="1900"/>
    <x v="0"/>
    <x v="0"/>
  </r>
  <r>
    <x v="3"/>
    <x v="0"/>
    <s v="４F 女性集会室"/>
    <x v="2"/>
    <x v="0"/>
    <x v="1"/>
    <x v="5"/>
    <s v="2018年11月13日 (火曜日)"/>
    <x v="112"/>
    <n v="71288"/>
    <n v="11038"/>
    <s v="神田ヨガサークル"/>
    <x v="1"/>
    <x v="2"/>
    <n v="0"/>
    <n v="2200"/>
    <n v="1100"/>
    <n v="1100"/>
    <n v="1100"/>
    <n v="1100"/>
    <x v="0"/>
    <x v="0"/>
    <x v="0"/>
    <n v="0"/>
    <x v="0"/>
    <x v="0"/>
  </r>
  <r>
    <x v="3"/>
    <x v="0"/>
    <s v="６F 洋室 "/>
    <x v="3"/>
    <x v="0"/>
    <x v="1"/>
    <x v="5"/>
    <s v="2018年11月13日 (火曜日)"/>
    <x v="120"/>
    <n v="75718"/>
    <n v="23835"/>
    <s v="（企）ソフトバンクヨドバシＡＫＩＢＡ"/>
    <x v="1"/>
    <x v="0"/>
    <n v="0"/>
    <n v="7000"/>
    <n v="7000"/>
    <n v="7000"/>
    <n v="7000"/>
    <n v="7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0500"/>
    <n v="13000"/>
    <n v="13000"/>
    <n v="13000"/>
    <n v="11100"/>
    <x v="0"/>
    <x v="0"/>
    <x v="0"/>
    <n v="1900"/>
    <x v="0"/>
    <x v="2"/>
  </r>
  <r>
    <x v="4"/>
    <x v="0"/>
    <s v="３F 和室"/>
    <x v="1"/>
    <x v="0"/>
    <x v="1"/>
    <x v="5"/>
    <s v="2018年11月14日 (水曜日)"/>
    <x v="23"/>
    <n v="67600"/>
    <n v="2026"/>
    <s v="万世呉竹会"/>
    <x v="1"/>
    <x v="27"/>
    <n v="0"/>
    <n v="5100"/>
    <n v="0"/>
    <n v="0"/>
    <n v="0"/>
    <n v="0"/>
    <x v="0"/>
    <x v="0"/>
    <x v="0"/>
    <n v="0"/>
    <x v="0"/>
    <x v="1"/>
  </r>
  <r>
    <x v="4"/>
    <x v="0"/>
    <s v="６F 洋室"/>
    <x v="1"/>
    <x v="0"/>
    <x v="1"/>
    <x v="5"/>
    <s v="2018年11月14日 (水曜日)"/>
    <x v="111"/>
    <n v="67601"/>
    <n v="2026"/>
    <s v="万世呉竹会"/>
    <x v="1"/>
    <x v="27"/>
    <n v="0"/>
    <n v="7000"/>
    <n v="0"/>
    <n v="0"/>
    <n v="0"/>
    <n v="0"/>
    <x v="0"/>
    <x v="0"/>
    <x v="0"/>
    <n v="0"/>
    <x v="0"/>
    <x v="1"/>
  </r>
  <r>
    <x v="4"/>
    <x v="0"/>
    <s v="２F 高齢者集会室"/>
    <x v="1"/>
    <x v="0"/>
    <x v="1"/>
    <x v="5"/>
    <s v="2018年11月14日 (水曜日)"/>
    <x v="113"/>
    <n v="67602"/>
    <n v="2026"/>
    <s v="万世呉竹会"/>
    <x v="1"/>
    <x v="27"/>
    <n v="0"/>
    <n v="5100"/>
    <n v="0"/>
    <n v="0"/>
    <n v="0"/>
    <n v="0"/>
    <x v="0"/>
    <x v="0"/>
    <x v="0"/>
    <n v="0"/>
    <x v="0"/>
    <x v="1"/>
  </r>
  <r>
    <x v="4"/>
    <x v="0"/>
    <s v="４F 女性集会室"/>
    <x v="1"/>
    <x v="0"/>
    <x v="1"/>
    <x v="5"/>
    <s v="2018年11月14日 (水曜日)"/>
    <x v="112"/>
    <n v="67603"/>
    <n v="2026"/>
    <s v="万世呉竹会"/>
    <x v="1"/>
    <x v="27"/>
    <n v="0"/>
    <n v="2200"/>
    <n v="0"/>
    <n v="0"/>
    <n v="0"/>
    <n v="0"/>
    <x v="0"/>
    <x v="0"/>
    <x v="0"/>
    <n v="0"/>
    <x v="0"/>
    <x v="1"/>
  </r>
  <r>
    <x v="4"/>
    <x v="0"/>
    <s v="４F 教養実習室"/>
    <x v="1"/>
    <x v="0"/>
    <x v="1"/>
    <x v="5"/>
    <s v="2018年11月14日 (水曜日)"/>
    <x v="114"/>
    <n v="67604"/>
    <n v="2026"/>
    <s v="万世呉竹会"/>
    <x v="1"/>
    <x v="27"/>
    <n v="0"/>
    <n v="4300"/>
    <n v="0"/>
    <n v="0"/>
    <n v="0"/>
    <n v="0"/>
    <x v="0"/>
    <x v="0"/>
    <x v="0"/>
    <n v="0"/>
    <x v="0"/>
    <x v="1"/>
  </r>
  <r>
    <x v="4"/>
    <x v="0"/>
    <s v="６F 洋室"/>
    <x v="0"/>
    <x v="2"/>
    <x v="2"/>
    <x v="5"/>
    <s v="2018年11月14日 (水曜日)"/>
    <x v="111"/>
    <n v="69998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高齢者集会室"/>
    <x v="2"/>
    <x v="2"/>
    <x v="2"/>
    <x v="5"/>
    <s v="2018年11月14日 (水曜日)"/>
    <x v="113"/>
    <n v="70179"/>
    <n v="11111"/>
    <s v="小笠原流弓馬術礼法研究会"/>
    <x v="4"/>
    <x v="2"/>
    <n v="0"/>
    <n v="4300"/>
    <n v="2150"/>
    <n v="2150"/>
    <n v="2150"/>
    <n v="2150"/>
    <x v="0"/>
    <x v="0"/>
    <x v="0"/>
    <n v="0"/>
    <x v="0"/>
    <x v="0"/>
  </r>
  <r>
    <x v="4"/>
    <x v="0"/>
    <s v="３F 和室"/>
    <x v="0"/>
    <x v="2"/>
    <x v="2"/>
    <x v="5"/>
    <s v="2018年11月14日 (水曜日)"/>
    <x v="23"/>
    <n v="70549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４F 女性集会室"/>
    <x v="0"/>
    <x v="2"/>
    <x v="2"/>
    <x v="5"/>
    <s v="2018年11月14日 (水曜日)"/>
    <x v="112"/>
    <n v="71199"/>
    <n v="21125"/>
    <s v="Ｉ．Ｊ．Ｈ．Ｐ．"/>
    <x v="4"/>
    <x v="0"/>
    <n v="4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4"/>
    <n v="40200"/>
    <n v="14350"/>
    <n v="14350"/>
    <n v="14350"/>
    <n v="14350"/>
    <x v="0"/>
    <x v="0"/>
    <x v="0"/>
    <n v="0"/>
    <x v="0"/>
    <x v="2"/>
  </r>
  <r>
    <x v="5"/>
    <x v="0"/>
    <s v="３F 和室"/>
    <x v="1"/>
    <x v="2"/>
    <x v="2"/>
    <x v="5"/>
    <s v="2018年11月15日 (木曜日)"/>
    <x v="23"/>
    <n v="67631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４F 女性集会室"/>
    <x v="0"/>
    <x v="2"/>
    <x v="2"/>
    <x v="5"/>
    <s v="2018年11月15日 (木曜日)"/>
    <x v="112"/>
    <n v="70411"/>
    <n v="21314"/>
    <s v="たしなみの会"/>
    <x v="4"/>
    <x v="0"/>
    <n v="0"/>
    <n v="1900"/>
    <n v="1900"/>
    <n v="1900"/>
    <n v="1900"/>
    <n v="1900"/>
    <x v="0"/>
    <x v="0"/>
    <x v="0"/>
    <n v="0"/>
    <x v="0"/>
    <x v="0"/>
  </r>
  <r>
    <x v="5"/>
    <x v="0"/>
    <s v="６F 洋室 "/>
    <x v="0"/>
    <x v="1"/>
    <x v="1"/>
    <x v="5"/>
    <s v="2018年11月15日 (木曜日)"/>
    <x v="118"/>
    <n v="70741"/>
    <n v="23849"/>
    <s v="外神田一丁目１・２・３番地区再開発準備組合"/>
    <x v="3"/>
    <x v="0"/>
    <n v="0"/>
    <n v="4000"/>
    <n v="4000"/>
    <n v="4000"/>
    <n v="4000"/>
    <n v="4000"/>
    <x v="0"/>
    <x v="0"/>
    <x v="0"/>
    <n v="0"/>
    <x v="0"/>
    <x v="0"/>
  </r>
  <r>
    <x v="5"/>
    <x v="0"/>
    <s v="２F 高齢者集会室"/>
    <x v="0"/>
    <x v="2"/>
    <x v="2"/>
    <x v="5"/>
    <s v="2018年11月15日 (木曜日)"/>
    <x v="113"/>
    <n v="72474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5"/>
    <x v="0"/>
    <s v="６F 洋室"/>
    <x v="1"/>
    <x v="2"/>
    <x v="2"/>
    <x v="5"/>
    <s v="2018年11月15日 (木曜日)"/>
    <x v="111"/>
    <n v="72598"/>
    <n v="1941"/>
    <s v="万世橋出張所"/>
    <x v="4"/>
    <x v="1"/>
    <n v="0"/>
    <n v="6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6"/>
    <n v="20500"/>
    <n v="10200"/>
    <n v="10200"/>
    <n v="10200"/>
    <n v="10200"/>
    <x v="0"/>
    <x v="0"/>
    <x v="0"/>
    <n v="0"/>
    <x v="0"/>
    <x v="2"/>
  </r>
  <r>
    <x v="6"/>
    <x v="0"/>
    <s v="４F 女性集会室"/>
    <x v="1"/>
    <x v="0"/>
    <x v="1"/>
    <x v="5"/>
    <s v="2018年11月16日 (金曜日)"/>
    <x v="112"/>
    <n v="70780"/>
    <n v="4131"/>
    <s v="花遊びサークル"/>
    <x v="1"/>
    <x v="27"/>
    <n v="0"/>
    <n v="2200"/>
    <n v="0"/>
    <n v="0"/>
    <n v="0"/>
    <n v="0"/>
    <x v="0"/>
    <x v="0"/>
    <x v="0"/>
    <n v="0"/>
    <x v="0"/>
    <x v="1"/>
  </r>
  <r>
    <x v="6"/>
    <x v="0"/>
    <s v="６F 洋室 "/>
    <x v="3"/>
    <x v="1"/>
    <x v="1"/>
    <x v="5"/>
    <s v="2018年11月16日 (金曜日)"/>
    <x v="120"/>
    <n v="71375"/>
    <n v="9072"/>
    <s v="（企）㈱創源"/>
    <x v="3"/>
    <x v="0"/>
    <n v="50"/>
    <n v="4000"/>
    <n v="4000"/>
    <n v="4000"/>
    <n v="4000"/>
    <n v="4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50"/>
    <n v="6200"/>
    <n v="4000"/>
    <n v="4000"/>
    <n v="4000"/>
    <n v="4000"/>
    <x v="0"/>
    <x v="0"/>
    <x v="0"/>
    <n v="0"/>
    <x v="0"/>
    <x v="2"/>
  </r>
  <r>
    <x v="7"/>
    <x v="0"/>
    <s v="６F 洋室"/>
    <x v="1"/>
    <x v="2"/>
    <x v="2"/>
    <x v="5"/>
    <s v="2018年11月17日 (土曜日)"/>
    <x v="111"/>
    <n v="70144"/>
    <n v="2004"/>
    <s v="神田旅籠町会"/>
    <x v="4"/>
    <x v="1"/>
    <n v="0"/>
    <n v="6000"/>
    <n v="0"/>
    <n v="0"/>
    <n v="0"/>
    <n v="0"/>
    <x v="0"/>
    <x v="0"/>
    <x v="0"/>
    <n v="0"/>
    <x v="0"/>
    <x v="1"/>
  </r>
  <r>
    <x v="7"/>
    <x v="0"/>
    <s v="４F 女性集会室"/>
    <x v="1"/>
    <x v="2"/>
    <x v="2"/>
    <x v="5"/>
    <s v="2018年11月17日 (土曜日)"/>
    <x v="112"/>
    <n v="74222"/>
    <n v="22883"/>
    <s v="昌平子ども会　筆聖会"/>
    <x v="4"/>
    <x v="1"/>
    <n v="0"/>
    <n v="1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4"/>
    <n v="0"/>
    <n v="7900"/>
    <n v="0"/>
    <n v="0"/>
    <n v="0"/>
    <n v="0"/>
    <x v="0"/>
    <x v="0"/>
    <x v="0"/>
    <n v="0"/>
    <x v="0"/>
    <x v="2"/>
  </r>
  <r>
    <x v="0"/>
    <x v="0"/>
    <s v="６F 洋室"/>
    <x v="1"/>
    <x v="0"/>
    <x v="1"/>
    <x v="5"/>
    <s v="2018年11月18日 (日曜日)"/>
    <x v="111"/>
    <n v="67614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0"/>
    <x v="0"/>
    <s v="２F 高齢者集会室"/>
    <x v="0"/>
    <x v="0"/>
    <x v="1"/>
    <x v="5"/>
    <s v="2018年11月18日 (日曜日)"/>
    <x v="113"/>
    <n v="69993"/>
    <n v="3348"/>
    <s v="かなめ会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３F 和室"/>
    <x v="0"/>
    <x v="0"/>
    <x v="1"/>
    <x v="5"/>
    <s v="2018年11月18日 (日曜日)"/>
    <x v="23"/>
    <n v="69994"/>
    <n v="3348"/>
    <s v="かなめ会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４F 女性集会室"/>
    <x v="0"/>
    <x v="1"/>
    <x v="1"/>
    <x v="5"/>
    <s v="2018年11月18日 (日曜日)"/>
    <x v="112"/>
    <n v="70638"/>
    <n v="21478"/>
    <s v="フェニックスグループ"/>
    <x v="3"/>
    <x v="0"/>
    <n v="0"/>
    <n v="1200"/>
    <n v="1200"/>
    <n v="1200"/>
    <n v="1200"/>
    <n v="1200"/>
    <x v="0"/>
    <x v="0"/>
    <x v="0"/>
    <n v="0"/>
    <x v="0"/>
    <x v="0"/>
  </r>
  <r>
    <x v="0"/>
    <x v="0"/>
    <s v="４F 女性集会室"/>
    <x v="0"/>
    <x v="0"/>
    <x v="0"/>
    <x v="5"/>
    <s v="2018年11月18日 (日曜日)"/>
    <x v="112"/>
    <n v="71316"/>
    <n v="24958"/>
    <s v="ALOHA　yoga"/>
    <x v="0"/>
    <x v="0"/>
    <n v="4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4"/>
    <n v="19400"/>
    <n v="12400"/>
    <n v="12400"/>
    <n v="12400"/>
    <n v="12400"/>
    <x v="0"/>
    <x v="0"/>
    <x v="0"/>
    <n v="0"/>
    <x v="0"/>
    <x v="2"/>
  </r>
  <r>
    <x v="2"/>
    <x v="0"/>
    <s v="４F 女性集会室"/>
    <x v="1"/>
    <x v="0"/>
    <x v="1"/>
    <x v="5"/>
    <s v="2018年11月19日 (月曜日)"/>
    <x v="112"/>
    <n v="67621"/>
    <n v="1001"/>
    <s v="ふれあいクラブ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8年11月19日 (月曜日)"/>
    <x v="114"/>
    <n v="67622"/>
    <n v="1001"/>
    <s v="ふれあいクラブ"/>
    <x v="1"/>
    <x v="1"/>
    <n v="0"/>
    <n v="4300"/>
    <n v="0"/>
    <n v="0"/>
    <n v="0"/>
    <n v="0"/>
    <x v="0"/>
    <x v="0"/>
    <x v="0"/>
    <n v="0"/>
    <x v="0"/>
    <x v="1"/>
  </r>
  <r>
    <x v="2"/>
    <x v="0"/>
    <s v="３F 和室"/>
    <x v="0"/>
    <x v="1"/>
    <x v="1"/>
    <x v="5"/>
    <s v="2018年11月19日 (月曜日)"/>
    <x v="23"/>
    <n v="70571"/>
    <n v="2268"/>
    <s v="互親会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３F 和室"/>
    <x v="0"/>
    <x v="2"/>
    <x v="2"/>
    <x v="5"/>
    <s v="2018年11月19日 (月曜日)"/>
    <x v="23"/>
    <n v="71027"/>
    <n v="24851"/>
    <s v="日本舞楽愛好会"/>
    <x v="4"/>
    <x v="0"/>
    <n v="5"/>
    <n v="4300"/>
    <n v="4300"/>
    <n v="4300"/>
    <n v="4300"/>
    <n v="4300"/>
    <x v="0"/>
    <x v="0"/>
    <x v="0"/>
    <n v="0"/>
    <x v="0"/>
    <x v="0"/>
  </r>
  <r>
    <x v="2"/>
    <x v="0"/>
    <s v="４F 女性集会室 "/>
    <x v="2"/>
    <x v="2"/>
    <x v="2"/>
    <x v="5"/>
    <s v="2018年11月19日 (月曜日)"/>
    <x v="117"/>
    <n v="71289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2"/>
    <x v="0"/>
    <s v="６F 洋室 "/>
    <x v="2"/>
    <x v="2"/>
    <x v="2"/>
    <x v="5"/>
    <s v="2018年11月19日 (月曜日)"/>
    <x v="121"/>
    <n v="71416"/>
    <n v="2219"/>
    <s v="一般社団法人　神田青色申告会"/>
    <x v="4"/>
    <x v="2"/>
    <n v="0"/>
    <n v="6000"/>
    <n v="3000"/>
    <n v="3000"/>
    <n v="3000"/>
    <n v="3000"/>
    <x v="0"/>
    <x v="0"/>
    <x v="0"/>
    <n v="0"/>
    <x v="0"/>
    <x v="0"/>
  </r>
  <r>
    <x v="2"/>
    <x v="0"/>
    <s v="２F 高齢者集会室"/>
    <x v="0"/>
    <x v="1"/>
    <x v="1"/>
    <x v="5"/>
    <s v="2018年11月19日 (月曜日)"/>
    <x v="113"/>
    <n v="75668"/>
    <n v="24851"/>
    <s v="日本舞楽愛好会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5"/>
    <n v="24700"/>
    <n v="14250"/>
    <n v="14250"/>
    <n v="14250"/>
    <n v="14250"/>
    <x v="0"/>
    <x v="0"/>
    <x v="0"/>
    <n v="0"/>
    <x v="0"/>
    <x v="2"/>
  </r>
  <r>
    <x v="3"/>
    <x v="0"/>
    <s v="３F 和室"/>
    <x v="1"/>
    <x v="2"/>
    <x v="2"/>
    <x v="5"/>
    <s v="2018年11月20日 (火曜日)"/>
    <x v="23"/>
    <n v="67638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２F 高齢者集会室"/>
    <x v="1"/>
    <x v="0"/>
    <x v="0"/>
    <x v="5"/>
    <s v="2018年11月20日 (火曜日)"/>
    <x v="113"/>
    <n v="70145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４F 女性集会室"/>
    <x v="0"/>
    <x v="0"/>
    <x v="0"/>
    <x v="5"/>
    <s v="2018年11月20日 (火曜日)"/>
    <x v="112"/>
    <n v="70757"/>
    <n v="22379"/>
    <s v="ゆったりストレッチ"/>
    <x v="0"/>
    <x v="0"/>
    <n v="0"/>
    <n v="1000"/>
    <n v="1000"/>
    <n v="1000"/>
    <n v="1000"/>
    <n v="1000"/>
    <x v="0"/>
    <x v="0"/>
    <x v="0"/>
    <n v="0"/>
    <x v="0"/>
    <x v="0"/>
  </r>
  <r>
    <x v="3"/>
    <x v="0"/>
    <s v="６F 洋室"/>
    <x v="3"/>
    <x v="0"/>
    <x v="1"/>
    <x v="5"/>
    <s v="2018年11月20日 (火曜日)"/>
    <x v="111"/>
    <n v="74072"/>
    <n v="24036"/>
    <s v="（企）ロイヤルホスト秋葉原店"/>
    <x v="1"/>
    <x v="0"/>
    <n v="0"/>
    <n v="7000"/>
    <n v="7000"/>
    <n v="7000"/>
    <n v="7000"/>
    <n v="7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4400"/>
    <n v="8000"/>
    <n v="8000"/>
    <n v="8000"/>
    <n v="8000"/>
    <x v="0"/>
    <x v="0"/>
    <x v="0"/>
    <n v="0"/>
    <x v="0"/>
    <x v="2"/>
  </r>
  <r>
    <x v="4"/>
    <x v="0"/>
    <s v="６F 洋室"/>
    <x v="1"/>
    <x v="1"/>
    <x v="1"/>
    <x v="5"/>
    <s v="2018年11月21日 (水曜日)"/>
    <x v="111"/>
    <n v="67625"/>
    <n v="14"/>
    <s v="高齢者活動センター"/>
    <x v="3"/>
    <x v="1"/>
    <n v="0"/>
    <n v="4000"/>
    <n v="0"/>
    <n v="0"/>
    <n v="0"/>
    <n v="0"/>
    <x v="0"/>
    <x v="0"/>
    <x v="0"/>
    <n v="0"/>
    <x v="0"/>
    <x v="1"/>
  </r>
  <r>
    <x v="4"/>
    <x v="0"/>
    <s v="６F 洋室"/>
    <x v="0"/>
    <x v="2"/>
    <x v="2"/>
    <x v="5"/>
    <s v="2018年11月21日 (水曜日)"/>
    <x v="111"/>
    <n v="69999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３F 和室 "/>
    <x v="0"/>
    <x v="1"/>
    <x v="1"/>
    <x v="5"/>
    <s v="2018年11月21日 (水曜日)"/>
    <x v="29"/>
    <n v="70524"/>
    <n v="2125"/>
    <s v="大江戸玉すだれ隊（千代田会）"/>
    <x v="3"/>
    <x v="0"/>
    <n v="0"/>
    <n v="3000"/>
    <n v="3000"/>
    <n v="3000"/>
    <n v="3000"/>
    <n v="3000"/>
    <x v="0"/>
    <x v="0"/>
    <x v="0"/>
    <n v="0"/>
    <x v="0"/>
    <x v="0"/>
  </r>
  <r>
    <x v="4"/>
    <x v="0"/>
    <s v="２F 高齢者集会室"/>
    <x v="0"/>
    <x v="2"/>
    <x v="2"/>
    <x v="5"/>
    <s v="2018年11月21日 (水曜日)"/>
    <x v="113"/>
    <n v="70550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６F 洋室"/>
    <x v="1"/>
    <x v="0"/>
    <x v="0"/>
    <x v="5"/>
    <s v="2018年11月21日 (水曜日)"/>
    <x v="111"/>
    <n v="71231"/>
    <n v="7122"/>
    <s v="マーガレットクラブ"/>
    <x v="0"/>
    <x v="1"/>
    <n v="25"/>
    <n v="3000"/>
    <n v="0"/>
    <n v="0"/>
    <n v="0"/>
    <n v="0"/>
    <x v="0"/>
    <x v="0"/>
    <x v="0"/>
    <n v="0"/>
    <x v="0"/>
    <x v="1"/>
  </r>
  <r>
    <x v="4"/>
    <x v="0"/>
    <s v="４F 女性集会室"/>
    <x v="1"/>
    <x v="0"/>
    <x v="1"/>
    <x v="5"/>
    <s v="2018年11月21日 (水曜日)"/>
    <x v="112"/>
    <n v="71492"/>
    <n v="24702"/>
    <s v="書の手始め"/>
    <x v="1"/>
    <x v="30"/>
    <n v="0"/>
    <n v="2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25"/>
    <n v="22500"/>
    <n v="13300"/>
    <n v="13300"/>
    <n v="13300"/>
    <n v="13300"/>
    <x v="0"/>
    <x v="0"/>
    <x v="0"/>
    <n v="0"/>
    <x v="0"/>
    <x v="2"/>
  </r>
  <r>
    <x v="5"/>
    <x v="0"/>
    <s v="３F 和室"/>
    <x v="1"/>
    <x v="2"/>
    <x v="2"/>
    <x v="5"/>
    <s v="2018年11月22日 (木曜日)"/>
    <x v="23"/>
    <n v="67632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４F 女性集会室"/>
    <x v="0"/>
    <x v="2"/>
    <x v="2"/>
    <x v="5"/>
    <s v="2018年11月22日 (木曜日)"/>
    <x v="112"/>
    <n v="70412"/>
    <n v="21314"/>
    <s v="たしなみの会"/>
    <x v="4"/>
    <x v="0"/>
    <n v="0"/>
    <n v="1900"/>
    <n v="1900"/>
    <n v="1900"/>
    <n v="1900"/>
    <n v="1900"/>
    <x v="0"/>
    <x v="0"/>
    <x v="0"/>
    <n v="0"/>
    <x v="0"/>
    <x v="0"/>
  </r>
  <r>
    <x v="5"/>
    <x v="0"/>
    <s v="６F 洋室"/>
    <x v="2"/>
    <x v="2"/>
    <x v="2"/>
    <x v="5"/>
    <s v="2018年11月22日 (木曜日)"/>
    <x v="111"/>
    <n v="70568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６F 洋室 "/>
    <x v="0"/>
    <x v="1"/>
    <x v="1"/>
    <x v="5"/>
    <s v="2018年11月22日 (木曜日)"/>
    <x v="121"/>
    <n v="70728"/>
    <n v="2160"/>
    <s v="千代田三水会"/>
    <x v="3"/>
    <x v="0"/>
    <n v="0"/>
    <n v="4000"/>
    <n v="4000"/>
    <n v="4000"/>
    <n v="4000"/>
    <n v="4000"/>
    <x v="0"/>
    <x v="0"/>
    <x v="0"/>
    <n v="0"/>
    <x v="0"/>
    <x v="0"/>
  </r>
  <r>
    <x v="5"/>
    <x v="0"/>
    <s v="２F 高齢者集会室"/>
    <x v="1"/>
    <x v="0"/>
    <x v="1"/>
    <x v="5"/>
    <s v="2018年11月22日 (木曜日)"/>
    <x v="113"/>
    <n v="71296"/>
    <n v="23945"/>
    <s v="ＢＬ会"/>
    <x v="1"/>
    <x v="27"/>
    <n v="8"/>
    <n v="5100"/>
    <n v="0"/>
    <n v="0"/>
    <n v="0"/>
    <n v="0"/>
    <x v="0"/>
    <x v="0"/>
    <x v="0"/>
    <n v="0"/>
    <x v="0"/>
    <x v="1"/>
  </r>
  <r>
    <x v="5"/>
    <x v="0"/>
    <s v="２F 高齢者集会室"/>
    <x v="0"/>
    <x v="2"/>
    <x v="2"/>
    <x v="5"/>
    <s v="2018年11月22日 (木曜日)"/>
    <x v="113"/>
    <n v="72475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5"/>
    <x v="0"/>
    <s v="６F 洋室"/>
    <x v="1"/>
    <x v="0"/>
    <x v="0"/>
    <x v="5"/>
    <s v="2018年11月22日 (木曜日)"/>
    <x v="111"/>
    <n v="75395"/>
    <n v="1941"/>
    <s v="万世橋出張所"/>
    <x v="0"/>
    <x v="1"/>
    <n v="0"/>
    <n v="3000"/>
    <n v="0"/>
    <n v="0"/>
    <n v="0"/>
    <n v="0"/>
    <x v="0"/>
    <x v="0"/>
    <x v="0"/>
    <n v="0"/>
    <x v="0"/>
    <x v="1"/>
  </r>
  <r>
    <x v="5"/>
    <x v="0"/>
    <s v="３F 和室"/>
    <x v="3"/>
    <x v="0"/>
    <x v="1"/>
    <x v="5"/>
    <s v="2018年11月22日 (木曜日)"/>
    <x v="23"/>
    <n v="75953"/>
    <n v="24859"/>
    <s v="（企）（株）ＲＯＵＴＥ１３"/>
    <x v="1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4"/>
    <n v="33700"/>
    <n v="18300"/>
    <n v="18300"/>
    <n v="18300"/>
    <n v="18300"/>
    <x v="0"/>
    <x v="0"/>
    <x v="0"/>
    <n v="0"/>
    <x v="0"/>
    <x v="2"/>
  </r>
  <r>
    <x v="6"/>
    <x v="0"/>
    <s v="６F 洋室"/>
    <x v="0"/>
    <x v="0"/>
    <x v="1"/>
    <x v="5"/>
    <s v="2018年11月23日 (金曜日)"/>
    <x v="111"/>
    <n v="69990"/>
    <n v="2030"/>
    <s v="東京招世クラブ"/>
    <x v="1"/>
    <x v="0"/>
    <n v="0"/>
    <n v="7000"/>
    <n v="7000"/>
    <n v="7000"/>
    <n v="7000"/>
    <n v="7000"/>
    <x v="0"/>
    <x v="0"/>
    <x v="0"/>
    <n v="0"/>
    <x v="0"/>
    <x v="0"/>
  </r>
  <r>
    <x v="6"/>
    <x v="0"/>
    <s v="４F 女性集会室"/>
    <x v="0"/>
    <x v="1"/>
    <x v="2"/>
    <x v="5"/>
    <s v="2018年11月23日 (金曜日)"/>
    <x v="112"/>
    <n v="70002"/>
    <n v="5215"/>
    <s v="奄美民謡武下流同好会"/>
    <x v="6"/>
    <x v="0"/>
    <n v="0"/>
    <n v="3100"/>
    <n v="3100"/>
    <n v="3100"/>
    <n v="3100"/>
    <n v="3100"/>
    <x v="0"/>
    <x v="0"/>
    <x v="0"/>
    <n v="0"/>
    <x v="0"/>
    <x v="0"/>
  </r>
  <r>
    <x v="6"/>
    <x v="0"/>
    <s v="３F 和室"/>
    <x v="0"/>
    <x v="0"/>
    <x v="1"/>
    <x v="5"/>
    <s v="2018年11月23日 (金曜日)"/>
    <x v="23"/>
    <n v="70428"/>
    <n v="24956"/>
    <s v="タオゼン"/>
    <x v="1"/>
    <x v="0"/>
    <n v="0"/>
    <n v="5100"/>
    <n v="5100"/>
    <n v="5100"/>
    <n v="5100"/>
    <n v="5100"/>
    <x v="0"/>
    <x v="0"/>
    <x v="0"/>
    <n v="0"/>
    <x v="0"/>
    <x v="0"/>
  </r>
  <r>
    <x v="6"/>
    <x v="0"/>
    <s v="２F 高齢者集会室"/>
    <x v="0"/>
    <x v="1"/>
    <x v="1"/>
    <x v="5"/>
    <s v="2018年11月23日 (金曜日)"/>
    <x v="113"/>
    <n v="72780"/>
    <n v="23603"/>
    <s v="琉球古典音楽愛好会"/>
    <x v="3"/>
    <x v="0"/>
    <n v="10"/>
    <n v="3000"/>
    <n v="3000"/>
    <n v="3000"/>
    <n v="3000"/>
    <n v="3000"/>
    <x v="0"/>
    <x v="0"/>
    <x v="0"/>
    <n v="0"/>
    <x v="0"/>
    <x v="0"/>
  </r>
  <r>
    <x v="6"/>
    <x v="0"/>
    <s v="４F 教養実習室"/>
    <x v="1"/>
    <x v="0"/>
    <x v="1"/>
    <x v="5"/>
    <s v="2018年11月23日 (金曜日)"/>
    <x v="114"/>
    <n v="75010"/>
    <n v="17"/>
    <s v="社会福祉協議会"/>
    <x v="1"/>
    <x v="1"/>
    <n v="0"/>
    <n v="4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10"/>
    <n v="22500"/>
    <n v="18200"/>
    <n v="18200"/>
    <n v="18200"/>
    <n v="18200"/>
    <x v="0"/>
    <x v="0"/>
    <x v="0"/>
    <n v="0"/>
    <x v="0"/>
    <x v="2"/>
  </r>
  <r>
    <x v="7"/>
    <x v="0"/>
    <s v="２F 高齢者集会室"/>
    <x v="1"/>
    <x v="1"/>
    <x v="1"/>
    <x v="5"/>
    <s v="2018年11月24日 (土曜日)"/>
    <x v="113"/>
    <n v="67610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３F 和室"/>
    <x v="0"/>
    <x v="0"/>
    <x v="1"/>
    <x v="5"/>
    <s v="2018年11月24日 (土曜日)"/>
    <x v="23"/>
    <n v="70430"/>
    <n v="24956"/>
    <s v="タオゼン"/>
    <x v="1"/>
    <x v="0"/>
    <n v="0"/>
    <n v="5100"/>
    <n v="5100"/>
    <n v="5100"/>
    <n v="5100"/>
    <n v="5100"/>
    <x v="0"/>
    <x v="0"/>
    <x v="0"/>
    <n v="0"/>
    <x v="0"/>
    <x v="0"/>
  </r>
  <r>
    <x v="7"/>
    <x v="0"/>
    <s v="６F 洋室"/>
    <x v="1"/>
    <x v="2"/>
    <x v="2"/>
    <x v="5"/>
    <s v="2018年11月24日 (土曜日)"/>
    <x v="111"/>
    <n v="74223"/>
    <n v="22883"/>
    <s v="昌平子ども会　筆聖会"/>
    <x v="4"/>
    <x v="1"/>
    <n v="0"/>
    <n v="6000"/>
    <n v="0"/>
    <n v="0"/>
    <n v="0"/>
    <n v="0"/>
    <x v="0"/>
    <x v="0"/>
    <x v="0"/>
    <n v="0"/>
    <x v="0"/>
    <x v="1"/>
  </r>
  <r>
    <x v="7"/>
    <x v="0"/>
    <s v="４F 教養実習室"/>
    <x v="3"/>
    <x v="0"/>
    <x v="1"/>
    <x v="5"/>
    <s v="2018年11月24日 (土曜日)"/>
    <x v="114"/>
    <n v="75696"/>
    <n v="20477"/>
    <s v="（企）（株）キャリアコンサルティング"/>
    <x v="1"/>
    <x v="0"/>
    <n v="30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30"/>
    <n v="18400"/>
    <n v="9400"/>
    <n v="9400"/>
    <n v="9400"/>
    <n v="9400"/>
    <x v="0"/>
    <x v="0"/>
    <x v="0"/>
    <n v="0"/>
    <x v="0"/>
    <x v="2"/>
  </r>
  <r>
    <x v="0"/>
    <x v="0"/>
    <s v="２F 高齢者集会室"/>
    <x v="0"/>
    <x v="0"/>
    <x v="0"/>
    <x v="5"/>
    <s v="2018年11月25日 (日曜日)"/>
    <x v="113"/>
    <n v="70363"/>
    <n v="10868"/>
    <s v="おとめ流の会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３F 和室"/>
    <x v="0"/>
    <x v="0"/>
    <x v="1"/>
    <x v="5"/>
    <s v="2018年11月25日 (日曜日)"/>
    <x v="23"/>
    <n v="70431"/>
    <n v="24956"/>
    <s v="タオゼン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４F 女性集会室"/>
    <x v="0"/>
    <x v="0"/>
    <x v="0"/>
    <x v="5"/>
    <s v="2018年11月25日 (日曜日)"/>
    <x v="112"/>
    <n v="71317"/>
    <n v="24958"/>
    <s v="ALOHA　yoga"/>
    <x v="0"/>
    <x v="0"/>
    <n v="4"/>
    <n v="1000"/>
    <n v="1000"/>
    <n v="1000"/>
    <n v="1000"/>
    <n v="1000"/>
    <x v="0"/>
    <x v="0"/>
    <x v="0"/>
    <n v="0"/>
    <x v="0"/>
    <x v="0"/>
  </r>
  <r>
    <x v="0"/>
    <x v="0"/>
    <s v="６F 洋室"/>
    <x v="1"/>
    <x v="0"/>
    <x v="1"/>
    <x v="5"/>
    <s v="2018年11月25日 (日曜日)"/>
    <x v="111"/>
    <n v="71592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0"/>
    <x v="0"/>
    <s v="４F 女性集会室"/>
    <x v="0"/>
    <x v="1"/>
    <x v="1"/>
    <x v="5"/>
    <s v="2018年11月25日 (日曜日)"/>
    <x v="112"/>
    <n v="74084"/>
    <n v="23345"/>
    <s v="健康教育研究会"/>
    <x v="3"/>
    <x v="0"/>
    <n v="0"/>
    <n v="1200"/>
    <n v="1200"/>
    <n v="1200"/>
    <n v="1200"/>
    <n v="1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4"/>
    <n v="16400"/>
    <n v="9400"/>
    <n v="9400"/>
    <n v="9400"/>
    <n v="9400"/>
    <x v="0"/>
    <x v="0"/>
    <x v="0"/>
    <n v="0"/>
    <x v="0"/>
    <x v="2"/>
  </r>
  <r>
    <x v="2"/>
    <x v="0"/>
    <s v="６F 洋室"/>
    <x v="1"/>
    <x v="2"/>
    <x v="2"/>
    <x v="5"/>
    <s v="2018年11月26日 (月曜日)"/>
    <x v="111"/>
    <n v="67618"/>
    <n v="5615"/>
    <s v="カラペンの会"/>
    <x v="4"/>
    <x v="1"/>
    <n v="0"/>
    <n v="6000"/>
    <n v="0"/>
    <n v="0"/>
    <n v="0"/>
    <n v="0"/>
    <x v="0"/>
    <x v="0"/>
    <x v="0"/>
    <n v="0"/>
    <x v="0"/>
    <x v="1"/>
  </r>
  <r>
    <x v="2"/>
    <x v="0"/>
    <s v="４F 女性集会室"/>
    <x v="1"/>
    <x v="0"/>
    <x v="1"/>
    <x v="5"/>
    <s v="2018年11月26日 (月曜日)"/>
    <x v="112"/>
    <n v="67623"/>
    <n v="1001"/>
    <s v="ふれあいクラブ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8年11月26日 (月曜日)"/>
    <x v="114"/>
    <n v="67624"/>
    <n v="1001"/>
    <s v="ふれあいクラブ"/>
    <x v="1"/>
    <x v="1"/>
    <n v="0"/>
    <n v="4300"/>
    <n v="0"/>
    <n v="0"/>
    <n v="0"/>
    <n v="0"/>
    <x v="0"/>
    <x v="0"/>
    <x v="0"/>
    <n v="0"/>
    <x v="0"/>
    <x v="1"/>
  </r>
  <r>
    <x v="2"/>
    <x v="0"/>
    <s v="６F 洋室 "/>
    <x v="1"/>
    <x v="1"/>
    <x v="1"/>
    <x v="5"/>
    <s v="2018年11月26日 (月曜日)"/>
    <x v="121"/>
    <n v="69889"/>
    <n v="23"/>
    <s v="千代田清掃事務所"/>
    <x v="3"/>
    <x v="1"/>
    <n v="0"/>
    <n v="4000"/>
    <n v="0"/>
    <n v="0"/>
    <n v="0"/>
    <n v="0"/>
    <x v="0"/>
    <x v="0"/>
    <x v="0"/>
    <n v="0"/>
    <x v="0"/>
    <x v="1"/>
  </r>
  <r>
    <x v="2"/>
    <x v="0"/>
    <s v="３F 和室"/>
    <x v="0"/>
    <x v="1"/>
    <x v="1"/>
    <x v="5"/>
    <s v="2018年11月26日 (月曜日)"/>
    <x v="23"/>
    <n v="70862"/>
    <n v="25041"/>
    <s v="千鳥の会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３F 和室"/>
    <x v="0"/>
    <x v="2"/>
    <x v="2"/>
    <x v="5"/>
    <s v="2018年11月26日 (月曜日)"/>
    <x v="23"/>
    <n v="71033"/>
    <n v="7065"/>
    <s v="横浜よからう会"/>
    <x v="4"/>
    <x v="0"/>
    <n v="7"/>
    <n v="4300"/>
    <n v="4300"/>
    <n v="4300"/>
    <n v="4300"/>
    <n v="4300"/>
    <x v="0"/>
    <x v="0"/>
    <x v="0"/>
    <n v="0"/>
    <x v="0"/>
    <x v="0"/>
  </r>
  <r>
    <x v="2"/>
    <x v="0"/>
    <s v="４F 女性集会室 "/>
    <x v="2"/>
    <x v="2"/>
    <x v="2"/>
    <x v="5"/>
    <s v="2018年11月26日 (月曜日)"/>
    <x v="117"/>
    <n v="71290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7"/>
    <n v="25700"/>
    <n v="8250"/>
    <n v="8250"/>
    <n v="8250"/>
    <n v="8250"/>
    <x v="0"/>
    <x v="0"/>
    <x v="0"/>
    <n v="0"/>
    <x v="0"/>
    <x v="2"/>
  </r>
  <r>
    <x v="3"/>
    <x v="0"/>
    <s v="３F 和室"/>
    <x v="1"/>
    <x v="2"/>
    <x v="2"/>
    <x v="5"/>
    <s v="2018年11月27日 (火曜日)"/>
    <x v="23"/>
    <n v="67639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２F 高齢者集会室"/>
    <x v="0"/>
    <x v="1"/>
    <x v="1"/>
    <x v="5"/>
    <s v="2018年11月27日 (火曜日)"/>
    <x v="113"/>
    <n v="69992"/>
    <n v="5050"/>
    <s v="長唄同好会篠の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２F 高齢者集会室"/>
    <x v="1"/>
    <x v="0"/>
    <x v="0"/>
    <x v="5"/>
    <s v="2018年11月27日 (火曜日)"/>
    <x v="113"/>
    <n v="70146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４F 女性集会室"/>
    <x v="0"/>
    <x v="2"/>
    <x v="2"/>
    <x v="5"/>
    <s v="2018年11月27日 (火曜日)"/>
    <x v="112"/>
    <n v="70758"/>
    <n v="22379"/>
    <s v="ゆったりストレッチ"/>
    <x v="4"/>
    <x v="0"/>
    <n v="0"/>
    <n v="1900"/>
    <n v="1900"/>
    <n v="1900"/>
    <n v="1900"/>
    <n v="1900"/>
    <x v="0"/>
    <x v="0"/>
    <x v="0"/>
    <n v="0"/>
    <x v="0"/>
    <x v="0"/>
  </r>
  <r>
    <x v="3"/>
    <x v="0"/>
    <s v="６F 洋室"/>
    <x v="0"/>
    <x v="1"/>
    <x v="1"/>
    <x v="5"/>
    <s v="2018年11月27日 (火曜日)"/>
    <x v="111"/>
    <n v="70897"/>
    <n v="2050"/>
    <s v="日本造園組合連合会　東京都支部"/>
    <x v="3"/>
    <x v="0"/>
    <n v="0"/>
    <n v="4000"/>
    <n v="4000"/>
    <n v="4000"/>
    <n v="4000"/>
    <n v="4000"/>
    <x v="0"/>
    <x v="0"/>
    <x v="0"/>
    <n v="0"/>
    <x v="0"/>
    <x v="0"/>
  </r>
  <r>
    <x v="3"/>
    <x v="0"/>
    <s v="４F 女性集会室"/>
    <x v="2"/>
    <x v="0"/>
    <x v="1"/>
    <x v="5"/>
    <s v="2018年11月27日 (火曜日)"/>
    <x v="112"/>
    <n v="71291"/>
    <n v="11038"/>
    <s v="神田ヨガサークル"/>
    <x v="1"/>
    <x v="2"/>
    <n v="0"/>
    <n v="2200"/>
    <n v="1100"/>
    <n v="1100"/>
    <n v="1100"/>
    <n v="1100"/>
    <x v="0"/>
    <x v="0"/>
    <x v="0"/>
    <n v="0"/>
    <x v="0"/>
    <x v="0"/>
  </r>
  <r>
    <x v="3"/>
    <x v="0"/>
    <s v="３F 和室"/>
    <x v="0"/>
    <x v="1"/>
    <x v="1"/>
    <x v="5"/>
    <s v="2018年11月27日 (火曜日)"/>
    <x v="23"/>
    <n v="73509"/>
    <n v="22386"/>
    <s v="良い映画を見る会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0"/>
    <n v="20500"/>
    <n v="13000"/>
    <n v="13000"/>
    <n v="13000"/>
    <n v="13000"/>
    <x v="0"/>
    <x v="0"/>
    <x v="0"/>
    <n v="0"/>
    <x v="0"/>
    <x v="2"/>
  </r>
  <r>
    <x v="4"/>
    <x v="0"/>
    <s v="６F 洋室"/>
    <x v="1"/>
    <x v="1"/>
    <x v="1"/>
    <x v="5"/>
    <s v="2018年11月28日 (水曜日)"/>
    <x v="111"/>
    <n v="67626"/>
    <n v="14"/>
    <s v="高齢者活動センター"/>
    <x v="3"/>
    <x v="1"/>
    <n v="0"/>
    <n v="4000"/>
    <n v="0"/>
    <n v="0"/>
    <n v="0"/>
    <n v="0"/>
    <x v="0"/>
    <x v="0"/>
    <x v="0"/>
    <n v="0"/>
    <x v="0"/>
    <x v="1"/>
  </r>
  <r>
    <x v="4"/>
    <x v="0"/>
    <s v="４F 教養実習室"/>
    <x v="1"/>
    <x v="0"/>
    <x v="1"/>
    <x v="5"/>
    <s v="2018年11月28日 (水曜日)"/>
    <x v="114"/>
    <n v="67627"/>
    <n v="2501"/>
    <s v="ちよだボランティアセンター"/>
    <x v="1"/>
    <x v="1"/>
    <n v="0"/>
    <n v="4300"/>
    <n v="0"/>
    <n v="0"/>
    <n v="0"/>
    <n v="0"/>
    <x v="0"/>
    <x v="0"/>
    <x v="0"/>
    <n v="0"/>
    <x v="0"/>
    <x v="1"/>
  </r>
  <r>
    <x v="4"/>
    <x v="0"/>
    <s v="６F 洋室"/>
    <x v="0"/>
    <x v="2"/>
    <x v="2"/>
    <x v="5"/>
    <s v="2018年11月28日 (水曜日)"/>
    <x v="111"/>
    <n v="70000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高齢者集会室"/>
    <x v="2"/>
    <x v="2"/>
    <x v="2"/>
    <x v="5"/>
    <s v="2018年11月28日 (水曜日)"/>
    <x v="113"/>
    <n v="70180"/>
    <n v="11111"/>
    <s v="小笠原流弓馬術礼法研究会"/>
    <x v="4"/>
    <x v="2"/>
    <n v="0"/>
    <n v="4300"/>
    <n v="2150"/>
    <n v="2150"/>
    <n v="2150"/>
    <n v="2150"/>
    <x v="0"/>
    <x v="0"/>
    <x v="0"/>
    <n v="0"/>
    <x v="0"/>
    <x v="0"/>
  </r>
  <r>
    <x v="4"/>
    <x v="0"/>
    <s v="３F 和室"/>
    <x v="0"/>
    <x v="2"/>
    <x v="2"/>
    <x v="5"/>
    <s v="2018年11月28日 (水曜日)"/>
    <x v="23"/>
    <n v="70551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４F 女性集会室"/>
    <x v="0"/>
    <x v="2"/>
    <x v="2"/>
    <x v="5"/>
    <s v="2018年11月28日 (水曜日)"/>
    <x v="112"/>
    <n v="73992"/>
    <n v="24978"/>
    <s v="Jアナログゲーム同好会"/>
    <x v="4"/>
    <x v="0"/>
    <n v="6"/>
    <n v="1900"/>
    <n v="1900"/>
    <n v="1900"/>
    <n v="1900"/>
    <n v="1900"/>
    <x v="0"/>
    <x v="0"/>
    <x v="0"/>
    <n v="0"/>
    <x v="0"/>
    <x v="0"/>
  </r>
  <r>
    <x v="4"/>
    <x v="0"/>
    <s v="２F 高齢者集会室"/>
    <x v="0"/>
    <x v="1"/>
    <x v="1"/>
    <x v="5"/>
    <s v="2018年11月28日 (水曜日)"/>
    <x v="113"/>
    <n v="74040"/>
    <n v="22334"/>
    <s v="真幸会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6"/>
    <n v="27800"/>
    <n v="17350"/>
    <n v="17350"/>
    <n v="17350"/>
    <n v="17350"/>
    <x v="0"/>
    <x v="0"/>
    <x v="0"/>
    <n v="0"/>
    <x v="0"/>
    <x v="2"/>
  </r>
  <r>
    <x v="5"/>
    <x v="0"/>
    <s v="３F 和室"/>
    <x v="1"/>
    <x v="2"/>
    <x v="2"/>
    <x v="5"/>
    <s v="2018年11月29日 (木曜日)"/>
    <x v="23"/>
    <n v="67633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４F 女性集会室"/>
    <x v="0"/>
    <x v="2"/>
    <x v="2"/>
    <x v="5"/>
    <s v="2018年11月29日 (木曜日)"/>
    <x v="112"/>
    <n v="70413"/>
    <n v="21314"/>
    <s v="たしなみの会"/>
    <x v="4"/>
    <x v="0"/>
    <n v="0"/>
    <n v="1900"/>
    <n v="1900"/>
    <n v="1900"/>
    <n v="1900"/>
    <n v="1900"/>
    <x v="0"/>
    <x v="0"/>
    <x v="0"/>
    <n v="0"/>
    <x v="0"/>
    <x v="0"/>
  </r>
  <r>
    <x v="5"/>
    <x v="0"/>
    <s v="２F 高齢者集会室"/>
    <x v="0"/>
    <x v="2"/>
    <x v="2"/>
    <x v="5"/>
    <s v="2018年11月29日 (木曜日)"/>
    <x v="113"/>
    <n v="72476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5"/>
    <x v="0"/>
    <s v="６F 洋室"/>
    <x v="1"/>
    <x v="0"/>
    <x v="0"/>
    <x v="5"/>
    <s v="2018年11月29日 (木曜日)"/>
    <x v="111"/>
    <n v="75759"/>
    <n v="1941"/>
    <s v="万世橋出張所"/>
    <x v="0"/>
    <x v="1"/>
    <n v="0"/>
    <n v="3000"/>
    <n v="0"/>
    <n v="0"/>
    <n v="0"/>
    <n v="0"/>
    <x v="0"/>
    <x v="0"/>
    <x v="0"/>
    <n v="0"/>
    <x v="0"/>
    <x v="1"/>
  </r>
  <r>
    <x v="5"/>
    <x v="0"/>
    <s v="６F 洋室 "/>
    <x v="1"/>
    <x v="1"/>
    <x v="1"/>
    <x v="5"/>
    <s v="2018年11月29日 (木曜日)"/>
    <x v="118"/>
    <n v="75779"/>
    <n v="6"/>
    <s v="環境まちづくり部"/>
    <x v="3"/>
    <x v="1"/>
    <n v="0"/>
    <n v="4000"/>
    <n v="0"/>
    <n v="0"/>
    <n v="0"/>
    <n v="0"/>
    <x v="0"/>
    <x v="0"/>
    <x v="0"/>
    <n v="0"/>
    <x v="0"/>
    <x v="1"/>
  </r>
  <r>
    <x v="5"/>
    <x v="0"/>
    <s v="６F 洋室"/>
    <x v="1"/>
    <x v="2"/>
    <x v="2"/>
    <x v="5"/>
    <s v="2018年11月29日 (木曜日)"/>
    <x v="111"/>
    <n v="77551"/>
    <n v="1941"/>
    <s v="万世橋出張所"/>
    <x v="4"/>
    <x v="1"/>
    <n v="0"/>
    <n v="6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6"/>
    <n v="23500"/>
    <n v="6200"/>
    <n v="6200"/>
    <n v="6200"/>
    <n v="6200"/>
    <x v="0"/>
    <x v="0"/>
    <x v="0"/>
    <n v="0"/>
    <x v="0"/>
    <x v="2"/>
  </r>
  <r>
    <x v="6"/>
    <x v="0"/>
    <s v="４F 女性集会室 "/>
    <x v="0"/>
    <x v="2"/>
    <x v="2"/>
    <x v="5"/>
    <s v="2018年11月30日 (金曜日)"/>
    <x v="122"/>
    <n v="71465"/>
    <n v="24767"/>
    <s v="ＮＰＯ　ドットジェイピー"/>
    <x v="4"/>
    <x v="0"/>
    <n v="20"/>
    <n v="1900"/>
    <n v="1900"/>
    <n v="1900"/>
    <n v="1900"/>
    <n v="1900"/>
    <x v="0"/>
    <x v="0"/>
    <x v="0"/>
    <n v="0"/>
    <x v="0"/>
    <x v="0"/>
  </r>
  <r>
    <x v="6"/>
    <x v="0"/>
    <s v="４F 女性集会室"/>
    <x v="0"/>
    <x v="0"/>
    <x v="1"/>
    <x v="5"/>
    <s v="2018年11月30日 (金曜日)"/>
    <x v="112"/>
    <n v="73355"/>
    <n v="20615"/>
    <s v="ＨＡＮＡ　ＨＡＮＡ"/>
    <x v="1"/>
    <x v="0"/>
    <n v="0"/>
    <n v="2200"/>
    <n v="2200"/>
    <n v="2200"/>
    <n v="2200"/>
    <n v="2200"/>
    <x v="0"/>
    <x v="0"/>
    <x v="0"/>
    <n v="0"/>
    <x v="0"/>
    <x v="0"/>
  </r>
  <r>
    <x v="6"/>
    <x v="0"/>
    <s v="４F 教養実習室"/>
    <x v="0"/>
    <x v="1"/>
    <x v="1"/>
    <x v="5"/>
    <s v="2018年11月30日 (金曜日)"/>
    <x v="114"/>
    <n v="77264"/>
    <n v="23215"/>
    <s v="企）メリックス株式会社"/>
    <x v="3"/>
    <x v="0"/>
    <n v="6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26"/>
    <n v="6600"/>
    <n v="6600"/>
    <n v="6600"/>
    <n v="6600"/>
    <n v="6600"/>
    <x v="0"/>
    <x v="0"/>
    <x v="0"/>
    <n v="0"/>
    <x v="0"/>
    <x v="2"/>
  </r>
  <r>
    <x v="7"/>
    <x v="0"/>
    <s v="２F 高齢者集会室"/>
    <x v="1"/>
    <x v="1"/>
    <x v="1"/>
    <x v="5"/>
    <s v="2018年12月01日 (土曜日)"/>
    <x v="113"/>
    <n v="71509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３F 和室"/>
    <x v="0"/>
    <x v="0"/>
    <x v="0"/>
    <x v="5"/>
    <s v="2018年12月01日 (土曜日)"/>
    <x v="23"/>
    <n v="74232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４F 女性集会室"/>
    <x v="0"/>
    <x v="0"/>
    <x v="1"/>
    <x v="5"/>
    <s v="2018年12月01日 (土曜日)"/>
    <x v="112"/>
    <n v="74257"/>
    <n v="5215"/>
    <s v="奄美民謡武下流同好会"/>
    <x v="1"/>
    <x v="0"/>
    <n v="0"/>
    <n v="2200"/>
    <n v="2200"/>
    <n v="2200"/>
    <n v="2200"/>
    <n v="2200"/>
    <x v="0"/>
    <x v="0"/>
    <x v="0"/>
    <n v="0"/>
    <x v="0"/>
    <x v="0"/>
  </r>
  <r>
    <x v="7"/>
    <x v="0"/>
    <s v="６F 洋室"/>
    <x v="0"/>
    <x v="1"/>
    <x v="1"/>
    <x v="5"/>
    <s v="2018年12月01日 (土曜日)"/>
    <x v="111"/>
    <n v="74905"/>
    <n v="23270"/>
    <s v="千代田テコンドークラブ"/>
    <x v="3"/>
    <x v="0"/>
    <n v="0"/>
    <n v="4000"/>
    <n v="4000"/>
    <n v="4000"/>
    <n v="4000"/>
    <n v="4000"/>
    <x v="0"/>
    <x v="0"/>
    <x v="0"/>
    <n v="0"/>
    <x v="0"/>
    <x v="0"/>
  </r>
  <r>
    <x v="7"/>
    <x v="0"/>
    <s v="６F 洋室"/>
    <x v="3"/>
    <x v="0"/>
    <x v="0"/>
    <x v="5"/>
    <s v="2018年12月01日 (土曜日)"/>
    <x v="111"/>
    <n v="75181"/>
    <n v="6395"/>
    <s v="（企）セントラルソフト株式会社"/>
    <x v="0"/>
    <x v="0"/>
    <n v="60"/>
    <n v="3000"/>
    <n v="3000"/>
    <n v="3000"/>
    <n v="3000"/>
    <n v="3000"/>
    <x v="0"/>
    <x v="0"/>
    <x v="0"/>
    <n v="0"/>
    <x v="0"/>
    <x v="0"/>
  </r>
  <r>
    <x v="7"/>
    <x v="0"/>
    <s v="３F 和室"/>
    <x v="3"/>
    <x v="1"/>
    <x v="1"/>
    <x v="5"/>
    <s v="2018年12月01日 (土曜日)"/>
    <x v="23"/>
    <n v="75182"/>
    <n v="6395"/>
    <s v="（企）セントラルソフト株式会社"/>
    <x v="3"/>
    <x v="0"/>
    <n v="60"/>
    <n v="3000"/>
    <n v="3000"/>
    <n v="3000"/>
    <n v="3000"/>
    <n v="3000"/>
    <x v="0"/>
    <x v="0"/>
    <x v="0"/>
    <n v="0"/>
    <x v="0"/>
    <x v="0"/>
  </r>
  <r>
    <x v="7"/>
    <x v="0"/>
    <s v="２F 高齢者集会室"/>
    <x v="2"/>
    <x v="0"/>
    <x v="0"/>
    <x v="5"/>
    <s v="2018年12月01日 (土曜日)"/>
    <x v="113"/>
    <n v="77026"/>
    <n v="23334"/>
    <s v="ＹＳＫＫビル管理組合"/>
    <x v="0"/>
    <x v="2"/>
    <n v="0"/>
    <n v="2100"/>
    <n v="1050"/>
    <n v="1050"/>
    <n v="1050"/>
    <n v="10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20"/>
    <n v="19400"/>
    <n v="15350"/>
    <n v="15350"/>
    <n v="15350"/>
    <n v="15350"/>
    <x v="0"/>
    <x v="0"/>
    <x v="0"/>
    <n v="0"/>
    <x v="0"/>
    <x v="2"/>
  </r>
  <r>
    <x v="0"/>
    <x v="0"/>
    <s v="６F 洋室"/>
    <x v="1"/>
    <x v="0"/>
    <x v="1"/>
    <x v="5"/>
    <s v="2018年12月02日 (日曜日)"/>
    <x v="111"/>
    <n v="71514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0"/>
    <x v="0"/>
    <s v="３F 和室 "/>
    <x v="0"/>
    <x v="1"/>
    <x v="1"/>
    <x v="5"/>
    <s v="2018年12月02日 (日曜日)"/>
    <x v="119"/>
    <n v="74398"/>
    <n v="23550"/>
    <s v="千代田料理交流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２F 高齢者集会室"/>
    <x v="0"/>
    <x v="1"/>
    <x v="1"/>
    <x v="5"/>
    <s v="2018年12月02日 (日曜日)"/>
    <x v="113"/>
    <n v="74622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３F 和室"/>
    <x v="0"/>
    <x v="0"/>
    <x v="0"/>
    <x v="5"/>
    <s v="2018年12月02日 (日曜日)"/>
    <x v="23"/>
    <n v="74819"/>
    <n v="22956"/>
    <s v="Ｒｅｌｅａｓｅ　Ｙｏｇａ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４F 女性集会室"/>
    <x v="0"/>
    <x v="0"/>
    <x v="1"/>
    <x v="5"/>
    <s v="2018年12月02日 (日曜日)"/>
    <x v="112"/>
    <n v="75087"/>
    <n v="3863"/>
    <s v="劇団きんぎょばち"/>
    <x v="1"/>
    <x v="0"/>
    <n v="0"/>
    <n v="2200"/>
    <n v="2200"/>
    <n v="2200"/>
    <n v="2200"/>
    <n v="2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17300"/>
    <n v="10300"/>
    <n v="10300"/>
    <n v="10300"/>
    <n v="10300"/>
    <x v="0"/>
    <x v="0"/>
    <x v="0"/>
    <n v="0"/>
    <x v="0"/>
    <x v="2"/>
  </r>
  <r>
    <x v="2"/>
    <x v="0"/>
    <s v="６F 洋室"/>
    <x v="1"/>
    <x v="1"/>
    <x v="1"/>
    <x v="5"/>
    <s v="2018年12月03日 (月曜日)"/>
    <x v="111"/>
    <n v="71505"/>
    <n v="1979"/>
    <s v="墨世会"/>
    <x v="3"/>
    <x v="1"/>
    <n v="0"/>
    <n v="4000"/>
    <n v="0"/>
    <n v="0"/>
    <n v="0"/>
    <n v="0"/>
    <x v="0"/>
    <x v="0"/>
    <x v="0"/>
    <n v="0"/>
    <x v="0"/>
    <x v="1"/>
  </r>
  <r>
    <x v="2"/>
    <x v="0"/>
    <s v="６F 洋室"/>
    <x v="1"/>
    <x v="2"/>
    <x v="2"/>
    <x v="5"/>
    <s v="2018年12月03日 (月曜日)"/>
    <x v="111"/>
    <n v="71518"/>
    <n v="5615"/>
    <s v="カラペンの会"/>
    <x v="4"/>
    <x v="1"/>
    <n v="0"/>
    <n v="6000"/>
    <n v="0"/>
    <n v="0"/>
    <n v="0"/>
    <n v="0"/>
    <x v="0"/>
    <x v="0"/>
    <x v="0"/>
    <n v="0"/>
    <x v="0"/>
    <x v="1"/>
  </r>
  <r>
    <x v="2"/>
    <x v="0"/>
    <s v="４F 女性集会室"/>
    <x v="1"/>
    <x v="0"/>
    <x v="1"/>
    <x v="5"/>
    <s v="2018年12月03日 (月曜日)"/>
    <x v="112"/>
    <n v="71523"/>
    <n v="1001"/>
    <s v="ふれあいクラブ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8年12月03日 (月曜日)"/>
    <x v="114"/>
    <n v="71524"/>
    <n v="1001"/>
    <s v="ふれあいクラブ"/>
    <x v="1"/>
    <x v="1"/>
    <n v="0"/>
    <n v="4300"/>
    <n v="0"/>
    <n v="0"/>
    <n v="0"/>
    <n v="0"/>
    <x v="0"/>
    <x v="0"/>
    <x v="0"/>
    <n v="0"/>
    <x v="0"/>
    <x v="1"/>
  </r>
  <r>
    <x v="2"/>
    <x v="0"/>
    <s v="４F 女性集会室 "/>
    <x v="2"/>
    <x v="2"/>
    <x v="2"/>
    <x v="5"/>
    <s v="2018年12月03日 (月曜日)"/>
    <x v="117"/>
    <n v="74779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2"/>
    <x v="0"/>
    <s v="３F 和室"/>
    <x v="0"/>
    <x v="1"/>
    <x v="1"/>
    <x v="5"/>
    <s v="2018年12月03日 (月曜日)"/>
    <x v="23"/>
    <n v="74793"/>
    <n v="2268"/>
    <s v="互親会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1400"/>
    <n v="3950"/>
    <n v="3950"/>
    <n v="3950"/>
    <n v="3950"/>
    <x v="0"/>
    <x v="0"/>
    <x v="0"/>
    <n v="0"/>
    <x v="0"/>
    <x v="2"/>
  </r>
  <r>
    <x v="3"/>
    <x v="0"/>
    <s v="３F 和室"/>
    <x v="1"/>
    <x v="2"/>
    <x v="2"/>
    <x v="5"/>
    <s v="2018年12月04日 (火曜日)"/>
    <x v="23"/>
    <n v="71540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２F 高齢者集会室"/>
    <x v="1"/>
    <x v="0"/>
    <x v="0"/>
    <x v="5"/>
    <s v="2018年12月04日 (火曜日)"/>
    <x v="113"/>
    <n v="74421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２F 高齢者集会室"/>
    <x v="0"/>
    <x v="1"/>
    <x v="2"/>
    <x v="5"/>
    <s v="2018年12月04日 (火曜日)"/>
    <x v="113"/>
    <n v="74727"/>
    <n v="20089"/>
    <s v="吉田嘉謡社"/>
    <x v="6"/>
    <x v="0"/>
    <n v="0"/>
    <n v="7300"/>
    <n v="7300"/>
    <n v="7300"/>
    <n v="7300"/>
    <n v="7300"/>
    <x v="0"/>
    <x v="0"/>
    <x v="0"/>
    <n v="0"/>
    <x v="0"/>
    <x v="0"/>
  </r>
  <r>
    <x v="3"/>
    <x v="0"/>
    <s v="６F 洋室 "/>
    <x v="1"/>
    <x v="2"/>
    <x v="2"/>
    <x v="5"/>
    <s v="2018年12月04日 (火曜日)"/>
    <x v="121"/>
    <n v="75208"/>
    <n v="2000"/>
    <s v="須田町一丁目南部町会"/>
    <x v="4"/>
    <x v="1"/>
    <n v="0"/>
    <n v="6000"/>
    <n v="0"/>
    <n v="0"/>
    <n v="0"/>
    <n v="0"/>
    <x v="0"/>
    <x v="0"/>
    <x v="0"/>
    <n v="0"/>
    <x v="0"/>
    <x v="1"/>
  </r>
  <r>
    <x v="3"/>
    <x v="0"/>
    <s v="４F 教養実習室"/>
    <x v="0"/>
    <x v="1"/>
    <x v="2"/>
    <x v="5"/>
    <s v="2018年12月04日 (火曜日)"/>
    <x v="114"/>
    <n v="75336"/>
    <n v="23215"/>
    <s v="企）メリックス株式会社"/>
    <x v="6"/>
    <x v="0"/>
    <n v="30"/>
    <n v="6400"/>
    <n v="6400"/>
    <n v="6400"/>
    <n v="6400"/>
    <n v="6400"/>
    <x v="0"/>
    <x v="0"/>
    <x v="0"/>
    <n v="0"/>
    <x v="0"/>
    <x v="0"/>
  </r>
  <r>
    <x v="3"/>
    <x v="0"/>
    <s v="４F 教養実習室"/>
    <x v="1"/>
    <x v="0"/>
    <x v="0"/>
    <x v="5"/>
    <s v="2018年12月04日 (火曜日)"/>
    <x v="114"/>
    <n v="77068"/>
    <n v="1941"/>
    <s v="万世橋出張所"/>
    <x v="0"/>
    <x v="1"/>
    <n v="0"/>
    <n v="1800"/>
    <n v="0"/>
    <n v="0"/>
    <n v="0"/>
    <n v="0"/>
    <x v="0"/>
    <x v="0"/>
    <x v="0"/>
    <n v="0"/>
    <x v="0"/>
    <x v="1"/>
  </r>
  <r>
    <x v="3"/>
    <x v="0"/>
    <s v="４F 女性集会室"/>
    <x v="0"/>
    <x v="2"/>
    <x v="2"/>
    <x v="5"/>
    <s v="2018年12月04日 (火曜日)"/>
    <x v="112"/>
    <n v="77273"/>
    <n v="21500"/>
    <s v="神田フラ"/>
    <x v="4"/>
    <x v="0"/>
    <n v="3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33"/>
    <n v="29800"/>
    <n v="15600"/>
    <n v="15600"/>
    <n v="15600"/>
    <n v="15600"/>
    <x v="0"/>
    <x v="0"/>
    <x v="0"/>
    <n v="0"/>
    <x v="0"/>
    <x v="2"/>
  </r>
  <r>
    <x v="4"/>
    <x v="0"/>
    <s v="６F 洋室"/>
    <x v="1"/>
    <x v="1"/>
    <x v="1"/>
    <x v="5"/>
    <s v="2018年12月05日 (水曜日)"/>
    <x v="111"/>
    <n v="71548"/>
    <n v="14"/>
    <s v="高齢者活動センター"/>
    <x v="3"/>
    <x v="1"/>
    <n v="0"/>
    <n v="4000"/>
    <n v="0"/>
    <n v="0"/>
    <n v="0"/>
    <n v="0"/>
    <x v="0"/>
    <x v="0"/>
    <x v="0"/>
    <n v="0"/>
    <x v="0"/>
    <x v="1"/>
  </r>
  <r>
    <x v="4"/>
    <x v="0"/>
    <s v="６F 洋室"/>
    <x v="0"/>
    <x v="2"/>
    <x v="2"/>
    <x v="5"/>
    <s v="2018年12月05日 (水曜日)"/>
    <x v="111"/>
    <n v="74636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高齢者集会室"/>
    <x v="0"/>
    <x v="2"/>
    <x v="2"/>
    <x v="5"/>
    <s v="2018年12月05日 (水曜日)"/>
    <x v="113"/>
    <n v="74757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４F 女性集会室"/>
    <x v="1"/>
    <x v="0"/>
    <x v="1"/>
    <x v="5"/>
    <s v="2018年12月05日 (水曜日)"/>
    <x v="112"/>
    <n v="77061"/>
    <n v="24702"/>
    <s v="書の手始め"/>
    <x v="1"/>
    <x v="30"/>
    <n v="0"/>
    <n v="2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0"/>
    <n v="16500"/>
    <n v="10300"/>
    <n v="10300"/>
    <n v="10300"/>
    <n v="10300"/>
    <x v="0"/>
    <x v="0"/>
    <x v="0"/>
    <n v="0"/>
    <x v="0"/>
    <x v="2"/>
  </r>
  <r>
    <x v="5"/>
    <x v="0"/>
    <s v="４F 教養実習室"/>
    <x v="1"/>
    <x v="0"/>
    <x v="1"/>
    <x v="5"/>
    <s v="2018年12月06日 (木曜日)"/>
    <x v="114"/>
    <n v="67482"/>
    <n v="17"/>
    <s v="社会福祉協議会"/>
    <x v="1"/>
    <x v="1"/>
    <n v="0"/>
    <n v="4300"/>
    <n v="0"/>
    <n v="0"/>
    <n v="0"/>
    <n v="0"/>
    <x v="0"/>
    <x v="0"/>
    <x v="0"/>
    <n v="0"/>
    <x v="0"/>
    <x v="1"/>
  </r>
  <r>
    <x v="5"/>
    <x v="0"/>
    <s v="３F 和室"/>
    <x v="1"/>
    <x v="0"/>
    <x v="0"/>
    <x v="5"/>
    <s v="2018年12月06日 (木曜日)"/>
    <x v="23"/>
    <n v="67483"/>
    <n v="17"/>
    <s v="社会福祉協議会"/>
    <x v="0"/>
    <x v="1"/>
    <n v="0"/>
    <n v="2100"/>
    <n v="0"/>
    <n v="0"/>
    <n v="0"/>
    <n v="0"/>
    <x v="0"/>
    <x v="0"/>
    <x v="0"/>
    <n v="0"/>
    <x v="0"/>
    <x v="1"/>
  </r>
  <r>
    <x v="5"/>
    <x v="0"/>
    <s v="３F 和室"/>
    <x v="1"/>
    <x v="2"/>
    <x v="2"/>
    <x v="5"/>
    <s v="2018年12月06日 (木曜日)"/>
    <x v="23"/>
    <n v="71536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６F 洋室"/>
    <x v="2"/>
    <x v="2"/>
    <x v="2"/>
    <x v="5"/>
    <s v="2018年12月06日 (木曜日)"/>
    <x v="111"/>
    <n v="74889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２F 高齢者集会室"/>
    <x v="1"/>
    <x v="0"/>
    <x v="1"/>
    <x v="5"/>
    <s v="2018年12月06日 (木曜日)"/>
    <x v="113"/>
    <n v="75166"/>
    <n v="23945"/>
    <s v="ＢＬ会"/>
    <x v="1"/>
    <x v="27"/>
    <n v="8"/>
    <n v="5100"/>
    <n v="0"/>
    <n v="0"/>
    <n v="0"/>
    <n v="0"/>
    <x v="0"/>
    <x v="0"/>
    <x v="0"/>
    <n v="0"/>
    <x v="0"/>
    <x v="1"/>
  </r>
  <r>
    <x v="5"/>
    <x v="0"/>
    <s v="３F 和室"/>
    <x v="0"/>
    <x v="1"/>
    <x v="1"/>
    <x v="5"/>
    <s v="2018年12月06日 (木曜日)"/>
    <x v="23"/>
    <n v="75417"/>
    <n v="22140"/>
    <s v="生活科学研究会"/>
    <x v="3"/>
    <x v="0"/>
    <n v="10"/>
    <n v="3000"/>
    <n v="3000"/>
    <n v="3000"/>
    <n v="3000"/>
    <n v="3000"/>
    <x v="0"/>
    <x v="0"/>
    <x v="0"/>
    <n v="0"/>
    <x v="0"/>
    <x v="0"/>
  </r>
  <r>
    <x v="5"/>
    <x v="0"/>
    <s v="６F 洋室"/>
    <x v="0"/>
    <x v="1"/>
    <x v="1"/>
    <x v="5"/>
    <s v="2018年12月06日 (木曜日)"/>
    <x v="111"/>
    <n v="75528"/>
    <n v="24466"/>
    <s v="東京都麻雀業協同組合千代田支部"/>
    <x v="3"/>
    <x v="0"/>
    <n v="15"/>
    <n v="4000"/>
    <n v="4000"/>
    <n v="4000"/>
    <n v="4000"/>
    <n v="4000"/>
    <x v="0"/>
    <x v="0"/>
    <x v="0"/>
    <n v="0"/>
    <x v="0"/>
    <x v="0"/>
  </r>
  <r>
    <x v="5"/>
    <x v="0"/>
    <s v="６F 洋室"/>
    <x v="1"/>
    <x v="0"/>
    <x v="0"/>
    <x v="5"/>
    <s v="2018年12月06日 (木曜日)"/>
    <x v="111"/>
    <n v="75760"/>
    <n v="1941"/>
    <s v="万世橋出張所"/>
    <x v="0"/>
    <x v="1"/>
    <n v="0"/>
    <n v="3000"/>
    <n v="0"/>
    <n v="0"/>
    <n v="0"/>
    <n v="0"/>
    <x v="0"/>
    <x v="0"/>
    <x v="0"/>
    <n v="0"/>
    <x v="0"/>
    <x v="1"/>
  </r>
  <r>
    <x v="5"/>
    <x v="0"/>
    <s v="４F 女性集会室"/>
    <x v="0"/>
    <x v="2"/>
    <x v="2"/>
    <x v="5"/>
    <s v="2018年12月06日 (木曜日)"/>
    <x v="112"/>
    <n v="76474"/>
    <n v="21664"/>
    <s v="沖縄芸能研究会"/>
    <x v="4"/>
    <x v="0"/>
    <n v="7"/>
    <n v="1900"/>
    <n v="1900"/>
    <n v="1900"/>
    <n v="1900"/>
    <n v="1900"/>
    <x v="0"/>
    <x v="0"/>
    <x v="0"/>
    <n v="0"/>
    <x v="0"/>
    <x v="0"/>
  </r>
  <r>
    <x v="5"/>
    <x v="0"/>
    <s v="４F 女性集会室"/>
    <x v="1"/>
    <x v="0"/>
    <x v="1"/>
    <x v="5"/>
    <s v="2018年12月06日 (木曜日)"/>
    <x v="112"/>
    <n v="77027"/>
    <n v="24904"/>
    <s v="千代田ママのわ"/>
    <x v="1"/>
    <x v="30"/>
    <n v="0"/>
    <n v="2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40"/>
    <n v="35900"/>
    <n v="11900"/>
    <n v="11900"/>
    <n v="11900"/>
    <n v="11900"/>
    <x v="0"/>
    <x v="0"/>
    <x v="0"/>
    <n v="0"/>
    <x v="0"/>
    <x v="2"/>
  </r>
  <r>
    <x v="6"/>
    <x v="0"/>
    <s v="４F 女性集会室"/>
    <x v="1"/>
    <x v="0"/>
    <x v="1"/>
    <x v="5"/>
    <s v="2018年12月07日 (金曜日)"/>
    <x v="112"/>
    <n v="74844"/>
    <n v="4131"/>
    <s v="花遊びサークル"/>
    <x v="1"/>
    <x v="27"/>
    <n v="0"/>
    <n v="2200"/>
    <n v="0"/>
    <n v="0"/>
    <n v="0"/>
    <n v="0"/>
    <x v="0"/>
    <x v="0"/>
    <x v="0"/>
    <n v="0"/>
    <x v="0"/>
    <x v="1"/>
  </r>
  <r>
    <x v="6"/>
    <x v="0"/>
    <s v="３F 和室"/>
    <x v="3"/>
    <x v="2"/>
    <x v="2"/>
    <x v="5"/>
    <s v="2018年12月07日 (金曜日)"/>
    <x v="23"/>
    <n v="75387"/>
    <n v="23629"/>
    <s v="（企）株式会社　エニプラ"/>
    <x v="4"/>
    <x v="0"/>
    <n v="61"/>
    <n v="4300"/>
    <n v="4300"/>
    <n v="4300"/>
    <n v="4300"/>
    <n v="4300"/>
    <x v="0"/>
    <x v="0"/>
    <x v="0"/>
    <n v="0"/>
    <x v="0"/>
    <x v="0"/>
  </r>
  <r>
    <x v="6"/>
    <x v="0"/>
    <s v="３F 和室"/>
    <x v="0"/>
    <x v="0"/>
    <x v="1"/>
    <x v="5"/>
    <s v="2018年12月07日 (金曜日)"/>
    <x v="23"/>
    <n v="75418"/>
    <n v="22140"/>
    <s v="生活科学研究会"/>
    <x v="1"/>
    <x v="0"/>
    <n v="10"/>
    <n v="5100"/>
    <n v="5100"/>
    <n v="5100"/>
    <n v="5100"/>
    <n v="5100"/>
    <x v="0"/>
    <x v="0"/>
    <x v="0"/>
    <n v="0"/>
    <x v="0"/>
    <x v="0"/>
  </r>
  <r>
    <x v="6"/>
    <x v="0"/>
    <s v="６F 洋室"/>
    <x v="1"/>
    <x v="2"/>
    <x v="2"/>
    <x v="5"/>
    <s v="2018年12月07日 (金曜日)"/>
    <x v="111"/>
    <n v="75774"/>
    <n v="2004"/>
    <s v="神田旅籠町会"/>
    <x v="4"/>
    <x v="1"/>
    <n v="0"/>
    <n v="6000"/>
    <n v="0"/>
    <n v="0"/>
    <n v="0"/>
    <n v="0"/>
    <x v="0"/>
    <x v="0"/>
    <x v="0"/>
    <n v="0"/>
    <x v="0"/>
    <x v="1"/>
  </r>
  <r>
    <x v="6"/>
    <x v="0"/>
    <s v="４F 女性集会室 "/>
    <x v="0"/>
    <x v="2"/>
    <x v="2"/>
    <x v="5"/>
    <s v="2018年12月07日 (金曜日)"/>
    <x v="117"/>
    <n v="77033"/>
    <n v="23553"/>
    <s v="のうのうヨガ"/>
    <x v="4"/>
    <x v="0"/>
    <n v="5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76"/>
    <n v="19500"/>
    <n v="11300"/>
    <n v="11300"/>
    <n v="11300"/>
    <n v="11300"/>
    <x v="0"/>
    <x v="0"/>
    <x v="0"/>
    <n v="0"/>
    <x v="0"/>
    <x v="2"/>
  </r>
  <r>
    <x v="7"/>
    <x v="0"/>
    <s v="２F 高齢者集会室"/>
    <x v="1"/>
    <x v="1"/>
    <x v="1"/>
    <x v="5"/>
    <s v="2018年12月08日 (土曜日)"/>
    <x v="113"/>
    <n v="71510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３F 和室"/>
    <x v="0"/>
    <x v="2"/>
    <x v="2"/>
    <x v="5"/>
    <s v="2018年12月08日 (土曜日)"/>
    <x v="23"/>
    <n v="74231"/>
    <n v="2037"/>
    <s v="消印同好会東京グループ"/>
    <x v="4"/>
    <x v="0"/>
    <n v="0"/>
    <n v="4300"/>
    <n v="4300"/>
    <n v="4300"/>
    <n v="4300"/>
    <n v="4300"/>
    <x v="0"/>
    <x v="0"/>
    <x v="0"/>
    <n v="0"/>
    <x v="0"/>
    <x v="0"/>
  </r>
  <r>
    <x v="7"/>
    <x v="0"/>
    <s v="３F 和室"/>
    <x v="0"/>
    <x v="0"/>
    <x v="0"/>
    <x v="5"/>
    <s v="2018年12月08日 (土曜日)"/>
    <x v="23"/>
    <n v="74233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６F 洋室 "/>
    <x v="0"/>
    <x v="1"/>
    <x v="1"/>
    <x v="5"/>
    <s v="2018年12月08日 (土曜日)"/>
    <x v="120"/>
    <n v="74245"/>
    <n v="5529"/>
    <s v="ＴＭネットワーク"/>
    <x v="3"/>
    <x v="0"/>
    <n v="0"/>
    <n v="4000"/>
    <n v="4000"/>
    <n v="4000"/>
    <n v="4000"/>
    <n v="4000"/>
    <x v="0"/>
    <x v="0"/>
    <x v="0"/>
    <n v="0"/>
    <x v="0"/>
    <x v="0"/>
  </r>
  <r>
    <x v="7"/>
    <x v="0"/>
    <s v="４F 女性集会室"/>
    <x v="1"/>
    <x v="0"/>
    <x v="1"/>
    <x v="5"/>
    <s v="2018年12月08日 (土曜日)"/>
    <x v="112"/>
    <n v="75192"/>
    <n v="23945"/>
    <s v="ＢＬ会"/>
    <x v="1"/>
    <x v="27"/>
    <n v="8"/>
    <n v="2200"/>
    <n v="0"/>
    <n v="0"/>
    <n v="0"/>
    <n v="0"/>
    <x v="0"/>
    <x v="0"/>
    <x v="0"/>
    <n v="0"/>
    <x v="0"/>
    <x v="1"/>
  </r>
  <r>
    <x v="7"/>
    <x v="0"/>
    <s v="３F 和室"/>
    <x v="0"/>
    <x v="1"/>
    <x v="1"/>
    <x v="5"/>
    <s v="2018年12月08日 (土曜日)"/>
    <x v="23"/>
    <n v="75259"/>
    <n v="2640"/>
    <s v="日中友好協会東京都連合会"/>
    <x v="3"/>
    <x v="0"/>
    <n v="60"/>
    <n v="3000"/>
    <n v="3000"/>
    <n v="3000"/>
    <n v="3000"/>
    <n v="3000"/>
    <x v="0"/>
    <x v="0"/>
    <x v="0"/>
    <n v="0"/>
    <x v="0"/>
    <x v="0"/>
  </r>
  <r>
    <x v="7"/>
    <x v="0"/>
    <s v="２F 高齢者集会室"/>
    <x v="0"/>
    <x v="0"/>
    <x v="0"/>
    <x v="5"/>
    <s v="2018年12月08日 (土曜日)"/>
    <x v="113"/>
    <n v="75312"/>
    <n v="8619"/>
    <s v="大江戸助六太鼓"/>
    <x v="0"/>
    <x v="0"/>
    <n v="25"/>
    <n v="2100"/>
    <n v="2100"/>
    <n v="2100"/>
    <n v="2100"/>
    <n v="2100"/>
    <x v="0"/>
    <x v="0"/>
    <x v="0"/>
    <n v="0"/>
    <x v="0"/>
    <x v="0"/>
  </r>
  <r>
    <x v="7"/>
    <x v="0"/>
    <s v="６F 洋室"/>
    <x v="0"/>
    <x v="0"/>
    <x v="0"/>
    <x v="5"/>
    <s v="2018年12月08日 (土曜日)"/>
    <x v="111"/>
    <n v="78827"/>
    <n v="0"/>
    <s v="代々木アニメーション学院２－３"/>
    <x v="0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93"/>
    <n v="23700"/>
    <n v="18500"/>
    <n v="18500"/>
    <n v="18500"/>
    <n v="18500"/>
    <x v="0"/>
    <x v="0"/>
    <x v="0"/>
    <n v="0"/>
    <x v="0"/>
    <x v="2"/>
  </r>
  <r>
    <x v="0"/>
    <x v="0"/>
    <s v="３F 和室 "/>
    <x v="0"/>
    <x v="0"/>
    <x v="1"/>
    <x v="5"/>
    <s v="2018年12月09日 (日曜日)"/>
    <x v="125"/>
    <n v="74228"/>
    <n v="2035"/>
    <s v="日本郷土玩具の会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６F 洋室"/>
    <x v="0"/>
    <x v="0"/>
    <x v="1"/>
    <x v="5"/>
    <s v="2018年12月09日 (日曜日)"/>
    <x v="111"/>
    <n v="74229"/>
    <n v="2030"/>
    <s v="東京招世クラブ"/>
    <x v="1"/>
    <x v="0"/>
    <n v="0"/>
    <n v="7000"/>
    <n v="7000"/>
    <n v="7000"/>
    <n v="7000"/>
    <n v="7000"/>
    <x v="0"/>
    <x v="0"/>
    <x v="0"/>
    <n v="0"/>
    <x v="0"/>
    <x v="0"/>
  </r>
  <r>
    <x v="0"/>
    <x v="0"/>
    <s v="４F 女性集会室"/>
    <x v="0"/>
    <x v="1"/>
    <x v="1"/>
    <x v="5"/>
    <s v="2018年12月09日 (日曜日)"/>
    <x v="112"/>
    <n v="74260"/>
    <n v="5215"/>
    <s v="奄美民謡武下流同好会"/>
    <x v="3"/>
    <x v="0"/>
    <n v="0"/>
    <n v="1200"/>
    <n v="1200"/>
    <n v="1200"/>
    <n v="3100"/>
    <n v="0"/>
    <x v="0"/>
    <x v="0"/>
    <x v="0"/>
    <n v="3100"/>
    <x v="0"/>
    <x v="5"/>
  </r>
  <r>
    <x v="0"/>
    <x v="0"/>
    <s v="２F 高齢者集会室"/>
    <x v="0"/>
    <x v="1"/>
    <x v="1"/>
    <x v="5"/>
    <s v="2018年12月09日 (日曜日)"/>
    <x v="113"/>
    <n v="74623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４F 教養実習室"/>
    <x v="0"/>
    <x v="1"/>
    <x v="2"/>
    <x v="5"/>
    <s v="2018年12月09日 (日曜日)"/>
    <x v="114"/>
    <n v="75663"/>
    <n v="25155"/>
    <s v="大学合同料理会"/>
    <x v="6"/>
    <x v="0"/>
    <n v="0"/>
    <n v="6400"/>
    <n v="6400"/>
    <n v="6400"/>
    <n v="6400"/>
    <n v="6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22700"/>
    <n v="22700"/>
    <n v="22700"/>
    <n v="24600"/>
    <n v="21500"/>
    <x v="0"/>
    <x v="0"/>
    <x v="0"/>
    <n v="3100"/>
    <x v="0"/>
    <x v="2"/>
  </r>
  <r>
    <x v="2"/>
    <x v="0"/>
    <s v="４F 女性集会室"/>
    <x v="1"/>
    <x v="0"/>
    <x v="1"/>
    <x v="5"/>
    <s v="2018年12月10日 (月曜日)"/>
    <x v="112"/>
    <n v="71525"/>
    <n v="1001"/>
    <s v="ふれあいクラブ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8年12月10日 (月曜日)"/>
    <x v="114"/>
    <n v="71526"/>
    <n v="1001"/>
    <s v="ふれあいクラブ"/>
    <x v="1"/>
    <x v="1"/>
    <n v="0"/>
    <n v="4300"/>
    <n v="0"/>
    <n v="0"/>
    <n v="0"/>
    <n v="0"/>
    <x v="0"/>
    <x v="0"/>
    <x v="0"/>
    <n v="0"/>
    <x v="0"/>
    <x v="1"/>
  </r>
  <r>
    <x v="2"/>
    <x v="0"/>
    <s v="４F 女性集会室 "/>
    <x v="2"/>
    <x v="2"/>
    <x v="2"/>
    <x v="5"/>
    <s v="2018年12月10日 (月曜日)"/>
    <x v="117"/>
    <n v="74781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2"/>
    <x v="0"/>
    <s v="３F 和室"/>
    <x v="0"/>
    <x v="2"/>
    <x v="2"/>
    <x v="5"/>
    <s v="2018年12月10日 (月曜日)"/>
    <x v="23"/>
    <n v="75373"/>
    <n v="7065"/>
    <s v="横浜よからう会"/>
    <x v="4"/>
    <x v="0"/>
    <n v="8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8"/>
    <n v="12700"/>
    <n v="5250"/>
    <n v="5250"/>
    <n v="5250"/>
    <n v="5250"/>
    <x v="0"/>
    <x v="0"/>
    <x v="0"/>
    <n v="0"/>
    <x v="0"/>
    <x v="2"/>
  </r>
  <r>
    <x v="3"/>
    <x v="0"/>
    <s v="２F 高齢者集会室"/>
    <x v="0"/>
    <x v="1"/>
    <x v="1"/>
    <x v="5"/>
    <s v="2018年12月11日 (火曜日)"/>
    <x v="113"/>
    <n v="74235"/>
    <n v="5050"/>
    <s v="長唄同好会篠の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２F 高齢者集会室"/>
    <x v="1"/>
    <x v="0"/>
    <x v="0"/>
    <x v="5"/>
    <s v="2018年12月11日 (火曜日)"/>
    <x v="113"/>
    <n v="74422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４F 女性集会室"/>
    <x v="2"/>
    <x v="0"/>
    <x v="1"/>
    <x v="5"/>
    <s v="2018年12月11日 (火曜日)"/>
    <x v="112"/>
    <n v="74773"/>
    <n v="11038"/>
    <s v="神田ヨガサークル"/>
    <x v="1"/>
    <x v="2"/>
    <n v="0"/>
    <n v="2200"/>
    <n v="1100"/>
    <n v="1100"/>
    <n v="1100"/>
    <n v="1100"/>
    <x v="0"/>
    <x v="0"/>
    <x v="0"/>
    <n v="0"/>
    <x v="0"/>
    <x v="0"/>
  </r>
  <r>
    <x v="3"/>
    <x v="0"/>
    <s v="６F 洋室"/>
    <x v="1"/>
    <x v="2"/>
    <x v="2"/>
    <x v="5"/>
    <s v="2018年12月11日 (火曜日)"/>
    <x v="111"/>
    <n v="78509"/>
    <n v="1980"/>
    <s v="千代田区少年少女指導者協議会（略称：千少協）"/>
    <x v="4"/>
    <x v="1"/>
    <n v="0"/>
    <n v="6000"/>
    <n v="0"/>
    <n v="0"/>
    <n v="0"/>
    <n v="0"/>
    <x v="0"/>
    <x v="0"/>
    <x v="0"/>
    <n v="0"/>
    <x v="0"/>
    <x v="1"/>
  </r>
  <r>
    <x v="3"/>
    <x v="0"/>
    <s v="６F 洋室 "/>
    <x v="3"/>
    <x v="0"/>
    <x v="1"/>
    <x v="5"/>
    <s v="2018年12月11日 (火曜日)"/>
    <x v="120"/>
    <n v="78909"/>
    <n v="23835"/>
    <s v="（企）ソフトバンクヨドバシＡＫＩＢＡ"/>
    <x v="1"/>
    <x v="0"/>
    <n v="10"/>
    <n v="7000"/>
    <n v="7000"/>
    <n v="7000"/>
    <n v="7000"/>
    <n v="7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0"/>
    <n v="20300"/>
    <n v="11100"/>
    <n v="11100"/>
    <n v="11100"/>
    <n v="11100"/>
    <x v="0"/>
    <x v="0"/>
    <x v="0"/>
    <n v="0"/>
    <x v="0"/>
    <x v="2"/>
  </r>
  <r>
    <x v="4"/>
    <x v="0"/>
    <s v="３F 和室"/>
    <x v="1"/>
    <x v="0"/>
    <x v="1"/>
    <x v="5"/>
    <s v="2018年12月12日 (水曜日)"/>
    <x v="23"/>
    <n v="71500"/>
    <n v="2026"/>
    <s v="万世呉竹会"/>
    <x v="1"/>
    <x v="27"/>
    <n v="0"/>
    <n v="5100"/>
    <n v="0"/>
    <n v="0"/>
    <n v="0"/>
    <n v="0"/>
    <x v="0"/>
    <x v="0"/>
    <x v="0"/>
    <n v="0"/>
    <x v="0"/>
    <x v="1"/>
  </r>
  <r>
    <x v="4"/>
    <x v="0"/>
    <s v="６F 洋室"/>
    <x v="1"/>
    <x v="0"/>
    <x v="1"/>
    <x v="5"/>
    <s v="2018年12月12日 (水曜日)"/>
    <x v="111"/>
    <n v="71501"/>
    <n v="2026"/>
    <s v="万世呉竹会"/>
    <x v="1"/>
    <x v="27"/>
    <n v="0"/>
    <n v="7000"/>
    <n v="0"/>
    <n v="0"/>
    <n v="0"/>
    <n v="0"/>
    <x v="0"/>
    <x v="0"/>
    <x v="0"/>
    <n v="0"/>
    <x v="0"/>
    <x v="1"/>
  </r>
  <r>
    <x v="4"/>
    <x v="0"/>
    <s v="２F 高齢者集会室"/>
    <x v="1"/>
    <x v="0"/>
    <x v="1"/>
    <x v="5"/>
    <s v="2018年12月12日 (水曜日)"/>
    <x v="113"/>
    <n v="71502"/>
    <n v="2026"/>
    <s v="万世呉竹会"/>
    <x v="1"/>
    <x v="27"/>
    <n v="0"/>
    <n v="5100"/>
    <n v="0"/>
    <n v="0"/>
    <n v="0"/>
    <n v="0"/>
    <x v="0"/>
    <x v="0"/>
    <x v="0"/>
    <n v="0"/>
    <x v="0"/>
    <x v="1"/>
  </r>
  <r>
    <x v="4"/>
    <x v="0"/>
    <s v="４F 女性集会室"/>
    <x v="1"/>
    <x v="0"/>
    <x v="1"/>
    <x v="5"/>
    <s v="2018年12月12日 (水曜日)"/>
    <x v="112"/>
    <n v="71503"/>
    <n v="2026"/>
    <s v="万世呉竹会"/>
    <x v="1"/>
    <x v="27"/>
    <n v="0"/>
    <n v="2200"/>
    <n v="0"/>
    <n v="0"/>
    <n v="0"/>
    <n v="0"/>
    <x v="0"/>
    <x v="0"/>
    <x v="0"/>
    <n v="0"/>
    <x v="0"/>
    <x v="1"/>
  </r>
  <r>
    <x v="4"/>
    <x v="0"/>
    <s v="４F 教養実習室"/>
    <x v="1"/>
    <x v="0"/>
    <x v="1"/>
    <x v="5"/>
    <s v="2018年12月12日 (水曜日)"/>
    <x v="114"/>
    <n v="71504"/>
    <n v="2026"/>
    <s v="万世呉竹会"/>
    <x v="1"/>
    <x v="27"/>
    <n v="0"/>
    <n v="4300"/>
    <n v="0"/>
    <n v="0"/>
    <n v="0"/>
    <n v="0"/>
    <x v="0"/>
    <x v="0"/>
    <x v="0"/>
    <n v="0"/>
    <x v="0"/>
    <x v="1"/>
  </r>
  <r>
    <x v="4"/>
    <x v="0"/>
    <s v="２F 高齢者集会室"/>
    <x v="2"/>
    <x v="2"/>
    <x v="2"/>
    <x v="5"/>
    <s v="2018年12月12日 (水曜日)"/>
    <x v="113"/>
    <n v="74274"/>
    <n v="11111"/>
    <s v="小笠原流弓馬術礼法研究会"/>
    <x v="4"/>
    <x v="2"/>
    <n v="0"/>
    <n v="4300"/>
    <n v="2150"/>
    <n v="2150"/>
    <n v="2150"/>
    <n v="2150"/>
    <x v="0"/>
    <x v="0"/>
    <x v="0"/>
    <n v="0"/>
    <x v="0"/>
    <x v="0"/>
  </r>
  <r>
    <x v="4"/>
    <x v="0"/>
    <s v="６F 洋室"/>
    <x v="0"/>
    <x v="2"/>
    <x v="2"/>
    <x v="5"/>
    <s v="2018年12月12日 (水曜日)"/>
    <x v="111"/>
    <n v="74637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３F 和室"/>
    <x v="0"/>
    <x v="2"/>
    <x v="2"/>
    <x v="5"/>
    <s v="2018年12月12日 (水曜日)"/>
    <x v="23"/>
    <n v="74758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４F 女性集会室"/>
    <x v="1"/>
    <x v="2"/>
    <x v="2"/>
    <x v="5"/>
    <s v="2018年12月12日 (水曜日)"/>
    <x v="112"/>
    <n v="77731"/>
    <n v="22883"/>
    <s v="昌平子ども会　筆聖会"/>
    <x v="4"/>
    <x v="1"/>
    <n v="0"/>
    <n v="1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0"/>
    <n v="40200"/>
    <n v="12450"/>
    <n v="12450"/>
    <n v="12450"/>
    <n v="12450"/>
    <x v="0"/>
    <x v="0"/>
    <x v="0"/>
    <n v="0"/>
    <x v="0"/>
    <x v="2"/>
  </r>
  <r>
    <x v="5"/>
    <x v="0"/>
    <s v="３F 和室"/>
    <x v="1"/>
    <x v="2"/>
    <x v="2"/>
    <x v="5"/>
    <s v="2018年12月13日 (木曜日)"/>
    <x v="23"/>
    <n v="71537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４F 女性集会室"/>
    <x v="0"/>
    <x v="2"/>
    <x v="2"/>
    <x v="5"/>
    <s v="2018年12月13日 (木曜日)"/>
    <x v="112"/>
    <n v="74482"/>
    <n v="21314"/>
    <s v="たしなみの会"/>
    <x v="4"/>
    <x v="0"/>
    <n v="0"/>
    <n v="1900"/>
    <n v="1900"/>
    <n v="1900"/>
    <n v="1900"/>
    <n v="1900"/>
    <x v="0"/>
    <x v="0"/>
    <x v="0"/>
    <n v="0"/>
    <x v="0"/>
    <x v="0"/>
  </r>
  <r>
    <x v="5"/>
    <x v="0"/>
    <s v="６F 洋室"/>
    <x v="2"/>
    <x v="2"/>
    <x v="2"/>
    <x v="5"/>
    <s v="2018年12月13日 (木曜日)"/>
    <x v="111"/>
    <n v="74890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６F 洋室 "/>
    <x v="0"/>
    <x v="1"/>
    <x v="1"/>
    <x v="5"/>
    <s v="2018年12月13日 (木曜日)"/>
    <x v="120"/>
    <n v="75995"/>
    <n v="25078"/>
    <s v="(企)株式会社ロッテリア　お茶の水駅前店"/>
    <x v="3"/>
    <x v="0"/>
    <n v="40"/>
    <n v="4000"/>
    <n v="4000"/>
    <n v="4000"/>
    <n v="4000"/>
    <n v="4000"/>
    <x v="0"/>
    <x v="0"/>
    <x v="0"/>
    <n v="0"/>
    <x v="0"/>
    <x v="0"/>
  </r>
  <r>
    <x v="5"/>
    <x v="0"/>
    <s v="４F 女性集会室"/>
    <x v="0"/>
    <x v="0"/>
    <x v="1"/>
    <x v="5"/>
    <s v="2018年12月13日 (木曜日)"/>
    <x v="112"/>
    <n v="76028"/>
    <n v="20615"/>
    <s v="ＨＡＮＡ　ＨＡＮＡ"/>
    <x v="1"/>
    <x v="0"/>
    <n v="4"/>
    <n v="2200"/>
    <n v="2200"/>
    <n v="2200"/>
    <n v="2200"/>
    <n v="2200"/>
    <x v="0"/>
    <x v="0"/>
    <x v="0"/>
    <n v="0"/>
    <x v="0"/>
    <x v="0"/>
  </r>
  <r>
    <x v="5"/>
    <x v="0"/>
    <s v="６F 洋室"/>
    <x v="1"/>
    <x v="0"/>
    <x v="0"/>
    <x v="5"/>
    <s v="2018年12月13日 (木曜日)"/>
    <x v="111"/>
    <n v="77262"/>
    <n v="1941"/>
    <s v="万世橋出張所"/>
    <x v="0"/>
    <x v="1"/>
    <n v="0"/>
    <n v="3000"/>
    <n v="0"/>
    <n v="0"/>
    <n v="0"/>
    <n v="0"/>
    <x v="0"/>
    <x v="0"/>
    <x v="0"/>
    <n v="0"/>
    <x v="0"/>
    <x v="1"/>
  </r>
  <r>
    <x v="5"/>
    <x v="0"/>
    <s v="２F 高齢者集会室"/>
    <x v="0"/>
    <x v="2"/>
    <x v="2"/>
    <x v="5"/>
    <s v="2018年12月13日 (木曜日)"/>
    <x v="113"/>
    <n v="79019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50"/>
    <n v="25700"/>
    <n v="15400"/>
    <n v="15400"/>
    <n v="15400"/>
    <n v="15400"/>
    <x v="0"/>
    <x v="0"/>
    <x v="0"/>
    <n v="0"/>
    <x v="0"/>
    <x v="2"/>
  </r>
  <r>
    <x v="6"/>
    <x v="0"/>
    <s v="４F 女性集会室"/>
    <x v="1"/>
    <x v="0"/>
    <x v="1"/>
    <x v="5"/>
    <s v="2018年12月14日 (金曜日)"/>
    <x v="112"/>
    <n v="74846"/>
    <n v="4131"/>
    <s v="花遊びサークル"/>
    <x v="1"/>
    <x v="27"/>
    <n v="0"/>
    <n v="2200"/>
    <n v="0"/>
    <n v="0"/>
    <n v="0"/>
    <n v="0"/>
    <x v="0"/>
    <x v="0"/>
    <x v="0"/>
    <n v="0"/>
    <x v="0"/>
    <x v="1"/>
  </r>
  <r>
    <x v="6"/>
    <x v="0"/>
    <s v="６F 洋室"/>
    <x v="3"/>
    <x v="1"/>
    <x v="1"/>
    <x v="5"/>
    <s v="2018年12月14日 (金曜日)"/>
    <x v="111"/>
    <n v="75458"/>
    <n v="24262"/>
    <s v="（企）ライフマティックス（株）"/>
    <x v="3"/>
    <x v="0"/>
    <n v="15"/>
    <n v="4000"/>
    <n v="4000"/>
    <n v="4000"/>
    <n v="4000"/>
    <n v="4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15"/>
    <n v="6200"/>
    <n v="4000"/>
    <n v="4000"/>
    <n v="4000"/>
    <n v="4000"/>
    <x v="0"/>
    <x v="0"/>
    <x v="0"/>
    <n v="0"/>
    <x v="0"/>
    <x v="2"/>
  </r>
  <r>
    <x v="7"/>
    <x v="0"/>
    <s v="２F 高齢者集会室"/>
    <x v="1"/>
    <x v="1"/>
    <x v="1"/>
    <x v="5"/>
    <s v="2018年12月15日 (土曜日)"/>
    <x v="113"/>
    <n v="71511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６F 洋室 "/>
    <x v="1"/>
    <x v="1"/>
    <x v="2"/>
    <x v="5"/>
    <s v="2018年12月15日 (土曜日)"/>
    <x v="118"/>
    <n v="74250"/>
    <n v="4487"/>
    <s v="スタジオＩ"/>
    <x v="6"/>
    <x v="1"/>
    <n v="0"/>
    <n v="10000"/>
    <n v="0"/>
    <n v="0"/>
    <n v="0"/>
    <n v="0"/>
    <x v="0"/>
    <x v="0"/>
    <x v="0"/>
    <n v="0"/>
    <x v="0"/>
    <x v="1"/>
  </r>
  <r>
    <x v="7"/>
    <x v="0"/>
    <s v="３F 和室"/>
    <x v="0"/>
    <x v="1"/>
    <x v="1"/>
    <x v="5"/>
    <s v="2018年12月15日 (土曜日)"/>
    <x v="23"/>
    <n v="75226"/>
    <n v="8417"/>
    <s v="ＮＰＯ　シビルまちづくりステーション"/>
    <x v="3"/>
    <x v="0"/>
    <n v="10"/>
    <n v="3000"/>
    <n v="3000"/>
    <n v="3000"/>
    <n v="3000"/>
    <n v="3000"/>
    <x v="0"/>
    <x v="0"/>
    <x v="0"/>
    <n v="0"/>
    <x v="0"/>
    <x v="0"/>
  </r>
  <r>
    <x v="7"/>
    <x v="0"/>
    <s v="４F 女性集会室"/>
    <x v="0"/>
    <x v="1"/>
    <x v="1"/>
    <x v="5"/>
    <s v="2018年12月15日 (土曜日)"/>
    <x v="112"/>
    <n v="75772"/>
    <n v="7370"/>
    <s v="カレイ・ナー・プア"/>
    <x v="3"/>
    <x v="0"/>
    <n v="5"/>
    <n v="1200"/>
    <n v="1200"/>
    <n v="1200"/>
    <n v="1200"/>
    <n v="1200"/>
    <x v="0"/>
    <x v="0"/>
    <x v="0"/>
    <n v="0"/>
    <x v="0"/>
    <x v="0"/>
  </r>
  <r>
    <x v="7"/>
    <x v="0"/>
    <s v="４F 女性集会室"/>
    <x v="1"/>
    <x v="2"/>
    <x v="2"/>
    <x v="5"/>
    <s v="2018年12月15日 (土曜日)"/>
    <x v="112"/>
    <n v="77732"/>
    <n v="22883"/>
    <s v="昌平子ども会　筆聖会"/>
    <x v="4"/>
    <x v="1"/>
    <n v="0"/>
    <n v="1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15"/>
    <n v="19100"/>
    <n v="4200"/>
    <n v="4200"/>
    <n v="4200"/>
    <n v="4200"/>
    <x v="0"/>
    <x v="0"/>
    <x v="0"/>
    <n v="0"/>
    <x v="0"/>
    <x v="2"/>
  </r>
  <r>
    <x v="0"/>
    <x v="0"/>
    <s v="６F 洋室"/>
    <x v="1"/>
    <x v="0"/>
    <x v="1"/>
    <x v="5"/>
    <s v="2018年12月16日 (日曜日)"/>
    <x v="111"/>
    <n v="71516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0"/>
    <x v="0"/>
    <s v="３F 和室 "/>
    <x v="0"/>
    <x v="1"/>
    <x v="1"/>
    <x v="5"/>
    <s v="2018年12月16日 (日曜日)"/>
    <x v="29"/>
    <n v="74564"/>
    <n v="24671"/>
    <s v="千代田喜界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２F 高齢者集会室"/>
    <x v="0"/>
    <x v="1"/>
    <x v="1"/>
    <x v="5"/>
    <s v="2018年12月16日 (日曜日)"/>
    <x v="113"/>
    <n v="74625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３F 和室"/>
    <x v="0"/>
    <x v="0"/>
    <x v="0"/>
    <x v="5"/>
    <s v="2018年12月16日 (日曜日)"/>
    <x v="23"/>
    <n v="74725"/>
    <n v="21378"/>
    <s v="アリクイ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４F 教養実習室"/>
    <x v="0"/>
    <x v="0"/>
    <x v="1"/>
    <x v="5"/>
    <s v="2018年12月16日 (日曜日)"/>
    <x v="114"/>
    <n v="74726"/>
    <n v="21378"/>
    <s v="アリクイ"/>
    <x v="1"/>
    <x v="0"/>
    <n v="0"/>
    <n v="4300"/>
    <n v="4300"/>
    <n v="4300"/>
    <n v="4300"/>
    <n v="4300"/>
    <x v="0"/>
    <x v="0"/>
    <x v="0"/>
    <n v="0"/>
    <x v="0"/>
    <x v="0"/>
  </r>
  <r>
    <x v="0"/>
    <x v="0"/>
    <s v="２F 高齢者集会室"/>
    <x v="0"/>
    <x v="0"/>
    <x v="0"/>
    <x v="5"/>
    <s v="2018年12月16日 (日曜日)"/>
    <x v="113"/>
    <n v="74821"/>
    <n v="22956"/>
    <s v="Ｒｅｌｅａｓｅ　Ｙｏｇａ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６F 洋室 "/>
    <x v="2"/>
    <x v="2"/>
    <x v="2"/>
    <x v="5"/>
    <s v="2018年12月16日 (日曜日)"/>
    <x v="120"/>
    <n v="75159"/>
    <n v="4468"/>
    <s v="ＪＴＦＡ関東オープン連盟"/>
    <x v="4"/>
    <x v="2"/>
    <n v="30"/>
    <n v="6000"/>
    <n v="3000"/>
    <n v="3000"/>
    <n v="3000"/>
    <n v="3000"/>
    <x v="0"/>
    <x v="0"/>
    <x v="0"/>
    <n v="0"/>
    <x v="0"/>
    <x v="0"/>
  </r>
  <r>
    <x v="0"/>
    <x v="0"/>
    <s v="４F 女性集会室 "/>
    <x v="0"/>
    <x v="0"/>
    <x v="0"/>
    <x v="5"/>
    <s v="2018年12月16日 (日曜日)"/>
    <x v="122"/>
    <n v="75267"/>
    <n v="24767"/>
    <s v="ＮＰＯ　ドットジェイピー"/>
    <x v="0"/>
    <x v="0"/>
    <n v="15"/>
    <n v="1000"/>
    <n v="1000"/>
    <n v="1000"/>
    <n v="1000"/>
    <n v="1000"/>
    <x v="0"/>
    <x v="0"/>
    <x v="0"/>
    <n v="0"/>
    <x v="0"/>
    <x v="0"/>
  </r>
  <r>
    <x v="0"/>
    <x v="0"/>
    <s v="３F 和室"/>
    <x v="0"/>
    <x v="2"/>
    <x v="2"/>
    <x v="5"/>
    <s v="2018年12月16日 (日曜日)"/>
    <x v="23"/>
    <n v="75375"/>
    <n v="7065"/>
    <s v="横浜よからう会"/>
    <x v="4"/>
    <x v="0"/>
    <n v="8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53"/>
    <n v="32800"/>
    <n v="22800"/>
    <n v="22800"/>
    <n v="22800"/>
    <n v="22800"/>
    <x v="0"/>
    <x v="0"/>
    <x v="0"/>
    <n v="0"/>
    <x v="0"/>
    <x v="2"/>
  </r>
  <r>
    <x v="2"/>
    <x v="0"/>
    <s v="６F 洋室"/>
    <x v="1"/>
    <x v="1"/>
    <x v="1"/>
    <x v="5"/>
    <s v="2018年12月17日 (月曜日)"/>
    <x v="111"/>
    <n v="71506"/>
    <n v="1979"/>
    <s v="墨世会"/>
    <x v="3"/>
    <x v="1"/>
    <n v="0"/>
    <n v="4000"/>
    <n v="0"/>
    <n v="0"/>
    <n v="0"/>
    <n v="0"/>
    <x v="0"/>
    <x v="0"/>
    <x v="0"/>
    <n v="0"/>
    <x v="0"/>
    <x v="1"/>
  </r>
  <r>
    <x v="2"/>
    <x v="0"/>
    <s v="６F 洋室"/>
    <x v="1"/>
    <x v="2"/>
    <x v="2"/>
    <x v="5"/>
    <s v="2018年12月17日 (月曜日)"/>
    <x v="111"/>
    <n v="71519"/>
    <n v="5615"/>
    <s v="カラペンの会"/>
    <x v="4"/>
    <x v="1"/>
    <n v="0"/>
    <n v="6000"/>
    <n v="0"/>
    <n v="0"/>
    <n v="0"/>
    <n v="0"/>
    <x v="0"/>
    <x v="0"/>
    <x v="0"/>
    <n v="0"/>
    <x v="0"/>
    <x v="1"/>
  </r>
  <r>
    <x v="2"/>
    <x v="0"/>
    <s v="４F 女性集会室"/>
    <x v="1"/>
    <x v="0"/>
    <x v="1"/>
    <x v="5"/>
    <s v="2018年12月17日 (月曜日)"/>
    <x v="112"/>
    <n v="71527"/>
    <n v="1001"/>
    <s v="ふれあいクラブ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8年12月17日 (月曜日)"/>
    <x v="114"/>
    <n v="71528"/>
    <n v="1001"/>
    <s v="ふれあいクラブ"/>
    <x v="1"/>
    <x v="1"/>
    <n v="0"/>
    <n v="4300"/>
    <n v="0"/>
    <n v="0"/>
    <n v="0"/>
    <n v="0"/>
    <x v="0"/>
    <x v="0"/>
    <x v="0"/>
    <n v="0"/>
    <x v="0"/>
    <x v="1"/>
  </r>
  <r>
    <x v="2"/>
    <x v="0"/>
    <s v="４F 女性集会室 "/>
    <x v="2"/>
    <x v="2"/>
    <x v="2"/>
    <x v="5"/>
    <s v="2018年12月17日 (月曜日)"/>
    <x v="117"/>
    <n v="74783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2"/>
    <x v="0"/>
    <s v="３F 和室"/>
    <x v="0"/>
    <x v="1"/>
    <x v="1"/>
    <x v="5"/>
    <s v="2018年12月17日 (月曜日)"/>
    <x v="23"/>
    <n v="74798"/>
    <n v="2268"/>
    <s v="互親会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1400"/>
    <n v="3950"/>
    <n v="3950"/>
    <n v="3950"/>
    <n v="3950"/>
    <x v="0"/>
    <x v="0"/>
    <x v="0"/>
    <n v="0"/>
    <x v="0"/>
    <x v="2"/>
  </r>
  <r>
    <x v="3"/>
    <x v="0"/>
    <s v="３F 和室"/>
    <x v="1"/>
    <x v="2"/>
    <x v="2"/>
    <x v="5"/>
    <s v="2018年12月18日 (火曜日)"/>
    <x v="23"/>
    <n v="71542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２F 高齢者集会室"/>
    <x v="1"/>
    <x v="0"/>
    <x v="0"/>
    <x v="5"/>
    <s v="2018年12月18日 (火曜日)"/>
    <x v="113"/>
    <n v="74423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６F 洋室"/>
    <x v="3"/>
    <x v="1"/>
    <x v="1"/>
    <x v="5"/>
    <s v="2018年12月18日 (火曜日)"/>
    <x v="111"/>
    <n v="75112"/>
    <n v="8292"/>
    <s v="（企）ライフコミュニティ㈱"/>
    <x v="3"/>
    <x v="0"/>
    <n v="45"/>
    <n v="4000"/>
    <n v="4000"/>
    <n v="4000"/>
    <n v="4000"/>
    <n v="4000"/>
    <x v="0"/>
    <x v="0"/>
    <x v="0"/>
    <n v="0"/>
    <x v="0"/>
    <x v="0"/>
  </r>
  <r>
    <x v="3"/>
    <x v="0"/>
    <s v="６F 洋室 "/>
    <x v="1"/>
    <x v="2"/>
    <x v="2"/>
    <x v="5"/>
    <s v="2018年12月18日 (火曜日)"/>
    <x v="121"/>
    <n v="75248"/>
    <n v="2000"/>
    <s v="須田町一丁目南部町会"/>
    <x v="4"/>
    <x v="1"/>
    <n v="0"/>
    <n v="6000"/>
    <n v="0"/>
    <n v="0"/>
    <n v="0"/>
    <n v="0"/>
    <x v="0"/>
    <x v="0"/>
    <x v="0"/>
    <n v="0"/>
    <x v="0"/>
    <x v="1"/>
  </r>
  <r>
    <x v="3"/>
    <x v="0"/>
    <s v="４F 教養実習室"/>
    <x v="3"/>
    <x v="2"/>
    <x v="2"/>
    <x v="5"/>
    <s v="2018年12月18日 (火曜日)"/>
    <x v="114"/>
    <n v="77701"/>
    <n v="23324"/>
    <s v="（企）㈱ＺＥＮ　Ｉｎｔｅｇｒａｔｉｏｎ"/>
    <x v="4"/>
    <x v="0"/>
    <n v="0"/>
    <n v="3900"/>
    <n v="3900"/>
    <n v="3900"/>
    <n v="3900"/>
    <n v="3900"/>
    <x v="0"/>
    <x v="0"/>
    <x v="0"/>
    <n v="0"/>
    <x v="0"/>
    <x v="0"/>
  </r>
  <r>
    <x v="3"/>
    <x v="0"/>
    <s v="４F 女性集会室"/>
    <x v="0"/>
    <x v="2"/>
    <x v="2"/>
    <x v="5"/>
    <s v="2018年12月18日 (火曜日)"/>
    <x v="112"/>
    <n v="78643"/>
    <n v="9594"/>
    <s v="中郵友の会"/>
    <x v="4"/>
    <x v="0"/>
    <n v="9"/>
    <n v="1900"/>
    <n v="1900"/>
    <n v="1900"/>
    <n v="1900"/>
    <n v="1900"/>
    <x v="0"/>
    <x v="0"/>
    <x v="0"/>
    <n v="0"/>
    <x v="0"/>
    <x v="0"/>
  </r>
  <r>
    <x v="3"/>
    <x v="0"/>
    <s v="４F 女性集会室"/>
    <x v="0"/>
    <x v="1"/>
    <x v="1"/>
    <x v="5"/>
    <s v="2018年12月18日 (火曜日)"/>
    <x v="112"/>
    <n v="79311"/>
    <n v="24663"/>
    <s v="ＳＩＣＥお稽古会"/>
    <x v="3"/>
    <x v="0"/>
    <n v="0"/>
    <n v="1200"/>
    <n v="1200"/>
    <n v="1200"/>
    <n v="1200"/>
    <n v="1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54"/>
    <n v="23400"/>
    <n v="11000"/>
    <n v="11000"/>
    <n v="11000"/>
    <n v="11000"/>
    <x v="0"/>
    <x v="0"/>
    <x v="0"/>
    <n v="0"/>
    <x v="0"/>
    <x v="2"/>
  </r>
  <r>
    <x v="4"/>
    <x v="0"/>
    <s v="６F 洋室"/>
    <x v="1"/>
    <x v="1"/>
    <x v="1"/>
    <x v="5"/>
    <s v="2018年12月19日 (水曜日)"/>
    <x v="111"/>
    <n v="71529"/>
    <n v="14"/>
    <s v="高齢者活動センター"/>
    <x v="3"/>
    <x v="1"/>
    <n v="0"/>
    <n v="4000"/>
    <n v="0"/>
    <n v="0"/>
    <n v="0"/>
    <n v="0"/>
    <x v="0"/>
    <x v="0"/>
    <x v="0"/>
    <n v="0"/>
    <x v="0"/>
    <x v="1"/>
  </r>
  <r>
    <x v="4"/>
    <x v="0"/>
    <s v="４F 教養実習室"/>
    <x v="1"/>
    <x v="0"/>
    <x v="1"/>
    <x v="5"/>
    <s v="2018年12月19日 (水曜日)"/>
    <x v="114"/>
    <n v="71534"/>
    <n v="2501"/>
    <s v="ちよだボランティアセンター"/>
    <x v="1"/>
    <x v="1"/>
    <n v="0"/>
    <n v="4300"/>
    <n v="0"/>
    <n v="0"/>
    <n v="0"/>
    <n v="0"/>
    <x v="0"/>
    <x v="0"/>
    <x v="0"/>
    <n v="0"/>
    <x v="0"/>
    <x v="1"/>
  </r>
  <r>
    <x v="4"/>
    <x v="0"/>
    <s v="６F 洋室"/>
    <x v="0"/>
    <x v="2"/>
    <x v="2"/>
    <x v="5"/>
    <s v="2018年12月19日 (水曜日)"/>
    <x v="111"/>
    <n v="74638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高齢者集会室"/>
    <x v="0"/>
    <x v="2"/>
    <x v="2"/>
    <x v="5"/>
    <s v="2018年12月19日 (水曜日)"/>
    <x v="113"/>
    <n v="74760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６F 洋室"/>
    <x v="1"/>
    <x v="0"/>
    <x v="0"/>
    <x v="5"/>
    <s v="2018年12月19日 (水曜日)"/>
    <x v="111"/>
    <n v="75137"/>
    <n v="7122"/>
    <s v="マーガレットクラブ"/>
    <x v="0"/>
    <x v="1"/>
    <n v="25"/>
    <n v="3000"/>
    <n v="0"/>
    <n v="0"/>
    <n v="0"/>
    <n v="0"/>
    <x v="0"/>
    <x v="0"/>
    <x v="0"/>
    <n v="0"/>
    <x v="0"/>
    <x v="1"/>
  </r>
  <r>
    <x v="4"/>
    <x v="0"/>
    <s v="４F 女性集会室"/>
    <x v="1"/>
    <x v="0"/>
    <x v="1"/>
    <x v="5"/>
    <s v="2018年12月19日 (水曜日)"/>
    <x v="112"/>
    <n v="77062"/>
    <n v="24702"/>
    <s v="書の手始め"/>
    <x v="1"/>
    <x v="30"/>
    <n v="0"/>
    <n v="2200"/>
    <n v="0"/>
    <n v="0"/>
    <n v="0"/>
    <n v="0"/>
    <x v="0"/>
    <x v="0"/>
    <x v="0"/>
    <n v="0"/>
    <x v="0"/>
    <x v="1"/>
  </r>
  <r>
    <x v="4"/>
    <x v="0"/>
    <s v="４F 女性集会室"/>
    <x v="1"/>
    <x v="2"/>
    <x v="2"/>
    <x v="5"/>
    <s v="2018年12月19日 (水曜日)"/>
    <x v="112"/>
    <n v="77733"/>
    <n v="22883"/>
    <s v="昌平子ども会　筆聖会"/>
    <x v="4"/>
    <x v="1"/>
    <n v="0"/>
    <n v="1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25"/>
    <n v="25700"/>
    <n v="10300"/>
    <n v="10300"/>
    <n v="10300"/>
    <n v="10300"/>
    <x v="0"/>
    <x v="0"/>
    <x v="0"/>
    <n v="0"/>
    <x v="0"/>
    <x v="2"/>
  </r>
  <r>
    <x v="5"/>
    <x v="0"/>
    <s v="３F 和室"/>
    <x v="1"/>
    <x v="2"/>
    <x v="2"/>
    <x v="5"/>
    <s v="2018年12月20日 (木曜日)"/>
    <x v="23"/>
    <n v="71538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４F 女性集会室"/>
    <x v="0"/>
    <x v="2"/>
    <x v="2"/>
    <x v="5"/>
    <s v="2018年12月20日 (木曜日)"/>
    <x v="112"/>
    <n v="74483"/>
    <n v="21314"/>
    <s v="たしなみの会"/>
    <x v="4"/>
    <x v="0"/>
    <n v="0"/>
    <n v="1900"/>
    <n v="1900"/>
    <n v="1900"/>
    <n v="1900"/>
    <n v="1900"/>
    <x v="0"/>
    <x v="0"/>
    <x v="0"/>
    <n v="0"/>
    <x v="0"/>
    <x v="0"/>
  </r>
  <r>
    <x v="5"/>
    <x v="0"/>
    <s v="６F 洋室"/>
    <x v="2"/>
    <x v="2"/>
    <x v="2"/>
    <x v="5"/>
    <s v="2018年12月20日 (木曜日)"/>
    <x v="111"/>
    <n v="74891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４F 女性集会室"/>
    <x v="0"/>
    <x v="1"/>
    <x v="1"/>
    <x v="5"/>
    <s v="2018年12月20日 (木曜日)"/>
    <x v="112"/>
    <n v="79511"/>
    <n v="20917"/>
    <s v="色彩美心研究会"/>
    <x v="3"/>
    <x v="0"/>
    <n v="0"/>
    <n v="1200"/>
    <n v="1200"/>
    <n v="1200"/>
    <n v="1200"/>
    <n v="1200"/>
    <x v="0"/>
    <x v="0"/>
    <x v="0"/>
    <n v="0"/>
    <x v="0"/>
    <x v="0"/>
  </r>
  <r>
    <x v="5"/>
    <x v="0"/>
    <s v="２F 高齢者集会室"/>
    <x v="0"/>
    <x v="2"/>
    <x v="2"/>
    <x v="5"/>
    <s v="2018年12月20日 (木曜日)"/>
    <x v="113"/>
    <n v="79991"/>
    <n v="24663"/>
    <s v="ＳＩＣＥお稽古会"/>
    <x v="4"/>
    <x v="0"/>
    <n v="0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17700"/>
    <n v="10400"/>
    <n v="10400"/>
    <n v="10400"/>
    <n v="10400"/>
    <x v="0"/>
    <x v="0"/>
    <x v="0"/>
    <n v="0"/>
    <x v="0"/>
    <x v="2"/>
  </r>
  <r>
    <x v="6"/>
    <x v="0"/>
    <s v="３F 和室"/>
    <x v="0"/>
    <x v="2"/>
    <x v="2"/>
    <x v="5"/>
    <s v="2018年12月21日 (金曜日)"/>
    <x v="23"/>
    <n v="74230"/>
    <n v="2030"/>
    <s v="東京招世クラブ"/>
    <x v="4"/>
    <x v="0"/>
    <n v="0"/>
    <n v="4300"/>
    <n v="4300"/>
    <n v="4300"/>
    <n v="4300"/>
    <n v="4300"/>
    <x v="0"/>
    <x v="0"/>
    <x v="0"/>
    <n v="0"/>
    <x v="0"/>
    <x v="0"/>
  </r>
  <r>
    <x v="6"/>
    <x v="0"/>
    <s v="６F 洋室 "/>
    <x v="1"/>
    <x v="1"/>
    <x v="1"/>
    <x v="5"/>
    <s v="2018年12月21日 (金曜日)"/>
    <x v="120"/>
    <n v="75781"/>
    <n v="6"/>
    <s v="環境まちづくり部"/>
    <x v="3"/>
    <x v="1"/>
    <n v="0"/>
    <n v="4000"/>
    <n v="0"/>
    <n v="0"/>
    <n v="0"/>
    <n v="0"/>
    <x v="0"/>
    <x v="0"/>
    <x v="0"/>
    <n v="0"/>
    <x v="0"/>
    <x v="1"/>
  </r>
  <r>
    <x v="6"/>
    <x v="0"/>
    <s v="４F 女性集会室"/>
    <x v="0"/>
    <x v="0"/>
    <x v="1"/>
    <x v="5"/>
    <s v="2018年12月21日 (金曜日)"/>
    <x v="112"/>
    <n v="76029"/>
    <n v="20615"/>
    <s v="ＨＡＮＡ　ＨＡＮＡ"/>
    <x v="1"/>
    <x v="0"/>
    <n v="4"/>
    <n v="2200"/>
    <n v="2200"/>
    <n v="2200"/>
    <n v="2200"/>
    <n v="2200"/>
    <x v="0"/>
    <x v="0"/>
    <x v="0"/>
    <n v="0"/>
    <x v="0"/>
    <x v="0"/>
  </r>
  <r>
    <x v="6"/>
    <x v="0"/>
    <s v="４F 教養実習室"/>
    <x v="0"/>
    <x v="1"/>
    <x v="2"/>
    <x v="5"/>
    <s v="2018年12月21日 (金曜日)"/>
    <x v="114"/>
    <n v="79318"/>
    <n v="23215"/>
    <s v="企）メリックス株式会社"/>
    <x v="6"/>
    <x v="0"/>
    <n v="30"/>
    <n v="6400"/>
    <n v="6400"/>
    <n v="6400"/>
    <n v="6400"/>
    <n v="6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34"/>
    <n v="16900"/>
    <n v="12900"/>
    <n v="12900"/>
    <n v="12900"/>
    <n v="12900"/>
    <x v="0"/>
    <x v="0"/>
    <x v="0"/>
    <n v="0"/>
    <x v="0"/>
    <x v="2"/>
  </r>
  <r>
    <x v="7"/>
    <x v="0"/>
    <s v="２F 高齢者集会室"/>
    <x v="1"/>
    <x v="1"/>
    <x v="1"/>
    <x v="5"/>
    <s v="2018年12月22日 (土曜日)"/>
    <x v="113"/>
    <n v="71512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３F 和室"/>
    <x v="0"/>
    <x v="0"/>
    <x v="0"/>
    <x v="5"/>
    <s v="2018年12月22日 (土曜日)"/>
    <x v="23"/>
    <n v="74234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４F 女性集会室"/>
    <x v="0"/>
    <x v="1"/>
    <x v="1"/>
    <x v="5"/>
    <s v="2018年12月22日 (土曜日)"/>
    <x v="112"/>
    <n v="75276"/>
    <n v="21125"/>
    <s v="Ｉ．Ｊ．Ｈ．Ｐ．"/>
    <x v="3"/>
    <x v="0"/>
    <n v="5"/>
    <n v="1200"/>
    <n v="1200"/>
    <n v="1200"/>
    <n v="1200"/>
    <n v="1200"/>
    <x v="0"/>
    <x v="0"/>
    <x v="0"/>
    <n v="0"/>
    <x v="0"/>
    <x v="0"/>
  </r>
  <r>
    <x v="7"/>
    <x v="0"/>
    <s v="４F 女性集会室"/>
    <x v="1"/>
    <x v="2"/>
    <x v="2"/>
    <x v="5"/>
    <s v="2018年12月22日 (土曜日)"/>
    <x v="112"/>
    <n v="77734"/>
    <n v="22883"/>
    <s v="昌平子ども会　筆聖会"/>
    <x v="4"/>
    <x v="1"/>
    <n v="0"/>
    <n v="1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5"/>
    <n v="8200"/>
    <n v="3300"/>
    <n v="3300"/>
    <n v="3300"/>
    <n v="3300"/>
    <x v="0"/>
    <x v="0"/>
    <x v="0"/>
    <n v="0"/>
    <x v="0"/>
    <x v="2"/>
  </r>
  <r>
    <x v="0"/>
    <x v="0"/>
    <s v="４F 女性集会室"/>
    <x v="0"/>
    <x v="1"/>
    <x v="1"/>
    <x v="5"/>
    <s v="2018年12月23日 (日曜日)"/>
    <x v="112"/>
    <n v="74405"/>
    <n v="23550"/>
    <s v="千代田料理交流会"/>
    <x v="3"/>
    <x v="0"/>
    <n v="0"/>
    <n v="1200"/>
    <n v="1200"/>
    <n v="1200"/>
    <n v="1200"/>
    <n v="1200"/>
    <x v="0"/>
    <x v="0"/>
    <x v="0"/>
    <n v="0"/>
    <x v="0"/>
    <x v="0"/>
  </r>
  <r>
    <x v="0"/>
    <x v="0"/>
    <s v="４F 教養実習室"/>
    <x v="0"/>
    <x v="1"/>
    <x v="1"/>
    <x v="5"/>
    <s v="2018年12月23日 (日曜日)"/>
    <x v="114"/>
    <n v="74407"/>
    <n v="23550"/>
    <s v="千代田料理交流会"/>
    <x v="3"/>
    <x v="0"/>
    <n v="0"/>
    <n v="2500"/>
    <n v="2500"/>
    <n v="2500"/>
    <n v="2500"/>
    <n v="2500"/>
    <x v="0"/>
    <x v="0"/>
    <x v="0"/>
    <n v="0"/>
    <x v="0"/>
    <x v="0"/>
  </r>
  <r>
    <x v="0"/>
    <x v="0"/>
    <s v="２F 高齢者集会室"/>
    <x v="0"/>
    <x v="0"/>
    <x v="0"/>
    <x v="5"/>
    <s v="2018年12月23日 (日曜日)"/>
    <x v="113"/>
    <n v="74626"/>
    <n v="10868"/>
    <s v="おとめ流の会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６F 洋室"/>
    <x v="0"/>
    <x v="0"/>
    <x v="0"/>
    <x v="5"/>
    <s v="2018年12月23日 (日曜日)"/>
    <x v="111"/>
    <n v="74732"/>
    <n v="22570"/>
    <s v="意拳練功一得会"/>
    <x v="0"/>
    <x v="0"/>
    <n v="0"/>
    <n v="3000"/>
    <n v="3000"/>
    <n v="3000"/>
    <n v="3000"/>
    <n v="3000"/>
    <x v="0"/>
    <x v="0"/>
    <x v="0"/>
    <n v="0"/>
    <x v="0"/>
    <x v="0"/>
  </r>
  <r>
    <x v="0"/>
    <x v="0"/>
    <s v="３F 和室"/>
    <x v="0"/>
    <x v="0"/>
    <x v="1"/>
    <x v="5"/>
    <s v="2018年12月23日 (日曜日)"/>
    <x v="23"/>
    <n v="75088"/>
    <n v="3863"/>
    <s v="劇団きんぎょばち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４F 女性集会室"/>
    <x v="0"/>
    <x v="0"/>
    <x v="0"/>
    <x v="5"/>
    <s v="2018年12月23日 (日曜日)"/>
    <x v="112"/>
    <n v="75296"/>
    <n v="24958"/>
    <s v="ALOHA　yoga"/>
    <x v="0"/>
    <x v="0"/>
    <n v="5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5"/>
    <n v="14900"/>
    <n v="14900"/>
    <n v="14900"/>
    <n v="14900"/>
    <n v="14900"/>
    <x v="0"/>
    <x v="0"/>
    <x v="0"/>
    <n v="0"/>
    <x v="0"/>
    <x v="2"/>
  </r>
  <r>
    <x v="2"/>
    <x v="0"/>
    <s v="４F 女性集会室"/>
    <x v="0"/>
    <x v="0"/>
    <x v="0"/>
    <x v="5"/>
    <s v="2018年12月24日 (月曜日)"/>
    <x v="112"/>
    <n v="74484"/>
    <n v="21314"/>
    <s v="たしなみの会"/>
    <x v="0"/>
    <x v="0"/>
    <n v="0"/>
    <n v="1000"/>
    <n v="1000"/>
    <n v="1000"/>
    <n v="1000"/>
    <n v="1000"/>
    <x v="0"/>
    <x v="0"/>
    <x v="0"/>
    <n v="0"/>
    <x v="0"/>
    <x v="0"/>
  </r>
  <r>
    <x v="2"/>
    <x v="0"/>
    <s v="４F 女性集会室"/>
    <x v="0"/>
    <x v="1"/>
    <x v="1"/>
    <x v="5"/>
    <s v="2018年12月24日 (月曜日)"/>
    <x v="112"/>
    <n v="74926"/>
    <n v="24763"/>
    <s v="一歩の会"/>
    <x v="3"/>
    <x v="0"/>
    <n v="0"/>
    <n v="1200"/>
    <n v="1200"/>
    <n v="1200"/>
    <n v="1200"/>
    <n v="1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0"/>
    <n v="2200"/>
    <n v="2200"/>
    <n v="2200"/>
    <n v="2200"/>
    <n v="2200"/>
    <x v="0"/>
    <x v="0"/>
    <x v="0"/>
    <n v="0"/>
    <x v="0"/>
    <x v="2"/>
  </r>
  <r>
    <x v="3"/>
    <x v="0"/>
    <s v="２F 高齢者集会室"/>
    <x v="0"/>
    <x v="1"/>
    <x v="1"/>
    <x v="5"/>
    <s v="2018年12月25日 (火曜日)"/>
    <x v="113"/>
    <n v="74236"/>
    <n v="5050"/>
    <s v="長唄同好会篠の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４F 女性集会室"/>
    <x v="2"/>
    <x v="0"/>
    <x v="1"/>
    <x v="5"/>
    <s v="2018年12月25日 (火曜日)"/>
    <x v="112"/>
    <n v="74778"/>
    <n v="11038"/>
    <s v="神田ヨガサークル"/>
    <x v="1"/>
    <x v="2"/>
    <n v="0"/>
    <n v="2200"/>
    <n v="1100"/>
    <n v="1100"/>
    <n v="1100"/>
    <n v="1100"/>
    <x v="0"/>
    <x v="0"/>
    <x v="0"/>
    <n v="0"/>
    <x v="0"/>
    <x v="0"/>
  </r>
  <r>
    <x v="3"/>
    <x v="0"/>
    <s v="３F 和室"/>
    <x v="0"/>
    <x v="1"/>
    <x v="1"/>
    <x v="5"/>
    <s v="2018年12月25日 (火曜日)"/>
    <x v="23"/>
    <n v="77702"/>
    <n v="22386"/>
    <s v="良い映画を見る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４F 教養実習室"/>
    <x v="0"/>
    <x v="1"/>
    <x v="1"/>
    <x v="5"/>
    <s v="2018年12月25日 (火曜日)"/>
    <x v="114"/>
    <n v="80069"/>
    <n v="23215"/>
    <s v="企）メリックス株式会社"/>
    <x v="3"/>
    <x v="0"/>
    <n v="4"/>
    <n v="2500"/>
    <n v="2500"/>
    <n v="2500"/>
    <n v="2500"/>
    <n v="2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4"/>
    <n v="10700"/>
    <n v="9600"/>
    <n v="9600"/>
    <n v="9600"/>
    <n v="9600"/>
    <x v="0"/>
    <x v="0"/>
    <x v="0"/>
    <n v="0"/>
    <x v="0"/>
    <x v="2"/>
  </r>
  <r>
    <x v="4"/>
    <x v="0"/>
    <s v="６F 洋室"/>
    <x v="0"/>
    <x v="2"/>
    <x v="2"/>
    <x v="5"/>
    <s v="2018年12月26日 (水曜日)"/>
    <x v="111"/>
    <n v="74639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６F 洋室"/>
    <x v="1"/>
    <x v="0"/>
    <x v="0"/>
    <x v="5"/>
    <s v="2018年12月26日 (水曜日)"/>
    <x v="111"/>
    <n v="75139"/>
    <n v="7122"/>
    <s v="マーガレットクラブ"/>
    <x v="0"/>
    <x v="1"/>
    <n v="25"/>
    <n v="3000"/>
    <n v="0"/>
    <n v="0"/>
    <n v="0"/>
    <n v="0"/>
    <x v="0"/>
    <x v="0"/>
    <x v="0"/>
    <n v="0"/>
    <x v="0"/>
    <x v="1"/>
  </r>
  <r>
    <x v="4"/>
    <x v="0"/>
    <s v="３F 和室"/>
    <x v="0"/>
    <x v="2"/>
    <x v="2"/>
    <x v="5"/>
    <s v="2018年12月26日 (水曜日)"/>
    <x v="23"/>
    <n v="75376"/>
    <n v="7065"/>
    <s v="横浜よからう会"/>
    <x v="4"/>
    <x v="0"/>
    <n v="8"/>
    <n v="4300"/>
    <n v="4300"/>
    <n v="4300"/>
    <n v="4300"/>
    <n v="4300"/>
    <x v="0"/>
    <x v="0"/>
    <x v="0"/>
    <n v="0"/>
    <x v="0"/>
    <x v="0"/>
  </r>
  <r>
    <x v="4"/>
    <x v="0"/>
    <s v="４F 女性集会室"/>
    <x v="1"/>
    <x v="0"/>
    <x v="1"/>
    <x v="5"/>
    <s v="2018年12月26日 (水曜日)"/>
    <x v="112"/>
    <n v="77063"/>
    <n v="24702"/>
    <s v="書の手始め"/>
    <x v="1"/>
    <x v="30"/>
    <n v="0"/>
    <n v="2200"/>
    <n v="0"/>
    <n v="0"/>
    <n v="0"/>
    <n v="0"/>
    <x v="0"/>
    <x v="0"/>
    <x v="0"/>
    <n v="0"/>
    <x v="0"/>
    <x v="1"/>
  </r>
  <r>
    <x v="4"/>
    <x v="0"/>
    <s v="６F 洋室"/>
    <x v="1"/>
    <x v="1"/>
    <x v="1"/>
    <x v="5"/>
    <s v="2018年12月26日 (水曜日)"/>
    <x v="111"/>
    <n v="77735"/>
    <n v="22883"/>
    <s v="昌平子ども会　筆聖会"/>
    <x v="3"/>
    <x v="1"/>
    <n v="0"/>
    <n v="4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33"/>
    <n v="19500"/>
    <n v="10300"/>
    <n v="10300"/>
    <n v="10300"/>
    <n v="10300"/>
    <x v="0"/>
    <x v="0"/>
    <x v="0"/>
    <n v="0"/>
    <x v="0"/>
    <x v="2"/>
  </r>
  <r>
    <x v="5"/>
    <x v="0"/>
    <s v="６F 洋室"/>
    <x v="1"/>
    <x v="0"/>
    <x v="0"/>
    <x v="5"/>
    <s v="2018年12月27日 (木曜日)"/>
    <x v="111"/>
    <n v="71544"/>
    <n v="16"/>
    <s v="高齢介護課"/>
    <x v="0"/>
    <x v="1"/>
    <n v="0"/>
    <n v="3000"/>
    <n v="0"/>
    <n v="0"/>
    <n v="0"/>
    <n v="0"/>
    <x v="0"/>
    <x v="0"/>
    <x v="0"/>
    <n v="0"/>
    <x v="0"/>
    <x v="1"/>
  </r>
  <r>
    <x v="5"/>
    <x v="0"/>
    <s v="２F 高齢者集会室"/>
    <x v="0"/>
    <x v="1"/>
    <x v="1"/>
    <x v="5"/>
    <s v="2018年12月27日 (木曜日)"/>
    <x v="113"/>
    <n v="77729"/>
    <n v="22334"/>
    <s v="真幸会"/>
    <x v="3"/>
    <x v="0"/>
    <n v="0"/>
    <n v="3000"/>
    <n v="3000"/>
    <n v="3000"/>
    <n v="3000"/>
    <n v="3000"/>
    <x v="0"/>
    <x v="0"/>
    <x v="0"/>
    <n v="0"/>
    <x v="0"/>
    <x v="0"/>
  </r>
  <r>
    <x v="5"/>
    <x v="0"/>
    <s v="２F 高齢者集会室"/>
    <x v="0"/>
    <x v="2"/>
    <x v="2"/>
    <x v="5"/>
    <s v="2018年12月27日 (木曜日)"/>
    <x v="113"/>
    <n v="81023"/>
    <n v="8882"/>
    <s v="キューバン・サルサ"/>
    <x v="4"/>
    <x v="0"/>
    <n v="0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0300"/>
    <n v="7300"/>
    <n v="7300"/>
    <n v="7300"/>
    <n v="7300"/>
    <x v="0"/>
    <x v="0"/>
    <x v="0"/>
    <n v="0"/>
    <x v="0"/>
    <x v="2"/>
  </r>
  <r>
    <x v="6"/>
    <x v="0"/>
    <s v="３F 和室"/>
    <x v="0"/>
    <x v="0"/>
    <x v="1"/>
    <x v="5"/>
    <s v="2019年01月04日 (金曜日)"/>
    <x v="23"/>
    <n v="79309"/>
    <n v="1149"/>
    <s v="四番町書道"/>
    <x v="1"/>
    <x v="0"/>
    <n v="0"/>
    <n v="5100"/>
    <n v="5100"/>
    <n v="5100"/>
    <n v="5100"/>
    <n v="5100"/>
    <x v="0"/>
    <x v="0"/>
    <x v="0"/>
    <n v="0"/>
    <x v="0"/>
    <x v="0"/>
  </r>
  <r>
    <x v="6"/>
    <x v="0"/>
    <s v="４F 女性集会室"/>
    <x v="1"/>
    <x v="0"/>
    <x v="1"/>
    <x v="5"/>
    <s v="2019年01月04日 (金曜日)"/>
    <x v="112"/>
    <n v="80827"/>
    <n v="24702"/>
    <s v="書の手始め"/>
    <x v="1"/>
    <x v="30"/>
    <n v="0"/>
    <n v="2200"/>
    <n v="0"/>
    <n v="0"/>
    <n v="0"/>
    <n v="0"/>
    <x v="0"/>
    <x v="0"/>
    <x v="0"/>
    <n v="0"/>
    <x v="0"/>
    <x v="1"/>
  </r>
  <r>
    <x v="6"/>
    <x v="0"/>
    <s v="４F 女性集会室 "/>
    <x v="0"/>
    <x v="2"/>
    <x v="2"/>
    <x v="5"/>
    <s v="2019年01月04日 (金曜日)"/>
    <x v="117"/>
    <n v="81202"/>
    <n v="21664"/>
    <s v="沖縄芸能研究会"/>
    <x v="4"/>
    <x v="0"/>
    <n v="3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3"/>
    <n v="9200"/>
    <n v="7000"/>
    <n v="7000"/>
    <n v="7000"/>
    <n v="7000"/>
    <x v="0"/>
    <x v="0"/>
    <x v="0"/>
    <n v="0"/>
    <x v="0"/>
    <x v="2"/>
  </r>
  <r>
    <x v="7"/>
    <x v="0"/>
    <s v="２F 高齢者集会室"/>
    <x v="1"/>
    <x v="1"/>
    <x v="1"/>
    <x v="5"/>
    <s v="2019年01月05日 (土曜日)"/>
    <x v="113"/>
    <n v="75964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３F 和室"/>
    <x v="0"/>
    <x v="1"/>
    <x v="2"/>
    <x v="5"/>
    <s v="2019年01月05日 (土曜日)"/>
    <x v="23"/>
    <n v="77962"/>
    <n v="24349"/>
    <s v="くろしお三線クラブ"/>
    <x v="6"/>
    <x v="0"/>
    <n v="0"/>
    <n v="7300"/>
    <n v="7300"/>
    <n v="7300"/>
    <n v="7300"/>
    <n v="7300"/>
    <x v="0"/>
    <x v="0"/>
    <x v="0"/>
    <n v="0"/>
    <x v="0"/>
    <x v="0"/>
  </r>
  <r>
    <x v="7"/>
    <x v="0"/>
    <s v="３F 和室"/>
    <x v="0"/>
    <x v="0"/>
    <x v="0"/>
    <x v="5"/>
    <s v="2019年01月05日 (土曜日)"/>
    <x v="23"/>
    <n v="77969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４F 女性集会室"/>
    <x v="0"/>
    <x v="0"/>
    <x v="0"/>
    <x v="5"/>
    <s v="2019年01月05日 (土曜日)"/>
    <x v="112"/>
    <n v="79269"/>
    <n v="7370"/>
    <s v="カレイ・ナー・プア"/>
    <x v="0"/>
    <x v="0"/>
    <n v="5"/>
    <n v="1000"/>
    <n v="1000"/>
    <n v="1000"/>
    <n v="1000"/>
    <n v="0"/>
    <x v="0"/>
    <x v="0"/>
    <x v="0"/>
    <n v="1000"/>
    <x v="0"/>
    <x v="0"/>
  </r>
  <r>
    <x v="1"/>
    <x v="0"/>
    <m/>
    <x v="0"/>
    <x v="3"/>
    <x v="3"/>
    <x v="1"/>
    <m/>
    <x v="5"/>
    <m/>
    <m/>
    <m/>
    <x v="5"/>
    <x v="22"/>
    <n v="5"/>
    <n v="13400"/>
    <n v="10400"/>
    <n v="10400"/>
    <n v="10400"/>
    <n v="9400"/>
    <x v="0"/>
    <x v="0"/>
    <x v="0"/>
    <n v="1000"/>
    <x v="0"/>
    <x v="2"/>
  </r>
  <r>
    <x v="0"/>
    <x v="0"/>
    <s v="２F 高齢者集会室"/>
    <x v="0"/>
    <x v="0"/>
    <x v="1"/>
    <x v="5"/>
    <s v="2019年01月06日 (日曜日)"/>
    <x v="113"/>
    <n v="77968"/>
    <n v="24349"/>
    <s v="くろしお三線クラブ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３F 和室"/>
    <x v="0"/>
    <x v="1"/>
    <x v="1"/>
    <x v="5"/>
    <s v="2019年01月06日 (日曜日)"/>
    <x v="23"/>
    <n v="78274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４F 女性集会室"/>
    <x v="0"/>
    <x v="2"/>
    <x v="2"/>
    <x v="5"/>
    <s v="2019年01月06日 (日曜日)"/>
    <x v="112"/>
    <n v="78295"/>
    <n v="21314"/>
    <s v="たしなみの会"/>
    <x v="4"/>
    <x v="0"/>
    <n v="0"/>
    <n v="1900"/>
    <n v="1900"/>
    <n v="1900"/>
    <n v="1900"/>
    <n v="1900"/>
    <x v="0"/>
    <x v="0"/>
    <x v="0"/>
    <n v="0"/>
    <x v="0"/>
    <x v="0"/>
  </r>
  <r>
    <x v="0"/>
    <x v="0"/>
    <s v="４F 女性集会室"/>
    <x v="0"/>
    <x v="0"/>
    <x v="1"/>
    <x v="5"/>
    <s v="2019年01月06日 (日曜日)"/>
    <x v="112"/>
    <n v="78922"/>
    <n v="3863"/>
    <s v="劇団きんぎょばち"/>
    <x v="1"/>
    <x v="0"/>
    <n v="0"/>
    <n v="2200"/>
    <n v="2200"/>
    <n v="2200"/>
    <n v="2200"/>
    <n v="2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2200"/>
    <n v="12200"/>
    <n v="12200"/>
    <n v="12200"/>
    <n v="12200"/>
    <x v="0"/>
    <x v="0"/>
    <x v="0"/>
    <n v="0"/>
    <x v="0"/>
    <x v="2"/>
  </r>
  <r>
    <x v="2"/>
    <x v="0"/>
    <s v="４F 女性集会室"/>
    <x v="1"/>
    <x v="0"/>
    <x v="1"/>
    <x v="5"/>
    <s v="2019年01月07日 (月曜日)"/>
    <x v="112"/>
    <n v="75971"/>
    <n v="1001"/>
    <s v="ふれあいクラブ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9年01月07日 (月曜日)"/>
    <x v="114"/>
    <n v="75972"/>
    <n v="1001"/>
    <s v="ふれあいクラブ"/>
    <x v="1"/>
    <x v="1"/>
    <n v="0"/>
    <n v="4300"/>
    <n v="0"/>
    <n v="0"/>
    <n v="0"/>
    <n v="0"/>
    <x v="0"/>
    <x v="0"/>
    <x v="0"/>
    <n v="0"/>
    <x v="0"/>
    <x v="1"/>
  </r>
  <r>
    <x v="2"/>
    <x v="0"/>
    <s v="６F 洋室"/>
    <x v="1"/>
    <x v="1"/>
    <x v="1"/>
    <x v="5"/>
    <s v="2019年01月07日 (月曜日)"/>
    <x v="111"/>
    <n v="76459"/>
    <n v="1979"/>
    <s v="墨世会"/>
    <x v="3"/>
    <x v="1"/>
    <n v="0"/>
    <n v="4000"/>
    <n v="0"/>
    <n v="0"/>
    <n v="0"/>
    <n v="0"/>
    <x v="0"/>
    <x v="0"/>
    <x v="0"/>
    <n v="0"/>
    <x v="0"/>
    <x v="1"/>
  </r>
  <r>
    <x v="2"/>
    <x v="0"/>
    <s v="２F 高齢者集会室"/>
    <x v="0"/>
    <x v="1"/>
    <x v="1"/>
    <x v="5"/>
    <s v="2019年01月07日 (月曜日)"/>
    <x v="113"/>
    <n v="77974"/>
    <n v="5050"/>
    <s v="長唄同好会篠の会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６F 洋室"/>
    <x v="0"/>
    <x v="2"/>
    <x v="2"/>
    <x v="5"/>
    <s v="2019年01月07日 (月曜日)"/>
    <x v="111"/>
    <n v="77985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2"/>
    <x v="0"/>
    <s v="４F 女性集会室 "/>
    <x v="2"/>
    <x v="2"/>
    <x v="2"/>
    <x v="5"/>
    <s v="2019年01月07日 (月曜日)"/>
    <x v="117"/>
    <n v="78389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1400"/>
    <n v="9950"/>
    <n v="9950"/>
    <n v="9950"/>
    <n v="9950"/>
    <x v="0"/>
    <x v="0"/>
    <x v="0"/>
    <n v="0"/>
    <x v="0"/>
    <x v="2"/>
  </r>
  <r>
    <x v="3"/>
    <x v="0"/>
    <s v="６F 洋室"/>
    <x v="1"/>
    <x v="1"/>
    <x v="2"/>
    <x v="5"/>
    <s v="2019年01月08日 (火曜日)"/>
    <x v="111"/>
    <n v="75957"/>
    <n v="2026"/>
    <s v="万世呉竹会"/>
    <x v="6"/>
    <x v="27"/>
    <n v="0"/>
    <n v="10000"/>
    <n v="0"/>
    <n v="0"/>
    <n v="0"/>
    <n v="0"/>
    <x v="0"/>
    <x v="0"/>
    <x v="0"/>
    <n v="0"/>
    <x v="0"/>
    <x v="1"/>
  </r>
  <r>
    <x v="3"/>
    <x v="0"/>
    <s v="２F 高齢者集会室"/>
    <x v="1"/>
    <x v="0"/>
    <x v="0"/>
    <x v="5"/>
    <s v="2019年01月08日 (火曜日)"/>
    <x v="113"/>
    <n v="78154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４F 女性集会室"/>
    <x v="2"/>
    <x v="0"/>
    <x v="1"/>
    <x v="5"/>
    <s v="2019年01月08日 (火曜日)"/>
    <x v="112"/>
    <n v="78393"/>
    <n v="11038"/>
    <s v="神田ヨガサークル"/>
    <x v="1"/>
    <x v="2"/>
    <n v="0"/>
    <n v="2200"/>
    <n v="1100"/>
    <n v="1100"/>
    <n v="1100"/>
    <n v="1100"/>
    <x v="0"/>
    <x v="0"/>
    <x v="0"/>
    <n v="0"/>
    <x v="0"/>
    <x v="0"/>
  </r>
  <r>
    <x v="3"/>
    <x v="0"/>
    <s v="３F 和室"/>
    <x v="1"/>
    <x v="2"/>
    <x v="2"/>
    <x v="5"/>
    <s v="2019年01月08日 (火曜日)"/>
    <x v="23"/>
    <n v="79943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３F 和室"/>
    <x v="0"/>
    <x v="1"/>
    <x v="1"/>
    <x v="5"/>
    <s v="2019年01月08日 (火曜日)"/>
    <x v="23"/>
    <n v="80806"/>
    <n v="22386"/>
    <s v="良い映画を見る会"/>
    <x v="3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21600"/>
    <n v="4100"/>
    <n v="4100"/>
    <n v="4100"/>
    <n v="4100"/>
    <x v="0"/>
    <x v="0"/>
    <x v="0"/>
    <n v="0"/>
    <x v="0"/>
    <x v="2"/>
  </r>
  <r>
    <x v="4"/>
    <x v="0"/>
    <s v="３F 和室"/>
    <x v="1"/>
    <x v="0"/>
    <x v="1"/>
    <x v="5"/>
    <s v="2019年01月09日 (水曜日)"/>
    <x v="23"/>
    <n v="75958"/>
    <n v="2026"/>
    <s v="万世呉竹会"/>
    <x v="1"/>
    <x v="27"/>
    <n v="0"/>
    <n v="5100"/>
    <n v="0"/>
    <n v="0"/>
    <n v="0"/>
    <n v="0"/>
    <x v="0"/>
    <x v="0"/>
    <x v="0"/>
    <n v="0"/>
    <x v="0"/>
    <x v="1"/>
  </r>
  <r>
    <x v="4"/>
    <x v="0"/>
    <s v="６F 洋室"/>
    <x v="1"/>
    <x v="0"/>
    <x v="1"/>
    <x v="5"/>
    <s v="2019年01月09日 (水曜日)"/>
    <x v="111"/>
    <n v="75959"/>
    <n v="2026"/>
    <s v="万世呉竹会"/>
    <x v="1"/>
    <x v="27"/>
    <n v="0"/>
    <n v="7000"/>
    <n v="0"/>
    <n v="0"/>
    <n v="0"/>
    <n v="0"/>
    <x v="0"/>
    <x v="0"/>
    <x v="0"/>
    <n v="0"/>
    <x v="0"/>
    <x v="1"/>
  </r>
  <r>
    <x v="4"/>
    <x v="0"/>
    <s v="２F 高齢者集会室"/>
    <x v="1"/>
    <x v="0"/>
    <x v="1"/>
    <x v="5"/>
    <s v="2019年01月09日 (水曜日)"/>
    <x v="113"/>
    <n v="75960"/>
    <n v="2026"/>
    <s v="万世呉竹会"/>
    <x v="1"/>
    <x v="27"/>
    <n v="0"/>
    <n v="5100"/>
    <n v="0"/>
    <n v="0"/>
    <n v="0"/>
    <n v="0"/>
    <x v="0"/>
    <x v="0"/>
    <x v="0"/>
    <n v="0"/>
    <x v="0"/>
    <x v="1"/>
  </r>
  <r>
    <x v="4"/>
    <x v="0"/>
    <s v="４F 女性集会室"/>
    <x v="1"/>
    <x v="0"/>
    <x v="1"/>
    <x v="5"/>
    <s v="2019年01月09日 (水曜日)"/>
    <x v="112"/>
    <n v="75961"/>
    <n v="2026"/>
    <s v="万世呉竹会"/>
    <x v="1"/>
    <x v="27"/>
    <n v="0"/>
    <n v="2200"/>
    <n v="0"/>
    <n v="0"/>
    <n v="0"/>
    <n v="0"/>
    <x v="0"/>
    <x v="0"/>
    <x v="0"/>
    <n v="0"/>
    <x v="0"/>
    <x v="1"/>
  </r>
  <r>
    <x v="4"/>
    <x v="0"/>
    <s v="４F 教養実習室"/>
    <x v="1"/>
    <x v="0"/>
    <x v="1"/>
    <x v="5"/>
    <s v="2019年01月09日 (水曜日)"/>
    <x v="114"/>
    <n v="75962"/>
    <n v="2026"/>
    <s v="万世呉竹会"/>
    <x v="1"/>
    <x v="27"/>
    <n v="0"/>
    <n v="4300"/>
    <n v="0"/>
    <n v="0"/>
    <n v="0"/>
    <n v="0"/>
    <x v="0"/>
    <x v="0"/>
    <x v="0"/>
    <n v="0"/>
    <x v="0"/>
    <x v="1"/>
  </r>
  <r>
    <x v="4"/>
    <x v="0"/>
    <s v="２F 高齢者集会室"/>
    <x v="2"/>
    <x v="2"/>
    <x v="2"/>
    <x v="5"/>
    <s v="2019年01月09日 (水曜日)"/>
    <x v="113"/>
    <n v="78165"/>
    <n v="11111"/>
    <s v="小笠原流弓馬術礼法研究会"/>
    <x v="4"/>
    <x v="2"/>
    <n v="0"/>
    <n v="4300"/>
    <n v="2150"/>
    <n v="2150"/>
    <n v="2150"/>
    <n v="2150"/>
    <x v="0"/>
    <x v="0"/>
    <x v="0"/>
    <n v="0"/>
    <x v="0"/>
    <x v="0"/>
  </r>
  <r>
    <x v="4"/>
    <x v="0"/>
    <s v="３F 和室"/>
    <x v="0"/>
    <x v="2"/>
    <x v="2"/>
    <x v="5"/>
    <s v="2019年01月09日 (水曜日)"/>
    <x v="23"/>
    <n v="78333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0"/>
    <n v="32300"/>
    <n v="6450"/>
    <n v="6450"/>
    <n v="6450"/>
    <n v="6450"/>
    <x v="0"/>
    <x v="0"/>
    <x v="0"/>
    <n v="0"/>
    <x v="0"/>
    <x v="2"/>
  </r>
  <r>
    <x v="5"/>
    <x v="0"/>
    <s v="６F 洋室"/>
    <x v="2"/>
    <x v="2"/>
    <x v="2"/>
    <x v="5"/>
    <s v="2019年01月10日 (木曜日)"/>
    <x v="111"/>
    <n v="78115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４F 女性集会室"/>
    <x v="0"/>
    <x v="2"/>
    <x v="2"/>
    <x v="5"/>
    <s v="2019年01月10日 (木曜日)"/>
    <x v="112"/>
    <n v="78296"/>
    <n v="21314"/>
    <s v="たしなみの会"/>
    <x v="4"/>
    <x v="0"/>
    <n v="0"/>
    <n v="1900"/>
    <n v="1900"/>
    <n v="1900"/>
    <n v="1900"/>
    <n v="1900"/>
    <x v="0"/>
    <x v="0"/>
    <x v="0"/>
    <n v="0"/>
    <x v="0"/>
    <x v="0"/>
  </r>
  <r>
    <x v="5"/>
    <x v="0"/>
    <s v="２F 高齢者集会室"/>
    <x v="1"/>
    <x v="0"/>
    <x v="1"/>
    <x v="5"/>
    <s v="2019年01月10日 (木曜日)"/>
    <x v="113"/>
    <n v="78736"/>
    <n v="23945"/>
    <s v="ＢＬ会"/>
    <x v="1"/>
    <x v="27"/>
    <n v="0"/>
    <n v="5100"/>
    <n v="0"/>
    <n v="0"/>
    <n v="0"/>
    <n v="0"/>
    <x v="0"/>
    <x v="0"/>
    <x v="0"/>
    <n v="0"/>
    <x v="0"/>
    <x v="1"/>
  </r>
  <r>
    <x v="5"/>
    <x v="0"/>
    <s v="２F 高齢者集会室"/>
    <x v="0"/>
    <x v="2"/>
    <x v="2"/>
    <x v="5"/>
    <s v="2019年01月10日 (木曜日)"/>
    <x v="113"/>
    <n v="82466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6"/>
    <n v="17300"/>
    <n v="9200"/>
    <n v="9200"/>
    <n v="9200"/>
    <n v="9200"/>
    <x v="0"/>
    <x v="0"/>
    <x v="0"/>
    <n v="0"/>
    <x v="0"/>
    <x v="2"/>
  </r>
  <r>
    <x v="6"/>
    <x v="0"/>
    <s v="４F 女性集会室"/>
    <x v="1"/>
    <x v="0"/>
    <x v="1"/>
    <x v="5"/>
    <s v="2019年01月11日 (金曜日)"/>
    <x v="112"/>
    <n v="78593"/>
    <n v="4131"/>
    <s v="花遊びサークル"/>
    <x v="1"/>
    <x v="27"/>
    <n v="0"/>
    <n v="2200"/>
    <n v="0"/>
    <n v="0"/>
    <n v="0"/>
    <n v="0"/>
    <x v="0"/>
    <x v="0"/>
    <x v="0"/>
    <n v="0"/>
    <x v="0"/>
    <x v="1"/>
  </r>
  <r>
    <x v="6"/>
    <x v="0"/>
    <s v="６F 洋室"/>
    <x v="3"/>
    <x v="1"/>
    <x v="1"/>
    <x v="5"/>
    <s v="2019年01月11日 (金曜日)"/>
    <x v="111"/>
    <n v="78711"/>
    <n v="24262"/>
    <s v="（企）ライフマティックス（株）"/>
    <x v="3"/>
    <x v="0"/>
    <n v="18"/>
    <n v="4000"/>
    <n v="4000"/>
    <n v="4000"/>
    <n v="4000"/>
    <n v="4000"/>
    <x v="0"/>
    <x v="0"/>
    <x v="0"/>
    <n v="0"/>
    <x v="0"/>
    <x v="0"/>
  </r>
  <r>
    <x v="6"/>
    <x v="0"/>
    <s v="３F 和室"/>
    <x v="3"/>
    <x v="2"/>
    <x v="2"/>
    <x v="5"/>
    <s v="2019年01月11日 (金曜日)"/>
    <x v="23"/>
    <n v="78795"/>
    <n v="23629"/>
    <s v="（企）株式会社　エニプラ"/>
    <x v="4"/>
    <x v="0"/>
    <n v="63"/>
    <n v="4300"/>
    <n v="4300"/>
    <n v="4300"/>
    <n v="4300"/>
    <n v="4300"/>
    <x v="0"/>
    <x v="0"/>
    <x v="0"/>
    <n v="0"/>
    <x v="0"/>
    <x v="0"/>
  </r>
  <r>
    <x v="6"/>
    <x v="0"/>
    <s v="４F 女性集会室"/>
    <x v="0"/>
    <x v="2"/>
    <x v="2"/>
    <x v="5"/>
    <s v="2019年01月11日 (金曜日)"/>
    <x v="112"/>
    <n v="80546"/>
    <n v="21664"/>
    <s v="沖縄芸能研究会"/>
    <x v="4"/>
    <x v="0"/>
    <n v="7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88"/>
    <n v="12400"/>
    <n v="10200"/>
    <n v="10200"/>
    <n v="10200"/>
    <n v="10200"/>
    <x v="0"/>
    <x v="0"/>
    <x v="0"/>
    <n v="0"/>
    <x v="0"/>
    <x v="2"/>
  </r>
  <r>
    <x v="7"/>
    <x v="0"/>
    <s v="２F 高齢者集会室"/>
    <x v="1"/>
    <x v="1"/>
    <x v="1"/>
    <x v="5"/>
    <s v="2019年01月12日 (土曜日)"/>
    <x v="113"/>
    <n v="75965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３F 和室"/>
    <x v="0"/>
    <x v="0"/>
    <x v="0"/>
    <x v="5"/>
    <s v="2019年01月12日 (土曜日)"/>
    <x v="23"/>
    <n v="77970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６F 洋室"/>
    <x v="0"/>
    <x v="1"/>
    <x v="1"/>
    <x v="5"/>
    <s v="2019年01月12日 (土曜日)"/>
    <x v="111"/>
    <n v="77993"/>
    <n v="23270"/>
    <s v="千代田テコンドークラブ"/>
    <x v="3"/>
    <x v="0"/>
    <n v="0"/>
    <n v="4000"/>
    <n v="4000"/>
    <n v="4000"/>
    <n v="4000"/>
    <n v="4000"/>
    <x v="0"/>
    <x v="0"/>
    <x v="0"/>
    <n v="0"/>
    <x v="0"/>
    <x v="0"/>
  </r>
  <r>
    <x v="7"/>
    <x v="0"/>
    <s v="４F 女性集会室"/>
    <x v="0"/>
    <x v="1"/>
    <x v="2"/>
    <x v="5"/>
    <s v="2019年01月12日 (土曜日)"/>
    <x v="112"/>
    <n v="78006"/>
    <n v="5215"/>
    <s v="奄美民謡武下流同好会"/>
    <x v="6"/>
    <x v="0"/>
    <n v="0"/>
    <n v="3100"/>
    <n v="3100"/>
    <n v="3100"/>
    <n v="3100"/>
    <n v="0"/>
    <x v="0"/>
    <x v="0"/>
    <x v="0"/>
    <n v="3100"/>
    <x v="0"/>
    <x v="0"/>
  </r>
  <r>
    <x v="1"/>
    <x v="0"/>
    <m/>
    <x v="0"/>
    <x v="3"/>
    <x v="3"/>
    <x v="1"/>
    <m/>
    <x v="5"/>
    <m/>
    <m/>
    <m/>
    <x v="5"/>
    <x v="22"/>
    <n v="0"/>
    <n v="12200"/>
    <n v="9200"/>
    <n v="9200"/>
    <n v="9200"/>
    <n v="6100"/>
    <x v="0"/>
    <x v="0"/>
    <x v="0"/>
    <n v="3100"/>
    <x v="0"/>
    <x v="2"/>
  </r>
  <r>
    <x v="0"/>
    <x v="0"/>
    <s v="２F 高齢者集会室"/>
    <x v="1"/>
    <x v="1"/>
    <x v="1"/>
    <x v="5"/>
    <s v="2019年01月13日 (日曜日)"/>
    <x v="113"/>
    <n v="75963"/>
    <n v="2004"/>
    <s v="神田旅籠町会"/>
    <x v="3"/>
    <x v="1"/>
    <n v="0"/>
    <n v="3000"/>
    <n v="0"/>
    <n v="0"/>
    <n v="0"/>
    <n v="0"/>
    <x v="0"/>
    <x v="0"/>
    <x v="0"/>
    <n v="0"/>
    <x v="0"/>
    <x v="1"/>
  </r>
  <r>
    <x v="0"/>
    <x v="0"/>
    <s v="３F 和室 "/>
    <x v="0"/>
    <x v="0"/>
    <x v="1"/>
    <x v="5"/>
    <s v="2019年01月13日 (日曜日)"/>
    <x v="125"/>
    <n v="77991"/>
    <n v="2035"/>
    <s v="日本郷土玩具の会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４F 女性集会室"/>
    <x v="0"/>
    <x v="1"/>
    <x v="2"/>
    <x v="5"/>
    <s v="2019年01月13日 (日曜日)"/>
    <x v="112"/>
    <n v="78000"/>
    <n v="5215"/>
    <s v="奄美民謡武下流同好会"/>
    <x v="6"/>
    <x v="0"/>
    <n v="0"/>
    <n v="3100"/>
    <n v="3100"/>
    <n v="3100"/>
    <n v="3100"/>
    <n v="3100"/>
    <x v="0"/>
    <x v="0"/>
    <x v="0"/>
    <n v="0"/>
    <x v="0"/>
    <x v="0"/>
  </r>
  <r>
    <x v="0"/>
    <x v="0"/>
    <s v="２F 高齢者集会室"/>
    <x v="0"/>
    <x v="0"/>
    <x v="0"/>
    <x v="5"/>
    <s v="2019年01月13日 (日曜日)"/>
    <x v="113"/>
    <n v="78275"/>
    <n v="10868"/>
    <s v="おとめ流の会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６F 洋室"/>
    <x v="0"/>
    <x v="1"/>
    <x v="2"/>
    <x v="5"/>
    <s v="2019年01月13日 (日曜日)"/>
    <x v="111"/>
    <n v="78984"/>
    <n v="22874"/>
    <s v="楢ノ木会"/>
    <x v="6"/>
    <x v="0"/>
    <n v="7"/>
    <n v="10000"/>
    <n v="10000"/>
    <n v="10000"/>
    <n v="10000"/>
    <n v="10000"/>
    <x v="0"/>
    <x v="0"/>
    <x v="0"/>
    <n v="0"/>
    <x v="0"/>
    <x v="0"/>
  </r>
  <r>
    <x v="0"/>
    <x v="0"/>
    <s v="３F 和室"/>
    <x v="0"/>
    <x v="2"/>
    <x v="2"/>
    <x v="5"/>
    <s v="2019年01月13日 (日曜日)"/>
    <x v="23"/>
    <n v="79029"/>
    <n v="7065"/>
    <s v="横浜よからう会"/>
    <x v="4"/>
    <x v="0"/>
    <n v="8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15"/>
    <n v="27600"/>
    <n v="24600"/>
    <n v="24600"/>
    <n v="24600"/>
    <n v="24600"/>
    <x v="0"/>
    <x v="0"/>
    <x v="0"/>
    <n v="0"/>
    <x v="0"/>
    <x v="2"/>
  </r>
  <r>
    <x v="2"/>
    <x v="0"/>
    <s v="６F 洋室"/>
    <x v="1"/>
    <x v="0"/>
    <x v="1"/>
    <x v="5"/>
    <s v="2019年01月14日 (月曜日)"/>
    <x v="111"/>
    <n v="75967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2"/>
    <x v="0"/>
    <s v="３F 和室"/>
    <x v="0"/>
    <x v="1"/>
    <x v="1"/>
    <x v="5"/>
    <s v="2019年01月14日 (月曜日)"/>
    <x v="23"/>
    <n v="78305"/>
    <n v="2268"/>
    <s v="互親会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２F 高齢者集会室"/>
    <x v="0"/>
    <x v="0"/>
    <x v="1"/>
    <x v="5"/>
    <s v="2019年01月14日 (月曜日)"/>
    <x v="113"/>
    <n v="78422"/>
    <n v="23198"/>
    <s v="ビーマーライトペン研究会"/>
    <x v="1"/>
    <x v="0"/>
    <n v="0"/>
    <n v="5100"/>
    <n v="5100"/>
    <n v="5100"/>
    <n v="5100"/>
    <n v="5100"/>
    <x v="0"/>
    <x v="0"/>
    <x v="0"/>
    <n v="0"/>
    <x v="0"/>
    <x v="0"/>
  </r>
  <r>
    <x v="2"/>
    <x v="0"/>
    <s v="４F 女性集会室"/>
    <x v="0"/>
    <x v="0"/>
    <x v="0"/>
    <x v="5"/>
    <s v="2019年01月14日 (月曜日)"/>
    <x v="112"/>
    <n v="81153"/>
    <n v="21314"/>
    <s v="たしなみの会"/>
    <x v="0"/>
    <x v="0"/>
    <n v="0"/>
    <n v="1000"/>
    <n v="1000"/>
    <n v="1000"/>
    <n v="1000"/>
    <n v="1000"/>
    <x v="0"/>
    <x v="0"/>
    <x v="0"/>
    <n v="0"/>
    <x v="0"/>
    <x v="0"/>
  </r>
  <r>
    <x v="2"/>
    <x v="0"/>
    <s v="４F 女性集会室"/>
    <x v="0"/>
    <x v="1"/>
    <x v="1"/>
    <x v="5"/>
    <s v="2019年01月14日 (月曜日)"/>
    <x v="112"/>
    <n v="82328"/>
    <n v="24912"/>
    <s v="首都圏大学非常勤講師組合日大ユニオン"/>
    <x v="3"/>
    <x v="0"/>
    <n v="20"/>
    <n v="1200"/>
    <n v="1200"/>
    <n v="1200"/>
    <n v="1200"/>
    <n v="1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20"/>
    <n v="17300"/>
    <n v="10300"/>
    <n v="10300"/>
    <n v="10300"/>
    <n v="10300"/>
    <x v="0"/>
    <x v="0"/>
    <x v="0"/>
    <n v="0"/>
    <x v="0"/>
    <x v="2"/>
  </r>
  <r>
    <x v="3"/>
    <x v="0"/>
    <s v="３F 和室"/>
    <x v="1"/>
    <x v="2"/>
    <x v="2"/>
    <x v="5"/>
    <s v="2019年01月15日 (火曜日)"/>
    <x v="23"/>
    <n v="75987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２F 高齢者集会室"/>
    <x v="1"/>
    <x v="0"/>
    <x v="0"/>
    <x v="5"/>
    <s v="2019年01月15日 (火曜日)"/>
    <x v="113"/>
    <n v="78155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６F 洋室"/>
    <x v="0"/>
    <x v="2"/>
    <x v="2"/>
    <x v="5"/>
    <s v="2019年01月15日 (火曜日)"/>
    <x v="111"/>
    <n v="78815"/>
    <n v="0"/>
    <s v="株式会社一成開発設計"/>
    <x v="4"/>
    <x v="0"/>
    <n v="70"/>
    <n v="6000"/>
    <n v="6000"/>
    <n v="6000"/>
    <n v="6000"/>
    <n v="6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70"/>
    <n v="12400"/>
    <n v="6000"/>
    <n v="6000"/>
    <n v="6000"/>
    <n v="6000"/>
    <x v="0"/>
    <x v="0"/>
    <x v="0"/>
    <n v="0"/>
    <x v="0"/>
    <x v="2"/>
  </r>
  <r>
    <x v="4"/>
    <x v="0"/>
    <s v="６F 洋室"/>
    <x v="1"/>
    <x v="1"/>
    <x v="1"/>
    <x v="5"/>
    <s v="2019年01月16日 (水曜日)"/>
    <x v="111"/>
    <n v="75978"/>
    <n v="14"/>
    <s v="高齢者活動センター"/>
    <x v="3"/>
    <x v="1"/>
    <n v="0"/>
    <n v="4000"/>
    <n v="0"/>
    <n v="0"/>
    <n v="0"/>
    <n v="0"/>
    <x v="0"/>
    <x v="0"/>
    <x v="0"/>
    <n v="0"/>
    <x v="0"/>
    <x v="1"/>
  </r>
  <r>
    <x v="4"/>
    <x v="0"/>
    <s v="６F 洋室"/>
    <x v="0"/>
    <x v="2"/>
    <x v="2"/>
    <x v="5"/>
    <s v="2019年01月16日 (水曜日)"/>
    <x v="111"/>
    <n v="77987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高齢者集会室"/>
    <x v="0"/>
    <x v="2"/>
    <x v="2"/>
    <x v="5"/>
    <s v="2019年01月16日 (水曜日)"/>
    <x v="113"/>
    <n v="78334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３F 和室 "/>
    <x v="0"/>
    <x v="1"/>
    <x v="1"/>
    <x v="5"/>
    <s v="2019年01月16日 (水曜日)"/>
    <x v="29"/>
    <n v="78492"/>
    <n v="2125"/>
    <s v="大江戸玉すだれ隊（千代田会）"/>
    <x v="3"/>
    <x v="0"/>
    <n v="0"/>
    <n v="3000"/>
    <n v="3000"/>
    <n v="3000"/>
    <n v="3000"/>
    <n v="3000"/>
    <x v="0"/>
    <x v="0"/>
    <x v="0"/>
    <n v="0"/>
    <x v="0"/>
    <x v="0"/>
  </r>
  <r>
    <x v="4"/>
    <x v="0"/>
    <s v="６F 洋室"/>
    <x v="1"/>
    <x v="0"/>
    <x v="0"/>
    <x v="5"/>
    <s v="2019年01月16日 (水曜日)"/>
    <x v="111"/>
    <n v="78864"/>
    <n v="7122"/>
    <s v="マーガレットクラブ"/>
    <x v="0"/>
    <x v="1"/>
    <n v="25"/>
    <n v="3000"/>
    <n v="0"/>
    <n v="0"/>
    <n v="0"/>
    <n v="0"/>
    <x v="0"/>
    <x v="0"/>
    <x v="0"/>
    <n v="0"/>
    <x v="0"/>
    <x v="1"/>
  </r>
  <r>
    <x v="4"/>
    <x v="0"/>
    <s v="４F 女性集会室"/>
    <x v="1"/>
    <x v="0"/>
    <x v="1"/>
    <x v="5"/>
    <s v="2019年01月16日 (水曜日)"/>
    <x v="112"/>
    <n v="79933"/>
    <n v="24702"/>
    <s v="書の手始め"/>
    <x v="1"/>
    <x v="30"/>
    <n v="0"/>
    <n v="2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25"/>
    <n v="22500"/>
    <n v="13300"/>
    <n v="13300"/>
    <n v="13300"/>
    <n v="13300"/>
    <x v="0"/>
    <x v="0"/>
    <x v="0"/>
    <n v="0"/>
    <x v="0"/>
    <x v="2"/>
  </r>
  <r>
    <x v="5"/>
    <x v="0"/>
    <s v="３F 和室"/>
    <x v="1"/>
    <x v="2"/>
    <x v="2"/>
    <x v="5"/>
    <s v="2019年01月17日 (木曜日)"/>
    <x v="23"/>
    <n v="75983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４F 女性集会室"/>
    <x v="0"/>
    <x v="2"/>
    <x v="2"/>
    <x v="5"/>
    <s v="2019年01月17日 (木曜日)"/>
    <x v="112"/>
    <n v="78407"/>
    <n v="21664"/>
    <s v="沖縄芸能研究会"/>
    <x v="4"/>
    <x v="0"/>
    <n v="0"/>
    <n v="1900"/>
    <n v="1900"/>
    <n v="1900"/>
    <n v="1900"/>
    <n v="1900"/>
    <x v="0"/>
    <x v="0"/>
    <x v="0"/>
    <n v="0"/>
    <x v="0"/>
    <x v="0"/>
  </r>
  <r>
    <x v="5"/>
    <x v="0"/>
    <s v="６F 洋室"/>
    <x v="3"/>
    <x v="1"/>
    <x v="1"/>
    <x v="5"/>
    <s v="2019年01月17日 (木曜日)"/>
    <x v="111"/>
    <n v="80752"/>
    <n v="21464"/>
    <s v="（企）㈱テクノプロ　テクノプロＩＴ社東京支店"/>
    <x v="3"/>
    <x v="0"/>
    <n v="0"/>
    <n v="4000"/>
    <n v="4000"/>
    <n v="4000"/>
    <n v="4000"/>
    <n v="4000"/>
    <x v="0"/>
    <x v="0"/>
    <x v="0"/>
    <n v="0"/>
    <x v="0"/>
    <x v="0"/>
  </r>
  <r>
    <x v="5"/>
    <x v="0"/>
    <s v="４F 教養実習室"/>
    <x v="3"/>
    <x v="2"/>
    <x v="2"/>
    <x v="5"/>
    <s v="2019年01月17日 (木曜日)"/>
    <x v="114"/>
    <n v="80805"/>
    <n v="24045"/>
    <s v="（企）株式会社インテージ"/>
    <x v="4"/>
    <x v="0"/>
    <n v="0"/>
    <n v="3900"/>
    <n v="3900"/>
    <n v="3900"/>
    <n v="3900"/>
    <n v="3900"/>
    <x v="0"/>
    <x v="0"/>
    <x v="0"/>
    <n v="0"/>
    <x v="0"/>
    <x v="0"/>
  </r>
  <r>
    <x v="5"/>
    <x v="0"/>
    <s v="４F 女性集会室"/>
    <x v="1"/>
    <x v="1"/>
    <x v="1"/>
    <x v="5"/>
    <s v="2019年01月17日 (木曜日)"/>
    <x v="112"/>
    <n v="80825"/>
    <n v="1941"/>
    <s v="万世橋出張所"/>
    <x v="3"/>
    <x v="1"/>
    <n v="0"/>
    <n v="1200"/>
    <n v="0"/>
    <n v="0"/>
    <n v="0"/>
    <n v="0"/>
    <x v="0"/>
    <x v="0"/>
    <x v="0"/>
    <n v="0"/>
    <x v="0"/>
    <x v="1"/>
  </r>
  <r>
    <x v="5"/>
    <x v="0"/>
    <s v="６F 洋室"/>
    <x v="2"/>
    <x v="2"/>
    <x v="2"/>
    <x v="5"/>
    <s v="2019年01月17日 (木曜日)"/>
    <x v="111"/>
    <n v="82908"/>
    <n v="24343"/>
    <s v="レガリアシティ神田末広町管理組合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２F 高齢者集会室"/>
    <x v="1"/>
    <x v="2"/>
    <x v="2"/>
    <x v="5"/>
    <s v="2019年01月17日 (木曜日)"/>
    <x v="113"/>
    <n v="83370"/>
    <n v="2011"/>
    <s v="神田松住町会"/>
    <x v="4"/>
    <x v="1"/>
    <n v="0"/>
    <n v="4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0"/>
    <n v="25600"/>
    <n v="12800"/>
    <n v="12800"/>
    <n v="12800"/>
    <n v="12800"/>
    <x v="0"/>
    <x v="0"/>
    <x v="0"/>
    <n v="0"/>
    <x v="0"/>
    <x v="2"/>
  </r>
  <r>
    <x v="7"/>
    <x v="0"/>
    <s v="４F 女性集会室"/>
    <x v="1"/>
    <x v="2"/>
    <x v="2"/>
    <x v="5"/>
    <s v="2019年01月19日 (土曜日)"/>
    <x v="112"/>
    <n v="79175"/>
    <n v="22883"/>
    <s v="昌平子ども会　筆聖会"/>
    <x v="4"/>
    <x v="1"/>
    <n v="0"/>
    <n v="1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0"/>
    <n v="1900"/>
    <n v="0"/>
    <n v="0"/>
    <n v="0"/>
    <n v="0"/>
    <x v="0"/>
    <x v="0"/>
    <x v="0"/>
    <n v="0"/>
    <x v="0"/>
    <x v="2"/>
  </r>
  <r>
    <x v="0"/>
    <x v="0"/>
    <s v="３F 和室"/>
    <x v="0"/>
    <x v="0"/>
    <x v="1"/>
    <x v="5"/>
    <s v="2019年01月20日 (日曜日)"/>
    <x v="23"/>
    <n v="77956"/>
    <n v="2030"/>
    <s v="東京招世クラブ"/>
    <x v="1"/>
    <x v="0"/>
    <n v="0"/>
    <n v="5100"/>
    <n v="5100"/>
    <n v="5100"/>
    <n v="5100"/>
    <n v="5100"/>
    <x v="0"/>
    <x v="0"/>
    <x v="0"/>
    <n v="0"/>
    <x v="0"/>
    <x v="0"/>
  </r>
  <r>
    <x v="0"/>
    <x v="0"/>
    <s v="６F 洋室"/>
    <x v="0"/>
    <x v="1"/>
    <x v="2"/>
    <x v="5"/>
    <s v="2019年01月20日 (日曜日)"/>
    <x v="111"/>
    <n v="78253"/>
    <n v="24896"/>
    <s v="日本国際ボードゲーム会ＪＩＧＧ"/>
    <x v="6"/>
    <x v="0"/>
    <n v="0"/>
    <n v="10000"/>
    <n v="10000"/>
    <n v="10000"/>
    <n v="10000"/>
    <n v="10000"/>
    <x v="0"/>
    <x v="0"/>
    <x v="0"/>
    <n v="0"/>
    <x v="0"/>
    <x v="0"/>
  </r>
  <r>
    <x v="0"/>
    <x v="0"/>
    <s v="２F 高齢者集会室"/>
    <x v="0"/>
    <x v="1"/>
    <x v="1"/>
    <x v="5"/>
    <s v="2019年01月20日 (日曜日)"/>
    <x v="113"/>
    <n v="78276"/>
    <n v="10868"/>
    <s v="おとめ流の会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４F 教養実習室"/>
    <x v="0"/>
    <x v="0"/>
    <x v="1"/>
    <x v="5"/>
    <s v="2019年01月20日 (日曜日)"/>
    <x v="114"/>
    <n v="78319"/>
    <n v="21378"/>
    <s v="アリクイ"/>
    <x v="1"/>
    <x v="0"/>
    <n v="0"/>
    <n v="4300"/>
    <n v="4300"/>
    <n v="4300"/>
    <n v="4300"/>
    <n v="4300"/>
    <x v="0"/>
    <x v="0"/>
    <x v="0"/>
    <n v="0"/>
    <x v="0"/>
    <x v="0"/>
  </r>
  <r>
    <x v="0"/>
    <x v="0"/>
    <s v="２F 高齢者集会室"/>
    <x v="0"/>
    <x v="0"/>
    <x v="0"/>
    <x v="5"/>
    <s v="2019年01月20日 (日曜日)"/>
    <x v="113"/>
    <n v="78320"/>
    <n v="21378"/>
    <s v="アリクイ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４F 女性集会室"/>
    <x v="0"/>
    <x v="1"/>
    <x v="1"/>
    <x v="5"/>
    <s v="2019年01月20日 (日曜日)"/>
    <x v="112"/>
    <n v="78401"/>
    <n v="20219"/>
    <s v="繙の会"/>
    <x v="3"/>
    <x v="0"/>
    <n v="0"/>
    <n v="1200"/>
    <n v="1200"/>
    <n v="1200"/>
    <n v="1200"/>
    <n v="1200"/>
    <x v="0"/>
    <x v="0"/>
    <x v="0"/>
    <n v="0"/>
    <x v="0"/>
    <x v="0"/>
  </r>
  <r>
    <x v="0"/>
    <x v="0"/>
    <s v="４F 女性集会室"/>
    <x v="0"/>
    <x v="0"/>
    <x v="0"/>
    <x v="5"/>
    <s v="2019年01月20日 (日曜日)"/>
    <x v="112"/>
    <n v="78721"/>
    <n v="24958"/>
    <s v="ALOHA　yoga"/>
    <x v="0"/>
    <x v="0"/>
    <n v="5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5"/>
    <n v="26700"/>
    <n v="26700"/>
    <n v="26700"/>
    <n v="26700"/>
    <n v="26700"/>
    <x v="0"/>
    <x v="0"/>
    <x v="0"/>
    <n v="0"/>
    <x v="0"/>
    <x v="2"/>
  </r>
  <r>
    <x v="2"/>
    <x v="0"/>
    <s v="６F 洋室"/>
    <x v="1"/>
    <x v="2"/>
    <x v="2"/>
    <x v="5"/>
    <s v="2019年01月21日 (月曜日)"/>
    <x v="111"/>
    <n v="75969"/>
    <n v="5615"/>
    <s v="カラペンの会"/>
    <x v="4"/>
    <x v="1"/>
    <n v="0"/>
    <n v="6000"/>
    <n v="0"/>
    <n v="0"/>
    <n v="0"/>
    <n v="0"/>
    <x v="0"/>
    <x v="0"/>
    <x v="0"/>
    <n v="0"/>
    <x v="0"/>
    <x v="1"/>
  </r>
  <r>
    <x v="2"/>
    <x v="0"/>
    <s v="４F 女性集会室"/>
    <x v="1"/>
    <x v="0"/>
    <x v="1"/>
    <x v="5"/>
    <s v="2019年01月21日 (月曜日)"/>
    <x v="112"/>
    <n v="75973"/>
    <n v="1001"/>
    <s v="ふれあいクラブ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9年01月21日 (月曜日)"/>
    <x v="114"/>
    <n v="75974"/>
    <n v="1001"/>
    <s v="ふれあいクラブ"/>
    <x v="1"/>
    <x v="1"/>
    <n v="0"/>
    <n v="4300"/>
    <n v="0"/>
    <n v="0"/>
    <n v="0"/>
    <n v="0"/>
    <x v="0"/>
    <x v="0"/>
    <x v="0"/>
    <n v="0"/>
    <x v="0"/>
    <x v="1"/>
  </r>
  <r>
    <x v="2"/>
    <x v="0"/>
    <s v="６F 洋室"/>
    <x v="1"/>
    <x v="1"/>
    <x v="1"/>
    <x v="5"/>
    <s v="2019年01月21日 (月曜日)"/>
    <x v="111"/>
    <n v="76460"/>
    <n v="1979"/>
    <s v="墨世会"/>
    <x v="3"/>
    <x v="1"/>
    <n v="0"/>
    <n v="4000"/>
    <n v="0"/>
    <n v="0"/>
    <n v="0"/>
    <n v="0"/>
    <x v="0"/>
    <x v="0"/>
    <x v="0"/>
    <n v="0"/>
    <x v="0"/>
    <x v="1"/>
  </r>
  <r>
    <x v="2"/>
    <x v="0"/>
    <s v="３F 和室"/>
    <x v="0"/>
    <x v="1"/>
    <x v="1"/>
    <x v="5"/>
    <s v="2019年01月21日 (月曜日)"/>
    <x v="23"/>
    <n v="78306"/>
    <n v="2268"/>
    <s v="互親会"/>
    <x v="3"/>
    <x v="0"/>
    <n v="0"/>
    <n v="3000"/>
    <n v="3000"/>
    <n v="3000"/>
    <n v="3000"/>
    <n v="3000"/>
    <x v="0"/>
    <x v="0"/>
    <x v="0"/>
    <n v="0"/>
    <x v="0"/>
    <x v="0"/>
  </r>
  <r>
    <x v="2"/>
    <x v="0"/>
    <s v="４F 女性集会室 "/>
    <x v="2"/>
    <x v="2"/>
    <x v="2"/>
    <x v="5"/>
    <s v="2019年01月21日 (月曜日)"/>
    <x v="117"/>
    <n v="78390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0"/>
    <n v="21400"/>
    <n v="3950"/>
    <n v="3950"/>
    <n v="3950"/>
    <n v="3950"/>
    <x v="0"/>
    <x v="0"/>
    <x v="0"/>
    <n v="0"/>
    <x v="0"/>
    <x v="2"/>
  </r>
  <r>
    <x v="3"/>
    <x v="0"/>
    <s v="３F 和室"/>
    <x v="1"/>
    <x v="2"/>
    <x v="2"/>
    <x v="5"/>
    <s v="2019年01月22日 (火曜日)"/>
    <x v="23"/>
    <n v="75988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２F 高齢者集会室"/>
    <x v="0"/>
    <x v="1"/>
    <x v="1"/>
    <x v="5"/>
    <s v="2019年01月22日 (火曜日)"/>
    <x v="113"/>
    <n v="77978"/>
    <n v="5050"/>
    <s v="長唄同好会篠の会"/>
    <x v="3"/>
    <x v="0"/>
    <n v="0"/>
    <n v="3000"/>
    <n v="3000"/>
    <n v="3000"/>
    <n v="3000"/>
    <n v="3000"/>
    <x v="0"/>
    <x v="0"/>
    <x v="0"/>
    <n v="0"/>
    <x v="0"/>
    <x v="0"/>
  </r>
  <r>
    <x v="3"/>
    <x v="0"/>
    <s v="２F 高齢者集会室"/>
    <x v="1"/>
    <x v="0"/>
    <x v="0"/>
    <x v="5"/>
    <s v="2019年01月22日 (火曜日)"/>
    <x v="113"/>
    <n v="78156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４F 女性集会室"/>
    <x v="2"/>
    <x v="0"/>
    <x v="1"/>
    <x v="5"/>
    <s v="2019年01月22日 (火曜日)"/>
    <x v="112"/>
    <n v="78391"/>
    <n v="11038"/>
    <s v="神田ヨガサークル"/>
    <x v="1"/>
    <x v="2"/>
    <n v="0"/>
    <n v="2200"/>
    <n v="1100"/>
    <n v="1100"/>
    <n v="1100"/>
    <n v="1100"/>
    <x v="0"/>
    <x v="0"/>
    <x v="0"/>
    <n v="0"/>
    <x v="0"/>
    <x v="0"/>
  </r>
  <r>
    <x v="3"/>
    <x v="0"/>
    <s v="６F 洋室"/>
    <x v="3"/>
    <x v="1"/>
    <x v="1"/>
    <x v="5"/>
    <s v="2019年01月22日 (火曜日)"/>
    <x v="111"/>
    <n v="78645"/>
    <n v="8292"/>
    <s v="（企）ライフコミュニティ㈱"/>
    <x v="3"/>
    <x v="0"/>
    <n v="45"/>
    <n v="4000"/>
    <n v="4000"/>
    <n v="4000"/>
    <n v="4000"/>
    <n v="4000"/>
    <x v="0"/>
    <x v="0"/>
    <x v="0"/>
    <n v="0"/>
    <x v="0"/>
    <x v="0"/>
  </r>
  <r>
    <x v="3"/>
    <x v="0"/>
    <s v="４F 女性集会室"/>
    <x v="0"/>
    <x v="2"/>
    <x v="2"/>
    <x v="5"/>
    <s v="2019年01月22日 (火曜日)"/>
    <x v="112"/>
    <n v="79065"/>
    <n v="21478"/>
    <s v="フェニックスグループ"/>
    <x v="4"/>
    <x v="0"/>
    <n v="0"/>
    <n v="1900"/>
    <n v="1900"/>
    <n v="1900"/>
    <n v="1900"/>
    <n v="1900"/>
    <x v="0"/>
    <x v="0"/>
    <x v="0"/>
    <n v="0"/>
    <x v="0"/>
    <x v="0"/>
  </r>
  <r>
    <x v="3"/>
    <x v="0"/>
    <s v="６F 洋室"/>
    <x v="1"/>
    <x v="2"/>
    <x v="2"/>
    <x v="5"/>
    <s v="2019年01月22日 (火曜日)"/>
    <x v="111"/>
    <n v="79096"/>
    <n v="1980"/>
    <s v="千代田区少年少女指導者協議会（略称：千少協）"/>
    <x v="4"/>
    <x v="1"/>
    <n v="0"/>
    <n v="6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45"/>
    <n v="23500"/>
    <n v="10000"/>
    <n v="10000"/>
    <n v="10000"/>
    <n v="10000"/>
    <x v="0"/>
    <x v="0"/>
    <x v="0"/>
    <n v="0"/>
    <x v="0"/>
    <x v="2"/>
  </r>
  <r>
    <x v="4"/>
    <x v="0"/>
    <s v="６F 洋室"/>
    <x v="1"/>
    <x v="1"/>
    <x v="1"/>
    <x v="5"/>
    <s v="2019年01月23日 (水曜日)"/>
    <x v="111"/>
    <n v="75979"/>
    <n v="14"/>
    <s v="高齢者活動センター"/>
    <x v="3"/>
    <x v="1"/>
    <n v="0"/>
    <n v="4000"/>
    <n v="0"/>
    <n v="0"/>
    <n v="0"/>
    <n v="0"/>
    <x v="0"/>
    <x v="0"/>
    <x v="0"/>
    <n v="0"/>
    <x v="0"/>
    <x v="1"/>
  </r>
  <r>
    <x v="4"/>
    <x v="0"/>
    <s v="４F 教養実習室"/>
    <x v="1"/>
    <x v="0"/>
    <x v="1"/>
    <x v="5"/>
    <s v="2019年01月23日 (水曜日)"/>
    <x v="114"/>
    <n v="75981"/>
    <n v="2501"/>
    <s v="ちよだボランティアセンター"/>
    <x v="1"/>
    <x v="1"/>
    <n v="0"/>
    <n v="4300"/>
    <n v="0"/>
    <n v="0"/>
    <n v="0"/>
    <n v="0"/>
    <x v="0"/>
    <x v="0"/>
    <x v="0"/>
    <n v="0"/>
    <x v="0"/>
    <x v="1"/>
  </r>
  <r>
    <x v="4"/>
    <x v="0"/>
    <s v="６F 洋室"/>
    <x v="0"/>
    <x v="2"/>
    <x v="2"/>
    <x v="5"/>
    <s v="2019年01月23日 (水曜日)"/>
    <x v="111"/>
    <n v="77988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高齢者集会室"/>
    <x v="2"/>
    <x v="2"/>
    <x v="2"/>
    <x v="5"/>
    <s v="2019年01月23日 (水曜日)"/>
    <x v="113"/>
    <n v="78167"/>
    <n v="11111"/>
    <s v="小笠原流弓馬術礼法研究会"/>
    <x v="4"/>
    <x v="2"/>
    <n v="0"/>
    <n v="4300"/>
    <n v="2150"/>
    <n v="2150"/>
    <n v="2150"/>
    <n v="2150"/>
    <x v="0"/>
    <x v="0"/>
    <x v="0"/>
    <n v="0"/>
    <x v="0"/>
    <x v="0"/>
  </r>
  <r>
    <x v="4"/>
    <x v="0"/>
    <s v="３F 和室"/>
    <x v="0"/>
    <x v="2"/>
    <x v="2"/>
    <x v="5"/>
    <s v="2019年01月23日 (水曜日)"/>
    <x v="23"/>
    <n v="78335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４F 女性集会室"/>
    <x v="1"/>
    <x v="2"/>
    <x v="2"/>
    <x v="5"/>
    <s v="2019年01月23日 (水曜日)"/>
    <x v="112"/>
    <n v="79176"/>
    <n v="22883"/>
    <s v="昌平子ども会　筆聖会"/>
    <x v="4"/>
    <x v="1"/>
    <n v="0"/>
    <n v="1900"/>
    <n v="0"/>
    <n v="0"/>
    <n v="0"/>
    <n v="0"/>
    <x v="0"/>
    <x v="0"/>
    <x v="0"/>
    <n v="0"/>
    <x v="0"/>
    <x v="1"/>
  </r>
  <r>
    <x v="4"/>
    <x v="0"/>
    <s v="４F 女性集会室"/>
    <x v="1"/>
    <x v="0"/>
    <x v="1"/>
    <x v="5"/>
    <s v="2019年01月23日 (水曜日)"/>
    <x v="112"/>
    <n v="79934"/>
    <n v="24702"/>
    <s v="書の手始め"/>
    <x v="1"/>
    <x v="30"/>
    <n v="0"/>
    <n v="2200"/>
    <n v="0"/>
    <n v="0"/>
    <n v="0"/>
    <n v="0"/>
    <x v="0"/>
    <x v="0"/>
    <x v="0"/>
    <n v="0"/>
    <x v="0"/>
    <x v="1"/>
  </r>
  <r>
    <x v="4"/>
    <x v="0"/>
    <s v="６F 洋室 "/>
    <x v="0"/>
    <x v="0"/>
    <x v="0"/>
    <x v="5"/>
    <s v="2019年01月23日 (水曜日)"/>
    <x v="120"/>
    <n v="80824"/>
    <n v="25078"/>
    <s v="(企)株式会社ロッテリア　お茶の水駅前店"/>
    <x v="0"/>
    <x v="0"/>
    <n v="55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55"/>
    <n v="30000"/>
    <n v="15450"/>
    <n v="15450"/>
    <n v="15450"/>
    <n v="15450"/>
    <x v="0"/>
    <x v="0"/>
    <x v="0"/>
    <n v="0"/>
    <x v="0"/>
    <x v="2"/>
  </r>
  <r>
    <x v="5"/>
    <x v="0"/>
    <s v="３F 和室"/>
    <x v="1"/>
    <x v="2"/>
    <x v="2"/>
    <x v="5"/>
    <s v="2019年01月24日 (木曜日)"/>
    <x v="23"/>
    <n v="75984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６F 洋室"/>
    <x v="2"/>
    <x v="2"/>
    <x v="2"/>
    <x v="5"/>
    <s v="2019年01月24日 (木曜日)"/>
    <x v="111"/>
    <n v="78116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２F 高齢者集会室"/>
    <x v="0"/>
    <x v="1"/>
    <x v="2"/>
    <x v="5"/>
    <s v="2019年01月24日 (木曜日)"/>
    <x v="113"/>
    <n v="78127"/>
    <n v="10375"/>
    <s v="邦寿会"/>
    <x v="6"/>
    <x v="0"/>
    <n v="0"/>
    <n v="7300"/>
    <n v="7300"/>
    <n v="7300"/>
    <n v="7300"/>
    <n v="7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17600"/>
    <n v="10300"/>
    <n v="10300"/>
    <n v="10300"/>
    <n v="10300"/>
    <x v="0"/>
    <x v="0"/>
    <x v="0"/>
    <n v="0"/>
    <x v="0"/>
    <x v="2"/>
  </r>
  <r>
    <x v="6"/>
    <x v="0"/>
    <s v="６F 洋室"/>
    <x v="0"/>
    <x v="1"/>
    <x v="1"/>
    <x v="5"/>
    <s v="2019年01月25日 (金曜日)"/>
    <x v="111"/>
    <n v="78499"/>
    <n v="2050"/>
    <s v="日本造園組合連合会　東京都支部"/>
    <x v="3"/>
    <x v="0"/>
    <n v="0"/>
    <n v="4000"/>
    <n v="4000"/>
    <n v="4000"/>
    <n v="4000"/>
    <n v="4000"/>
    <x v="0"/>
    <x v="0"/>
    <x v="0"/>
    <n v="0"/>
    <x v="0"/>
    <x v="0"/>
  </r>
  <r>
    <x v="6"/>
    <x v="0"/>
    <s v="３F 和室"/>
    <x v="3"/>
    <x v="2"/>
    <x v="2"/>
    <x v="5"/>
    <s v="2019年01月25日 (金曜日)"/>
    <x v="23"/>
    <n v="78797"/>
    <n v="23629"/>
    <s v="（企）株式会社　エニプラ"/>
    <x v="4"/>
    <x v="0"/>
    <n v="63"/>
    <n v="4300"/>
    <n v="4300"/>
    <n v="4300"/>
    <n v="4300"/>
    <n v="4300"/>
    <x v="0"/>
    <x v="0"/>
    <x v="0"/>
    <n v="0"/>
    <x v="0"/>
    <x v="0"/>
  </r>
  <r>
    <x v="6"/>
    <x v="0"/>
    <s v="４F 女性集会室"/>
    <x v="0"/>
    <x v="0"/>
    <x v="1"/>
    <x v="5"/>
    <s v="2019年01月25日 (金曜日)"/>
    <x v="112"/>
    <n v="78889"/>
    <n v="20615"/>
    <s v="ＨＡＮＡ　ＨＡＮＡ"/>
    <x v="1"/>
    <x v="0"/>
    <n v="4"/>
    <n v="2200"/>
    <n v="2200"/>
    <n v="2200"/>
    <n v="2200"/>
    <n v="2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67"/>
    <n v="10500"/>
    <n v="10500"/>
    <n v="10500"/>
    <n v="10500"/>
    <n v="10500"/>
    <x v="0"/>
    <x v="0"/>
    <x v="0"/>
    <n v="0"/>
    <x v="0"/>
    <x v="2"/>
  </r>
  <r>
    <x v="7"/>
    <x v="0"/>
    <s v="２F 高齢者集会室"/>
    <x v="1"/>
    <x v="1"/>
    <x v="1"/>
    <x v="5"/>
    <s v="2019年01月26日 (土曜日)"/>
    <x v="113"/>
    <n v="75966"/>
    <n v="2020"/>
    <s v="若竹会（千代田民踊連盟万世橋支部）"/>
    <x v="3"/>
    <x v="27"/>
    <n v="0"/>
    <n v="3000"/>
    <n v="0"/>
    <n v="0"/>
    <n v="0"/>
    <n v="0"/>
    <x v="0"/>
    <x v="0"/>
    <x v="0"/>
    <n v="0"/>
    <x v="0"/>
    <x v="1"/>
  </r>
  <r>
    <x v="7"/>
    <x v="0"/>
    <s v="３F 和室"/>
    <x v="0"/>
    <x v="0"/>
    <x v="0"/>
    <x v="5"/>
    <s v="2019年01月26日 (土曜日)"/>
    <x v="23"/>
    <n v="77973"/>
    <n v="23913"/>
    <s v="アートヨガ研究会"/>
    <x v="0"/>
    <x v="0"/>
    <n v="0"/>
    <n v="2100"/>
    <n v="2100"/>
    <n v="2100"/>
    <n v="2100"/>
    <n v="2100"/>
    <x v="0"/>
    <x v="0"/>
    <x v="0"/>
    <n v="0"/>
    <x v="0"/>
    <x v="0"/>
  </r>
  <r>
    <x v="7"/>
    <x v="0"/>
    <s v="４F 女性集会室 "/>
    <x v="0"/>
    <x v="0"/>
    <x v="1"/>
    <x v="5"/>
    <s v="2019年01月26日 (土曜日)"/>
    <x v="122"/>
    <n v="78661"/>
    <n v="24767"/>
    <s v="ＮＰＯ　ドットジェイピー"/>
    <x v="1"/>
    <x v="0"/>
    <n v="20"/>
    <n v="2200"/>
    <n v="2200"/>
    <n v="2200"/>
    <n v="2200"/>
    <n v="2200"/>
    <x v="0"/>
    <x v="0"/>
    <x v="0"/>
    <n v="0"/>
    <x v="0"/>
    <x v="0"/>
  </r>
  <r>
    <x v="7"/>
    <x v="0"/>
    <s v="６F 洋室"/>
    <x v="3"/>
    <x v="0"/>
    <x v="2"/>
    <x v="5"/>
    <s v="2019年01月26日 (土曜日)"/>
    <x v="111"/>
    <n v="78709"/>
    <n v="23871"/>
    <s v="（企）株式会社ムーバブルトレードネットワークス"/>
    <x v="2"/>
    <x v="0"/>
    <n v="0"/>
    <n v="13000"/>
    <n v="13000"/>
    <n v="13000"/>
    <n v="13000"/>
    <n v="13000"/>
    <x v="0"/>
    <x v="0"/>
    <x v="0"/>
    <n v="0"/>
    <x v="0"/>
    <x v="0"/>
  </r>
  <r>
    <x v="7"/>
    <x v="0"/>
    <s v="４F 女性集会室"/>
    <x v="1"/>
    <x v="2"/>
    <x v="2"/>
    <x v="5"/>
    <s v="2019年01月26日 (土曜日)"/>
    <x v="112"/>
    <n v="79177"/>
    <n v="22883"/>
    <s v="昌平子ども会　筆聖会"/>
    <x v="4"/>
    <x v="1"/>
    <n v="0"/>
    <n v="1900"/>
    <n v="0"/>
    <n v="0"/>
    <n v="0"/>
    <n v="0"/>
    <x v="0"/>
    <x v="0"/>
    <x v="0"/>
    <n v="0"/>
    <x v="0"/>
    <x v="1"/>
  </r>
  <r>
    <x v="7"/>
    <x v="0"/>
    <s v="２F 高齢者集会室"/>
    <x v="0"/>
    <x v="0"/>
    <x v="0"/>
    <x v="5"/>
    <s v="2019年01月26日 (土曜日)"/>
    <x v="113"/>
    <n v="80000"/>
    <n v="8619"/>
    <s v="大江戸助六太鼓"/>
    <x v="0"/>
    <x v="0"/>
    <n v="20"/>
    <n v="2100"/>
    <n v="2100"/>
    <n v="2100"/>
    <n v="2100"/>
    <n v="2100"/>
    <x v="0"/>
    <x v="0"/>
    <x v="0"/>
    <n v="0"/>
    <x v="0"/>
    <x v="0"/>
  </r>
  <r>
    <x v="7"/>
    <x v="0"/>
    <s v="３F 和室"/>
    <x v="0"/>
    <x v="1"/>
    <x v="1"/>
    <x v="5"/>
    <s v="2019年01月26日 (土曜日)"/>
    <x v="23"/>
    <n v="83925"/>
    <n v="2030"/>
    <s v="東京招世クラブ"/>
    <x v="3"/>
    <x v="0"/>
    <n v="5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45"/>
    <n v="27300"/>
    <n v="22400"/>
    <n v="22400"/>
    <n v="22400"/>
    <n v="22400"/>
    <x v="0"/>
    <x v="0"/>
    <x v="0"/>
    <n v="0"/>
    <x v="0"/>
    <x v="2"/>
  </r>
  <r>
    <x v="0"/>
    <x v="0"/>
    <s v="６F 洋室"/>
    <x v="1"/>
    <x v="0"/>
    <x v="1"/>
    <x v="5"/>
    <s v="2019年01月27日 (日曜日)"/>
    <x v="111"/>
    <n v="75968"/>
    <n v="2018"/>
    <s v="ダンスサークル　さつき会"/>
    <x v="1"/>
    <x v="1"/>
    <n v="0"/>
    <n v="7000"/>
    <n v="0"/>
    <n v="0"/>
    <n v="0"/>
    <n v="0"/>
    <x v="0"/>
    <x v="0"/>
    <x v="0"/>
    <n v="0"/>
    <x v="0"/>
    <x v="1"/>
  </r>
  <r>
    <x v="0"/>
    <x v="0"/>
    <s v="４F 女性集会室"/>
    <x v="0"/>
    <x v="1"/>
    <x v="2"/>
    <x v="5"/>
    <s v="2019年01月27日 (日曜日)"/>
    <x v="112"/>
    <n v="78001"/>
    <n v="5215"/>
    <s v="奄美民謡武下流同好会"/>
    <x v="6"/>
    <x v="0"/>
    <n v="0"/>
    <n v="3100"/>
    <n v="3100"/>
    <n v="3100"/>
    <n v="3100"/>
    <n v="3100"/>
    <x v="0"/>
    <x v="0"/>
    <x v="0"/>
    <n v="0"/>
    <x v="0"/>
    <x v="0"/>
  </r>
  <r>
    <x v="0"/>
    <x v="0"/>
    <s v="２F 高齢者集会室"/>
    <x v="0"/>
    <x v="0"/>
    <x v="0"/>
    <x v="5"/>
    <s v="2019年01月27日 (日曜日)"/>
    <x v="113"/>
    <n v="78277"/>
    <n v="10868"/>
    <s v="おとめ流の会"/>
    <x v="0"/>
    <x v="0"/>
    <n v="0"/>
    <n v="2100"/>
    <n v="2100"/>
    <n v="2100"/>
    <n v="2100"/>
    <n v="2100"/>
    <x v="0"/>
    <x v="0"/>
    <x v="0"/>
    <n v="0"/>
    <x v="0"/>
    <x v="0"/>
  </r>
  <r>
    <x v="0"/>
    <x v="0"/>
    <s v="３F 和室"/>
    <x v="2"/>
    <x v="0"/>
    <x v="0"/>
    <x v="5"/>
    <s v="2019年01月27日 (日曜日)"/>
    <x v="23"/>
    <n v="78610"/>
    <n v="23218"/>
    <s v="コノエ秋葉原万世橋管理組合"/>
    <x v="0"/>
    <x v="2"/>
    <n v="0"/>
    <n v="2100"/>
    <n v="1050"/>
    <n v="1050"/>
    <n v="1050"/>
    <n v="1050"/>
    <x v="0"/>
    <x v="0"/>
    <x v="0"/>
    <n v="0"/>
    <x v="0"/>
    <x v="0"/>
  </r>
  <r>
    <x v="0"/>
    <x v="0"/>
    <s v="３F 和室"/>
    <x v="0"/>
    <x v="1"/>
    <x v="1"/>
    <x v="5"/>
    <s v="2019年01月27日 (日曜日)"/>
    <x v="23"/>
    <n v="78923"/>
    <n v="3863"/>
    <s v="劇団きんぎょばち"/>
    <x v="3"/>
    <x v="0"/>
    <n v="0"/>
    <n v="3000"/>
    <n v="3000"/>
    <n v="3000"/>
    <n v="3000"/>
    <n v="3000"/>
    <x v="0"/>
    <x v="0"/>
    <x v="0"/>
    <n v="0"/>
    <x v="0"/>
    <x v="0"/>
  </r>
  <r>
    <x v="0"/>
    <x v="0"/>
    <s v="４F 女性集会室"/>
    <x v="1"/>
    <x v="0"/>
    <x v="0"/>
    <x v="5"/>
    <s v="2019年01月27日 (日曜日)"/>
    <x v="112"/>
    <n v="82619"/>
    <n v="24702"/>
    <s v="書の手始め"/>
    <x v="0"/>
    <x v="30"/>
    <n v="0"/>
    <n v="1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0"/>
    <n v="18300"/>
    <n v="9250"/>
    <n v="9250"/>
    <n v="9250"/>
    <n v="9250"/>
    <x v="0"/>
    <x v="0"/>
    <x v="0"/>
    <n v="0"/>
    <x v="0"/>
    <x v="2"/>
  </r>
  <r>
    <x v="2"/>
    <x v="0"/>
    <s v="６F 洋室"/>
    <x v="1"/>
    <x v="2"/>
    <x v="2"/>
    <x v="5"/>
    <s v="2019年01月28日 (月曜日)"/>
    <x v="111"/>
    <n v="75970"/>
    <n v="5615"/>
    <s v="カラペンの会"/>
    <x v="4"/>
    <x v="1"/>
    <n v="0"/>
    <n v="6000"/>
    <n v="0"/>
    <n v="0"/>
    <n v="0"/>
    <n v="0"/>
    <x v="0"/>
    <x v="0"/>
    <x v="0"/>
    <n v="0"/>
    <x v="0"/>
    <x v="1"/>
  </r>
  <r>
    <x v="2"/>
    <x v="0"/>
    <s v="４F 女性集会室"/>
    <x v="1"/>
    <x v="0"/>
    <x v="1"/>
    <x v="5"/>
    <s v="2019年01月28日 (月曜日)"/>
    <x v="112"/>
    <n v="75975"/>
    <n v="1001"/>
    <s v="ふれあいクラブ"/>
    <x v="1"/>
    <x v="1"/>
    <n v="0"/>
    <n v="2200"/>
    <n v="0"/>
    <n v="0"/>
    <n v="0"/>
    <n v="0"/>
    <x v="0"/>
    <x v="0"/>
    <x v="0"/>
    <n v="0"/>
    <x v="0"/>
    <x v="1"/>
  </r>
  <r>
    <x v="2"/>
    <x v="0"/>
    <s v="４F 教養実習室"/>
    <x v="1"/>
    <x v="0"/>
    <x v="1"/>
    <x v="5"/>
    <s v="2019年01月28日 (月曜日)"/>
    <x v="114"/>
    <n v="75976"/>
    <n v="1001"/>
    <s v="ふれあいクラブ"/>
    <x v="1"/>
    <x v="1"/>
    <n v="0"/>
    <n v="4300"/>
    <n v="0"/>
    <n v="0"/>
    <n v="0"/>
    <n v="0"/>
    <x v="0"/>
    <x v="0"/>
    <x v="0"/>
    <n v="0"/>
    <x v="0"/>
    <x v="1"/>
  </r>
  <r>
    <x v="2"/>
    <x v="0"/>
    <s v="４F 女性集会室 "/>
    <x v="2"/>
    <x v="2"/>
    <x v="2"/>
    <x v="5"/>
    <s v="2019年01月28日 (月曜日)"/>
    <x v="117"/>
    <n v="78392"/>
    <n v="11038"/>
    <s v="神田ヨガサークル"/>
    <x v="4"/>
    <x v="2"/>
    <n v="0"/>
    <n v="1900"/>
    <n v="950"/>
    <n v="950"/>
    <n v="950"/>
    <n v="950"/>
    <x v="0"/>
    <x v="0"/>
    <x v="0"/>
    <n v="0"/>
    <x v="0"/>
    <x v="0"/>
  </r>
  <r>
    <x v="2"/>
    <x v="0"/>
    <s v="３F 和室"/>
    <x v="0"/>
    <x v="2"/>
    <x v="2"/>
    <x v="5"/>
    <s v="2019年01月28日 (月曜日)"/>
    <x v="23"/>
    <n v="79030"/>
    <n v="7065"/>
    <s v="横浜よからう会"/>
    <x v="4"/>
    <x v="0"/>
    <n v="8"/>
    <n v="4300"/>
    <n v="4300"/>
    <n v="4300"/>
    <n v="4300"/>
    <n v="4300"/>
    <x v="0"/>
    <x v="0"/>
    <x v="0"/>
    <n v="0"/>
    <x v="0"/>
    <x v="0"/>
  </r>
  <r>
    <x v="2"/>
    <x v="0"/>
    <s v="６F 洋室 "/>
    <x v="3"/>
    <x v="1"/>
    <x v="1"/>
    <x v="5"/>
    <s v="2019年01月28日 (月曜日)"/>
    <x v="120"/>
    <n v="83297"/>
    <n v="23043"/>
    <s v="（企）株式会社龍角散"/>
    <x v="3"/>
    <x v="0"/>
    <n v="10"/>
    <n v="4000"/>
    <n v="4000"/>
    <n v="4000"/>
    <n v="4000"/>
    <n v="4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18"/>
    <n v="22700"/>
    <n v="9250"/>
    <n v="9250"/>
    <n v="9250"/>
    <n v="9250"/>
    <x v="0"/>
    <x v="0"/>
    <x v="0"/>
    <n v="0"/>
    <x v="0"/>
    <x v="2"/>
  </r>
  <r>
    <x v="3"/>
    <x v="0"/>
    <s v="３F 和室"/>
    <x v="1"/>
    <x v="2"/>
    <x v="2"/>
    <x v="5"/>
    <s v="2019年01月29日 (火曜日)"/>
    <x v="23"/>
    <n v="75989"/>
    <n v="5579"/>
    <s v="栄町会青年部"/>
    <x v="4"/>
    <x v="1"/>
    <n v="0"/>
    <n v="4300"/>
    <n v="0"/>
    <n v="0"/>
    <n v="0"/>
    <n v="0"/>
    <x v="0"/>
    <x v="0"/>
    <x v="0"/>
    <n v="0"/>
    <x v="0"/>
    <x v="1"/>
  </r>
  <r>
    <x v="3"/>
    <x v="0"/>
    <s v="６F 洋室"/>
    <x v="0"/>
    <x v="2"/>
    <x v="2"/>
    <x v="5"/>
    <s v="2019年01月29日 (火曜日)"/>
    <x v="111"/>
    <n v="77989"/>
    <n v="23124"/>
    <s v="六花書道会"/>
    <x v="4"/>
    <x v="0"/>
    <n v="0"/>
    <n v="6000"/>
    <n v="6000"/>
    <n v="6000"/>
    <n v="6000"/>
    <n v="6000"/>
    <x v="0"/>
    <x v="0"/>
    <x v="0"/>
    <n v="0"/>
    <x v="0"/>
    <x v="0"/>
  </r>
  <r>
    <x v="3"/>
    <x v="0"/>
    <s v="２F 高齢者集会室"/>
    <x v="1"/>
    <x v="0"/>
    <x v="0"/>
    <x v="5"/>
    <s v="2019年01月29日 (火曜日)"/>
    <x v="113"/>
    <n v="78157"/>
    <n v="21964"/>
    <s v="千代田健康体操クラブ"/>
    <x v="0"/>
    <x v="27"/>
    <n v="0"/>
    <n v="2100"/>
    <n v="0"/>
    <n v="0"/>
    <n v="0"/>
    <n v="0"/>
    <x v="0"/>
    <x v="0"/>
    <x v="0"/>
    <n v="0"/>
    <x v="0"/>
    <x v="1"/>
  </r>
  <r>
    <x v="3"/>
    <x v="0"/>
    <s v="２F 高齢者集会室"/>
    <x v="0"/>
    <x v="1"/>
    <x v="2"/>
    <x v="5"/>
    <s v="2019年01月29日 (火曜日)"/>
    <x v="113"/>
    <n v="78325"/>
    <n v="20089"/>
    <s v="吉田嘉謡社"/>
    <x v="6"/>
    <x v="0"/>
    <n v="0"/>
    <n v="7300"/>
    <n v="7300"/>
    <n v="7300"/>
    <n v="7300"/>
    <n v="7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9700"/>
    <n v="13300"/>
    <n v="13300"/>
    <n v="13300"/>
    <n v="13300"/>
    <x v="0"/>
    <x v="0"/>
    <x v="0"/>
    <n v="0"/>
    <x v="0"/>
    <x v="2"/>
  </r>
  <r>
    <x v="4"/>
    <x v="0"/>
    <s v="２F 高齢者集会室"/>
    <x v="0"/>
    <x v="2"/>
    <x v="2"/>
    <x v="5"/>
    <s v="2019年01月30日 (水曜日)"/>
    <x v="113"/>
    <n v="78336"/>
    <n v="22041"/>
    <s v="剛泊会"/>
    <x v="4"/>
    <x v="0"/>
    <n v="0"/>
    <n v="4300"/>
    <n v="4300"/>
    <n v="4300"/>
    <n v="4300"/>
    <n v="4300"/>
    <x v="0"/>
    <x v="0"/>
    <x v="0"/>
    <n v="0"/>
    <x v="0"/>
    <x v="0"/>
  </r>
  <r>
    <x v="4"/>
    <x v="0"/>
    <s v="４F 女性集会室"/>
    <x v="1"/>
    <x v="2"/>
    <x v="2"/>
    <x v="5"/>
    <s v="2019年01月30日 (水曜日)"/>
    <x v="112"/>
    <n v="79178"/>
    <n v="22883"/>
    <s v="昌平子ども会　筆聖会"/>
    <x v="4"/>
    <x v="1"/>
    <n v="0"/>
    <n v="1900"/>
    <n v="0"/>
    <n v="0"/>
    <n v="0"/>
    <n v="0"/>
    <x v="0"/>
    <x v="0"/>
    <x v="0"/>
    <n v="0"/>
    <x v="0"/>
    <x v="1"/>
  </r>
  <r>
    <x v="4"/>
    <x v="0"/>
    <s v="４F 女性集会室"/>
    <x v="3"/>
    <x v="1"/>
    <x v="1"/>
    <x v="5"/>
    <s v="2019年01月30日 (水曜日)"/>
    <x v="112"/>
    <n v="85141"/>
    <n v="24152"/>
    <s v="（企）東芝テクノシステム株式会社"/>
    <x v="3"/>
    <x v="0"/>
    <n v="0"/>
    <n v="1200"/>
    <n v="1200"/>
    <n v="1200"/>
    <n v="1200"/>
    <n v="1200"/>
    <x v="0"/>
    <x v="0"/>
    <x v="0"/>
    <n v="0"/>
    <x v="0"/>
    <x v="0"/>
  </r>
  <r>
    <x v="4"/>
    <x v="0"/>
    <s v="６F 洋室 "/>
    <x v="0"/>
    <x v="2"/>
    <x v="2"/>
    <x v="5"/>
    <s v="2019年01月30日 (水曜日)"/>
    <x v="118"/>
    <n v="85217"/>
    <n v="25090"/>
    <s v="株式会社ネットサービス・ソリューションズ"/>
    <x v="4"/>
    <x v="0"/>
    <n v="0"/>
    <n v="6000"/>
    <n v="6000"/>
    <n v="6000"/>
    <n v="6000"/>
    <n v="6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3400"/>
    <n v="11500"/>
    <n v="11500"/>
    <n v="11500"/>
    <n v="11500"/>
    <x v="0"/>
    <x v="0"/>
    <x v="0"/>
    <n v="0"/>
    <x v="0"/>
    <x v="2"/>
  </r>
  <r>
    <x v="5"/>
    <x v="0"/>
    <s v="３F 和室"/>
    <x v="1"/>
    <x v="2"/>
    <x v="2"/>
    <x v="5"/>
    <s v="2019年01月31日 (木曜日)"/>
    <x v="23"/>
    <n v="75985"/>
    <n v="2014"/>
    <s v="神田栄町会"/>
    <x v="4"/>
    <x v="1"/>
    <n v="0"/>
    <n v="4300"/>
    <n v="0"/>
    <n v="0"/>
    <n v="0"/>
    <n v="0"/>
    <x v="0"/>
    <x v="0"/>
    <x v="0"/>
    <n v="0"/>
    <x v="0"/>
    <x v="1"/>
  </r>
  <r>
    <x v="5"/>
    <x v="0"/>
    <s v="６F 洋室"/>
    <x v="2"/>
    <x v="2"/>
    <x v="2"/>
    <x v="5"/>
    <s v="2019年01月31日 (木曜日)"/>
    <x v="111"/>
    <n v="78117"/>
    <n v="7429"/>
    <s v="天心会"/>
    <x v="4"/>
    <x v="2"/>
    <n v="0"/>
    <n v="6000"/>
    <n v="3000"/>
    <n v="3000"/>
    <n v="3000"/>
    <n v="3000"/>
    <x v="0"/>
    <x v="0"/>
    <x v="0"/>
    <n v="0"/>
    <x v="0"/>
    <x v="0"/>
  </r>
  <r>
    <x v="5"/>
    <x v="0"/>
    <s v="４F 女性集会室"/>
    <x v="0"/>
    <x v="0"/>
    <x v="1"/>
    <x v="5"/>
    <s v="2019年01月31日 (木曜日)"/>
    <x v="112"/>
    <n v="78890"/>
    <n v="20615"/>
    <s v="ＨＡＮＡ　ＨＡＮＡ"/>
    <x v="1"/>
    <x v="0"/>
    <n v="4"/>
    <n v="2200"/>
    <n v="2200"/>
    <n v="2200"/>
    <n v="2200"/>
    <n v="2200"/>
    <x v="0"/>
    <x v="0"/>
    <x v="0"/>
    <n v="0"/>
    <x v="0"/>
    <x v="0"/>
  </r>
  <r>
    <x v="5"/>
    <x v="0"/>
    <s v="６F 洋室"/>
    <x v="0"/>
    <x v="1"/>
    <x v="1"/>
    <x v="5"/>
    <s v="2019年01月31日 (木曜日)"/>
    <x v="111"/>
    <n v="79244"/>
    <n v="2160"/>
    <s v="千代田三水会"/>
    <x v="3"/>
    <x v="0"/>
    <n v="20"/>
    <n v="4000"/>
    <n v="4000"/>
    <n v="4000"/>
    <n v="4000"/>
    <n v="4000"/>
    <x v="0"/>
    <x v="0"/>
    <x v="0"/>
    <n v="0"/>
    <x v="0"/>
    <x v="0"/>
  </r>
  <r>
    <x v="5"/>
    <x v="0"/>
    <s v="２F 高齢者集会室"/>
    <x v="0"/>
    <x v="2"/>
    <x v="2"/>
    <x v="5"/>
    <s v="2019年01月31日 (木曜日)"/>
    <x v="113"/>
    <n v="82467"/>
    <n v="8882"/>
    <s v="キューバン・サルサ"/>
    <x v="4"/>
    <x v="0"/>
    <n v="6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30"/>
    <n v="20800"/>
    <n v="13500"/>
    <n v="13500"/>
    <n v="13500"/>
    <n v="13500"/>
    <x v="0"/>
    <x v="0"/>
    <x v="0"/>
    <n v="0"/>
    <x v="0"/>
    <x v="2"/>
  </r>
  <r>
    <x v="0"/>
    <x v="0"/>
    <s v="４F 洋室B"/>
    <x v="0"/>
    <x v="0"/>
    <x v="0"/>
    <x v="6"/>
    <s v="2018年04月01日 (日曜日)"/>
    <x v="128"/>
    <n v="40618"/>
    <n v="24093"/>
    <s v="ＳＴＭ"/>
    <x v="0"/>
    <x v="0"/>
    <n v="10"/>
    <n v="1600"/>
    <n v="1600"/>
    <n v="1600"/>
    <n v="1600"/>
    <n v="1600"/>
    <x v="0"/>
    <x v="0"/>
    <x v="0"/>
    <n v="0"/>
    <x v="0"/>
    <x v="0"/>
  </r>
  <r>
    <x v="0"/>
    <x v="0"/>
    <s v="ふれあい会館　洋室１F A・２F B"/>
    <x v="0"/>
    <x v="0"/>
    <x v="1"/>
    <x v="6"/>
    <s v="2018年04月01日 (日曜日)"/>
    <x v="129"/>
    <n v="40619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５F 洋室D"/>
    <x v="1"/>
    <x v="0"/>
    <x v="2"/>
    <x v="6"/>
    <s v="2018年04月01日 (日曜日)"/>
    <x v="130"/>
    <n v="40621"/>
    <n v="0"/>
    <s v="地域振興部商工観光課"/>
    <x v="2"/>
    <x v="6"/>
    <n v="0"/>
    <n v="6700"/>
    <n v="0"/>
    <n v="0"/>
    <n v="0"/>
    <n v="0"/>
    <x v="0"/>
    <x v="0"/>
    <x v="0"/>
    <n v="0"/>
    <x v="0"/>
    <x v="1"/>
  </r>
  <r>
    <x v="0"/>
    <x v="0"/>
    <s v="４F 洋室B"/>
    <x v="0"/>
    <x v="1"/>
    <x v="1"/>
    <x v="6"/>
    <s v="2018年04月01日 (日曜日)"/>
    <x v="128"/>
    <n v="40623"/>
    <n v="20813"/>
    <s v="Ｆｉｎａｎｃｉａｌ　Ｃｏｌｌｅｇｅ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４F 洋室C"/>
    <x v="0"/>
    <x v="1"/>
    <x v="1"/>
    <x v="6"/>
    <s v="2018年04月01日 (日曜日)"/>
    <x v="131"/>
    <n v="40624"/>
    <n v="24671"/>
    <s v="千代田喜界会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ふれあい会館　洋室２F B"/>
    <x v="3"/>
    <x v="2"/>
    <x v="2"/>
    <x v="6"/>
    <s v="2018年04月01日 (日曜日)"/>
    <x v="132"/>
    <n v="40625"/>
    <n v="24513"/>
    <s v="（企）シアターオーク"/>
    <x v="4"/>
    <x v="0"/>
    <n v="2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12"/>
    <n v="18600"/>
    <n v="11900"/>
    <n v="11900"/>
    <n v="11900"/>
    <n v="11900"/>
    <x v="0"/>
    <x v="0"/>
    <x v="0"/>
    <n v="0"/>
    <x v="0"/>
    <x v="2"/>
  </r>
  <r>
    <x v="2"/>
    <x v="0"/>
    <s v="５F 洋室D"/>
    <x v="3"/>
    <x v="0"/>
    <x v="0"/>
    <x v="6"/>
    <s v="2018年04月02日 (月曜日)"/>
    <x v="130"/>
    <n v="40626"/>
    <n v="9852"/>
    <s v="（企）㈱北海道ツーリストセンター"/>
    <x v="0"/>
    <x v="0"/>
    <n v="10"/>
    <n v="1600"/>
    <n v="1600"/>
    <n v="1600"/>
    <n v="1600"/>
    <n v="1600"/>
    <x v="0"/>
    <x v="0"/>
    <x v="0"/>
    <n v="0"/>
    <x v="0"/>
    <x v="0"/>
  </r>
  <r>
    <x v="2"/>
    <x v="0"/>
    <s v="４F 洋室C"/>
    <x v="3"/>
    <x v="0"/>
    <x v="1"/>
    <x v="6"/>
    <s v="2018年04月02日 (月曜日)"/>
    <x v="131"/>
    <n v="40628"/>
    <n v="23043"/>
    <s v="（企）株式会社龍角散"/>
    <x v="1"/>
    <x v="0"/>
    <n v="0"/>
    <n v="3700"/>
    <n v="3700"/>
    <n v="3700"/>
    <n v="3700"/>
    <n v="3700"/>
    <x v="0"/>
    <x v="0"/>
    <x v="0"/>
    <n v="0"/>
    <x v="0"/>
    <x v="0"/>
  </r>
  <r>
    <x v="2"/>
    <x v="0"/>
    <s v="２F 洋室A"/>
    <x v="0"/>
    <x v="1"/>
    <x v="1"/>
    <x v="6"/>
    <s v="2018年04月02日 (月曜日)"/>
    <x v="16"/>
    <n v="40629"/>
    <n v="10190"/>
    <s v="ＮＰＯ法人　シニア大樂"/>
    <x v="3"/>
    <x v="0"/>
    <n v="0"/>
    <n v="3300"/>
    <n v="3300"/>
    <n v="3300"/>
    <n v="3300"/>
    <n v="3300"/>
    <x v="0"/>
    <x v="0"/>
    <x v="0"/>
    <n v="0"/>
    <x v="0"/>
    <x v="0"/>
  </r>
  <r>
    <x v="2"/>
    <x v="0"/>
    <s v="４F 洋室B"/>
    <x v="3"/>
    <x v="1"/>
    <x v="2"/>
    <x v="6"/>
    <s v="2018年04月02日 (月曜日)"/>
    <x v="128"/>
    <n v="40630"/>
    <n v="24036"/>
    <s v="（企）ロイヤルホスト秋葉原店"/>
    <x v="6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0"/>
    <n v="13700"/>
    <n v="13700"/>
    <n v="13700"/>
    <n v="13700"/>
    <n v="13700"/>
    <x v="0"/>
    <x v="0"/>
    <x v="0"/>
    <n v="0"/>
    <x v="0"/>
    <x v="2"/>
  </r>
  <r>
    <x v="3"/>
    <x v="0"/>
    <s v="２F 洋室A"/>
    <x v="3"/>
    <x v="0"/>
    <x v="0"/>
    <x v="6"/>
    <s v="2018年04月03日 (火曜日)"/>
    <x v="16"/>
    <n v="40631"/>
    <n v="24039"/>
    <s v="（企）株式会社エスプール"/>
    <x v="0"/>
    <x v="0"/>
    <n v="30"/>
    <n v="2300"/>
    <n v="2300"/>
    <n v="2300"/>
    <n v="2300"/>
    <n v="2300"/>
    <x v="0"/>
    <x v="0"/>
    <x v="0"/>
    <n v="0"/>
    <x v="0"/>
    <x v="0"/>
  </r>
  <r>
    <x v="3"/>
    <x v="0"/>
    <s v="ふれあい会館　洋室１F A"/>
    <x v="3"/>
    <x v="0"/>
    <x v="1"/>
    <x v="6"/>
    <s v="2018年04月03日 (火曜日)"/>
    <x v="133"/>
    <n v="40633"/>
    <n v="24152"/>
    <s v="（企）東芝テクノシステム株式会社"/>
    <x v="1"/>
    <x v="0"/>
    <n v="0"/>
    <n v="3200"/>
    <n v="3200"/>
    <n v="3200"/>
    <n v="3200"/>
    <n v="3200"/>
    <x v="0"/>
    <x v="0"/>
    <x v="0"/>
    <n v="0"/>
    <x v="0"/>
    <x v="0"/>
  </r>
  <r>
    <x v="3"/>
    <x v="0"/>
    <s v="３F 和室"/>
    <x v="1"/>
    <x v="1"/>
    <x v="1"/>
    <x v="6"/>
    <s v="2018年04月03日 (火曜日)"/>
    <x v="23"/>
    <n v="40635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3"/>
    <x v="0"/>
    <s v="４F 洋室B・C"/>
    <x v="1"/>
    <x v="1"/>
    <x v="1"/>
    <x v="6"/>
    <s v="2018年04月03日 (火曜日)"/>
    <x v="134"/>
    <n v="40636"/>
    <n v="2221"/>
    <s v="和泉橋地区町会連合協議会婦人部"/>
    <x v="3"/>
    <x v="1"/>
    <n v="0"/>
    <n v="4200"/>
    <n v="0"/>
    <n v="0"/>
    <n v="0"/>
    <n v="0"/>
    <x v="0"/>
    <x v="0"/>
    <x v="0"/>
    <n v="0"/>
    <x v="0"/>
    <x v="1"/>
  </r>
  <r>
    <x v="3"/>
    <x v="0"/>
    <s v="５F 洋室D"/>
    <x v="1"/>
    <x v="1"/>
    <x v="1"/>
    <x v="6"/>
    <s v="2018年04月03日 (火曜日)"/>
    <x v="130"/>
    <n v="40637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２F B"/>
    <x v="0"/>
    <x v="1"/>
    <x v="1"/>
    <x v="6"/>
    <s v="2018年04月03日 (火曜日)"/>
    <x v="132"/>
    <n v="40638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２F 洋室A"/>
    <x v="3"/>
    <x v="1"/>
    <x v="2"/>
    <x v="6"/>
    <s v="2018年04月03日 (火曜日)"/>
    <x v="16"/>
    <n v="40639"/>
    <n v="24039"/>
    <s v="（企）株式会社エスプール"/>
    <x v="6"/>
    <x v="0"/>
    <n v="0"/>
    <n v="7400"/>
    <n v="7400"/>
    <n v="7400"/>
    <n v="7400"/>
    <n v="7400"/>
    <x v="0"/>
    <x v="0"/>
    <x v="0"/>
    <n v="0"/>
    <x v="0"/>
    <x v="0"/>
  </r>
  <r>
    <x v="3"/>
    <x v="0"/>
    <s v="４F 洋室B"/>
    <x v="2"/>
    <x v="2"/>
    <x v="2"/>
    <x v="6"/>
    <s v="2018年04月03日 (火曜日)"/>
    <x v="128"/>
    <n v="40642"/>
    <n v="7429"/>
    <s v="天心会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４F 洋室C"/>
    <x v="3"/>
    <x v="2"/>
    <x v="2"/>
    <x v="6"/>
    <s v="2018年04月03日 (火曜日)"/>
    <x v="131"/>
    <n v="40643"/>
    <n v="23324"/>
    <s v="（企）㈱ＺＥＮ　Ｉｎｔｅｇｒａｔｉｏｎ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30"/>
    <n v="30000"/>
    <n v="18400"/>
    <n v="18400"/>
    <n v="18400"/>
    <n v="18400"/>
    <x v="0"/>
    <x v="0"/>
    <x v="0"/>
    <n v="0"/>
    <x v="0"/>
    <x v="2"/>
  </r>
  <r>
    <x v="4"/>
    <x v="0"/>
    <s v="２F 洋室A"/>
    <x v="3"/>
    <x v="0"/>
    <x v="1"/>
    <x v="6"/>
    <s v="2018年04月04日 (水曜日)"/>
    <x v="16"/>
    <n v="40644"/>
    <n v="24039"/>
    <s v="（企）株式会社エスプール"/>
    <x v="1"/>
    <x v="0"/>
    <n v="0"/>
    <n v="5600"/>
    <n v="5600"/>
    <n v="5600"/>
    <n v="5600"/>
    <n v="5600"/>
    <x v="0"/>
    <x v="0"/>
    <x v="0"/>
    <n v="0"/>
    <x v="0"/>
    <x v="0"/>
  </r>
  <r>
    <x v="4"/>
    <x v="0"/>
    <s v="４F 洋室C"/>
    <x v="3"/>
    <x v="0"/>
    <x v="1"/>
    <x v="6"/>
    <s v="2018年04月04日 (水曜日)"/>
    <x v="131"/>
    <n v="40645"/>
    <n v="23963"/>
    <s v="（企）公益財団法人　富士社会教育センター"/>
    <x v="1"/>
    <x v="0"/>
    <n v="4"/>
    <n v="3700"/>
    <n v="3700"/>
    <n v="3700"/>
    <n v="3700"/>
    <n v="3700"/>
    <x v="0"/>
    <x v="0"/>
    <x v="0"/>
    <n v="0"/>
    <x v="0"/>
    <x v="0"/>
  </r>
  <r>
    <x v="4"/>
    <x v="0"/>
    <s v="ふれあい会館　洋室１F A"/>
    <x v="3"/>
    <x v="0"/>
    <x v="1"/>
    <x v="6"/>
    <s v="2018年04月04日 (水曜日)"/>
    <x v="133"/>
    <n v="40646"/>
    <n v="20078"/>
    <s v="（企）㈱トレッド"/>
    <x v="1"/>
    <x v="0"/>
    <n v="0"/>
    <n v="3200"/>
    <n v="3200"/>
    <n v="3200"/>
    <n v="3200"/>
    <n v="3200"/>
    <x v="0"/>
    <x v="0"/>
    <x v="0"/>
    <n v="0"/>
    <x v="0"/>
    <x v="0"/>
  </r>
  <r>
    <x v="4"/>
    <x v="0"/>
    <s v="４F 洋室B"/>
    <x v="1"/>
    <x v="1"/>
    <x v="1"/>
    <x v="6"/>
    <s v="2018年04月04日 (水曜日)"/>
    <x v="128"/>
    <n v="40648"/>
    <n v="2205"/>
    <s v="いづみ会"/>
    <x v="3"/>
    <x v="1"/>
    <n v="0"/>
    <n v="2100"/>
    <n v="0"/>
    <n v="0"/>
    <n v="0"/>
    <n v="0"/>
    <x v="0"/>
    <x v="0"/>
    <x v="0"/>
    <n v="0"/>
    <x v="0"/>
    <x v="1"/>
  </r>
  <r>
    <x v="4"/>
    <x v="0"/>
    <s v="３F 和室"/>
    <x v="1"/>
    <x v="1"/>
    <x v="1"/>
    <x v="6"/>
    <s v="2018年04月04日 (水曜日)"/>
    <x v="23"/>
    <n v="40649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ふれあい会館　洋室１F A"/>
    <x v="0"/>
    <x v="2"/>
    <x v="2"/>
    <x v="6"/>
    <s v="2018年04月04日 (水曜日)"/>
    <x v="133"/>
    <n v="40652"/>
    <n v="8153"/>
    <s v="江戸消防記念会第一区一番組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２F 洋室A"/>
    <x v="0"/>
    <x v="2"/>
    <x v="2"/>
    <x v="6"/>
    <s v="2018年04月04日 (水曜日)"/>
    <x v="16"/>
    <n v="40653"/>
    <n v="21234"/>
    <s v="秋葉原トーストマスターズクラブ"/>
    <x v="4"/>
    <x v="0"/>
    <n v="0"/>
    <n v="4100"/>
    <n v="4100"/>
    <n v="4100"/>
    <n v="4100"/>
    <n v="4100"/>
    <x v="0"/>
    <x v="0"/>
    <x v="0"/>
    <n v="0"/>
    <x v="0"/>
    <x v="0"/>
  </r>
  <r>
    <x v="4"/>
    <x v="0"/>
    <s v="５F 洋室D"/>
    <x v="0"/>
    <x v="2"/>
    <x v="2"/>
    <x v="6"/>
    <s v="2018年04月04日 (水曜日)"/>
    <x v="130"/>
    <n v="40654"/>
    <n v="3383"/>
    <s v="書印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４F 洋室B"/>
    <x v="0"/>
    <x v="2"/>
    <x v="2"/>
    <x v="6"/>
    <s v="2018年04月04日 (水曜日)"/>
    <x v="128"/>
    <n v="40655"/>
    <n v="22370"/>
    <s v="沖縄現代史研究会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4"/>
    <n v="31500"/>
    <n v="25600"/>
    <n v="25600"/>
    <n v="25600"/>
    <n v="25600"/>
    <x v="0"/>
    <x v="0"/>
    <x v="0"/>
    <n v="0"/>
    <x v="0"/>
    <x v="2"/>
  </r>
  <r>
    <x v="5"/>
    <x v="0"/>
    <s v="５F 洋室D"/>
    <x v="0"/>
    <x v="0"/>
    <x v="0"/>
    <x v="6"/>
    <s v="2018年04月05日 (木曜日)"/>
    <x v="130"/>
    <n v="40656"/>
    <n v="3383"/>
    <s v="書印会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４F 洋室B"/>
    <x v="3"/>
    <x v="0"/>
    <x v="0"/>
    <x v="6"/>
    <s v="2018年04月05日 (木曜日)"/>
    <x v="128"/>
    <n v="40657"/>
    <n v="7190"/>
    <s v="（企）東芝コンシューママーケティング（株）"/>
    <x v="0"/>
    <x v="0"/>
    <n v="10"/>
    <n v="1600"/>
    <n v="1600"/>
    <n v="1600"/>
    <n v="1600"/>
    <n v="1600"/>
    <x v="0"/>
    <x v="0"/>
    <x v="0"/>
    <n v="0"/>
    <x v="0"/>
    <x v="0"/>
  </r>
  <r>
    <x v="5"/>
    <x v="0"/>
    <s v="ふれあい会館　洋室１F A"/>
    <x v="3"/>
    <x v="0"/>
    <x v="1"/>
    <x v="6"/>
    <s v="2018年04月05日 (木曜日)"/>
    <x v="133"/>
    <n v="40658"/>
    <n v="20078"/>
    <s v="（企）㈱トレッド"/>
    <x v="1"/>
    <x v="0"/>
    <n v="0"/>
    <n v="3200"/>
    <n v="3200"/>
    <n v="3200"/>
    <n v="3200"/>
    <n v="3200"/>
    <x v="0"/>
    <x v="0"/>
    <x v="0"/>
    <n v="0"/>
    <x v="0"/>
    <x v="0"/>
  </r>
  <r>
    <x v="5"/>
    <x v="0"/>
    <s v="５F 洋室E"/>
    <x v="3"/>
    <x v="0"/>
    <x v="1"/>
    <x v="6"/>
    <s v="2018年04月05日 (木曜日)"/>
    <x v="135"/>
    <n v="40659"/>
    <n v="22608"/>
    <s v="（企）㈱アセット"/>
    <x v="1"/>
    <x v="0"/>
    <n v="0"/>
    <n v="3700"/>
    <n v="3700"/>
    <n v="3700"/>
    <n v="3700"/>
    <n v="3700"/>
    <x v="0"/>
    <x v="0"/>
    <x v="0"/>
    <n v="0"/>
    <x v="0"/>
    <x v="0"/>
  </r>
  <r>
    <x v="5"/>
    <x v="0"/>
    <s v="４F 洋室C"/>
    <x v="1"/>
    <x v="1"/>
    <x v="1"/>
    <x v="6"/>
    <s v="2018年04月05日 (木曜日)"/>
    <x v="131"/>
    <n v="40660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４F 洋室B"/>
    <x v="0"/>
    <x v="1"/>
    <x v="1"/>
    <x v="6"/>
    <s v="2018年04月05日 (木曜日)"/>
    <x v="128"/>
    <n v="40661"/>
    <n v="1721"/>
    <s v="ほりどめ俳句会"/>
    <x v="3"/>
    <x v="0"/>
    <n v="0"/>
    <n v="2100"/>
    <n v="2100"/>
    <n v="2100"/>
    <n v="2100"/>
    <n v="2100"/>
    <x v="0"/>
    <x v="0"/>
    <x v="0"/>
    <n v="0"/>
    <x v="0"/>
    <x v="0"/>
  </r>
  <r>
    <x v="5"/>
    <x v="0"/>
    <s v="ふれあい会館　洋室２F B"/>
    <x v="3"/>
    <x v="1"/>
    <x v="1"/>
    <x v="6"/>
    <s v="2018年04月05日 (木曜日)"/>
    <x v="132"/>
    <n v="40663"/>
    <n v="21225"/>
    <s v="（企）プロビティコンサルティング株式会社"/>
    <x v="3"/>
    <x v="0"/>
    <n v="0"/>
    <n v="1000"/>
    <n v="1000"/>
    <n v="1000"/>
    <n v="1000"/>
    <n v="1000"/>
    <x v="0"/>
    <x v="0"/>
    <x v="0"/>
    <n v="0"/>
    <x v="0"/>
    <x v="0"/>
  </r>
  <r>
    <x v="5"/>
    <x v="0"/>
    <s v="ふれあい会館　洋室１F A・２F B"/>
    <x v="1"/>
    <x v="2"/>
    <x v="2"/>
    <x v="6"/>
    <s v="2018年04月05日 (木曜日)"/>
    <x v="129"/>
    <n v="40664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04月05日 (木曜日)"/>
    <x v="128"/>
    <n v="40665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10"/>
    <n v="22600"/>
    <n v="16200"/>
    <n v="16200"/>
    <n v="16200"/>
    <n v="16200"/>
    <x v="0"/>
    <x v="0"/>
    <x v="0"/>
    <n v="0"/>
    <x v="0"/>
    <x v="2"/>
  </r>
  <r>
    <x v="6"/>
    <x v="0"/>
    <s v="２F 洋室A"/>
    <x v="0"/>
    <x v="1"/>
    <x v="1"/>
    <x v="6"/>
    <s v="2018年04月06日 (金曜日)"/>
    <x v="16"/>
    <n v="40667"/>
    <n v="10305"/>
    <s v="書と篆刻「赤心会」"/>
    <x v="3"/>
    <x v="0"/>
    <n v="0"/>
    <n v="3300"/>
    <n v="3300"/>
    <n v="3300"/>
    <n v="3300"/>
    <n v="3300"/>
    <x v="0"/>
    <x v="0"/>
    <x v="0"/>
    <n v="0"/>
    <x v="0"/>
    <x v="0"/>
  </r>
  <r>
    <x v="6"/>
    <x v="0"/>
    <s v="４F 洋室B"/>
    <x v="3"/>
    <x v="1"/>
    <x v="1"/>
    <x v="6"/>
    <s v="2018年04月06日 (金曜日)"/>
    <x v="128"/>
    <n v="40668"/>
    <n v="23781"/>
    <s v="（企）　㈱アイティーエス・ジャパン"/>
    <x v="3"/>
    <x v="0"/>
    <n v="20"/>
    <n v="2100"/>
    <n v="2100"/>
    <n v="2100"/>
    <n v="2100"/>
    <n v="2100"/>
    <x v="0"/>
    <x v="0"/>
    <x v="0"/>
    <n v="0"/>
    <x v="0"/>
    <x v="0"/>
  </r>
  <r>
    <x v="6"/>
    <x v="0"/>
    <s v="５F 洋室D"/>
    <x v="0"/>
    <x v="1"/>
    <x v="1"/>
    <x v="6"/>
    <s v="2018年04月06日 (金曜日)"/>
    <x v="130"/>
    <n v="40669"/>
    <n v="20389"/>
    <s v="Ｐ健康クラブ"/>
    <x v="3"/>
    <x v="0"/>
    <n v="5"/>
    <n v="2100"/>
    <n v="2100"/>
    <n v="2100"/>
    <n v="2100"/>
    <n v="2100"/>
    <x v="0"/>
    <x v="0"/>
    <x v="0"/>
    <n v="0"/>
    <x v="0"/>
    <x v="0"/>
  </r>
  <r>
    <x v="6"/>
    <x v="0"/>
    <s v="５F 洋室E"/>
    <x v="2"/>
    <x v="1"/>
    <x v="2"/>
    <x v="6"/>
    <s v="2018年04月06日 (金曜日)"/>
    <x v="135"/>
    <n v="40670"/>
    <n v="2594"/>
    <s v="フラワーサークル花ごころ"/>
    <x v="6"/>
    <x v="2"/>
    <n v="0"/>
    <n v="5100"/>
    <n v="2550"/>
    <n v="2550"/>
    <n v="2550"/>
    <n v="2550"/>
    <x v="0"/>
    <x v="0"/>
    <x v="0"/>
    <n v="0"/>
    <x v="0"/>
    <x v="0"/>
  </r>
  <r>
    <x v="6"/>
    <x v="0"/>
    <s v="３F 和室"/>
    <x v="0"/>
    <x v="1"/>
    <x v="2"/>
    <x v="6"/>
    <s v="2018年04月06日 (金曜日)"/>
    <x v="23"/>
    <n v="40671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6"/>
    <x v="0"/>
    <s v="４F 洋室B"/>
    <x v="1"/>
    <x v="2"/>
    <x v="2"/>
    <x v="6"/>
    <s v="2018年04月06日 (金曜日)"/>
    <x v="128"/>
    <n v="40673"/>
    <n v="2250"/>
    <s v="神田佐久二平河町会"/>
    <x v="4"/>
    <x v="1"/>
    <n v="0"/>
    <n v="3000"/>
    <n v="0"/>
    <n v="0"/>
    <n v="0"/>
    <n v="0"/>
    <x v="0"/>
    <x v="0"/>
    <x v="0"/>
    <n v="0"/>
    <x v="0"/>
    <x v="1"/>
  </r>
  <r>
    <x v="6"/>
    <x v="0"/>
    <s v="ふれあい会館　洋室２F B"/>
    <x v="0"/>
    <x v="2"/>
    <x v="2"/>
    <x v="6"/>
    <s v="2018年04月06日 (金曜日)"/>
    <x v="132"/>
    <n v="40674"/>
    <n v="23678"/>
    <s v="中国語サークル"/>
    <x v="4"/>
    <x v="0"/>
    <n v="0"/>
    <n v="1300"/>
    <n v="1300"/>
    <n v="1300"/>
    <n v="1300"/>
    <n v="1300"/>
    <x v="0"/>
    <x v="0"/>
    <x v="0"/>
    <n v="0"/>
    <x v="0"/>
    <x v="0"/>
  </r>
  <r>
    <x v="6"/>
    <x v="0"/>
    <s v="４F 洋室C"/>
    <x v="0"/>
    <x v="2"/>
    <x v="2"/>
    <x v="6"/>
    <s v="2018年04月06日 (金曜日)"/>
    <x v="131"/>
    <n v="40675"/>
    <n v="22102"/>
    <s v="アルプス技研　労働組合"/>
    <x v="4"/>
    <x v="0"/>
    <n v="5"/>
    <n v="3000"/>
    <n v="3000"/>
    <n v="3000"/>
    <n v="3000"/>
    <n v="3000"/>
    <x v="0"/>
    <x v="0"/>
    <x v="0"/>
    <n v="0"/>
    <x v="0"/>
    <x v="0"/>
  </r>
  <r>
    <x v="6"/>
    <x v="0"/>
    <s v="２F 洋室A"/>
    <x v="0"/>
    <x v="2"/>
    <x v="2"/>
    <x v="6"/>
    <s v="2018年04月06日 (金曜日)"/>
    <x v="16"/>
    <n v="40676"/>
    <n v="22509"/>
    <s v="沖縄・一坪反戦地主会関東ブロック"/>
    <x v="4"/>
    <x v="0"/>
    <n v="12"/>
    <n v="4100"/>
    <n v="4100"/>
    <n v="4100"/>
    <n v="4100"/>
    <n v="4100"/>
    <x v="0"/>
    <x v="0"/>
    <x v="0"/>
    <n v="0"/>
    <x v="0"/>
    <x v="0"/>
  </r>
  <r>
    <x v="6"/>
    <x v="0"/>
    <s v="５F 洋室D"/>
    <x v="3"/>
    <x v="2"/>
    <x v="2"/>
    <x v="6"/>
    <s v="2018年04月06日 (金曜日)"/>
    <x v="136"/>
    <n v="40677"/>
    <n v="23324"/>
    <s v="（企）㈱ＺＥＮ　Ｉｎｔｅｇｒａｔｉｏｎ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42"/>
    <n v="35300"/>
    <n v="29750"/>
    <n v="29750"/>
    <n v="29750"/>
    <n v="29750"/>
    <x v="0"/>
    <x v="0"/>
    <x v="0"/>
    <n v="0"/>
    <x v="0"/>
    <x v="2"/>
  </r>
  <r>
    <x v="7"/>
    <x v="0"/>
    <s v="ふれあい会館　洋室２F B"/>
    <x v="0"/>
    <x v="0"/>
    <x v="1"/>
    <x v="6"/>
    <s v="2018年04月07日 (土曜日)"/>
    <x v="132"/>
    <n v="40678"/>
    <n v="24771"/>
    <s v="２９Ｑリターンズ"/>
    <x v="1"/>
    <x v="0"/>
    <n v="5"/>
    <n v="1600"/>
    <n v="1600"/>
    <n v="1600"/>
    <n v="1600"/>
    <n v="1600"/>
    <x v="0"/>
    <x v="0"/>
    <x v="0"/>
    <n v="0"/>
    <x v="0"/>
    <x v="0"/>
  </r>
  <r>
    <x v="7"/>
    <x v="0"/>
    <s v="３F 和室"/>
    <x v="0"/>
    <x v="1"/>
    <x v="1"/>
    <x v="6"/>
    <s v="2018年04月07日 (土曜日)"/>
    <x v="23"/>
    <n v="40680"/>
    <n v="10190"/>
    <s v="ＮＰＯ法人　シニア大樂"/>
    <x v="3"/>
    <x v="0"/>
    <n v="0"/>
    <n v="3800"/>
    <n v="3800"/>
    <n v="3800"/>
    <n v="3800"/>
    <n v="3800"/>
    <x v="0"/>
    <x v="0"/>
    <x v="0"/>
    <n v="0"/>
    <x v="0"/>
    <x v="0"/>
  </r>
  <r>
    <x v="7"/>
    <x v="0"/>
    <s v="４F 洋室B"/>
    <x v="0"/>
    <x v="1"/>
    <x v="1"/>
    <x v="6"/>
    <s v="2018年04月07日 (土曜日)"/>
    <x v="128"/>
    <n v="40681"/>
    <n v="1864"/>
    <s v="三井物産俳句部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ふれあい会館　洋室１F A"/>
    <x v="0"/>
    <x v="1"/>
    <x v="1"/>
    <x v="6"/>
    <s v="2018年04月07日 (土曜日)"/>
    <x v="133"/>
    <n v="40682"/>
    <n v="23751"/>
    <s v="米国公認会計士ゲッターズ"/>
    <x v="3"/>
    <x v="0"/>
    <n v="7"/>
    <n v="1900"/>
    <n v="1900"/>
    <n v="1900"/>
    <n v="1900"/>
    <n v="1900"/>
    <x v="0"/>
    <x v="0"/>
    <x v="0"/>
    <n v="0"/>
    <x v="0"/>
    <x v="0"/>
  </r>
  <r>
    <x v="7"/>
    <x v="0"/>
    <s v="２F 洋室A"/>
    <x v="0"/>
    <x v="1"/>
    <x v="1"/>
    <x v="6"/>
    <s v="2018年04月07日 (土曜日)"/>
    <x v="16"/>
    <n v="40683"/>
    <n v="24609"/>
    <s v="長野県人会連合会"/>
    <x v="3"/>
    <x v="0"/>
    <n v="0"/>
    <n v="3300"/>
    <n v="3300"/>
    <n v="3300"/>
    <n v="3300"/>
    <n v="3300"/>
    <x v="0"/>
    <x v="0"/>
    <x v="0"/>
    <n v="0"/>
    <x v="0"/>
    <x v="0"/>
  </r>
  <r>
    <x v="7"/>
    <x v="0"/>
    <s v="５F 洋室D"/>
    <x v="0"/>
    <x v="1"/>
    <x v="1"/>
    <x v="6"/>
    <s v="2018年04月07日 (土曜日)"/>
    <x v="130"/>
    <n v="40684"/>
    <n v="24775"/>
    <s v="歴史文化研究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４F 洋室C"/>
    <x v="0"/>
    <x v="1"/>
    <x v="1"/>
    <x v="6"/>
    <s v="2018年04月07日 (土曜日)"/>
    <x v="131"/>
    <n v="40686"/>
    <n v="6082"/>
    <s v="水曜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ふれあい会館　洋室２F B"/>
    <x v="0"/>
    <x v="2"/>
    <x v="2"/>
    <x v="6"/>
    <s v="2018年04月07日 (土曜日)"/>
    <x v="132"/>
    <n v="40688"/>
    <n v="23751"/>
    <s v="米国公認会計士ゲッターズ"/>
    <x v="4"/>
    <x v="0"/>
    <n v="7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9"/>
    <n v="18200"/>
    <n v="18200"/>
    <n v="18200"/>
    <n v="18200"/>
    <n v="18200"/>
    <x v="0"/>
    <x v="0"/>
    <x v="0"/>
    <n v="0"/>
    <x v="0"/>
    <x v="2"/>
  </r>
  <r>
    <x v="0"/>
    <x v="0"/>
    <s v="４F 洋室B"/>
    <x v="0"/>
    <x v="0"/>
    <x v="0"/>
    <x v="6"/>
    <s v="2018年04月08日 (日曜日)"/>
    <x v="128"/>
    <n v="40691"/>
    <n v="24093"/>
    <s v="ＳＴＭ"/>
    <x v="0"/>
    <x v="0"/>
    <n v="10"/>
    <n v="1600"/>
    <n v="1600"/>
    <n v="1600"/>
    <n v="1600"/>
    <n v="1600"/>
    <x v="0"/>
    <x v="0"/>
    <x v="0"/>
    <n v="0"/>
    <x v="0"/>
    <x v="0"/>
  </r>
  <r>
    <x v="0"/>
    <x v="0"/>
    <s v="ふれあい会館　洋室１F A・２F B"/>
    <x v="0"/>
    <x v="0"/>
    <x v="1"/>
    <x v="6"/>
    <s v="2018年04月08日 (日曜日)"/>
    <x v="129"/>
    <n v="40692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５F 洋室E"/>
    <x v="0"/>
    <x v="0"/>
    <x v="1"/>
    <x v="6"/>
    <s v="2018年04月08日 (日曜日)"/>
    <x v="135"/>
    <n v="40693"/>
    <n v="22453"/>
    <s v="SObaリエールクラブ"/>
    <x v="1"/>
    <x v="0"/>
    <n v="0"/>
    <n v="3700"/>
    <n v="3700"/>
    <n v="3700"/>
    <n v="3700"/>
    <n v="3700"/>
    <x v="0"/>
    <x v="0"/>
    <x v="0"/>
    <n v="0"/>
    <x v="0"/>
    <x v="0"/>
  </r>
  <r>
    <x v="0"/>
    <x v="0"/>
    <s v="３F 和室"/>
    <x v="0"/>
    <x v="0"/>
    <x v="2"/>
    <x v="6"/>
    <s v="2018年04月08日 (日曜日)"/>
    <x v="23"/>
    <n v="40695"/>
    <n v="1714"/>
    <s v="書作の会"/>
    <x v="2"/>
    <x v="0"/>
    <n v="0"/>
    <n v="11000"/>
    <n v="11000"/>
    <n v="11000"/>
    <n v="11000"/>
    <n v="11000"/>
    <x v="0"/>
    <x v="0"/>
    <x v="0"/>
    <n v="0"/>
    <x v="0"/>
    <x v="0"/>
  </r>
  <r>
    <x v="0"/>
    <x v="0"/>
    <s v="４F 洋室B"/>
    <x v="0"/>
    <x v="1"/>
    <x v="1"/>
    <x v="6"/>
    <s v="2018年04月08日 (日曜日)"/>
    <x v="128"/>
    <n v="40697"/>
    <n v="20813"/>
    <s v="Ｆｉｎａｎｃｉａｌ　Ｃｏｌｌｅｇｅ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４F 洋室C"/>
    <x v="0"/>
    <x v="1"/>
    <x v="1"/>
    <x v="6"/>
    <s v="2018年04月08日 (日曜日)"/>
    <x v="131"/>
    <n v="40698"/>
    <n v="23345"/>
    <s v="健康教育研究会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２F 洋室A"/>
    <x v="0"/>
    <x v="1"/>
    <x v="1"/>
    <x v="6"/>
    <s v="2018年04月08日 (日曜日)"/>
    <x v="16"/>
    <n v="40699"/>
    <n v="23787"/>
    <s v="メンタルチャージ"/>
    <x v="3"/>
    <x v="0"/>
    <n v="8"/>
    <n v="3300"/>
    <n v="3300"/>
    <n v="3300"/>
    <n v="3300"/>
    <n v="3300"/>
    <x v="0"/>
    <x v="0"/>
    <x v="0"/>
    <n v="0"/>
    <x v="0"/>
    <x v="0"/>
  </r>
  <r>
    <x v="0"/>
    <x v="0"/>
    <s v="ふれあい会館　洋室１F A"/>
    <x v="0"/>
    <x v="2"/>
    <x v="2"/>
    <x v="6"/>
    <s v="2018年04月08日 (日曜日)"/>
    <x v="133"/>
    <n v="40700"/>
    <n v="24728"/>
    <s v="ＥＰＲ研究会"/>
    <x v="4"/>
    <x v="0"/>
    <n v="10"/>
    <n v="3000"/>
    <n v="3000"/>
    <n v="3000"/>
    <n v="3000"/>
    <n v="3000"/>
    <x v="0"/>
    <x v="0"/>
    <x v="0"/>
    <n v="0"/>
    <x v="0"/>
    <x v="0"/>
  </r>
  <r>
    <x v="0"/>
    <x v="0"/>
    <s v="４F 洋室C"/>
    <x v="3"/>
    <x v="2"/>
    <x v="2"/>
    <x v="6"/>
    <s v="2018年04月08日 (日曜日)"/>
    <x v="137"/>
    <n v="40702"/>
    <n v="24513"/>
    <s v="（企）シアターオーク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28"/>
    <n v="34600"/>
    <n v="34600"/>
    <n v="34600"/>
    <n v="34600"/>
    <n v="34600"/>
    <x v="0"/>
    <x v="0"/>
    <x v="0"/>
    <n v="0"/>
    <x v="0"/>
    <x v="2"/>
  </r>
  <r>
    <x v="2"/>
    <x v="0"/>
    <s v="２F 洋室A"/>
    <x v="1"/>
    <x v="0"/>
    <x v="0"/>
    <x v="6"/>
    <s v="2018年04月09日 (月曜日)"/>
    <x v="16"/>
    <n v="40703"/>
    <n v="2168"/>
    <s v="和泉橋出張所"/>
    <x v="0"/>
    <x v="1"/>
    <n v="0"/>
    <n v="2300"/>
    <n v="0"/>
    <n v="0"/>
    <n v="0"/>
    <n v="0"/>
    <x v="0"/>
    <x v="0"/>
    <x v="0"/>
    <n v="0"/>
    <x v="0"/>
    <x v="1"/>
  </r>
  <r>
    <x v="2"/>
    <x v="0"/>
    <s v="ふれあい会館　洋室２F B"/>
    <x v="0"/>
    <x v="1"/>
    <x v="1"/>
    <x v="6"/>
    <s v="2018年04月09日 (月曜日)"/>
    <x v="132"/>
    <n v="40705"/>
    <n v="24311"/>
    <s v="藤の木　明仙書道会"/>
    <x v="3"/>
    <x v="0"/>
    <n v="0"/>
    <n v="1000"/>
    <n v="1000"/>
    <n v="1000"/>
    <n v="1000"/>
    <n v="1000"/>
    <x v="0"/>
    <x v="0"/>
    <x v="0"/>
    <n v="0"/>
    <x v="0"/>
    <x v="0"/>
  </r>
  <r>
    <x v="2"/>
    <x v="0"/>
    <s v="４F 洋室B"/>
    <x v="0"/>
    <x v="1"/>
    <x v="1"/>
    <x v="6"/>
    <s v="2018年04月09日 (月曜日)"/>
    <x v="128"/>
    <n v="40707"/>
    <n v="8972"/>
    <s v="希朋景山会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５F 洋室D"/>
    <x v="3"/>
    <x v="1"/>
    <x v="1"/>
    <x v="6"/>
    <s v="2018年04月09日 (月曜日)"/>
    <x v="130"/>
    <n v="40708"/>
    <n v="24194"/>
    <s v="（企）合同会社レジリエンス"/>
    <x v="3"/>
    <x v="0"/>
    <n v="10"/>
    <n v="2100"/>
    <n v="2100"/>
    <n v="2100"/>
    <n v="2100"/>
    <n v="2100"/>
    <x v="0"/>
    <x v="0"/>
    <x v="0"/>
    <n v="0"/>
    <x v="0"/>
    <x v="0"/>
  </r>
  <r>
    <x v="2"/>
    <x v="0"/>
    <s v="５F 洋室E"/>
    <x v="0"/>
    <x v="1"/>
    <x v="1"/>
    <x v="6"/>
    <s v="2018年04月09日 (月曜日)"/>
    <x v="135"/>
    <n v="40709"/>
    <n v="23964"/>
    <s v="ＮＤＪの会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２F 洋室A"/>
    <x v="0"/>
    <x v="1"/>
    <x v="1"/>
    <x v="6"/>
    <s v="2018年04月09日 (月曜日)"/>
    <x v="16"/>
    <n v="40710"/>
    <n v="24671"/>
    <s v="千代田喜界会"/>
    <x v="3"/>
    <x v="0"/>
    <n v="0"/>
    <n v="3300"/>
    <n v="3300"/>
    <n v="3300"/>
    <n v="3300"/>
    <n v="3300"/>
    <x v="0"/>
    <x v="0"/>
    <x v="0"/>
    <n v="0"/>
    <x v="0"/>
    <x v="0"/>
  </r>
  <r>
    <x v="2"/>
    <x v="0"/>
    <s v="３F 和室"/>
    <x v="0"/>
    <x v="2"/>
    <x v="2"/>
    <x v="6"/>
    <s v="2018年04月09日 (月曜日)"/>
    <x v="23"/>
    <n v="40711"/>
    <n v="22103"/>
    <s v="音楽団体　ｃｉｒｃｕｓ"/>
    <x v="4"/>
    <x v="0"/>
    <n v="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0"/>
    <n v="17400"/>
    <n v="15100"/>
    <n v="15100"/>
    <n v="15100"/>
    <n v="15100"/>
    <x v="0"/>
    <x v="0"/>
    <x v="0"/>
    <n v="0"/>
    <x v="0"/>
    <x v="2"/>
  </r>
  <r>
    <x v="3"/>
    <x v="0"/>
    <s v="ふれあい会館　洋室２F B"/>
    <x v="0"/>
    <x v="0"/>
    <x v="0"/>
    <x v="6"/>
    <s v="2018年04月10日 (火曜日)"/>
    <x v="132"/>
    <n v="40713"/>
    <n v="22978"/>
    <s v="国労東京地区協"/>
    <x v="0"/>
    <x v="0"/>
    <n v="12"/>
    <n v="600"/>
    <n v="600"/>
    <n v="600"/>
    <n v="600"/>
    <n v="600"/>
    <x v="0"/>
    <x v="0"/>
    <x v="0"/>
    <n v="0"/>
    <x v="0"/>
    <x v="0"/>
  </r>
  <r>
    <x v="3"/>
    <x v="0"/>
    <s v="４F 洋室B"/>
    <x v="3"/>
    <x v="0"/>
    <x v="0"/>
    <x v="6"/>
    <s v="2018年04月10日 (火曜日)"/>
    <x v="128"/>
    <n v="40714"/>
    <n v="10938"/>
    <s v="（企）（株）スカイスクレイパー"/>
    <x v="0"/>
    <x v="0"/>
    <n v="0"/>
    <n v="1600"/>
    <n v="1600"/>
    <n v="1600"/>
    <n v="1600"/>
    <n v="1600"/>
    <x v="0"/>
    <x v="0"/>
    <x v="0"/>
    <n v="0"/>
    <x v="0"/>
    <x v="0"/>
  </r>
  <r>
    <x v="3"/>
    <x v="0"/>
    <s v="５F 洋室E"/>
    <x v="1"/>
    <x v="0"/>
    <x v="1"/>
    <x v="6"/>
    <s v="2018年04月10日 (火曜日)"/>
    <x v="135"/>
    <n v="40715"/>
    <n v="2200"/>
    <s v="ガ－ルスカウト"/>
    <x v="1"/>
    <x v="1"/>
    <n v="0"/>
    <n v="3700"/>
    <n v="0"/>
    <n v="0"/>
    <n v="0"/>
    <n v="0"/>
    <x v="0"/>
    <x v="0"/>
    <x v="0"/>
    <n v="0"/>
    <x v="0"/>
    <x v="1"/>
  </r>
  <r>
    <x v="3"/>
    <x v="0"/>
    <s v="２F 洋室A"/>
    <x v="3"/>
    <x v="0"/>
    <x v="1"/>
    <x v="6"/>
    <s v="2018年04月10日 (火曜日)"/>
    <x v="16"/>
    <n v="40716"/>
    <n v="24865"/>
    <s v="（企）株式会社きらく"/>
    <x v="1"/>
    <x v="0"/>
    <n v="0"/>
    <n v="5600"/>
    <n v="5600"/>
    <n v="5600"/>
    <n v="5600"/>
    <n v="5600"/>
    <x v="0"/>
    <x v="0"/>
    <x v="0"/>
    <n v="0"/>
    <x v="0"/>
    <x v="0"/>
  </r>
  <r>
    <x v="3"/>
    <x v="0"/>
    <s v="３F 和室"/>
    <x v="1"/>
    <x v="1"/>
    <x v="1"/>
    <x v="6"/>
    <s v="2018年04月10日 (火曜日)"/>
    <x v="23"/>
    <n v="40717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3"/>
    <x v="0"/>
    <s v="５F 洋室D"/>
    <x v="1"/>
    <x v="1"/>
    <x v="1"/>
    <x v="6"/>
    <s v="2018年04月10日 (火曜日)"/>
    <x v="130"/>
    <n v="40718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２F B"/>
    <x v="0"/>
    <x v="1"/>
    <x v="1"/>
    <x v="6"/>
    <s v="2018年04月10日 (火曜日)"/>
    <x v="132"/>
    <n v="40719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４F 洋室B"/>
    <x v="3"/>
    <x v="1"/>
    <x v="1"/>
    <x v="6"/>
    <s v="2018年04月10日 (火曜日)"/>
    <x v="128"/>
    <n v="40720"/>
    <n v="24562"/>
    <s v="（企）株式会社システムエッジ"/>
    <x v="3"/>
    <x v="0"/>
    <n v="12"/>
    <n v="2100"/>
    <n v="2100"/>
    <n v="2100"/>
    <n v="2100"/>
    <n v="2100"/>
    <x v="0"/>
    <x v="0"/>
    <x v="0"/>
    <n v="0"/>
    <x v="0"/>
    <x v="0"/>
  </r>
  <r>
    <x v="3"/>
    <x v="0"/>
    <s v="４F 洋室C"/>
    <x v="3"/>
    <x v="1"/>
    <x v="1"/>
    <x v="6"/>
    <s v="2018年04月10日 (火曜日)"/>
    <x v="131"/>
    <n v="40721"/>
    <n v="24254"/>
    <s v="（企）佐藤金属株式会社"/>
    <x v="3"/>
    <x v="0"/>
    <n v="0"/>
    <n v="2100"/>
    <n v="2100"/>
    <n v="2100"/>
    <n v="2100"/>
    <n v="2100"/>
    <x v="0"/>
    <x v="0"/>
    <x v="0"/>
    <n v="0"/>
    <x v="0"/>
    <x v="0"/>
  </r>
  <r>
    <x v="3"/>
    <x v="0"/>
    <s v="ふれあい会館　洋室１F A"/>
    <x v="0"/>
    <x v="1"/>
    <x v="1"/>
    <x v="6"/>
    <s v="2018年04月10日 (火曜日)"/>
    <x v="133"/>
    <n v="40722"/>
    <n v="1149"/>
    <s v="四番町書道"/>
    <x v="3"/>
    <x v="0"/>
    <n v="0"/>
    <n v="1900"/>
    <n v="1900"/>
    <n v="1900"/>
    <n v="1900"/>
    <n v="1900"/>
    <x v="0"/>
    <x v="0"/>
    <x v="0"/>
    <n v="0"/>
    <x v="0"/>
    <x v="0"/>
  </r>
  <r>
    <x v="3"/>
    <x v="0"/>
    <s v="ふれあい会館　洋室１F A・２F B"/>
    <x v="1"/>
    <x v="2"/>
    <x v="2"/>
    <x v="6"/>
    <s v="2018年04月10日 (火曜日)"/>
    <x v="129"/>
    <n v="40724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４F 洋室C"/>
    <x v="0"/>
    <x v="2"/>
    <x v="2"/>
    <x v="6"/>
    <s v="2018年04月10日 (火曜日)"/>
    <x v="131"/>
    <n v="40725"/>
    <n v="9594"/>
    <s v="中郵友の会"/>
    <x v="4"/>
    <x v="0"/>
    <n v="9"/>
    <n v="3000"/>
    <n v="3000"/>
    <n v="3000"/>
    <n v="3000"/>
    <n v="3000"/>
    <x v="0"/>
    <x v="0"/>
    <x v="0"/>
    <n v="0"/>
    <x v="0"/>
    <x v="0"/>
  </r>
  <r>
    <x v="3"/>
    <x v="0"/>
    <s v="２F 洋室A"/>
    <x v="0"/>
    <x v="2"/>
    <x v="2"/>
    <x v="6"/>
    <s v="2018年04月10日 (火曜日)"/>
    <x v="16"/>
    <n v="40726"/>
    <n v="23787"/>
    <s v="メンタルチャージ"/>
    <x v="4"/>
    <x v="0"/>
    <n v="6"/>
    <n v="4100"/>
    <n v="4100"/>
    <n v="4100"/>
    <n v="4100"/>
    <n v="4100"/>
    <x v="0"/>
    <x v="0"/>
    <x v="0"/>
    <n v="0"/>
    <x v="0"/>
    <x v="0"/>
  </r>
  <r>
    <x v="3"/>
    <x v="0"/>
    <s v="４F 洋室B"/>
    <x v="0"/>
    <x v="2"/>
    <x v="2"/>
    <x v="6"/>
    <s v="2018年04月10日 (火曜日)"/>
    <x v="128"/>
    <n v="40727"/>
    <n v="9535"/>
    <s v="東京都行政書士会千代田支部"/>
    <x v="4"/>
    <x v="0"/>
    <n v="10"/>
    <n v="3000"/>
    <n v="3000"/>
    <n v="3000"/>
    <n v="3000"/>
    <n v="3000"/>
    <x v="0"/>
    <x v="0"/>
    <x v="0"/>
    <n v="0"/>
    <x v="0"/>
    <x v="0"/>
  </r>
  <r>
    <x v="3"/>
    <x v="0"/>
    <s v="５F 洋室E"/>
    <x v="1"/>
    <x v="2"/>
    <x v="2"/>
    <x v="6"/>
    <s v="2018年04月10日 (火曜日)"/>
    <x v="135"/>
    <n v="40728"/>
    <n v="2478"/>
    <s v="ボーイスカウト東京千代田第６団"/>
    <x v="4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3"/>
    <n v="49"/>
    <n v="41900"/>
    <n v="25000"/>
    <n v="25000"/>
    <n v="25000"/>
    <n v="25000"/>
    <x v="0"/>
    <x v="0"/>
    <x v="0"/>
    <n v="0"/>
    <x v="0"/>
    <x v="2"/>
  </r>
  <r>
    <x v="4"/>
    <x v="0"/>
    <s v="２F 洋室A"/>
    <x v="3"/>
    <x v="0"/>
    <x v="1"/>
    <x v="6"/>
    <s v="2018年04月11日 (水曜日)"/>
    <x v="16"/>
    <n v="40729"/>
    <n v="24460"/>
    <s v="（企）株式会社オプナス"/>
    <x v="1"/>
    <x v="0"/>
    <n v="20"/>
    <n v="5600"/>
    <n v="5600"/>
    <n v="5600"/>
    <n v="5600"/>
    <n v="5600"/>
    <x v="0"/>
    <x v="0"/>
    <x v="0"/>
    <n v="0"/>
    <x v="0"/>
    <x v="0"/>
  </r>
  <r>
    <x v="4"/>
    <x v="0"/>
    <s v="ふれあい会館　洋室１F A"/>
    <x v="3"/>
    <x v="0"/>
    <x v="1"/>
    <x v="6"/>
    <s v="2018年04月11日 (水曜日)"/>
    <x v="133"/>
    <n v="40730"/>
    <n v="24176"/>
    <s v="（企）ポポンデッタ"/>
    <x v="1"/>
    <x v="0"/>
    <n v="5"/>
    <n v="3200"/>
    <n v="3200"/>
    <n v="3200"/>
    <n v="3200"/>
    <n v="3200"/>
    <x v="0"/>
    <x v="0"/>
    <x v="0"/>
    <n v="0"/>
    <x v="0"/>
    <x v="0"/>
  </r>
  <r>
    <x v="4"/>
    <x v="0"/>
    <s v="３F 和室"/>
    <x v="1"/>
    <x v="1"/>
    <x v="1"/>
    <x v="6"/>
    <s v="2018年04月11日 (水曜日)"/>
    <x v="23"/>
    <n v="40731"/>
    <n v="2265"/>
    <s v="菊寿会　民踊"/>
    <x v="3"/>
    <x v="1"/>
    <n v="0"/>
    <n v="3800"/>
    <n v="0"/>
    <n v="0"/>
    <n v="0"/>
    <n v="0"/>
    <x v="0"/>
    <x v="0"/>
    <x v="0"/>
    <n v="0"/>
    <x v="0"/>
    <x v="1"/>
  </r>
  <r>
    <x v="4"/>
    <x v="0"/>
    <s v="５F 洋室D"/>
    <x v="1"/>
    <x v="1"/>
    <x v="1"/>
    <x v="6"/>
    <s v="2018年04月11日 (水曜日)"/>
    <x v="130"/>
    <n v="40732"/>
    <n v="2205"/>
    <s v="いづみ会"/>
    <x v="3"/>
    <x v="1"/>
    <n v="0"/>
    <n v="2100"/>
    <n v="0"/>
    <n v="0"/>
    <n v="0"/>
    <n v="0"/>
    <x v="0"/>
    <x v="0"/>
    <x v="0"/>
    <n v="0"/>
    <x v="0"/>
    <x v="1"/>
  </r>
  <r>
    <x v="4"/>
    <x v="0"/>
    <s v="ふれあい会館　洋室２F B"/>
    <x v="3"/>
    <x v="1"/>
    <x v="1"/>
    <x v="6"/>
    <s v="2018年04月11日 (水曜日)"/>
    <x v="132"/>
    <n v="40733"/>
    <n v="21464"/>
    <s v="（企）㈱テクノプロ　テクノプロＩＴ社東京支店"/>
    <x v="3"/>
    <x v="0"/>
    <n v="0"/>
    <n v="1000"/>
    <n v="1000"/>
    <n v="1000"/>
    <n v="1000"/>
    <n v="1000"/>
    <x v="0"/>
    <x v="0"/>
    <x v="0"/>
    <n v="0"/>
    <x v="0"/>
    <x v="0"/>
  </r>
  <r>
    <x v="4"/>
    <x v="0"/>
    <s v="４F 洋室B・C"/>
    <x v="1"/>
    <x v="1"/>
    <x v="2"/>
    <x v="6"/>
    <s v="2018年04月11日 (水曜日)"/>
    <x v="134"/>
    <n v="40734"/>
    <n v="2220"/>
    <s v="和泉橋地区町会連合協議会"/>
    <x v="6"/>
    <x v="1"/>
    <n v="0"/>
    <n v="10200"/>
    <n v="0"/>
    <n v="0"/>
    <n v="0"/>
    <n v="0"/>
    <x v="0"/>
    <x v="0"/>
    <x v="0"/>
    <n v="0"/>
    <x v="0"/>
    <x v="1"/>
  </r>
  <r>
    <x v="4"/>
    <x v="0"/>
    <s v="５F 洋室D"/>
    <x v="2"/>
    <x v="2"/>
    <x v="2"/>
    <x v="6"/>
    <s v="2018年04月11日 (水曜日)"/>
    <x v="130"/>
    <n v="40735"/>
    <n v="7411"/>
    <s v="神田川船の会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ふれあい会館　洋室１F A"/>
    <x v="1"/>
    <x v="2"/>
    <x v="2"/>
    <x v="6"/>
    <s v="2018年04月11日 (水曜日)"/>
    <x v="133"/>
    <n v="40736"/>
    <n v="2233"/>
    <s v="神田須田町二丁目町会"/>
    <x v="4"/>
    <x v="1"/>
    <n v="0"/>
    <n v="3000"/>
    <n v="0"/>
    <n v="0"/>
    <n v="0"/>
    <n v="0"/>
    <x v="0"/>
    <x v="0"/>
    <x v="0"/>
    <n v="0"/>
    <x v="0"/>
    <x v="1"/>
  </r>
  <r>
    <x v="4"/>
    <x v="0"/>
    <s v="２F 洋室A"/>
    <x v="0"/>
    <x v="2"/>
    <x v="2"/>
    <x v="6"/>
    <s v="2018年04月11日 (水曜日)"/>
    <x v="16"/>
    <n v="40737"/>
    <n v="10350"/>
    <s v="東京スキー山岳会"/>
    <x v="4"/>
    <x v="0"/>
    <n v="0"/>
    <n v="4100"/>
    <n v="4100"/>
    <n v="4100"/>
    <n v="4100"/>
    <n v="4100"/>
    <x v="0"/>
    <x v="0"/>
    <x v="0"/>
    <n v="0"/>
    <x v="0"/>
    <x v="0"/>
  </r>
  <r>
    <x v="4"/>
    <x v="0"/>
    <s v="３F 和室"/>
    <x v="3"/>
    <x v="2"/>
    <x v="2"/>
    <x v="6"/>
    <s v="2018年04月11日 (水曜日)"/>
    <x v="23"/>
    <n v="40739"/>
    <n v="21464"/>
    <s v="（企）㈱テクノプロ　テクノプロＩＴ社東京支店"/>
    <x v="4"/>
    <x v="0"/>
    <n v="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25"/>
    <n v="40500"/>
    <n v="19900"/>
    <n v="19900"/>
    <n v="19900"/>
    <n v="19900"/>
    <x v="0"/>
    <x v="0"/>
    <x v="0"/>
    <n v="0"/>
    <x v="0"/>
    <x v="2"/>
  </r>
  <r>
    <x v="5"/>
    <x v="0"/>
    <s v="４F 洋室C"/>
    <x v="3"/>
    <x v="0"/>
    <x v="0"/>
    <x v="6"/>
    <s v="2018年04月12日 (木曜日)"/>
    <x v="131"/>
    <n v="40740"/>
    <n v="22125"/>
    <s v="（企）フィリップモリスジャパン合同会社"/>
    <x v="0"/>
    <x v="0"/>
    <n v="10"/>
    <n v="1600"/>
    <n v="1600"/>
    <n v="1600"/>
    <n v="1600"/>
    <n v="1600"/>
    <x v="0"/>
    <x v="0"/>
    <x v="0"/>
    <n v="0"/>
    <x v="0"/>
    <x v="0"/>
  </r>
  <r>
    <x v="5"/>
    <x v="0"/>
    <s v="５F 洋室D"/>
    <x v="3"/>
    <x v="0"/>
    <x v="1"/>
    <x v="6"/>
    <s v="2018年04月12日 (木曜日)"/>
    <x v="136"/>
    <n v="40741"/>
    <n v="21154"/>
    <s v="（企）㈱岡島"/>
    <x v="1"/>
    <x v="0"/>
    <n v="14"/>
    <n v="3700"/>
    <n v="3700"/>
    <n v="3700"/>
    <n v="3700"/>
    <n v="3700"/>
    <x v="0"/>
    <x v="0"/>
    <x v="0"/>
    <n v="0"/>
    <x v="0"/>
    <x v="0"/>
  </r>
  <r>
    <x v="5"/>
    <x v="0"/>
    <s v="ふれあい会館　洋室１F A"/>
    <x v="3"/>
    <x v="0"/>
    <x v="1"/>
    <x v="6"/>
    <s v="2018年04月12日 (木曜日)"/>
    <x v="133"/>
    <n v="40742"/>
    <n v="23835"/>
    <s v="（企）ソフトバンクヨドバシＡＫＩＢＡ"/>
    <x v="1"/>
    <x v="0"/>
    <n v="0"/>
    <n v="3200"/>
    <n v="3200"/>
    <n v="3200"/>
    <n v="3200"/>
    <n v="3200"/>
    <x v="0"/>
    <x v="0"/>
    <x v="0"/>
    <n v="0"/>
    <x v="0"/>
    <x v="0"/>
  </r>
  <r>
    <x v="5"/>
    <x v="0"/>
    <s v="４F 洋室C"/>
    <x v="1"/>
    <x v="1"/>
    <x v="1"/>
    <x v="6"/>
    <s v="2018年04月12日 (木曜日)"/>
    <x v="131"/>
    <n v="40743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３F 和室"/>
    <x v="0"/>
    <x v="1"/>
    <x v="1"/>
    <x v="6"/>
    <s v="2018年04月12日 (木曜日)"/>
    <x v="23"/>
    <n v="40744"/>
    <n v="8987"/>
    <s v="トータル　トレーニング"/>
    <x v="3"/>
    <x v="0"/>
    <n v="0"/>
    <n v="3800"/>
    <n v="3800"/>
    <n v="3800"/>
    <n v="3800"/>
    <n v="3800"/>
    <x v="0"/>
    <x v="0"/>
    <x v="0"/>
    <n v="0"/>
    <x v="0"/>
    <x v="0"/>
  </r>
  <r>
    <x v="5"/>
    <x v="0"/>
    <s v="２F 洋室A"/>
    <x v="3"/>
    <x v="1"/>
    <x v="1"/>
    <x v="6"/>
    <s v="2018年04月12日 (木曜日)"/>
    <x v="16"/>
    <n v="40746"/>
    <n v="21464"/>
    <s v="（企）㈱テクノプロ　テクノプロＩＴ社東京支店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４F 洋室B"/>
    <x v="3"/>
    <x v="1"/>
    <x v="1"/>
    <x v="6"/>
    <s v="2018年04月12日 (木曜日)"/>
    <x v="128"/>
    <n v="40747"/>
    <n v="8970"/>
    <s v="（企）㈱アドフィット"/>
    <x v="3"/>
    <x v="0"/>
    <n v="8"/>
    <n v="2100"/>
    <n v="2100"/>
    <n v="2100"/>
    <n v="2100"/>
    <n v="2100"/>
    <x v="0"/>
    <x v="0"/>
    <x v="0"/>
    <n v="0"/>
    <x v="0"/>
    <x v="0"/>
  </r>
  <r>
    <x v="5"/>
    <x v="0"/>
    <s v="ふれあい会館　洋室２F B"/>
    <x v="2"/>
    <x v="1"/>
    <x v="1"/>
    <x v="6"/>
    <s v="2018年04月12日 (木曜日)"/>
    <x v="132"/>
    <n v="40748"/>
    <n v="4945"/>
    <s v="秋葉原ファーストビル管理組合"/>
    <x v="3"/>
    <x v="2"/>
    <n v="0"/>
    <n v="1000"/>
    <n v="500"/>
    <n v="500"/>
    <n v="500"/>
    <n v="500"/>
    <x v="0"/>
    <x v="0"/>
    <x v="0"/>
    <n v="0"/>
    <x v="0"/>
    <x v="0"/>
  </r>
  <r>
    <x v="5"/>
    <x v="0"/>
    <s v="ふれあい会館　洋室１F A・２F B"/>
    <x v="1"/>
    <x v="2"/>
    <x v="2"/>
    <x v="6"/>
    <s v="2018年04月12日 (木曜日)"/>
    <x v="129"/>
    <n v="40749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04月12日 (木曜日)"/>
    <x v="128"/>
    <n v="40750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２F 洋室A"/>
    <x v="0"/>
    <x v="2"/>
    <x v="2"/>
    <x v="6"/>
    <s v="2018年04月12日 (木曜日)"/>
    <x v="138"/>
    <n v="40753"/>
    <n v="2350"/>
    <s v="神田山の会"/>
    <x v="4"/>
    <x v="0"/>
    <n v="0"/>
    <n v="4100"/>
    <n v="4100"/>
    <n v="4100"/>
    <n v="4100"/>
    <n v="4100"/>
    <x v="0"/>
    <x v="0"/>
    <x v="0"/>
    <n v="0"/>
    <x v="0"/>
    <x v="0"/>
  </r>
  <r>
    <x v="5"/>
    <x v="0"/>
    <s v="５F 洋室D"/>
    <x v="0"/>
    <x v="2"/>
    <x v="2"/>
    <x v="6"/>
    <s v="2018年04月12日 (木曜日)"/>
    <x v="130"/>
    <n v="40754"/>
    <n v="23787"/>
    <s v="メンタルチャージ"/>
    <x v="4"/>
    <x v="0"/>
    <n v="10"/>
    <n v="3000"/>
    <n v="3000"/>
    <n v="3000"/>
    <n v="3000"/>
    <n v="3000"/>
    <x v="0"/>
    <x v="0"/>
    <x v="0"/>
    <n v="0"/>
    <x v="0"/>
    <x v="0"/>
  </r>
  <r>
    <x v="5"/>
    <x v="0"/>
    <s v="４F 洋室C"/>
    <x v="3"/>
    <x v="2"/>
    <x v="2"/>
    <x v="6"/>
    <s v="2018年04月12日 (木曜日)"/>
    <x v="131"/>
    <n v="40756"/>
    <n v="23835"/>
    <s v="（企）ソフトバンクヨドバシＡＫＩＢＡ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42"/>
    <n v="38200"/>
    <n v="31300"/>
    <n v="31300"/>
    <n v="31300"/>
    <n v="31300"/>
    <x v="0"/>
    <x v="0"/>
    <x v="0"/>
    <n v="0"/>
    <x v="0"/>
    <x v="2"/>
  </r>
  <r>
    <x v="6"/>
    <x v="0"/>
    <s v="４F 洋室C"/>
    <x v="3"/>
    <x v="0"/>
    <x v="0"/>
    <x v="6"/>
    <s v="2018年04月13日 (金曜日)"/>
    <x v="131"/>
    <n v="40757"/>
    <n v="20657"/>
    <s v="（企）㈱東和コンピュータマネジメント"/>
    <x v="0"/>
    <x v="0"/>
    <n v="20"/>
    <n v="1600"/>
    <n v="1600"/>
    <n v="1600"/>
    <n v="1600"/>
    <n v="1600"/>
    <x v="0"/>
    <x v="0"/>
    <x v="0"/>
    <n v="0"/>
    <x v="0"/>
    <x v="0"/>
  </r>
  <r>
    <x v="6"/>
    <x v="0"/>
    <s v="３F 和室"/>
    <x v="3"/>
    <x v="0"/>
    <x v="0"/>
    <x v="6"/>
    <s v="2018年04月13日 (金曜日)"/>
    <x v="23"/>
    <n v="40758"/>
    <n v="6395"/>
    <s v="（企）セントラルソフト株式会社"/>
    <x v="0"/>
    <x v="0"/>
    <n v="0"/>
    <n v="2700"/>
    <n v="2700"/>
    <n v="2700"/>
    <n v="2700"/>
    <n v="2700"/>
    <x v="0"/>
    <x v="0"/>
    <x v="0"/>
    <n v="0"/>
    <x v="0"/>
    <x v="0"/>
  </r>
  <r>
    <x v="6"/>
    <x v="0"/>
    <s v="５F 洋室D・E"/>
    <x v="1"/>
    <x v="0"/>
    <x v="1"/>
    <x v="6"/>
    <s v="2018年04月13日 (金曜日)"/>
    <x v="139"/>
    <n v="40759"/>
    <n v="1001"/>
    <s v="ふれあいクラブ"/>
    <x v="1"/>
    <x v="1"/>
    <n v="0"/>
    <n v="7400"/>
    <n v="0"/>
    <n v="0"/>
    <n v="0"/>
    <n v="0"/>
    <x v="0"/>
    <x v="0"/>
    <x v="0"/>
    <n v="0"/>
    <x v="0"/>
    <x v="1"/>
  </r>
  <r>
    <x v="6"/>
    <x v="0"/>
    <s v="２F 洋室A"/>
    <x v="3"/>
    <x v="0"/>
    <x v="1"/>
    <x v="6"/>
    <s v="2018年04月13日 (金曜日)"/>
    <x v="16"/>
    <n v="40760"/>
    <n v="24039"/>
    <s v="（企）株式会社エスプール"/>
    <x v="1"/>
    <x v="0"/>
    <n v="0"/>
    <n v="5600"/>
    <n v="5600"/>
    <n v="5600"/>
    <n v="5600"/>
    <n v="5600"/>
    <x v="0"/>
    <x v="0"/>
    <x v="0"/>
    <n v="0"/>
    <x v="0"/>
    <x v="0"/>
  </r>
  <r>
    <x v="6"/>
    <x v="0"/>
    <s v="ふれあい会館　洋室２F B"/>
    <x v="3"/>
    <x v="0"/>
    <x v="1"/>
    <x v="6"/>
    <s v="2018年04月13日 (金曜日)"/>
    <x v="132"/>
    <n v="40761"/>
    <n v="24176"/>
    <s v="（企）ポポンデッタ"/>
    <x v="1"/>
    <x v="0"/>
    <n v="5"/>
    <n v="1600"/>
    <n v="1600"/>
    <n v="1600"/>
    <n v="1600"/>
    <n v="1600"/>
    <x v="0"/>
    <x v="0"/>
    <x v="0"/>
    <n v="0"/>
    <x v="0"/>
    <x v="0"/>
  </r>
  <r>
    <x v="6"/>
    <x v="0"/>
    <s v="４F 洋室B・C"/>
    <x v="1"/>
    <x v="1"/>
    <x v="1"/>
    <x v="6"/>
    <s v="2018年04月13日 (金曜日)"/>
    <x v="134"/>
    <n v="40762"/>
    <n v="16"/>
    <s v="高齢介護課"/>
    <x v="3"/>
    <x v="1"/>
    <n v="0"/>
    <n v="4200"/>
    <n v="0"/>
    <n v="0"/>
    <n v="0"/>
    <n v="0"/>
    <x v="0"/>
    <x v="0"/>
    <x v="0"/>
    <n v="0"/>
    <x v="0"/>
    <x v="1"/>
  </r>
  <r>
    <x v="6"/>
    <x v="0"/>
    <s v="３F 和室"/>
    <x v="3"/>
    <x v="1"/>
    <x v="1"/>
    <x v="6"/>
    <s v="2018年04月13日 (金曜日)"/>
    <x v="23"/>
    <n v="40763"/>
    <n v="6395"/>
    <s v="（企）セントラルソフト株式会社"/>
    <x v="3"/>
    <x v="0"/>
    <n v="0"/>
    <n v="3800"/>
    <n v="3800"/>
    <n v="3800"/>
    <n v="3800"/>
    <n v="3800"/>
    <x v="0"/>
    <x v="0"/>
    <x v="0"/>
    <n v="0"/>
    <x v="0"/>
    <x v="0"/>
  </r>
  <r>
    <x v="6"/>
    <x v="0"/>
    <s v="ふれあい会館　洋室１F A"/>
    <x v="3"/>
    <x v="1"/>
    <x v="1"/>
    <x v="6"/>
    <s v="2018年04月13日 (金曜日)"/>
    <x v="133"/>
    <n v="40765"/>
    <n v="24262"/>
    <s v="（企）ライフマティックス（株）"/>
    <x v="3"/>
    <x v="0"/>
    <n v="18"/>
    <n v="1900"/>
    <n v="1900"/>
    <n v="1900"/>
    <n v="1900"/>
    <n v="1900"/>
    <x v="0"/>
    <x v="0"/>
    <x v="0"/>
    <n v="0"/>
    <x v="0"/>
    <x v="0"/>
  </r>
  <r>
    <x v="6"/>
    <x v="0"/>
    <s v="５F 洋室E"/>
    <x v="2"/>
    <x v="2"/>
    <x v="2"/>
    <x v="6"/>
    <s v="2018年04月13日 (金曜日)"/>
    <x v="135"/>
    <n v="40766"/>
    <n v="2594"/>
    <s v="フラワーサークル花ごころ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ふれあい会館　洋室２F B"/>
    <x v="0"/>
    <x v="2"/>
    <x v="2"/>
    <x v="6"/>
    <s v="2018年04月13日 (金曜日)"/>
    <x v="132"/>
    <n v="40768"/>
    <n v="23678"/>
    <s v="中国語サークル"/>
    <x v="4"/>
    <x v="0"/>
    <n v="0"/>
    <n v="1300"/>
    <n v="1300"/>
    <n v="1300"/>
    <n v="1300"/>
    <n v="1300"/>
    <x v="0"/>
    <x v="0"/>
    <x v="0"/>
    <n v="0"/>
    <x v="0"/>
    <x v="0"/>
  </r>
  <r>
    <x v="6"/>
    <x v="0"/>
    <s v="４F 洋室C"/>
    <x v="0"/>
    <x v="2"/>
    <x v="2"/>
    <x v="6"/>
    <s v="2018年04月13日 (金曜日)"/>
    <x v="131"/>
    <n v="40770"/>
    <n v="24297"/>
    <s v="ＪＥＩＱ"/>
    <x v="4"/>
    <x v="0"/>
    <n v="10"/>
    <n v="3000"/>
    <n v="3000"/>
    <n v="3000"/>
    <n v="3000"/>
    <n v="3000"/>
    <x v="0"/>
    <x v="0"/>
    <x v="0"/>
    <n v="0"/>
    <x v="0"/>
    <x v="0"/>
  </r>
  <r>
    <x v="6"/>
    <x v="0"/>
    <s v="２F 洋室A"/>
    <x v="0"/>
    <x v="2"/>
    <x v="2"/>
    <x v="6"/>
    <s v="2018年04月13日 (金曜日)"/>
    <x v="16"/>
    <n v="40771"/>
    <n v="20655"/>
    <s v="サンフィールド"/>
    <x v="4"/>
    <x v="0"/>
    <n v="10"/>
    <n v="4100"/>
    <n v="4100"/>
    <n v="4100"/>
    <n v="4100"/>
    <n v="4100"/>
    <x v="0"/>
    <x v="0"/>
    <x v="0"/>
    <n v="0"/>
    <x v="0"/>
    <x v="0"/>
  </r>
  <r>
    <x v="6"/>
    <x v="0"/>
    <s v="ふれあい会館　洋室１F A"/>
    <x v="0"/>
    <x v="2"/>
    <x v="2"/>
    <x v="6"/>
    <s v="2018年04月13日 (金曜日)"/>
    <x v="133"/>
    <n v="40774"/>
    <n v="24771"/>
    <s v="２９Ｑリターンズ"/>
    <x v="4"/>
    <x v="0"/>
    <n v="3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66"/>
    <n v="43200"/>
    <n v="30100"/>
    <n v="30100"/>
    <n v="30100"/>
    <n v="30100"/>
    <x v="0"/>
    <x v="0"/>
    <x v="0"/>
    <n v="0"/>
    <x v="0"/>
    <x v="2"/>
  </r>
  <r>
    <x v="7"/>
    <x v="0"/>
    <s v="３F 和室"/>
    <x v="1"/>
    <x v="0"/>
    <x v="1"/>
    <x v="6"/>
    <s v="2018年04月14日 (土曜日)"/>
    <x v="23"/>
    <n v="40775"/>
    <n v="2261"/>
    <s v="菊寿会　誕生会"/>
    <x v="1"/>
    <x v="1"/>
    <n v="0"/>
    <n v="6500"/>
    <n v="0"/>
    <n v="0"/>
    <n v="0"/>
    <n v="0"/>
    <x v="0"/>
    <x v="0"/>
    <x v="0"/>
    <n v="0"/>
    <x v="0"/>
    <x v="1"/>
  </r>
  <r>
    <x v="7"/>
    <x v="0"/>
    <s v="ふれあい会館　洋室１F A"/>
    <x v="0"/>
    <x v="0"/>
    <x v="1"/>
    <x v="6"/>
    <s v="2018年04月14日 (土曜日)"/>
    <x v="133"/>
    <n v="40776"/>
    <n v="8434"/>
    <s v="鑑定勉強会"/>
    <x v="1"/>
    <x v="0"/>
    <n v="14"/>
    <n v="3200"/>
    <n v="3200"/>
    <n v="3200"/>
    <n v="3200"/>
    <n v="3200"/>
    <x v="0"/>
    <x v="0"/>
    <x v="0"/>
    <n v="0"/>
    <x v="0"/>
    <x v="0"/>
  </r>
  <r>
    <x v="7"/>
    <x v="0"/>
    <s v="ふれあい会館　洋室２F B"/>
    <x v="0"/>
    <x v="0"/>
    <x v="1"/>
    <x v="6"/>
    <s v="2018年04月14日 (土曜日)"/>
    <x v="132"/>
    <n v="40777"/>
    <n v="10530"/>
    <s v="ＮＰＯ　ロイヤルセラピスト協会"/>
    <x v="1"/>
    <x v="0"/>
    <n v="5"/>
    <n v="1600"/>
    <n v="1600"/>
    <n v="1600"/>
    <n v="1600"/>
    <n v="1600"/>
    <x v="0"/>
    <x v="0"/>
    <x v="0"/>
    <n v="0"/>
    <x v="0"/>
    <x v="0"/>
  </r>
  <r>
    <x v="7"/>
    <x v="0"/>
    <s v="２F 洋室A"/>
    <x v="0"/>
    <x v="1"/>
    <x v="1"/>
    <x v="6"/>
    <s v="2018年04月14日 (土曜日)"/>
    <x v="16"/>
    <n v="40778"/>
    <n v="23287"/>
    <s v="日本大学法学部社文研究会知恵造"/>
    <x v="3"/>
    <x v="0"/>
    <n v="0"/>
    <n v="3300"/>
    <n v="3300"/>
    <n v="3300"/>
    <n v="3300"/>
    <n v="3300"/>
    <x v="0"/>
    <x v="0"/>
    <x v="0"/>
    <n v="0"/>
    <x v="0"/>
    <x v="0"/>
  </r>
  <r>
    <x v="7"/>
    <x v="0"/>
    <s v="４F 洋室B"/>
    <x v="2"/>
    <x v="1"/>
    <x v="1"/>
    <x v="6"/>
    <s v="2018年04月14日 (土曜日)"/>
    <x v="128"/>
    <n v="40781"/>
    <n v="22222"/>
    <s v="プレミスト千代田御茶ノ水管理組合"/>
    <x v="3"/>
    <x v="2"/>
    <n v="0"/>
    <n v="2100"/>
    <n v="1050"/>
    <n v="1050"/>
    <n v="1050"/>
    <n v="1050"/>
    <x v="0"/>
    <x v="0"/>
    <x v="0"/>
    <n v="0"/>
    <x v="0"/>
    <x v="0"/>
  </r>
  <r>
    <x v="7"/>
    <x v="0"/>
    <s v="５F 洋室D"/>
    <x v="0"/>
    <x v="1"/>
    <x v="1"/>
    <x v="6"/>
    <s v="2018年04月14日 (土曜日)"/>
    <x v="130"/>
    <n v="40782"/>
    <n v="3383"/>
    <s v="書印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４F 洋室C"/>
    <x v="1"/>
    <x v="1"/>
    <x v="1"/>
    <x v="6"/>
    <s v="2018年04月14日 (土曜日)"/>
    <x v="131"/>
    <n v="40786"/>
    <n v="23806"/>
    <s v="牛尾こうじろう区政報告会"/>
    <x v="3"/>
    <x v="1"/>
    <n v="0"/>
    <n v="2100"/>
    <n v="0"/>
    <n v="0"/>
    <n v="0"/>
    <n v="0"/>
    <x v="0"/>
    <x v="0"/>
    <x v="0"/>
    <n v="0"/>
    <x v="0"/>
    <x v="1"/>
  </r>
  <r>
    <x v="7"/>
    <x v="0"/>
    <s v="４F 洋室B"/>
    <x v="2"/>
    <x v="2"/>
    <x v="2"/>
    <x v="6"/>
    <s v="2018年04月14日 (土曜日)"/>
    <x v="128"/>
    <n v="40787"/>
    <n v="8825"/>
    <s v="ローヤルシティ神田佐久間町管理組合"/>
    <x v="4"/>
    <x v="2"/>
    <n v="0"/>
    <n v="3000"/>
    <n v="1500"/>
    <n v="1500"/>
    <n v="1500"/>
    <n v="1500"/>
    <x v="0"/>
    <x v="0"/>
    <x v="0"/>
    <n v="0"/>
    <x v="0"/>
    <x v="0"/>
  </r>
  <r>
    <x v="7"/>
    <x v="0"/>
    <s v="４F 洋室C"/>
    <x v="1"/>
    <x v="2"/>
    <x v="2"/>
    <x v="6"/>
    <s v="2018年04月14日 (土曜日)"/>
    <x v="131"/>
    <n v="40788"/>
    <n v="2251"/>
    <s v="神田佐久間町三丁目町会"/>
    <x v="4"/>
    <x v="1"/>
    <n v="0"/>
    <n v="3000"/>
    <n v="0"/>
    <n v="0"/>
    <n v="0"/>
    <n v="0"/>
    <x v="0"/>
    <x v="0"/>
    <x v="0"/>
    <n v="0"/>
    <x v="0"/>
    <x v="1"/>
  </r>
  <r>
    <x v="7"/>
    <x v="0"/>
    <s v="５F 洋室D"/>
    <x v="0"/>
    <x v="2"/>
    <x v="2"/>
    <x v="6"/>
    <s v="2018年04月14日 (土曜日)"/>
    <x v="130"/>
    <n v="40789"/>
    <n v="9417"/>
    <s v="東京奄美研究会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19"/>
    <n v="29900"/>
    <n v="15750"/>
    <n v="15750"/>
    <n v="15750"/>
    <n v="15750"/>
    <x v="0"/>
    <x v="0"/>
    <x v="0"/>
    <n v="0"/>
    <x v="0"/>
    <x v="2"/>
  </r>
  <r>
    <x v="0"/>
    <x v="0"/>
    <s v="４F 洋室C"/>
    <x v="2"/>
    <x v="0"/>
    <x v="0"/>
    <x v="6"/>
    <s v="2018年04月15日 (日曜日)"/>
    <x v="131"/>
    <n v="40790"/>
    <n v="9660"/>
    <s v="サークルフリージア"/>
    <x v="0"/>
    <x v="2"/>
    <n v="0"/>
    <n v="1600"/>
    <n v="800"/>
    <n v="800"/>
    <n v="800"/>
    <n v="800"/>
    <x v="0"/>
    <x v="0"/>
    <x v="0"/>
    <n v="0"/>
    <x v="0"/>
    <x v="0"/>
  </r>
  <r>
    <x v="0"/>
    <x v="0"/>
    <s v="４F 洋室B"/>
    <x v="0"/>
    <x v="0"/>
    <x v="0"/>
    <x v="6"/>
    <s v="2018年04月15日 (日曜日)"/>
    <x v="128"/>
    <n v="40791"/>
    <n v="24093"/>
    <s v="ＳＴＭ"/>
    <x v="0"/>
    <x v="0"/>
    <n v="10"/>
    <n v="1600"/>
    <n v="1600"/>
    <n v="1600"/>
    <n v="1600"/>
    <n v="1600"/>
    <x v="0"/>
    <x v="0"/>
    <x v="0"/>
    <n v="0"/>
    <x v="0"/>
    <x v="0"/>
  </r>
  <r>
    <x v="0"/>
    <x v="0"/>
    <s v="ふれあい会館　洋室１F A・２F B"/>
    <x v="0"/>
    <x v="0"/>
    <x v="1"/>
    <x v="6"/>
    <s v="2018年04月15日 (日曜日)"/>
    <x v="129"/>
    <n v="40796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４F 洋室B・C"/>
    <x v="1"/>
    <x v="1"/>
    <x v="1"/>
    <x v="6"/>
    <s v="2018年04月15日 (日曜日)"/>
    <x v="134"/>
    <n v="40797"/>
    <n v="2252"/>
    <s v="神田佐久間町三丁目町会婦人部"/>
    <x v="3"/>
    <x v="1"/>
    <n v="0"/>
    <n v="4200"/>
    <n v="0"/>
    <n v="0"/>
    <n v="0"/>
    <n v="0"/>
    <x v="0"/>
    <x v="0"/>
    <x v="0"/>
    <n v="0"/>
    <x v="0"/>
    <x v="1"/>
  </r>
  <r>
    <x v="0"/>
    <x v="0"/>
    <s v="２F 洋室A"/>
    <x v="0"/>
    <x v="1"/>
    <x v="1"/>
    <x v="6"/>
    <s v="2018年04月15日 (日曜日)"/>
    <x v="16"/>
    <n v="40798"/>
    <n v="20813"/>
    <s v="Ｆｉｎａｎｃｉａｌ　Ｃｏｌｌｅｇｅ"/>
    <x v="3"/>
    <x v="0"/>
    <n v="0"/>
    <n v="3300"/>
    <n v="3300"/>
    <n v="3300"/>
    <n v="3300"/>
    <n v="3300"/>
    <x v="0"/>
    <x v="0"/>
    <x v="0"/>
    <n v="0"/>
    <x v="0"/>
    <x v="0"/>
  </r>
  <r>
    <x v="0"/>
    <x v="0"/>
    <s v="５F 洋室D"/>
    <x v="0"/>
    <x v="1"/>
    <x v="1"/>
    <x v="6"/>
    <s v="2018年04月15日 (日曜日)"/>
    <x v="130"/>
    <n v="40799"/>
    <n v="5706"/>
    <s v="関東熊本県立水俣高等学校同窓会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５F 洋室E"/>
    <x v="0"/>
    <x v="1"/>
    <x v="1"/>
    <x v="6"/>
    <s v="2018年04月15日 (日曜日)"/>
    <x v="135"/>
    <n v="40800"/>
    <n v="2318"/>
    <s v="絵画グループ火の鳥"/>
    <x v="3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0"/>
    <n v="19700"/>
    <n v="14700"/>
    <n v="14700"/>
    <n v="14700"/>
    <n v="14700"/>
    <x v="0"/>
    <x v="0"/>
    <x v="0"/>
    <n v="0"/>
    <x v="0"/>
    <x v="2"/>
  </r>
  <r>
    <x v="2"/>
    <x v="0"/>
    <s v="５F 洋室E"/>
    <x v="3"/>
    <x v="0"/>
    <x v="1"/>
    <x v="6"/>
    <s v="2018年04月16日 (月曜日)"/>
    <x v="135"/>
    <n v="40803"/>
    <n v="24036"/>
    <s v="（企）ロイヤルホスト秋葉原店"/>
    <x v="1"/>
    <x v="0"/>
    <n v="0"/>
    <n v="3700"/>
    <n v="3700"/>
    <n v="3700"/>
    <n v="3700"/>
    <n v="3700"/>
    <x v="0"/>
    <x v="0"/>
    <x v="0"/>
    <n v="0"/>
    <x v="0"/>
    <x v="0"/>
  </r>
  <r>
    <x v="2"/>
    <x v="0"/>
    <s v="２F 洋室A"/>
    <x v="0"/>
    <x v="1"/>
    <x v="1"/>
    <x v="6"/>
    <s v="2018年04月16日 (月曜日)"/>
    <x v="16"/>
    <n v="40804"/>
    <n v="10190"/>
    <s v="ＮＰＯ法人　シニア大樂"/>
    <x v="3"/>
    <x v="0"/>
    <n v="0"/>
    <n v="3300"/>
    <n v="3300"/>
    <n v="3300"/>
    <n v="3300"/>
    <n v="3300"/>
    <x v="0"/>
    <x v="0"/>
    <x v="0"/>
    <n v="0"/>
    <x v="0"/>
    <x v="0"/>
  </r>
  <r>
    <x v="2"/>
    <x v="0"/>
    <s v="４F 洋室C"/>
    <x v="2"/>
    <x v="1"/>
    <x v="1"/>
    <x v="6"/>
    <s v="2018年04月16日 (月曜日)"/>
    <x v="131"/>
    <n v="40805"/>
    <n v="8257"/>
    <s v="童子句会"/>
    <x v="3"/>
    <x v="2"/>
    <n v="0"/>
    <n v="2100"/>
    <n v="1050"/>
    <n v="1050"/>
    <n v="1050"/>
    <n v="1050"/>
    <x v="0"/>
    <x v="0"/>
    <x v="0"/>
    <n v="0"/>
    <x v="0"/>
    <x v="0"/>
  </r>
  <r>
    <x v="2"/>
    <x v="0"/>
    <s v="４F 洋室B"/>
    <x v="0"/>
    <x v="1"/>
    <x v="1"/>
    <x v="6"/>
    <s v="2018年04月16日 (月曜日)"/>
    <x v="128"/>
    <n v="40806"/>
    <n v="24609"/>
    <s v="長野県人会連合会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５F 洋室D"/>
    <x v="0"/>
    <x v="1"/>
    <x v="1"/>
    <x v="6"/>
    <s v="2018年04月16日 (月曜日)"/>
    <x v="130"/>
    <n v="40807"/>
    <n v="24024"/>
    <s v="サンデン・リテールシステム　株式会社"/>
    <x v="3"/>
    <x v="0"/>
    <n v="20"/>
    <n v="2100"/>
    <n v="2100"/>
    <n v="2100"/>
    <n v="2100"/>
    <n v="2100"/>
    <x v="0"/>
    <x v="0"/>
    <x v="0"/>
    <n v="0"/>
    <x v="0"/>
    <x v="0"/>
  </r>
  <r>
    <x v="2"/>
    <x v="0"/>
    <s v="３F 和室"/>
    <x v="0"/>
    <x v="1"/>
    <x v="1"/>
    <x v="6"/>
    <s v="2018年04月16日 (月曜日)"/>
    <x v="23"/>
    <n v="40808"/>
    <n v="24841"/>
    <s v="Ｓｕｚｙ　Ｄ　ｓｔｕｄｉｏ"/>
    <x v="3"/>
    <x v="0"/>
    <n v="0"/>
    <n v="3800"/>
    <n v="3800"/>
    <n v="3800"/>
    <n v="3800"/>
    <n v="3800"/>
    <x v="0"/>
    <x v="0"/>
    <x v="0"/>
    <n v="0"/>
    <x v="0"/>
    <x v="0"/>
  </r>
  <r>
    <x v="2"/>
    <x v="0"/>
    <s v="ふれあい会館　洋室１F A"/>
    <x v="0"/>
    <x v="2"/>
    <x v="2"/>
    <x v="6"/>
    <s v="2018年04月16日 (月曜日)"/>
    <x v="133"/>
    <n v="40810"/>
    <n v="8153"/>
    <s v="江戸消防記念会第一区一番組"/>
    <x v="4"/>
    <x v="0"/>
    <n v="0"/>
    <n v="3000"/>
    <n v="3000"/>
    <n v="3000"/>
    <n v="3000"/>
    <n v="3000"/>
    <x v="0"/>
    <x v="0"/>
    <x v="0"/>
    <n v="0"/>
    <x v="0"/>
    <x v="0"/>
  </r>
  <r>
    <x v="2"/>
    <x v="0"/>
    <s v="４F 洋室B・C"/>
    <x v="0"/>
    <x v="2"/>
    <x v="2"/>
    <x v="6"/>
    <s v="2018年04月16日 (月曜日)"/>
    <x v="134"/>
    <n v="40811"/>
    <n v="10190"/>
    <s v="ＮＰＯ法人　シニア大樂"/>
    <x v="4"/>
    <x v="0"/>
    <n v="0"/>
    <n v="6000"/>
    <n v="6000"/>
    <n v="6000"/>
    <n v="6000"/>
    <n v="6000"/>
    <x v="0"/>
    <x v="0"/>
    <x v="0"/>
    <n v="0"/>
    <x v="0"/>
    <x v="0"/>
  </r>
  <r>
    <x v="2"/>
    <x v="0"/>
    <s v="２F 洋室A"/>
    <x v="0"/>
    <x v="2"/>
    <x v="2"/>
    <x v="6"/>
    <s v="2018年04月16日 (月曜日)"/>
    <x v="16"/>
    <n v="40813"/>
    <n v="23787"/>
    <s v="メンタルチャージ"/>
    <x v="4"/>
    <x v="0"/>
    <n v="6"/>
    <n v="4100"/>
    <n v="4100"/>
    <n v="4100"/>
    <n v="4100"/>
    <n v="4100"/>
    <x v="0"/>
    <x v="0"/>
    <x v="0"/>
    <n v="0"/>
    <x v="0"/>
    <x v="0"/>
  </r>
  <r>
    <x v="2"/>
    <x v="0"/>
    <s v="５F 洋室E"/>
    <x v="0"/>
    <x v="2"/>
    <x v="2"/>
    <x v="6"/>
    <s v="2018年04月16日 (月曜日)"/>
    <x v="135"/>
    <n v="40814"/>
    <n v="24355"/>
    <s v="社会問題研究会"/>
    <x v="4"/>
    <x v="0"/>
    <n v="15"/>
    <n v="3000"/>
    <n v="3000"/>
    <n v="3000"/>
    <n v="3000"/>
    <n v="3000"/>
    <x v="0"/>
    <x v="0"/>
    <x v="0"/>
    <n v="0"/>
    <x v="0"/>
    <x v="0"/>
  </r>
  <r>
    <x v="2"/>
    <x v="0"/>
    <s v="５F 洋室D"/>
    <x v="0"/>
    <x v="2"/>
    <x v="2"/>
    <x v="6"/>
    <s v="2018年04月16日 (月曜日)"/>
    <x v="130"/>
    <n v="40815"/>
    <n v="9535"/>
    <s v="東京都行政書士会千代田支部"/>
    <x v="4"/>
    <x v="0"/>
    <n v="1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51"/>
    <n v="36200"/>
    <n v="35150"/>
    <n v="35150"/>
    <n v="35150"/>
    <n v="35150"/>
    <x v="0"/>
    <x v="0"/>
    <x v="0"/>
    <n v="0"/>
    <x v="0"/>
    <x v="2"/>
  </r>
  <r>
    <x v="3"/>
    <x v="0"/>
    <s v="２F 洋室A"/>
    <x v="3"/>
    <x v="0"/>
    <x v="0"/>
    <x v="6"/>
    <s v="2018年04月17日 (火曜日)"/>
    <x v="16"/>
    <n v="40817"/>
    <n v="24526"/>
    <s v="（企）ケンタッキーフライドチキン秋葉原店"/>
    <x v="0"/>
    <x v="0"/>
    <n v="0"/>
    <n v="2300"/>
    <n v="2300"/>
    <n v="2300"/>
    <n v="2300"/>
    <n v="2300"/>
    <x v="0"/>
    <x v="0"/>
    <x v="0"/>
    <n v="0"/>
    <x v="0"/>
    <x v="0"/>
  </r>
  <r>
    <x v="3"/>
    <x v="0"/>
    <s v="ふれあい会館　洋室２F B"/>
    <x v="3"/>
    <x v="0"/>
    <x v="0"/>
    <x v="6"/>
    <s v="2018年04月17日 (火曜日)"/>
    <x v="132"/>
    <n v="40818"/>
    <n v="24168"/>
    <s v="（企）株式会社　オーエスアイ"/>
    <x v="0"/>
    <x v="0"/>
    <n v="0"/>
    <n v="600"/>
    <n v="600"/>
    <n v="600"/>
    <n v="600"/>
    <n v="600"/>
    <x v="0"/>
    <x v="0"/>
    <x v="0"/>
    <n v="0"/>
    <x v="0"/>
    <x v="0"/>
  </r>
  <r>
    <x v="3"/>
    <x v="0"/>
    <s v="３F 和室"/>
    <x v="1"/>
    <x v="1"/>
    <x v="1"/>
    <x v="6"/>
    <s v="2018年04月17日 (火曜日)"/>
    <x v="23"/>
    <n v="40819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3"/>
    <x v="0"/>
    <s v="５F 洋室D"/>
    <x v="1"/>
    <x v="1"/>
    <x v="1"/>
    <x v="6"/>
    <s v="2018年04月17日 (火曜日)"/>
    <x v="130"/>
    <n v="40820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２F B"/>
    <x v="0"/>
    <x v="1"/>
    <x v="1"/>
    <x v="6"/>
    <s v="2018年04月17日 (火曜日)"/>
    <x v="132"/>
    <n v="40821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４F 洋室B"/>
    <x v="3"/>
    <x v="1"/>
    <x v="1"/>
    <x v="6"/>
    <s v="2018年04月17日 (火曜日)"/>
    <x v="128"/>
    <n v="40823"/>
    <n v="22497"/>
    <s v="（企）ソウルドアウト株式会社"/>
    <x v="3"/>
    <x v="0"/>
    <n v="8"/>
    <n v="2100"/>
    <n v="2100"/>
    <n v="2100"/>
    <n v="2100"/>
    <n v="2100"/>
    <x v="0"/>
    <x v="0"/>
    <x v="0"/>
    <n v="0"/>
    <x v="0"/>
    <x v="0"/>
  </r>
  <r>
    <x v="3"/>
    <x v="0"/>
    <s v="４F 洋室C"/>
    <x v="0"/>
    <x v="1"/>
    <x v="1"/>
    <x v="6"/>
    <s v="2018年04月17日 (火曜日)"/>
    <x v="131"/>
    <n v="40824"/>
    <n v="8929"/>
    <s v="東京港計画勉強会"/>
    <x v="3"/>
    <x v="0"/>
    <n v="0"/>
    <n v="2100"/>
    <n v="2100"/>
    <n v="2100"/>
    <n v="2100"/>
    <n v="2100"/>
    <x v="0"/>
    <x v="0"/>
    <x v="0"/>
    <n v="0"/>
    <x v="0"/>
    <x v="0"/>
  </r>
  <r>
    <x v="3"/>
    <x v="0"/>
    <s v="２F 洋室A"/>
    <x v="0"/>
    <x v="1"/>
    <x v="1"/>
    <x v="6"/>
    <s v="2018年04月17日 (火曜日)"/>
    <x v="16"/>
    <n v="40825"/>
    <n v="20389"/>
    <s v="Ｐ健康クラブ"/>
    <x v="3"/>
    <x v="0"/>
    <n v="5"/>
    <n v="3300"/>
    <n v="3300"/>
    <n v="3300"/>
    <n v="3300"/>
    <n v="3300"/>
    <x v="0"/>
    <x v="0"/>
    <x v="0"/>
    <n v="0"/>
    <x v="0"/>
    <x v="0"/>
  </r>
  <r>
    <x v="3"/>
    <x v="0"/>
    <s v="２F 洋室A"/>
    <x v="1"/>
    <x v="2"/>
    <x v="2"/>
    <x v="6"/>
    <s v="2018年04月17日 (火曜日)"/>
    <x v="16"/>
    <n v="40827"/>
    <n v="2239"/>
    <s v="岩本町三丁目町会"/>
    <x v="4"/>
    <x v="1"/>
    <n v="0"/>
    <n v="4100"/>
    <n v="0"/>
    <n v="0"/>
    <n v="0"/>
    <n v="0"/>
    <x v="0"/>
    <x v="0"/>
    <x v="0"/>
    <n v="0"/>
    <x v="0"/>
    <x v="1"/>
  </r>
  <r>
    <x v="3"/>
    <x v="0"/>
    <s v="ふれあい会館　洋室１F A・２F B"/>
    <x v="1"/>
    <x v="2"/>
    <x v="2"/>
    <x v="6"/>
    <s v="2018年04月17日 (火曜日)"/>
    <x v="129"/>
    <n v="40828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４F 洋室B"/>
    <x v="0"/>
    <x v="2"/>
    <x v="2"/>
    <x v="6"/>
    <s v="2018年04月17日 (火曜日)"/>
    <x v="128"/>
    <n v="40829"/>
    <n v="7716"/>
    <s v="朗読　紫陽花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４F 洋室C"/>
    <x v="2"/>
    <x v="2"/>
    <x v="2"/>
    <x v="6"/>
    <s v="2018年04月17日 (火曜日)"/>
    <x v="131"/>
    <n v="40830"/>
    <n v="7429"/>
    <s v="天心会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３F 和室"/>
    <x v="0"/>
    <x v="2"/>
    <x v="2"/>
    <x v="6"/>
    <s v="2018年04月17日 (火曜日)"/>
    <x v="23"/>
    <n v="40831"/>
    <n v="8076"/>
    <s v="メキシコ勉強会"/>
    <x v="4"/>
    <x v="0"/>
    <n v="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13"/>
    <n v="36200"/>
    <n v="20400"/>
    <n v="20400"/>
    <n v="20400"/>
    <n v="20400"/>
    <x v="0"/>
    <x v="0"/>
    <x v="0"/>
    <n v="0"/>
    <x v="0"/>
    <x v="2"/>
  </r>
  <r>
    <x v="4"/>
    <x v="0"/>
    <s v="２F 洋室A"/>
    <x v="0"/>
    <x v="0"/>
    <x v="0"/>
    <x v="6"/>
    <s v="2018年04月18日 (水曜日)"/>
    <x v="16"/>
    <n v="40832"/>
    <n v="24244"/>
    <s v="(企)一般社団法人　日本シャッター・ドア協会"/>
    <x v="0"/>
    <x v="0"/>
    <n v="14"/>
    <n v="2300"/>
    <n v="2300"/>
    <n v="2300"/>
    <n v="2300"/>
    <n v="2300"/>
    <x v="0"/>
    <x v="0"/>
    <x v="0"/>
    <n v="0"/>
    <x v="0"/>
    <x v="0"/>
  </r>
  <r>
    <x v="4"/>
    <x v="0"/>
    <s v="ふれあい会館　洋室１F A"/>
    <x v="3"/>
    <x v="0"/>
    <x v="1"/>
    <x v="6"/>
    <s v="2018年04月18日 (水曜日)"/>
    <x v="133"/>
    <n v="40833"/>
    <n v="24176"/>
    <s v="（企）ポポンデッタ"/>
    <x v="1"/>
    <x v="0"/>
    <n v="5"/>
    <n v="3200"/>
    <n v="3200"/>
    <n v="3200"/>
    <n v="3200"/>
    <n v="3200"/>
    <x v="0"/>
    <x v="0"/>
    <x v="0"/>
    <n v="0"/>
    <x v="0"/>
    <x v="0"/>
  </r>
  <r>
    <x v="4"/>
    <x v="0"/>
    <s v="３F 和室"/>
    <x v="1"/>
    <x v="1"/>
    <x v="1"/>
    <x v="6"/>
    <s v="2018年04月18日 (水曜日)"/>
    <x v="23"/>
    <n v="40834"/>
    <n v="2265"/>
    <s v="菊寿会　民踊"/>
    <x v="3"/>
    <x v="1"/>
    <n v="0"/>
    <n v="3800"/>
    <n v="0"/>
    <n v="0"/>
    <n v="0"/>
    <n v="0"/>
    <x v="0"/>
    <x v="0"/>
    <x v="0"/>
    <n v="0"/>
    <x v="0"/>
    <x v="1"/>
  </r>
  <r>
    <x v="4"/>
    <x v="0"/>
    <s v="２F 洋室A"/>
    <x v="0"/>
    <x v="1"/>
    <x v="1"/>
    <x v="6"/>
    <s v="2018年04月18日 (水曜日)"/>
    <x v="16"/>
    <n v="40835"/>
    <n v="10190"/>
    <s v="ＮＰＯ法人　シニア大樂"/>
    <x v="3"/>
    <x v="0"/>
    <n v="0"/>
    <n v="3300"/>
    <n v="3300"/>
    <n v="3300"/>
    <n v="3300"/>
    <n v="3300"/>
    <x v="0"/>
    <x v="0"/>
    <x v="0"/>
    <n v="0"/>
    <x v="0"/>
    <x v="0"/>
  </r>
  <r>
    <x v="4"/>
    <x v="0"/>
    <s v="４F 洋室B"/>
    <x v="0"/>
    <x v="1"/>
    <x v="1"/>
    <x v="6"/>
    <s v="2018年04月18日 (水曜日)"/>
    <x v="128"/>
    <n v="40836"/>
    <n v="23264"/>
    <s v="ふくろう会"/>
    <x v="3"/>
    <x v="0"/>
    <n v="0"/>
    <n v="2100"/>
    <n v="2100"/>
    <n v="2100"/>
    <n v="2100"/>
    <n v="2100"/>
    <x v="0"/>
    <x v="0"/>
    <x v="0"/>
    <n v="0"/>
    <x v="0"/>
    <x v="0"/>
  </r>
  <r>
    <x v="4"/>
    <x v="0"/>
    <s v="２F 洋室A"/>
    <x v="2"/>
    <x v="2"/>
    <x v="2"/>
    <x v="6"/>
    <s v="2018年04月18日 (水曜日)"/>
    <x v="16"/>
    <n v="40838"/>
    <n v="7411"/>
    <s v="神田川船の会"/>
    <x v="4"/>
    <x v="2"/>
    <n v="0"/>
    <n v="4100"/>
    <n v="2050"/>
    <n v="2050"/>
    <n v="2050"/>
    <n v="2050"/>
    <x v="0"/>
    <x v="0"/>
    <x v="0"/>
    <n v="0"/>
    <x v="0"/>
    <x v="0"/>
  </r>
  <r>
    <x v="4"/>
    <x v="0"/>
    <s v="４F 洋室B・C"/>
    <x v="0"/>
    <x v="2"/>
    <x v="2"/>
    <x v="6"/>
    <s v="2018年04月18日 (水曜日)"/>
    <x v="134"/>
    <n v="40839"/>
    <n v="21234"/>
    <s v="秋葉原トーストマスターズクラブ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５F 洋室D"/>
    <x v="0"/>
    <x v="2"/>
    <x v="2"/>
    <x v="6"/>
    <s v="2018年04月18日 (水曜日)"/>
    <x v="130"/>
    <n v="40840"/>
    <n v="3383"/>
    <s v="書印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３F 和室"/>
    <x v="1"/>
    <x v="2"/>
    <x v="2"/>
    <x v="6"/>
    <s v="2018年04月18日 (水曜日)"/>
    <x v="23"/>
    <n v="40841"/>
    <n v="21563"/>
    <s v="小林たかや区政報告会"/>
    <x v="4"/>
    <x v="1"/>
    <n v="0"/>
    <n v="4500"/>
    <n v="0"/>
    <n v="0"/>
    <n v="0"/>
    <n v="0"/>
    <x v="0"/>
    <x v="0"/>
    <x v="0"/>
    <n v="0"/>
    <x v="0"/>
    <x v="1"/>
  </r>
  <r>
    <x v="4"/>
    <x v="0"/>
    <s v="ふれあい会館　洋室１F A"/>
    <x v="0"/>
    <x v="2"/>
    <x v="2"/>
    <x v="6"/>
    <s v="2018年04月18日 (水曜日)"/>
    <x v="133"/>
    <n v="40842"/>
    <n v="22370"/>
    <s v="沖縄現代史研究会"/>
    <x v="4"/>
    <x v="0"/>
    <n v="13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32"/>
    <n v="35300"/>
    <n v="24950"/>
    <n v="24950"/>
    <n v="24950"/>
    <n v="24950"/>
    <x v="0"/>
    <x v="0"/>
    <x v="0"/>
    <n v="0"/>
    <x v="0"/>
    <x v="2"/>
  </r>
  <r>
    <x v="5"/>
    <x v="0"/>
    <s v="５F 洋室D"/>
    <x v="0"/>
    <x v="0"/>
    <x v="0"/>
    <x v="6"/>
    <s v="2018年04月19日 (木曜日)"/>
    <x v="130"/>
    <n v="40843"/>
    <n v="3383"/>
    <s v="書印会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４F 洋室B"/>
    <x v="3"/>
    <x v="0"/>
    <x v="1"/>
    <x v="6"/>
    <s v="2018年04月19日 (木曜日)"/>
    <x v="140"/>
    <n v="40844"/>
    <n v="21154"/>
    <s v="（企）㈱岡島"/>
    <x v="1"/>
    <x v="0"/>
    <n v="14"/>
    <n v="3700"/>
    <n v="3700"/>
    <n v="3700"/>
    <n v="3700"/>
    <n v="3700"/>
    <x v="0"/>
    <x v="0"/>
    <x v="0"/>
    <n v="0"/>
    <x v="0"/>
    <x v="0"/>
  </r>
  <r>
    <x v="5"/>
    <x v="0"/>
    <s v="ふれあい会館　洋室１F A"/>
    <x v="3"/>
    <x v="0"/>
    <x v="1"/>
    <x v="6"/>
    <s v="2018年04月19日 (木曜日)"/>
    <x v="133"/>
    <n v="40845"/>
    <n v="20306"/>
    <s v="（企）レム秋葉原"/>
    <x v="1"/>
    <x v="0"/>
    <n v="0"/>
    <n v="3200"/>
    <n v="3200"/>
    <n v="3200"/>
    <n v="3200"/>
    <n v="3200"/>
    <x v="0"/>
    <x v="0"/>
    <x v="0"/>
    <n v="0"/>
    <x v="0"/>
    <x v="0"/>
  </r>
  <r>
    <x v="5"/>
    <x v="0"/>
    <s v="４F 洋室C"/>
    <x v="1"/>
    <x v="1"/>
    <x v="1"/>
    <x v="6"/>
    <s v="2018年04月19日 (木曜日)"/>
    <x v="131"/>
    <n v="40846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２F 洋室A"/>
    <x v="3"/>
    <x v="1"/>
    <x v="1"/>
    <x v="6"/>
    <s v="2018年04月19日 (木曜日)"/>
    <x v="16"/>
    <n v="40847"/>
    <n v="20058"/>
    <s v="（企）中国工業株式会社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５F 洋室D"/>
    <x v="0"/>
    <x v="1"/>
    <x v="1"/>
    <x v="6"/>
    <s v="2018年04月19日 (木曜日)"/>
    <x v="130"/>
    <n v="40848"/>
    <n v="24466"/>
    <s v="東京都麻雀業協同組合千代田支部"/>
    <x v="3"/>
    <x v="0"/>
    <n v="0"/>
    <n v="2100"/>
    <n v="2100"/>
    <n v="2100"/>
    <n v="2100"/>
    <n v="2100"/>
    <x v="0"/>
    <x v="0"/>
    <x v="0"/>
    <n v="0"/>
    <x v="0"/>
    <x v="0"/>
  </r>
  <r>
    <x v="5"/>
    <x v="0"/>
    <s v="ふれあい会館　洋室２F B"/>
    <x v="0"/>
    <x v="1"/>
    <x v="1"/>
    <x v="6"/>
    <s v="2018年04月19日 (木曜日)"/>
    <x v="132"/>
    <n v="40849"/>
    <n v="8929"/>
    <s v="東京港計画勉強会"/>
    <x v="3"/>
    <x v="0"/>
    <n v="5"/>
    <n v="1000"/>
    <n v="1000"/>
    <n v="1000"/>
    <n v="1000"/>
    <n v="1000"/>
    <x v="0"/>
    <x v="0"/>
    <x v="0"/>
    <n v="0"/>
    <x v="0"/>
    <x v="0"/>
  </r>
  <r>
    <x v="5"/>
    <x v="0"/>
    <s v="ふれあい会館　洋室１F A・２F B"/>
    <x v="1"/>
    <x v="2"/>
    <x v="2"/>
    <x v="6"/>
    <s v="2018年04月19日 (木曜日)"/>
    <x v="129"/>
    <n v="40850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04月19日 (木曜日)"/>
    <x v="128"/>
    <n v="40851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４F 洋室C"/>
    <x v="0"/>
    <x v="2"/>
    <x v="2"/>
    <x v="6"/>
    <s v="2018年04月19日 (木曜日)"/>
    <x v="131"/>
    <n v="40852"/>
    <n v="10382"/>
    <s v="千代田創新塾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２F 洋室A"/>
    <x v="1"/>
    <x v="2"/>
    <x v="2"/>
    <x v="6"/>
    <s v="2018年04月19日 (木曜日)"/>
    <x v="16"/>
    <n v="40853"/>
    <n v="2250"/>
    <s v="神田佐久二平河町会"/>
    <x v="4"/>
    <x v="1"/>
    <n v="0"/>
    <n v="4100"/>
    <n v="0"/>
    <n v="0"/>
    <n v="0"/>
    <n v="0"/>
    <x v="0"/>
    <x v="0"/>
    <x v="0"/>
    <n v="0"/>
    <x v="0"/>
    <x v="1"/>
  </r>
  <r>
    <x v="5"/>
    <x v="0"/>
    <s v="５F 洋室D"/>
    <x v="3"/>
    <x v="2"/>
    <x v="2"/>
    <x v="6"/>
    <s v="2018年04月19日 (木曜日)"/>
    <x v="130"/>
    <n v="40854"/>
    <n v="20306"/>
    <s v="（企）レム秋葉原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３F 和室"/>
    <x v="2"/>
    <x v="2"/>
    <x v="2"/>
    <x v="6"/>
    <s v="2018年04月19日 (木曜日)"/>
    <x v="23"/>
    <n v="40856"/>
    <n v="22587"/>
    <s v="伝統的ヨーガを学ぶ会"/>
    <x v="4"/>
    <x v="2"/>
    <n v="20"/>
    <n v="4500"/>
    <n v="2250"/>
    <n v="2250"/>
    <n v="2250"/>
    <n v="22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39"/>
    <n v="38900"/>
    <n v="26150"/>
    <n v="26150"/>
    <n v="26150"/>
    <n v="26150"/>
    <x v="0"/>
    <x v="0"/>
    <x v="0"/>
    <n v="0"/>
    <x v="0"/>
    <x v="2"/>
  </r>
  <r>
    <x v="6"/>
    <x v="0"/>
    <s v="２F 洋室A"/>
    <x v="3"/>
    <x v="0"/>
    <x v="0"/>
    <x v="6"/>
    <s v="2018年04月20日 (金曜日)"/>
    <x v="16"/>
    <n v="40857"/>
    <n v="20657"/>
    <s v="（企）㈱東和コンピュータマネジメント"/>
    <x v="0"/>
    <x v="0"/>
    <n v="30"/>
    <n v="2300"/>
    <n v="2300"/>
    <n v="2300"/>
    <n v="2300"/>
    <n v="2300"/>
    <x v="0"/>
    <x v="0"/>
    <x v="0"/>
    <n v="0"/>
    <x v="0"/>
    <x v="0"/>
  </r>
  <r>
    <x v="6"/>
    <x v="0"/>
    <s v="５F 洋室D"/>
    <x v="3"/>
    <x v="0"/>
    <x v="0"/>
    <x v="6"/>
    <s v="2018年04月20日 (金曜日)"/>
    <x v="130"/>
    <n v="40858"/>
    <n v="20306"/>
    <s v="（企）レム秋葉原"/>
    <x v="0"/>
    <x v="0"/>
    <n v="0"/>
    <n v="1600"/>
    <n v="1600"/>
    <n v="1600"/>
    <n v="1600"/>
    <n v="1600"/>
    <x v="0"/>
    <x v="0"/>
    <x v="0"/>
    <n v="0"/>
    <x v="0"/>
    <x v="0"/>
  </r>
  <r>
    <x v="6"/>
    <x v="0"/>
    <s v="ふれあい会館　洋室２F B"/>
    <x v="0"/>
    <x v="0"/>
    <x v="0"/>
    <x v="6"/>
    <s v="2018年04月20日 (金曜日)"/>
    <x v="132"/>
    <n v="40859"/>
    <n v="22064"/>
    <s v="四季の折り紙"/>
    <x v="0"/>
    <x v="0"/>
    <n v="0"/>
    <n v="600"/>
    <n v="600"/>
    <n v="600"/>
    <n v="600"/>
    <n v="600"/>
    <x v="0"/>
    <x v="0"/>
    <x v="0"/>
    <n v="0"/>
    <x v="0"/>
    <x v="0"/>
  </r>
  <r>
    <x v="6"/>
    <x v="0"/>
    <s v="３F 和室"/>
    <x v="0"/>
    <x v="0"/>
    <x v="0"/>
    <x v="6"/>
    <s v="2018年04月20日 (金曜日)"/>
    <x v="23"/>
    <n v="40860"/>
    <n v="2284"/>
    <s v="国鉄労働組合　東京地区分会"/>
    <x v="0"/>
    <x v="0"/>
    <n v="10"/>
    <n v="2700"/>
    <n v="2700"/>
    <n v="2700"/>
    <n v="2700"/>
    <n v="2700"/>
    <x v="0"/>
    <x v="0"/>
    <x v="0"/>
    <n v="0"/>
    <x v="0"/>
    <x v="0"/>
  </r>
  <r>
    <x v="6"/>
    <x v="0"/>
    <s v="ふれあい会館　洋室１F A"/>
    <x v="3"/>
    <x v="0"/>
    <x v="1"/>
    <x v="6"/>
    <s v="2018年04月20日 (金曜日)"/>
    <x v="133"/>
    <n v="40861"/>
    <n v="9940"/>
    <s v="（企）キングラン　メディケア株式会社"/>
    <x v="1"/>
    <x v="0"/>
    <n v="20"/>
    <n v="3200"/>
    <n v="3200"/>
    <n v="3200"/>
    <n v="3200"/>
    <n v="3200"/>
    <x v="0"/>
    <x v="0"/>
    <x v="0"/>
    <n v="0"/>
    <x v="0"/>
    <x v="0"/>
  </r>
  <r>
    <x v="6"/>
    <x v="0"/>
    <s v="４F 洋室B・C"/>
    <x v="3"/>
    <x v="0"/>
    <x v="1"/>
    <x v="6"/>
    <s v="2018年04月20日 (金曜日)"/>
    <x v="134"/>
    <n v="40862"/>
    <n v="20058"/>
    <s v="（企）中国工業株式会社"/>
    <x v="1"/>
    <x v="0"/>
    <n v="0"/>
    <n v="7400"/>
    <n v="7400"/>
    <n v="7400"/>
    <n v="7400"/>
    <n v="7400"/>
    <x v="0"/>
    <x v="0"/>
    <x v="0"/>
    <n v="0"/>
    <x v="0"/>
    <x v="0"/>
  </r>
  <r>
    <x v="6"/>
    <x v="0"/>
    <s v="２F 洋室A"/>
    <x v="0"/>
    <x v="1"/>
    <x v="1"/>
    <x v="6"/>
    <s v="2018年04月20日 (金曜日)"/>
    <x v="16"/>
    <n v="40863"/>
    <n v="10305"/>
    <s v="書と篆刻「赤心会」"/>
    <x v="3"/>
    <x v="0"/>
    <n v="0"/>
    <n v="3300"/>
    <n v="3300"/>
    <n v="3300"/>
    <n v="3300"/>
    <n v="3300"/>
    <x v="0"/>
    <x v="0"/>
    <x v="0"/>
    <n v="0"/>
    <x v="0"/>
    <x v="0"/>
  </r>
  <r>
    <x v="6"/>
    <x v="0"/>
    <s v="ふれあい会館　洋室２F B"/>
    <x v="0"/>
    <x v="1"/>
    <x v="1"/>
    <x v="6"/>
    <s v="2018年04月20日 (金曜日)"/>
    <x v="132"/>
    <n v="40865"/>
    <n v="24263"/>
    <s v="温泉友の会"/>
    <x v="3"/>
    <x v="0"/>
    <n v="0"/>
    <n v="1000"/>
    <n v="1000"/>
    <n v="1000"/>
    <n v="1000"/>
    <n v="1000"/>
    <x v="0"/>
    <x v="0"/>
    <x v="0"/>
    <n v="0"/>
    <x v="0"/>
    <x v="0"/>
  </r>
  <r>
    <x v="6"/>
    <x v="0"/>
    <s v="５F 洋室E"/>
    <x v="2"/>
    <x v="1"/>
    <x v="2"/>
    <x v="6"/>
    <s v="2018年04月20日 (金曜日)"/>
    <x v="135"/>
    <n v="40868"/>
    <n v="2594"/>
    <s v="フラワーサークル花ごころ"/>
    <x v="6"/>
    <x v="2"/>
    <n v="0"/>
    <n v="5100"/>
    <n v="2550"/>
    <n v="2550"/>
    <n v="2550"/>
    <n v="2550"/>
    <x v="0"/>
    <x v="0"/>
    <x v="0"/>
    <n v="0"/>
    <x v="0"/>
    <x v="0"/>
  </r>
  <r>
    <x v="6"/>
    <x v="0"/>
    <s v="３F 和室"/>
    <x v="0"/>
    <x v="1"/>
    <x v="2"/>
    <x v="6"/>
    <s v="2018年04月20日 (金曜日)"/>
    <x v="23"/>
    <n v="40869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6"/>
    <x v="0"/>
    <s v="５F 洋室D"/>
    <x v="0"/>
    <x v="2"/>
    <x v="2"/>
    <x v="6"/>
    <s v="2018年04月20日 (金曜日)"/>
    <x v="130"/>
    <n v="40870"/>
    <n v="23225"/>
    <s v="古典に学ぶ人間学勉強会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４F 洋室B"/>
    <x v="1"/>
    <x v="2"/>
    <x v="2"/>
    <x v="6"/>
    <s v="2018年04月20日 (金曜日)"/>
    <x v="128"/>
    <n v="40871"/>
    <n v="2250"/>
    <s v="神田佐久二平河町会"/>
    <x v="4"/>
    <x v="1"/>
    <n v="0"/>
    <n v="3000"/>
    <n v="0"/>
    <n v="0"/>
    <n v="0"/>
    <n v="0"/>
    <x v="0"/>
    <x v="0"/>
    <x v="0"/>
    <n v="0"/>
    <x v="0"/>
    <x v="1"/>
  </r>
  <r>
    <x v="6"/>
    <x v="0"/>
    <s v="ふれあい会館　洋室２F B"/>
    <x v="0"/>
    <x v="2"/>
    <x v="2"/>
    <x v="6"/>
    <s v="2018年04月20日 (金曜日)"/>
    <x v="132"/>
    <n v="40873"/>
    <n v="23678"/>
    <s v="中国語サークル"/>
    <x v="4"/>
    <x v="0"/>
    <n v="0"/>
    <n v="1300"/>
    <n v="1300"/>
    <n v="1300"/>
    <n v="1300"/>
    <n v="1300"/>
    <x v="0"/>
    <x v="0"/>
    <x v="0"/>
    <n v="0"/>
    <x v="0"/>
    <x v="0"/>
  </r>
  <r>
    <x v="6"/>
    <x v="0"/>
    <s v="４F 洋室C"/>
    <x v="0"/>
    <x v="2"/>
    <x v="2"/>
    <x v="6"/>
    <s v="2018年04月20日 (金曜日)"/>
    <x v="131"/>
    <n v="40874"/>
    <n v="20655"/>
    <s v="サンフィールド"/>
    <x v="4"/>
    <x v="0"/>
    <n v="1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70"/>
    <n v="45800"/>
    <n v="40250"/>
    <n v="40250"/>
    <n v="40250"/>
    <n v="40250"/>
    <x v="0"/>
    <x v="0"/>
    <x v="0"/>
    <n v="0"/>
    <x v="0"/>
    <x v="2"/>
  </r>
  <r>
    <x v="7"/>
    <x v="0"/>
    <s v="５F 洋室D"/>
    <x v="0"/>
    <x v="0"/>
    <x v="0"/>
    <x v="6"/>
    <s v="2018年04月21日 (土曜日)"/>
    <x v="130"/>
    <n v="40876"/>
    <n v="23090"/>
    <s v="りんでん"/>
    <x v="0"/>
    <x v="0"/>
    <n v="6"/>
    <n v="1600"/>
    <n v="1600"/>
    <n v="1600"/>
    <n v="1600"/>
    <n v="1600"/>
    <x v="0"/>
    <x v="0"/>
    <x v="0"/>
    <n v="0"/>
    <x v="0"/>
    <x v="0"/>
  </r>
  <r>
    <x v="7"/>
    <x v="0"/>
    <s v="３F 和室"/>
    <x v="0"/>
    <x v="0"/>
    <x v="0"/>
    <x v="6"/>
    <s v="2018年04月21日 (土曜日)"/>
    <x v="23"/>
    <n v="40877"/>
    <n v="23913"/>
    <s v="アートヨガ研究会"/>
    <x v="0"/>
    <x v="0"/>
    <n v="0"/>
    <n v="2700"/>
    <n v="2700"/>
    <n v="2700"/>
    <n v="2700"/>
    <n v="2700"/>
    <x v="0"/>
    <x v="0"/>
    <x v="0"/>
    <n v="0"/>
    <x v="0"/>
    <x v="0"/>
  </r>
  <r>
    <x v="7"/>
    <x v="0"/>
    <s v="４F 洋室B"/>
    <x v="0"/>
    <x v="0"/>
    <x v="0"/>
    <x v="6"/>
    <s v="2018年04月21日 (土曜日)"/>
    <x v="128"/>
    <n v="40878"/>
    <n v="8558"/>
    <s v="千代田手作りオーディオの会"/>
    <x v="0"/>
    <x v="0"/>
    <n v="0"/>
    <n v="1600"/>
    <n v="1600"/>
    <n v="1600"/>
    <n v="1600"/>
    <n v="1600"/>
    <x v="0"/>
    <x v="0"/>
    <x v="0"/>
    <n v="0"/>
    <x v="0"/>
    <x v="0"/>
  </r>
  <r>
    <x v="7"/>
    <x v="0"/>
    <s v="ふれあい会館　洋室１F A"/>
    <x v="3"/>
    <x v="0"/>
    <x v="1"/>
    <x v="6"/>
    <s v="2018年04月21日 (土曜日)"/>
    <x v="133"/>
    <n v="40880"/>
    <n v="21911"/>
    <s v="（企）ＦＵＮｔｏＦＵＮ㈱"/>
    <x v="1"/>
    <x v="0"/>
    <n v="26"/>
    <n v="3200"/>
    <n v="3200"/>
    <n v="3200"/>
    <n v="3200"/>
    <n v="3200"/>
    <x v="0"/>
    <x v="0"/>
    <x v="0"/>
    <n v="0"/>
    <x v="0"/>
    <x v="0"/>
  </r>
  <r>
    <x v="7"/>
    <x v="0"/>
    <s v="ふれあい会館　洋室２F B"/>
    <x v="0"/>
    <x v="0"/>
    <x v="1"/>
    <x v="6"/>
    <s v="2018年04月21日 (土曜日)"/>
    <x v="132"/>
    <n v="40881"/>
    <n v="24771"/>
    <s v="２９Ｑリターンズ"/>
    <x v="1"/>
    <x v="0"/>
    <n v="5"/>
    <n v="1600"/>
    <n v="1600"/>
    <n v="1600"/>
    <n v="1600"/>
    <n v="1600"/>
    <x v="0"/>
    <x v="0"/>
    <x v="0"/>
    <n v="0"/>
    <x v="0"/>
    <x v="0"/>
  </r>
  <r>
    <x v="7"/>
    <x v="0"/>
    <s v="４F 洋室B・C"/>
    <x v="1"/>
    <x v="1"/>
    <x v="1"/>
    <x v="6"/>
    <s v="2018年04月21日 (土曜日)"/>
    <x v="141"/>
    <n v="40882"/>
    <n v="4487"/>
    <s v="スタジオＩ"/>
    <x v="3"/>
    <x v="1"/>
    <n v="0"/>
    <n v="4200"/>
    <n v="0"/>
    <n v="0"/>
    <n v="0"/>
    <n v="0"/>
    <x v="0"/>
    <x v="0"/>
    <x v="0"/>
    <n v="0"/>
    <x v="0"/>
    <x v="1"/>
  </r>
  <r>
    <x v="7"/>
    <x v="0"/>
    <s v="２F 洋室A"/>
    <x v="1"/>
    <x v="1"/>
    <x v="1"/>
    <x v="6"/>
    <s v="2018年04月21日 (土曜日)"/>
    <x v="16"/>
    <n v="40883"/>
    <n v="4487"/>
    <s v="スタジオＩ"/>
    <x v="3"/>
    <x v="1"/>
    <n v="15"/>
    <n v="3300"/>
    <n v="0"/>
    <n v="0"/>
    <n v="0"/>
    <n v="0"/>
    <x v="0"/>
    <x v="0"/>
    <x v="0"/>
    <n v="0"/>
    <x v="0"/>
    <x v="1"/>
  </r>
  <r>
    <x v="7"/>
    <x v="0"/>
    <s v="５F 洋室D"/>
    <x v="0"/>
    <x v="1"/>
    <x v="1"/>
    <x v="6"/>
    <s v="2018年04月21日 (土曜日)"/>
    <x v="130"/>
    <n v="40884"/>
    <n v="8417"/>
    <s v="ＮＰＯ　シビルまちづくりステーション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３F 和室"/>
    <x v="0"/>
    <x v="1"/>
    <x v="1"/>
    <x v="6"/>
    <s v="2018年04月21日 (土曜日)"/>
    <x v="23"/>
    <n v="40885"/>
    <n v="8558"/>
    <s v="千代田手作りオーディオの会"/>
    <x v="3"/>
    <x v="0"/>
    <n v="0"/>
    <n v="3800"/>
    <n v="3800"/>
    <n v="3800"/>
    <n v="3800"/>
    <n v="3800"/>
    <x v="0"/>
    <x v="0"/>
    <x v="0"/>
    <n v="0"/>
    <x v="0"/>
    <x v="0"/>
  </r>
  <r>
    <x v="7"/>
    <x v="0"/>
    <s v="４F 洋室B・C"/>
    <x v="1"/>
    <x v="2"/>
    <x v="2"/>
    <x v="6"/>
    <s v="2018年04月21日 (土曜日)"/>
    <x v="134"/>
    <n v="40888"/>
    <n v="9928"/>
    <s v="東神田三丁目町会　青年部"/>
    <x v="4"/>
    <x v="1"/>
    <n v="0"/>
    <n v="6000"/>
    <n v="0"/>
    <n v="0"/>
    <n v="0"/>
    <n v="0"/>
    <x v="0"/>
    <x v="0"/>
    <x v="0"/>
    <n v="0"/>
    <x v="0"/>
    <x v="1"/>
  </r>
  <r>
    <x v="7"/>
    <x v="0"/>
    <s v="２F 洋室A"/>
    <x v="1"/>
    <x v="2"/>
    <x v="2"/>
    <x v="6"/>
    <s v="2018年04月21日 (土曜日)"/>
    <x v="16"/>
    <n v="40889"/>
    <n v="4487"/>
    <s v="スタジオＩ"/>
    <x v="4"/>
    <x v="1"/>
    <n v="27"/>
    <n v="4100"/>
    <n v="0"/>
    <n v="0"/>
    <n v="0"/>
    <n v="0"/>
    <x v="0"/>
    <x v="0"/>
    <x v="0"/>
    <n v="0"/>
    <x v="0"/>
    <x v="1"/>
  </r>
  <r>
    <x v="7"/>
    <x v="0"/>
    <s v="ふれあい会館　洋室２F B"/>
    <x v="0"/>
    <x v="2"/>
    <x v="2"/>
    <x v="6"/>
    <s v="2018年04月21日 (土曜日)"/>
    <x v="132"/>
    <n v="40890"/>
    <n v="4909"/>
    <s v="ＳＵＮ"/>
    <x v="4"/>
    <x v="0"/>
    <n v="0"/>
    <n v="1300"/>
    <n v="1300"/>
    <n v="1300"/>
    <n v="1300"/>
    <n v="1300"/>
    <x v="0"/>
    <x v="0"/>
    <x v="0"/>
    <n v="0"/>
    <x v="0"/>
    <x v="0"/>
  </r>
  <r>
    <x v="7"/>
    <x v="0"/>
    <s v="３F 和室"/>
    <x v="0"/>
    <x v="2"/>
    <x v="2"/>
    <x v="6"/>
    <s v="2018年04月21日 (土曜日)"/>
    <x v="23"/>
    <n v="40892"/>
    <n v="22854"/>
    <s v="自力整体整食法教室　健美"/>
    <x v="4"/>
    <x v="0"/>
    <n v="0"/>
    <n v="4500"/>
    <n v="4500"/>
    <n v="4500"/>
    <n v="4500"/>
    <n v="4500"/>
    <x v="0"/>
    <x v="0"/>
    <x v="0"/>
    <n v="0"/>
    <x v="0"/>
    <x v="0"/>
  </r>
  <r>
    <x v="7"/>
    <x v="0"/>
    <s v="５F 洋室D"/>
    <x v="0"/>
    <x v="2"/>
    <x v="2"/>
    <x v="6"/>
    <s v="2018年04月21日 (土曜日)"/>
    <x v="136"/>
    <n v="40893"/>
    <n v="24378"/>
    <s v="ＤｒｅａｍＷｉｎｇｓ"/>
    <x v="4"/>
    <x v="0"/>
    <n v="15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94"/>
    <n v="43000"/>
    <n v="25400"/>
    <n v="25400"/>
    <n v="25400"/>
    <n v="25400"/>
    <x v="0"/>
    <x v="0"/>
    <x v="0"/>
    <n v="0"/>
    <x v="0"/>
    <x v="2"/>
  </r>
  <r>
    <x v="0"/>
    <x v="0"/>
    <s v="３F 和室"/>
    <x v="2"/>
    <x v="0"/>
    <x v="0"/>
    <x v="6"/>
    <s v="2018年04月22日 (日曜日)"/>
    <x v="23"/>
    <n v="40894"/>
    <n v="2269"/>
    <s v="いずみヨーガクラブ"/>
    <x v="0"/>
    <x v="2"/>
    <n v="0"/>
    <n v="2700"/>
    <n v="1350"/>
    <n v="1350"/>
    <n v="1350"/>
    <n v="1350"/>
    <x v="0"/>
    <x v="0"/>
    <x v="0"/>
    <n v="0"/>
    <x v="0"/>
    <x v="0"/>
  </r>
  <r>
    <x v="0"/>
    <x v="0"/>
    <s v="５F 洋室D"/>
    <x v="0"/>
    <x v="0"/>
    <x v="0"/>
    <x v="6"/>
    <s v="2018年04月22日 (日曜日)"/>
    <x v="130"/>
    <n v="40896"/>
    <n v="24093"/>
    <s v="ＳＴＭ"/>
    <x v="0"/>
    <x v="0"/>
    <n v="10"/>
    <n v="1600"/>
    <n v="1600"/>
    <n v="1600"/>
    <n v="1600"/>
    <n v="1600"/>
    <x v="0"/>
    <x v="0"/>
    <x v="0"/>
    <n v="0"/>
    <x v="0"/>
    <x v="0"/>
  </r>
  <r>
    <x v="0"/>
    <x v="0"/>
    <s v="ふれあい会館　洋室１F A・２F B"/>
    <x v="0"/>
    <x v="0"/>
    <x v="1"/>
    <x v="6"/>
    <s v="2018年04月22日 (日曜日)"/>
    <x v="129"/>
    <n v="40897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４F 洋室B・C"/>
    <x v="1"/>
    <x v="0"/>
    <x v="1"/>
    <x v="6"/>
    <s v="2018年04月22日 (日曜日)"/>
    <x v="141"/>
    <n v="40898"/>
    <n v="4487"/>
    <s v="スタジオＩ"/>
    <x v="1"/>
    <x v="1"/>
    <n v="0"/>
    <n v="7400"/>
    <n v="0"/>
    <n v="0"/>
    <n v="0"/>
    <n v="0"/>
    <x v="0"/>
    <x v="0"/>
    <x v="0"/>
    <n v="0"/>
    <x v="0"/>
    <x v="1"/>
  </r>
  <r>
    <x v="0"/>
    <x v="0"/>
    <s v="５F 洋室E"/>
    <x v="2"/>
    <x v="0"/>
    <x v="1"/>
    <x v="6"/>
    <s v="2018年04月22日 (日曜日)"/>
    <x v="135"/>
    <n v="40899"/>
    <n v="23074"/>
    <s v="ミテッツァ千代田三崎町管理組合"/>
    <x v="1"/>
    <x v="2"/>
    <n v="0"/>
    <n v="3700"/>
    <n v="1850"/>
    <n v="1850"/>
    <n v="1850"/>
    <n v="1850"/>
    <x v="0"/>
    <x v="0"/>
    <x v="0"/>
    <n v="0"/>
    <x v="0"/>
    <x v="0"/>
  </r>
  <r>
    <x v="0"/>
    <x v="0"/>
    <s v="５F 洋室D"/>
    <x v="0"/>
    <x v="1"/>
    <x v="2"/>
    <x v="6"/>
    <s v="2018年04月22日 (日曜日)"/>
    <x v="130"/>
    <n v="40901"/>
    <n v="22924"/>
    <s v="コンサル塾"/>
    <x v="6"/>
    <x v="0"/>
    <n v="0"/>
    <n v="5100"/>
    <n v="5100"/>
    <n v="5100"/>
    <n v="5100"/>
    <n v="5100"/>
    <x v="0"/>
    <x v="0"/>
    <x v="0"/>
    <n v="0"/>
    <x v="0"/>
    <x v="0"/>
  </r>
  <r>
    <x v="0"/>
    <x v="0"/>
    <s v="３F 和室"/>
    <x v="0"/>
    <x v="1"/>
    <x v="2"/>
    <x v="6"/>
    <s v="2018年04月22日 (日曜日)"/>
    <x v="23"/>
    <n v="40902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0"/>
    <n v="33600"/>
    <n v="23000"/>
    <n v="23000"/>
    <n v="23000"/>
    <n v="23000"/>
    <x v="0"/>
    <x v="0"/>
    <x v="0"/>
    <n v="0"/>
    <x v="0"/>
    <x v="2"/>
  </r>
  <r>
    <x v="2"/>
    <x v="0"/>
    <s v="４F 洋室B・C"/>
    <x v="3"/>
    <x v="0"/>
    <x v="1"/>
    <x v="6"/>
    <s v="2018年04月23日 (月曜日)"/>
    <x v="134"/>
    <n v="40903"/>
    <n v="22057"/>
    <s v="（企）㈱マーク（マーチャオイオタ秋葉原店）"/>
    <x v="1"/>
    <x v="0"/>
    <n v="40"/>
    <n v="7400"/>
    <n v="7400"/>
    <n v="7400"/>
    <n v="7400"/>
    <n v="7400"/>
    <x v="0"/>
    <x v="0"/>
    <x v="0"/>
    <n v="0"/>
    <x v="0"/>
    <x v="0"/>
  </r>
  <r>
    <x v="2"/>
    <x v="0"/>
    <s v="２F 洋室A"/>
    <x v="3"/>
    <x v="0"/>
    <x v="1"/>
    <x v="6"/>
    <s v="2018年04月23日 (月曜日)"/>
    <x v="16"/>
    <n v="40904"/>
    <n v="24036"/>
    <s v="（企）ロイヤルホスト秋葉原店"/>
    <x v="1"/>
    <x v="0"/>
    <n v="0"/>
    <n v="5600"/>
    <n v="5600"/>
    <n v="5600"/>
    <n v="5600"/>
    <n v="5600"/>
    <x v="0"/>
    <x v="0"/>
    <x v="0"/>
    <n v="0"/>
    <x v="0"/>
    <x v="0"/>
  </r>
  <r>
    <x v="2"/>
    <x v="0"/>
    <s v="５F 洋室D"/>
    <x v="0"/>
    <x v="0"/>
    <x v="1"/>
    <x v="6"/>
    <s v="2018年04月23日 (月曜日)"/>
    <x v="130"/>
    <n v="40905"/>
    <n v="23568"/>
    <s v="原電エンジニアリング労働組合"/>
    <x v="1"/>
    <x v="0"/>
    <n v="15"/>
    <n v="3700"/>
    <n v="3700"/>
    <n v="3700"/>
    <n v="3700"/>
    <n v="3700"/>
    <x v="0"/>
    <x v="0"/>
    <x v="0"/>
    <n v="0"/>
    <x v="0"/>
    <x v="0"/>
  </r>
  <r>
    <x v="2"/>
    <x v="0"/>
    <s v="３F 和室"/>
    <x v="3"/>
    <x v="0"/>
    <x v="1"/>
    <x v="6"/>
    <s v="2018年04月23日 (月曜日)"/>
    <x v="23"/>
    <n v="40906"/>
    <n v="10812"/>
    <s v="（企）日本マクドナルド㈱秋葉原昭和通り店"/>
    <x v="1"/>
    <x v="0"/>
    <n v="12"/>
    <n v="6500"/>
    <n v="6500"/>
    <n v="6500"/>
    <n v="6500"/>
    <n v="6500"/>
    <x v="0"/>
    <x v="0"/>
    <x v="0"/>
    <n v="0"/>
    <x v="0"/>
    <x v="0"/>
  </r>
  <r>
    <x v="2"/>
    <x v="0"/>
    <s v="５F 洋室E"/>
    <x v="0"/>
    <x v="1"/>
    <x v="1"/>
    <x v="6"/>
    <s v="2018年04月23日 (月曜日)"/>
    <x v="135"/>
    <n v="40907"/>
    <n v="8972"/>
    <s v="希朋景山会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ふれあい会館　洋室１F A"/>
    <x v="0"/>
    <x v="1"/>
    <x v="2"/>
    <x v="6"/>
    <s v="2018年04月23日 (月曜日)"/>
    <x v="133"/>
    <n v="40910"/>
    <n v="22664"/>
    <s v="ハンチョン"/>
    <x v="6"/>
    <x v="0"/>
    <n v="20"/>
    <n v="4900"/>
    <n v="4900"/>
    <n v="4900"/>
    <n v="4900"/>
    <n v="4900"/>
    <x v="0"/>
    <x v="0"/>
    <x v="0"/>
    <n v="0"/>
    <x v="0"/>
    <x v="0"/>
  </r>
  <r>
    <x v="2"/>
    <x v="0"/>
    <s v="２F 洋室A"/>
    <x v="3"/>
    <x v="2"/>
    <x v="2"/>
    <x v="6"/>
    <s v="2018年04月23日 (月曜日)"/>
    <x v="16"/>
    <n v="40911"/>
    <n v="6395"/>
    <s v="（企）セントラルソフト株式会社"/>
    <x v="4"/>
    <x v="0"/>
    <n v="0"/>
    <n v="4100"/>
    <n v="4100"/>
    <n v="4100"/>
    <n v="4100"/>
    <n v="4100"/>
    <x v="0"/>
    <x v="0"/>
    <x v="0"/>
    <n v="0"/>
    <x v="0"/>
    <x v="0"/>
  </r>
  <r>
    <x v="2"/>
    <x v="0"/>
    <s v="３F 和室"/>
    <x v="0"/>
    <x v="2"/>
    <x v="2"/>
    <x v="6"/>
    <s v="2018年04月23日 (月曜日)"/>
    <x v="23"/>
    <n v="40913"/>
    <n v="8619"/>
    <s v="大江戸助六太鼓"/>
    <x v="4"/>
    <x v="0"/>
    <n v="0"/>
    <n v="4500"/>
    <n v="4500"/>
    <n v="4500"/>
    <n v="4500"/>
    <n v="4500"/>
    <x v="0"/>
    <x v="0"/>
    <x v="0"/>
    <n v="0"/>
    <x v="0"/>
    <x v="0"/>
  </r>
  <r>
    <x v="2"/>
    <x v="0"/>
    <s v="４F 洋室C"/>
    <x v="3"/>
    <x v="2"/>
    <x v="2"/>
    <x v="6"/>
    <s v="2018年04月23日 (月曜日)"/>
    <x v="131"/>
    <n v="40914"/>
    <n v="24860"/>
    <s v="（企）ネット・インフォメーション（株）"/>
    <x v="4"/>
    <x v="0"/>
    <n v="15"/>
    <n v="3000"/>
    <n v="3000"/>
    <n v="3000"/>
    <n v="3000"/>
    <n v="3000"/>
    <x v="0"/>
    <x v="0"/>
    <x v="0"/>
    <n v="0"/>
    <x v="0"/>
    <x v="0"/>
  </r>
  <r>
    <x v="2"/>
    <x v="0"/>
    <s v="５F 洋室D"/>
    <x v="0"/>
    <x v="2"/>
    <x v="2"/>
    <x v="6"/>
    <s v="2018年04月23日 (月曜日)"/>
    <x v="130"/>
    <n v="40915"/>
    <n v="23568"/>
    <s v="原電エンジニアリング労働組合"/>
    <x v="4"/>
    <x v="0"/>
    <n v="15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117"/>
    <n v="44800"/>
    <n v="44800"/>
    <n v="44800"/>
    <n v="44800"/>
    <n v="44800"/>
    <x v="0"/>
    <x v="0"/>
    <x v="0"/>
    <n v="0"/>
    <x v="0"/>
    <x v="2"/>
  </r>
  <r>
    <x v="3"/>
    <x v="0"/>
    <s v="ふれあい会館　洋室２F B"/>
    <x v="3"/>
    <x v="0"/>
    <x v="0"/>
    <x v="6"/>
    <s v="2018年04月24日 (火曜日)"/>
    <x v="132"/>
    <n v="40917"/>
    <n v="20078"/>
    <s v="（企）㈱トレッド"/>
    <x v="0"/>
    <x v="0"/>
    <n v="0"/>
    <n v="600"/>
    <n v="600"/>
    <n v="600"/>
    <n v="600"/>
    <n v="600"/>
    <x v="0"/>
    <x v="0"/>
    <x v="0"/>
    <n v="0"/>
    <x v="0"/>
    <x v="0"/>
  </r>
  <r>
    <x v="3"/>
    <x v="0"/>
    <s v="４F 洋室C"/>
    <x v="3"/>
    <x v="0"/>
    <x v="1"/>
    <x v="6"/>
    <s v="2018年04月24日 (火曜日)"/>
    <x v="131"/>
    <n v="40918"/>
    <n v="22057"/>
    <s v="（企）㈱マーク（マーチャオイオタ秋葉原店）"/>
    <x v="1"/>
    <x v="0"/>
    <n v="14"/>
    <n v="3700"/>
    <n v="3700"/>
    <n v="3700"/>
    <n v="3700"/>
    <n v="3700"/>
    <x v="0"/>
    <x v="0"/>
    <x v="0"/>
    <n v="0"/>
    <x v="0"/>
    <x v="0"/>
  </r>
  <r>
    <x v="3"/>
    <x v="0"/>
    <s v="２F 洋室A"/>
    <x v="0"/>
    <x v="0"/>
    <x v="1"/>
    <x v="6"/>
    <s v="2018年04月24日 (火曜日)"/>
    <x v="16"/>
    <n v="40919"/>
    <n v="24024"/>
    <s v="サンデン・リテールシステム　株式会社"/>
    <x v="1"/>
    <x v="0"/>
    <n v="20"/>
    <n v="5600"/>
    <n v="5600"/>
    <n v="5600"/>
    <n v="5600"/>
    <n v="5600"/>
    <x v="0"/>
    <x v="0"/>
    <x v="0"/>
    <n v="0"/>
    <x v="0"/>
    <x v="0"/>
  </r>
  <r>
    <x v="3"/>
    <x v="0"/>
    <s v="３F 和室"/>
    <x v="1"/>
    <x v="1"/>
    <x v="1"/>
    <x v="6"/>
    <s v="2018年04月24日 (火曜日)"/>
    <x v="23"/>
    <n v="40920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3"/>
    <x v="0"/>
    <s v="４F 洋室B"/>
    <x v="3"/>
    <x v="1"/>
    <x v="1"/>
    <x v="6"/>
    <s v="2018年04月24日 (火曜日)"/>
    <x v="128"/>
    <n v="40922"/>
    <n v="24562"/>
    <s v="（企）株式会社システムエッジ"/>
    <x v="3"/>
    <x v="0"/>
    <n v="12"/>
    <n v="2100"/>
    <n v="2100"/>
    <n v="2100"/>
    <n v="2100"/>
    <n v="2100"/>
    <x v="0"/>
    <x v="0"/>
    <x v="0"/>
    <n v="0"/>
    <x v="0"/>
    <x v="0"/>
  </r>
  <r>
    <x v="3"/>
    <x v="0"/>
    <s v="５F 洋室D"/>
    <x v="0"/>
    <x v="1"/>
    <x v="1"/>
    <x v="6"/>
    <s v="2018年04月24日 (火曜日)"/>
    <x v="130"/>
    <n v="40924"/>
    <n v="1149"/>
    <s v="四番町書道"/>
    <x v="3"/>
    <x v="0"/>
    <n v="0"/>
    <n v="2100"/>
    <n v="2100"/>
    <n v="2100"/>
    <n v="2100"/>
    <n v="2100"/>
    <x v="0"/>
    <x v="0"/>
    <x v="0"/>
    <n v="0"/>
    <x v="0"/>
    <x v="0"/>
  </r>
  <r>
    <x v="3"/>
    <x v="0"/>
    <s v="ふれあい会館　洋室２F B"/>
    <x v="3"/>
    <x v="1"/>
    <x v="1"/>
    <x v="6"/>
    <s v="2018年04月24日 (火曜日)"/>
    <x v="132"/>
    <n v="40925"/>
    <n v="21900"/>
    <s v="（企）ユニオン化学㈱"/>
    <x v="3"/>
    <x v="0"/>
    <n v="6"/>
    <n v="1000"/>
    <n v="1000"/>
    <n v="1000"/>
    <n v="1000"/>
    <n v="1000"/>
    <x v="0"/>
    <x v="0"/>
    <x v="0"/>
    <n v="0"/>
    <x v="0"/>
    <x v="0"/>
  </r>
  <r>
    <x v="3"/>
    <x v="0"/>
    <s v="ふれあい会館　洋室１F A"/>
    <x v="0"/>
    <x v="1"/>
    <x v="1"/>
    <x v="6"/>
    <s v="2018年04月24日 (火曜日)"/>
    <x v="133"/>
    <n v="40926"/>
    <n v="8929"/>
    <s v="東京港計画勉強会"/>
    <x v="3"/>
    <x v="0"/>
    <n v="5"/>
    <n v="1900"/>
    <n v="1900"/>
    <n v="1900"/>
    <n v="1900"/>
    <n v="1900"/>
    <x v="0"/>
    <x v="0"/>
    <x v="0"/>
    <n v="0"/>
    <x v="0"/>
    <x v="0"/>
  </r>
  <r>
    <x v="3"/>
    <x v="0"/>
    <s v="ふれあい会館　洋室１F A・２F B"/>
    <x v="1"/>
    <x v="2"/>
    <x v="2"/>
    <x v="6"/>
    <s v="2018年04月24日 (火曜日)"/>
    <x v="129"/>
    <n v="40928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４F 洋室B"/>
    <x v="2"/>
    <x v="2"/>
    <x v="2"/>
    <x v="6"/>
    <s v="2018年04月24日 (火曜日)"/>
    <x v="128"/>
    <n v="40929"/>
    <n v="7429"/>
    <s v="天心会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４F 洋室C"/>
    <x v="0"/>
    <x v="2"/>
    <x v="2"/>
    <x v="6"/>
    <s v="2018年04月24日 (火曜日)"/>
    <x v="131"/>
    <n v="40931"/>
    <n v="21478"/>
    <s v="フェニックスグループ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３F 和室"/>
    <x v="3"/>
    <x v="2"/>
    <x v="2"/>
    <x v="6"/>
    <s v="2018年04月24日 (火曜日)"/>
    <x v="23"/>
    <n v="40932"/>
    <n v="6395"/>
    <s v="（企）セントラルソフト株式会社"/>
    <x v="4"/>
    <x v="0"/>
    <n v="0"/>
    <n v="4500"/>
    <n v="4500"/>
    <n v="4500"/>
    <n v="4500"/>
    <n v="4500"/>
    <x v="0"/>
    <x v="0"/>
    <x v="0"/>
    <n v="0"/>
    <x v="0"/>
    <x v="0"/>
  </r>
  <r>
    <x v="3"/>
    <x v="0"/>
    <s v="２F 洋室A"/>
    <x v="0"/>
    <x v="2"/>
    <x v="2"/>
    <x v="6"/>
    <s v="2018年04月24日 (火曜日)"/>
    <x v="16"/>
    <n v="40934"/>
    <n v="22983"/>
    <s v="株式会社　コンピュータテクノロジー"/>
    <x v="4"/>
    <x v="0"/>
    <n v="25"/>
    <n v="4100"/>
    <n v="4100"/>
    <n v="4100"/>
    <n v="4100"/>
    <n v="4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82"/>
    <n v="39700"/>
    <n v="30100"/>
    <n v="30100"/>
    <n v="30100"/>
    <n v="30100"/>
    <x v="0"/>
    <x v="0"/>
    <x v="0"/>
    <n v="0"/>
    <x v="0"/>
    <x v="2"/>
  </r>
  <r>
    <x v="4"/>
    <x v="0"/>
    <s v="ふれあい会館　洋室２F B"/>
    <x v="3"/>
    <x v="0"/>
    <x v="1"/>
    <x v="6"/>
    <s v="2018年04月25日 (水曜日)"/>
    <x v="132"/>
    <n v="40935"/>
    <n v="24176"/>
    <s v="（企）ポポンデッタ"/>
    <x v="1"/>
    <x v="0"/>
    <n v="5"/>
    <n v="1600"/>
    <n v="1600"/>
    <n v="1600"/>
    <n v="1600"/>
    <n v="1600"/>
    <x v="0"/>
    <x v="0"/>
    <x v="0"/>
    <n v="0"/>
    <x v="0"/>
    <x v="0"/>
  </r>
  <r>
    <x v="4"/>
    <x v="0"/>
    <s v="３F 和室"/>
    <x v="1"/>
    <x v="1"/>
    <x v="1"/>
    <x v="6"/>
    <s v="2018年04月25日 (水曜日)"/>
    <x v="23"/>
    <n v="40936"/>
    <n v="2265"/>
    <s v="菊寿会　民踊"/>
    <x v="3"/>
    <x v="1"/>
    <n v="0"/>
    <n v="3800"/>
    <n v="0"/>
    <n v="0"/>
    <n v="0"/>
    <n v="0"/>
    <x v="0"/>
    <x v="0"/>
    <x v="0"/>
    <n v="0"/>
    <x v="0"/>
    <x v="1"/>
  </r>
  <r>
    <x v="4"/>
    <x v="0"/>
    <s v="ふれあい会館　洋室１F A"/>
    <x v="2"/>
    <x v="1"/>
    <x v="1"/>
    <x v="6"/>
    <s v="2018年04月25日 (水曜日)"/>
    <x v="133"/>
    <n v="40938"/>
    <n v="2217"/>
    <s v="東京紳士服専門店協同組合"/>
    <x v="3"/>
    <x v="2"/>
    <n v="0"/>
    <n v="1900"/>
    <n v="950"/>
    <n v="950"/>
    <n v="950"/>
    <n v="950"/>
    <x v="0"/>
    <x v="0"/>
    <x v="0"/>
    <n v="0"/>
    <x v="0"/>
    <x v="0"/>
  </r>
  <r>
    <x v="4"/>
    <x v="0"/>
    <s v="５F 洋室D"/>
    <x v="0"/>
    <x v="1"/>
    <x v="1"/>
    <x v="6"/>
    <s v="2018年04月25日 (水曜日)"/>
    <x v="130"/>
    <n v="40940"/>
    <n v="8074"/>
    <s v="句歌詩帖草藏"/>
    <x v="3"/>
    <x v="0"/>
    <n v="12"/>
    <n v="2100"/>
    <n v="2100"/>
    <n v="2100"/>
    <n v="2100"/>
    <n v="2100"/>
    <x v="0"/>
    <x v="0"/>
    <x v="0"/>
    <n v="0"/>
    <x v="0"/>
    <x v="0"/>
  </r>
  <r>
    <x v="4"/>
    <x v="0"/>
    <s v="４F 洋室C"/>
    <x v="0"/>
    <x v="1"/>
    <x v="1"/>
    <x v="6"/>
    <s v="2018年04月25日 (水曜日)"/>
    <x v="131"/>
    <n v="40942"/>
    <n v="24841"/>
    <s v="Ｓｕｚｙ　Ｄ　ｓｔｕｄｉｏ"/>
    <x v="3"/>
    <x v="0"/>
    <n v="0"/>
    <n v="2100"/>
    <n v="2100"/>
    <n v="2100"/>
    <n v="2100"/>
    <n v="2100"/>
    <x v="0"/>
    <x v="0"/>
    <x v="0"/>
    <n v="0"/>
    <x v="0"/>
    <x v="0"/>
  </r>
  <r>
    <x v="4"/>
    <x v="0"/>
    <s v="４F 洋室B"/>
    <x v="0"/>
    <x v="1"/>
    <x v="1"/>
    <x v="6"/>
    <s v="2018年04月25日 (水曜日)"/>
    <x v="128"/>
    <n v="40943"/>
    <n v="20389"/>
    <s v="Ｐ健康クラブ"/>
    <x v="3"/>
    <x v="0"/>
    <n v="5"/>
    <n v="2100"/>
    <n v="2100"/>
    <n v="2100"/>
    <n v="2100"/>
    <n v="2100"/>
    <x v="0"/>
    <x v="0"/>
    <x v="0"/>
    <n v="0"/>
    <x v="0"/>
    <x v="0"/>
  </r>
  <r>
    <x v="4"/>
    <x v="0"/>
    <s v="５F 洋室D"/>
    <x v="2"/>
    <x v="2"/>
    <x v="2"/>
    <x v="6"/>
    <s v="2018年04月25日 (水曜日)"/>
    <x v="130"/>
    <n v="40944"/>
    <n v="7411"/>
    <s v="神田川船の会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４F 洋室B"/>
    <x v="0"/>
    <x v="2"/>
    <x v="2"/>
    <x v="6"/>
    <s v="2018年04月25日 (水曜日)"/>
    <x v="128"/>
    <n v="40945"/>
    <n v="10350"/>
    <s v="東京スキー山岳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２F 洋室A"/>
    <x v="1"/>
    <x v="2"/>
    <x v="2"/>
    <x v="6"/>
    <s v="2018年04月25日 (水曜日)"/>
    <x v="16"/>
    <n v="40947"/>
    <n v="2250"/>
    <s v="神田佐久二平河町会"/>
    <x v="4"/>
    <x v="1"/>
    <n v="0"/>
    <n v="4100"/>
    <n v="0"/>
    <n v="0"/>
    <n v="0"/>
    <n v="0"/>
    <x v="0"/>
    <x v="0"/>
    <x v="0"/>
    <n v="0"/>
    <x v="0"/>
    <x v="1"/>
  </r>
  <r>
    <x v="4"/>
    <x v="0"/>
    <s v="ふれあい会館　洋室２F B"/>
    <x v="3"/>
    <x v="2"/>
    <x v="2"/>
    <x v="6"/>
    <s v="2018年04月25日 (水曜日)"/>
    <x v="132"/>
    <n v="40948"/>
    <n v="23132"/>
    <s v="（企）（株）　アイアイ・ネットワーク"/>
    <x v="4"/>
    <x v="0"/>
    <n v="5"/>
    <n v="1300"/>
    <n v="1300"/>
    <n v="1300"/>
    <n v="1300"/>
    <n v="1300"/>
    <x v="0"/>
    <x v="0"/>
    <x v="0"/>
    <n v="0"/>
    <x v="0"/>
    <x v="0"/>
  </r>
  <r>
    <x v="4"/>
    <x v="0"/>
    <s v="ふれあい会館　洋室１F A"/>
    <x v="0"/>
    <x v="2"/>
    <x v="2"/>
    <x v="6"/>
    <s v="2018年04月25日 (水曜日)"/>
    <x v="133"/>
    <n v="40951"/>
    <n v="24140"/>
    <s v="日本シューター労働組合"/>
    <x v="4"/>
    <x v="0"/>
    <n v="20"/>
    <n v="3000"/>
    <n v="3000"/>
    <n v="3000"/>
    <n v="3000"/>
    <n v="3000"/>
    <x v="0"/>
    <x v="0"/>
    <x v="0"/>
    <n v="0"/>
    <x v="0"/>
    <x v="0"/>
  </r>
  <r>
    <x v="4"/>
    <x v="0"/>
    <s v="４F 洋室C"/>
    <x v="3"/>
    <x v="2"/>
    <x v="2"/>
    <x v="6"/>
    <s v="2018年04月25日 (水曜日)"/>
    <x v="131"/>
    <n v="40952"/>
    <n v="21464"/>
    <s v="（企）㈱テクノプロ　テクノプロＩＴ社東京支店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47"/>
    <n v="31000"/>
    <n v="20650"/>
    <n v="20650"/>
    <n v="20650"/>
    <n v="20650"/>
    <x v="0"/>
    <x v="0"/>
    <x v="0"/>
    <n v="0"/>
    <x v="0"/>
    <x v="2"/>
  </r>
  <r>
    <x v="5"/>
    <x v="0"/>
    <s v="４F 洋室B・C"/>
    <x v="1"/>
    <x v="0"/>
    <x v="0"/>
    <x v="6"/>
    <s v="2018年04月26日 (木曜日)"/>
    <x v="134"/>
    <n v="40953"/>
    <n v="2168"/>
    <s v="和泉橋出張所"/>
    <x v="0"/>
    <x v="1"/>
    <n v="0"/>
    <n v="3200"/>
    <n v="0"/>
    <n v="0"/>
    <n v="0"/>
    <n v="0"/>
    <x v="0"/>
    <x v="0"/>
    <x v="0"/>
    <n v="0"/>
    <x v="0"/>
    <x v="1"/>
  </r>
  <r>
    <x v="5"/>
    <x v="0"/>
    <s v="５F 洋室D"/>
    <x v="3"/>
    <x v="0"/>
    <x v="0"/>
    <x v="6"/>
    <s v="2018年04月26日 (木曜日)"/>
    <x v="130"/>
    <n v="40955"/>
    <n v="22057"/>
    <s v="（企）㈱マーク（マーチャオイオタ秋葉原店）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ふれあい会館　洋室１F A"/>
    <x v="3"/>
    <x v="0"/>
    <x v="0"/>
    <x v="6"/>
    <s v="2018年04月26日 (木曜日)"/>
    <x v="133"/>
    <n v="40956"/>
    <n v="24262"/>
    <s v="（企）ライフマティックス（株）"/>
    <x v="0"/>
    <x v="0"/>
    <n v="10"/>
    <n v="1300"/>
    <n v="1300"/>
    <n v="1300"/>
    <n v="1300"/>
    <n v="1300"/>
    <x v="0"/>
    <x v="0"/>
    <x v="0"/>
    <n v="0"/>
    <x v="0"/>
    <x v="0"/>
  </r>
  <r>
    <x v="5"/>
    <x v="0"/>
    <s v="２F 洋室A"/>
    <x v="0"/>
    <x v="0"/>
    <x v="1"/>
    <x v="6"/>
    <s v="2018年04月26日 (木曜日)"/>
    <x v="16"/>
    <n v="40957"/>
    <n v="11007"/>
    <s v="千代田区バトン協会"/>
    <x v="1"/>
    <x v="0"/>
    <n v="0"/>
    <n v="5600"/>
    <n v="5600"/>
    <n v="5600"/>
    <n v="5600"/>
    <n v="5600"/>
    <x v="0"/>
    <x v="0"/>
    <x v="0"/>
    <n v="0"/>
    <x v="0"/>
    <x v="0"/>
  </r>
  <r>
    <x v="5"/>
    <x v="0"/>
    <s v="３F 和室"/>
    <x v="0"/>
    <x v="1"/>
    <x v="1"/>
    <x v="6"/>
    <s v="2018年04月26日 (木曜日)"/>
    <x v="23"/>
    <n v="40958"/>
    <n v="8987"/>
    <s v="トータル　トレーニング"/>
    <x v="3"/>
    <x v="0"/>
    <n v="0"/>
    <n v="3800"/>
    <n v="3800"/>
    <n v="3800"/>
    <n v="3800"/>
    <n v="3800"/>
    <x v="0"/>
    <x v="0"/>
    <x v="0"/>
    <n v="0"/>
    <x v="0"/>
    <x v="0"/>
  </r>
  <r>
    <x v="5"/>
    <x v="0"/>
    <s v="４F 洋室B・C"/>
    <x v="0"/>
    <x v="1"/>
    <x v="1"/>
    <x v="6"/>
    <s v="2018年04月26日 (木曜日)"/>
    <x v="134"/>
    <n v="40959"/>
    <n v="2160"/>
    <s v="千代田三水会"/>
    <x v="3"/>
    <x v="0"/>
    <n v="0"/>
    <n v="4200"/>
    <n v="4200"/>
    <n v="4200"/>
    <n v="4200"/>
    <n v="4200"/>
    <x v="0"/>
    <x v="0"/>
    <x v="0"/>
    <n v="0"/>
    <x v="0"/>
    <x v="0"/>
  </r>
  <r>
    <x v="5"/>
    <x v="0"/>
    <s v="５F 洋室D"/>
    <x v="3"/>
    <x v="1"/>
    <x v="1"/>
    <x v="6"/>
    <s v="2018年04月26日 (木曜日)"/>
    <x v="130"/>
    <n v="40960"/>
    <n v="22077"/>
    <s v="（企）丸善工業株式会社"/>
    <x v="3"/>
    <x v="0"/>
    <n v="10"/>
    <n v="2100"/>
    <n v="2100"/>
    <n v="2100"/>
    <n v="2100"/>
    <n v="2100"/>
    <x v="0"/>
    <x v="0"/>
    <x v="0"/>
    <n v="0"/>
    <x v="0"/>
    <x v="0"/>
  </r>
  <r>
    <x v="5"/>
    <x v="0"/>
    <s v="ふれあい会館　洋室２F B"/>
    <x v="0"/>
    <x v="1"/>
    <x v="1"/>
    <x v="6"/>
    <s v="2018年04月26日 (木曜日)"/>
    <x v="132"/>
    <n v="40961"/>
    <n v="24861"/>
    <s v="（株）レキスト"/>
    <x v="3"/>
    <x v="0"/>
    <n v="0"/>
    <n v="1000"/>
    <n v="1000"/>
    <n v="1000"/>
    <n v="1000"/>
    <n v="1000"/>
    <x v="0"/>
    <x v="0"/>
    <x v="0"/>
    <n v="0"/>
    <x v="0"/>
    <x v="0"/>
  </r>
  <r>
    <x v="5"/>
    <x v="0"/>
    <s v="ふれあい会館　洋室１F A・２F B"/>
    <x v="1"/>
    <x v="2"/>
    <x v="2"/>
    <x v="6"/>
    <s v="2018年04月26日 (木曜日)"/>
    <x v="129"/>
    <n v="40963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04月26日 (木曜日)"/>
    <x v="128"/>
    <n v="40964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５F 洋室D"/>
    <x v="0"/>
    <x v="2"/>
    <x v="2"/>
    <x v="6"/>
    <s v="2018年04月26日 (木曜日)"/>
    <x v="130"/>
    <n v="40965"/>
    <n v="22924"/>
    <s v="コンサル塾"/>
    <x v="4"/>
    <x v="0"/>
    <n v="10"/>
    <n v="3000"/>
    <n v="3000"/>
    <n v="3000"/>
    <n v="3000"/>
    <n v="3000"/>
    <x v="0"/>
    <x v="0"/>
    <x v="0"/>
    <n v="0"/>
    <x v="0"/>
    <x v="0"/>
  </r>
  <r>
    <x v="5"/>
    <x v="0"/>
    <s v="２F 洋室A"/>
    <x v="0"/>
    <x v="2"/>
    <x v="2"/>
    <x v="6"/>
    <s v="2018年04月26日 (木曜日)"/>
    <x v="16"/>
    <n v="40966"/>
    <n v="23787"/>
    <s v="メンタルチャージ"/>
    <x v="4"/>
    <x v="0"/>
    <n v="10"/>
    <n v="4100"/>
    <n v="4100"/>
    <n v="4100"/>
    <n v="4100"/>
    <n v="4100"/>
    <x v="0"/>
    <x v="0"/>
    <x v="0"/>
    <n v="0"/>
    <x v="0"/>
    <x v="0"/>
  </r>
  <r>
    <x v="5"/>
    <x v="0"/>
    <s v="３F 和室"/>
    <x v="0"/>
    <x v="2"/>
    <x v="2"/>
    <x v="6"/>
    <s v="2018年04月26日 (木曜日)"/>
    <x v="23"/>
    <n v="40967"/>
    <n v="23449"/>
    <s v="ＳＧＣＤ"/>
    <x v="4"/>
    <x v="0"/>
    <n v="12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52"/>
    <n v="41700"/>
    <n v="34200"/>
    <n v="34200"/>
    <n v="34200"/>
    <n v="34200"/>
    <x v="0"/>
    <x v="0"/>
    <x v="0"/>
    <n v="0"/>
    <x v="0"/>
    <x v="2"/>
  </r>
  <r>
    <x v="6"/>
    <x v="0"/>
    <s v="５F 洋室D・E"/>
    <x v="1"/>
    <x v="0"/>
    <x v="1"/>
    <x v="6"/>
    <s v="2018年04月27日 (金曜日)"/>
    <x v="139"/>
    <n v="40969"/>
    <n v="1001"/>
    <s v="ふれあいクラブ"/>
    <x v="1"/>
    <x v="1"/>
    <n v="0"/>
    <n v="7400"/>
    <n v="0"/>
    <n v="0"/>
    <n v="0"/>
    <n v="0"/>
    <x v="0"/>
    <x v="0"/>
    <x v="0"/>
    <n v="0"/>
    <x v="0"/>
    <x v="1"/>
  </r>
  <r>
    <x v="6"/>
    <x v="0"/>
    <s v="２F 洋室A"/>
    <x v="3"/>
    <x v="0"/>
    <x v="1"/>
    <x v="6"/>
    <s v="2018年04月27日 (金曜日)"/>
    <x v="138"/>
    <n v="40970"/>
    <n v="23043"/>
    <s v="（企）株式会社龍角散"/>
    <x v="1"/>
    <x v="0"/>
    <n v="30"/>
    <n v="5600"/>
    <n v="5600"/>
    <n v="5600"/>
    <n v="5600"/>
    <n v="5600"/>
    <x v="0"/>
    <x v="0"/>
    <x v="0"/>
    <n v="0"/>
    <x v="0"/>
    <x v="0"/>
  </r>
  <r>
    <x v="6"/>
    <x v="0"/>
    <s v="ふれあい会館　洋室２F B"/>
    <x v="0"/>
    <x v="0"/>
    <x v="1"/>
    <x v="6"/>
    <s v="2018年04月27日 (金曜日)"/>
    <x v="132"/>
    <n v="40972"/>
    <n v="24861"/>
    <s v="（株）レキスト"/>
    <x v="1"/>
    <x v="0"/>
    <n v="0"/>
    <n v="1600"/>
    <n v="1600"/>
    <n v="1600"/>
    <n v="1600"/>
    <n v="1600"/>
    <x v="0"/>
    <x v="0"/>
    <x v="0"/>
    <n v="0"/>
    <x v="0"/>
    <x v="0"/>
  </r>
  <r>
    <x v="6"/>
    <x v="0"/>
    <s v="４F 洋室B・C"/>
    <x v="1"/>
    <x v="1"/>
    <x v="1"/>
    <x v="6"/>
    <s v="2018年04月27日 (金曜日)"/>
    <x v="134"/>
    <n v="40973"/>
    <n v="16"/>
    <s v="高齢介護課"/>
    <x v="3"/>
    <x v="1"/>
    <n v="0"/>
    <n v="4200"/>
    <n v="0"/>
    <n v="0"/>
    <n v="0"/>
    <n v="0"/>
    <x v="0"/>
    <x v="0"/>
    <x v="0"/>
    <n v="0"/>
    <x v="0"/>
    <x v="1"/>
  </r>
  <r>
    <x v="6"/>
    <x v="0"/>
    <s v="３F 和室"/>
    <x v="0"/>
    <x v="1"/>
    <x v="1"/>
    <x v="6"/>
    <s v="2018年04月27日 (金曜日)"/>
    <x v="23"/>
    <n v="40974"/>
    <n v="10190"/>
    <s v="ＮＰＯ法人　シニア大樂"/>
    <x v="3"/>
    <x v="0"/>
    <n v="0"/>
    <n v="3800"/>
    <n v="3800"/>
    <n v="3800"/>
    <n v="3800"/>
    <n v="3800"/>
    <x v="0"/>
    <x v="0"/>
    <x v="0"/>
    <n v="0"/>
    <x v="0"/>
    <x v="0"/>
  </r>
  <r>
    <x v="6"/>
    <x v="0"/>
    <s v="ふれあい会館　洋室１F A"/>
    <x v="0"/>
    <x v="1"/>
    <x v="1"/>
    <x v="6"/>
    <s v="2018年04月27日 (金曜日)"/>
    <x v="133"/>
    <n v="40975"/>
    <n v="20389"/>
    <s v="Ｐ健康クラブ"/>
    <x v="3"/>
    <x v="0"/>
    <n v="0"/>
    <n v="1900"/>
    <n v="1900"/>
    <n v="1900"/>
    <n v="1900"/>
    <n v="1900"/>
    <x v="0"/>
    <x v="0"/>
    <x v="0"/>
    <n v="0"/>
    <x v="0"/>
    <x v="0"/>
  </r>
  <r>
    <x v="6"/>
    <x v="0"/>
    <s v="５F 洋室E"/>
    <x v="2"/>
    <x v="2"/>
    <x v="2"/>
    <x v="6"/>
    <s v="2018年04月27日 (金曜日)"/>
    <x v="135"/>
    <n v="40976"/>
    <n v="2594"/>
    <s v="フラワーサークル花ごころ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ふれあい会館　洋室２F B"/>
    <x v="0"/>
    <x v="2"/>
    <x v="2"/>
    <x v="6"/>
    <s v="2018年04月27日 (金曜日)"/>
    <x v="132"/>
    <n v="40977"/>
    <n v="5372"/>
    <s v="トップ会"/>
    <x v="4"/>
    <x v="0"/>
    <n v="0"/>
    <n v="1300"/>
    <n v="1300"/>
    <n v="1300"/>
    <n v="1300"/>
    <n v="1300"/>
    <x v="0"/>
    <x v="0"/>
    <x v="0"/>
    <n v="0"/>
    <x v="0"/>
    <x v="0"/>
  </r>
  <r>
    <x v="6"/>
    <x v="0"/>
    <s v="２F 洋室A"/>
    <x v="3"/>
    <x v="2"/>
    <x v="2"/>
    <x v="6"/>
    <s v="2018年04月27日 (金曜日)"/>
    <x v="16"/>
    <n v="40978"/>
    <n v="21963"/>
    <s v="（企）株式会社ユーエヌシー"/>
    <x v="4"/>
    <x v="0"/>
    <n v="30"/>
    <n v="4100"/>
    <n v="4100"/>
    <n v="4100"/>
    <n v="4100"/>
    <n v="4100"/>
    <x v="0"/>
    <x v="0"/>
    <x v="0"/>
    <n v="0"/>
    <x v="0"/>
    <x v="0"/>
  </r>
  <r>
    <x v="6"/>
    <x v="0"/>
    <s v="４F 洋室B"/>
    <x v="0"/>
    <x v="2"/>
    <x v="2"/>
    <x v="6"/>
    <s v="2018年04月27日 (金曜日)"/>
    <x v="128"/>
    <n v="40979"/>
    <n v="23892"/>
    <s v="千代田金曜会"/>
    <x v="4"/>
    <x v="0"/>
    <n v="1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70"/>
    <n v="35900"/>
    <n v="22800"/>
    <n v="22800"/>
    <n v="22800"/>
    <n v="22800"/>
    <x v="0"/>
    <x v="0"/>
    <x v="0"/>
    <n v="0"/>
    <x v="0"/>
    <x v="2"/>
  </r>
  <r>
    <x v="7"/>
    <x v="0"/>
    <s v="４F 洋室B・C"/>
    <x v="0"/>
    <x v="0"/>
    <x v="1"/>
    <x v="6"/>
    <s v="2018年04月28日 (土曜日)"/>
    <x v="134"/>
    <n v="40981"/>
    <n v="8775"/>
    <s v="全労働東京基準支部局内分会"/>
    <x v="1"/>
    <x v="0"/>
    <n v="0"/>
    <n v="7400"/>
    <n v="7400"/>
    <n v="7400"/>
    <n v="7400"/>
    <n v="7400"/>
    <x v="0"/>
    <x v="0"/>
    <x v="0"/>
    <n v="0"/>
    <x v="0"/>
    <x v="0"/>
  </r>
  <r>
    <x v="7"/>
    <x v="0"/>
    <s v="ふれあい会館　洋室２F B"/>
    <x v="0"/>
    <x v="0"/>
    <x v="1"/>
    <x v="6"/>
    <s v="2018年04月28日 (土曜日)"/>
    <x v="132"/>
    <n v="40983"/>
    <n v="24771"/>
    <s v="２９Ｑリターンズ"/>
    <x v="1"/>
    <x v="0"/>
    <n v="5"/>
    <n v="1600"/>
    <n v="1600"/>
    <n v="1600"/>
    <n v="1600"/>
    <n v="1600"/>
    <x v="0"/>
    <x v="0"/>
    <x v="0"/>
    <n v="0"/>
    <x v="0"/>
    <x v="0"/>
  </r>
  <r>
    <x v="7"/>
    <x v="0"/>
    <s v="２F 洋室A"/>
    <x v="0"/>
    <x v="0"/>
    <x v="2"/>
    <x v="6"/>
    <s v="2018年04月28日 (土曜日)"/>
    <x v="16"/>
    <n v="40985"/>
    <n v="20655"/>
    <s v="サンフィールド"/>
    <x v="2"/>
    <x v="0"/>
    <n v="10"/>
    <n v="9700"/>
    <n v="9700"/>
    <n v="9700"/>
    <n v="9700"/>
    <n v="9700"/>
    <x v="0"/>
    <x v="0"/>
    <x v="0"/>
    <n v="0"/>
    <x v="0"/>
    <x v="0"/>
  </r>
  <r>
    <x v="7"/>
    <x v="0"/>
    <s v="３F 和室"/>
    <x v="0"/>
    <x v="1"/>
    <x v="1"/>
    <x v="6"/>
    <s v="2018年04月28日 (土曜日)"/>
    <x v="23"/>
    <n v="40987"/>
    <n v="4896"/>
    <s v="フォーカシング研究会　ＥＮ"/>
    <x v="3"/>
    <x v="0"/>
    <n v="0"/>
    <n v="3800"/>
    <n v="3800"/>
    <n v="3800"/>
    <n v="3800"/>
    <n v="3800"/>
    <x v="0"/>
    <x v="0"/>
    <x v="0"/>
    <n v="0"/>
    <x v="0"/>
    <x v="0"/>
  </r>
  <r>
    <x v="7"/>
    <x v="0"/>
    <s v="５F 洋室D"/>
    <x v="3"/>
    <x v="2"/>
    <x v="2"/>
    <x v="6"/>
    <s v="2018年04月28日 (土曜日)"/>
    <x v="142"/>
    <n v="40990"/>
    <n v="24513"/>
    <s v="（企）シアターオーク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5"/>
    <n v="25500"/>
    <n v="25500"/>
    <n v="25500"/>
    <n v="25500"/>
    <n v="25500"/>
    <x v="0"/>
    <x v="0"/>
    <x v="0"/>
    <n v="0"/>
    <x v="0"/>
    <x v="2"/>
  </r>
  <r>
    <x v="0"/>
    <x v="0"/>
    <s v="５F 洋室D"/>
    <x v="0"/>
    <x v="0"/>
    <x v="0"/>
    <x v="6"/>
    <s v="2018年04月29日 (日曜日)"/>
    <x v="130"/>
    <n v="40992"/>
    <n v="24093"/>
    <s v="ＳＴＭ"/>
    <x v="0"/>
    <x v="0"/>
    <n v="10"/>
    <n v="1600"/>
    <n v="1600"/>
    <n v="1600"/>
    <n v="1600"/>
    <n v="1600"/>
    <x v="0"/>
    <x v="0"/>
    <x v="0"/>
    <n v="0"/>
    <x v="0"/>
    <x v="0"/>
  </r>
  <r>
    <x v="0"/>
    <x v="0"/>
    <s v="ふれあい会館　洋室１F A・２F B"/>
    <x v="0"/>
    <x v="0"/>
    <x v="1"/>
    <x v="6"/>
    <s v="2018年04月29日 (日曜日)"/>
    <x v="129"/>
    <n v="40993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５F 洋室E"/>
    <x v="0"/>
    <x v="0"/>
    <x v="1"/>
    <x v="6"/>
    <s v="2018年04月29日 (日曜日)"/>
    <x v="135"/>
    <n v="40994"/>
    <n v="22453"/>
    <s v="SObaリエールクラブ"/>
    <x v="1"/>
    <x v="0"/>
    <n v="14"/>
    <n v="3700"/>
    <n v="3700"/>
    <n v="3700"/>
    <n v="3700"/>
    <n v="3700"/>
    <x v="0"/>
    <x v="0"/>
    <x v="0"/>
    <n v="0"/>
    <x v="0"/>
    <x v="0"/>
  </r>
  <r>
    <x v="0"/>
    <x v="0"/>
    <s v="５F 洋室D"/>
    <x v="0"/>
    <x v="1"/>
    <x v="1"/>
    <x v="6"/>
    <s v="2018年04月29日 (日曜日)"/>
    <x v="130"/>
    <n v="40999"/>
    <n v="6105"/>
    <s v="紫塾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３F 和室"/>
    <x v="0"/>
    <x v="1"/>
    <x v="2"/>
    <x v="6"/>
    <s v="2018年04月29日 (日曜日)"/>
    <x v="23"/>
    <n v="41000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24"/>
    <n v="20500"/>
    <n v="20500"/>
    <n v="20500"/>
    <n v="20500"/>
    <n v="20500"/>
    <x v="0"/>
    <x v="0"/>
    <x v="0"/>
    <n v="0"/>
    <x v="0"/>
    <x v="2"/>
  </r>
  <r>
    <x v="2"/>
    <x v="0"/>
    <s v="ふれあい会館　洋室２F B"/>
    <x v="0"/>
    <x v="0"/>
    <x v="1"/>
    <x v="6"/>
    <s v="2018年04月30日 (月曜日)"/>
    <x v="132"/>
    <n v="41002"/>
    <n v="24771"/>
    <s v="２９Ｑリターンズ"/>
    <x v="1"/>
    <x v="0"/>
    <n v="5"/>
    <n v="1600"/>
    <n v="1600"/>
    <n v="1600"/>
    <n v="1600"/>
    <n v="1600"/>
    <x v="0"/>
    <x v="0"/>
    <x v="0"/>
    <n v="0"/>
    <x v="0"/>
    <x v="0"/>
  </r>
  <r>
    <x v="2"/>
    <x v="0"/>
    <s v="２F 洋室A"/>
    <x v="3"/>
    <x v="0"/>
    <x v="2"/>
    <x v="6"/>
    <s v="2018年04月30日 (月曜日)"/>
    <x v="16"/>
    <n v="41004"/>
    <n v="24039"/>
    <s v="（企）株式会社エスプール"/>
    <x v="2"/>
    <x v="0"/>
    <n v="20"/>
    <n v="9700"/>
    <n v="9700"/>
    <n v="9700"/>
    <n v="9700"/>
    <n v="9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25"/>
    <n v="11300"/>
    <n v="11300"/>
    <n v="11300"/>
    <n v="11300"/>
    <n v="11300"/>
    <x v="0"/>
    <x v="0"/>
    <x v="0"/>
    <n v="0"/>
    <x v="0"/>
    <x v="2"/>
  </r>
  <r>
    <x v="3"/>
    <x v="0"/>
    <s v="２F 洋室A"/>
    <x v="1"/>
    <x v="0"/>
    <x v="1"/>
    <x v="6"/>
    <s v="2018年05月01日 (火曜日)"/>
    <x v="35"/>
    <n v="44205"/>
    <n v="4487"/>
    <s v="スタジオＩ"/>
    <x v="1"/>
    <x v="1"/>
    <n v="0"/>
    <n v="5600"/>
    <n v="0"/>
    <n v="0"/>
    <n v="0"/>
    <n v="0"/>
    <x v="0"/>
    <x v="0"/>
    <x v="0"/>
    <n v="0"/>
    <x v="0"/>
    <x v="1"/>
  </r>
  <r>
    <x v="3"/>
    <x v="0"/>
    <s v="ふれあい会館　洋室２F B"/>
    <x v="0"/>
    <x v="1"/>
    <x v="1"/>
    <x v="6"/>
    <s v="2018年05月01日 (火曜日)"/>
    <x v="132"/>
    <n v="44207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0"/>
    <n v="6600"/>
    <n v="1000"/>
    <n v="1000"/>
    <n v="1000"/>
    <n v="1000"/>
    <x v="0"/>
    <x v="0"/>
    <x v="0"/>
    <n v="0"/>
    <x v="0"/>
    <x v="2"/>
  </r>
  <r>
    <x v="4"/>
    <x v="0"/>
    <s v="５F 洋室D"/>
    <x v="3"/>
    <x v="0"/>
    <x v="2"/>
    <x v="6"/>
    <s v="2018年05月02日 (水曜日)"/>
    <x v="130"/>
    <n v="44209"/>
    <n v="22125"/>
    <s v="（企）フィリップモリスジャパン合同会社"/>
    <x v="2"/>
    <x v="0"/>
    <n v="10"/>
    <n v="6700"/>
    <n v="6700"/>
    <n v="6700"/>
    <n v="6700"/>
    <n v="6700"/>
    <x v="0"/>
    <x v="0"/>
    <x v="0"/>
    <n v="0"/>
    <x v="0"/>
    <x v="0"/>
  </r>
  <r>
    <x v="4"/>
    <x v="0"/>
    <s v="３F 和室"/>
    <x v="1"/>
    <x v="1"/>
    <x v="1"/>
    <x v="6"/>
    <s v="2018年05月02日 (水曜日)"/>
    <x v="23"/>
    <n v="44210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４F 洋室B"/>
    <x v="1"/>
    <x v="1"/>
    <x v="1"/>
    <x v="6"/>
    <s v="2018年05月02日 (水曜日)"/>
    <x v="128"/>
    <n v="44211"/>
    <n v="2205"/>
    <s v="いづみ会"/>
    <x v="3"/>
    <x v="1"/>
    <n v="0"/>
    <n v="2100"/>
    <n v="0"/>
    <n v="0"/>
    <n v="0"/>
    <n v="0"/>
    <x v="0"/>
    <x v="0"/>
    <x v="0"/>
    <n v="0"/>
    <x v="0"/>
    <x v="1"/>
  </r>
  <r>
    <x v="4"/>
    <x v="0"/>
    <s v="２F 洋室A"/>
    <x v="0"/>
    <x v="2"/>
    <x v="2"/>
    <x v="6"/>
    <s v="2018年05月02日 (水曜日)"/>
    <x v="143"/>
    <n v="44213"/>
    <n v="21234"/>
    <s v="秋葉原トーストマスターズクラブ"/>
    <x v="4"/>
    <x v="0"/>
    <n v="0"/>
    <n v="4100"/>
    <n v="4100"/>
    <n v="4100"/>
    <n v="4100"/>
    <n v="4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0"/>
    <n v="16700"/>
    <n v="10800"/>
    <n v="10800"/>
    <n v="10800"/>
    <n v="10800"/>
    <x v="0"/>
    <x v="0"/>
    <x v="0"/>
    <n v="0"/>
    <x v="0"/>
    <x v="2"/>
  </r>
  <r>
    <x v="5"/>
    <x v="0"/>
    <s v="５F 洋室D"/>
    <x v="0"/>
    <x v="0"/>
    <x v="0"/>
    <x v="6"/>
    <s v="2018年05月03日 (木曜日)"/>
    <x v="130"/>
    <n v="44215"/>
    <n v="3383"/>
    <s v="書印会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４F 洋室B"/>
    <x v="0"/>
    <x v="1"/>
    <x v="1"/>
    <x v="6"/>
    <s v="2018年05月03日 (木曜日)"/>
    <x v="128"/>
    <n v="44217"/>
    <n v="1721"/>
    <s v="ほりどめ俳句会"/>
    <x v="3"/>
    <x v="0"/>
    <n v="0"/>
    <n v="2100"/>
    <n v="2100"/>
    <n v="2100"/>
    <n v="2100"/>
    <n v="2100"/>
    <x v="0"/>
    <x v="0"/>
    <x v="0"/>
    <n v="0"/>
    <x v="0"/>
    <x v="0"/>
  </r>
  <r>
    <x v="5"/>
    <x v="0"/>
    <s v="２F 洋室A"/>
    <x v="0"/>
    <x v="1"/>
    <x v="1"/>
    <x v="6"/>
    <s v="2018年05月03日 (木曜日)"/>
    <x v="16"/>
    <n v="44218"/>
    <n v="23787"/>
    <s v="メンタルチャージ"/>
    <x v="3"/>
    <x v="0"/>
    <n v="10"/>
    <n v="3300"/>
    <n v="3300"/>
    <n v="3300"/>
    <n v="3300"/>
    <n v="3300"/>
    <x v="0"/>
    <x v="0"/>
    <x v="0"/>
    <n v="0"/>
    <x v="0"/>
    <x v="0"/>
  </r>
  <r>
    <x v="5"/>
    <x v="0"/>
    <s v="３F 和室"/>
    <x v="0"/>
    <x v="1"/>
    <x v="2"/>
    <x v="6"/>
    <s v="2018年05月03日 (木曜日)"/>
    <x v="23"/>
    <n v="44220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5"/>
    <x v="0"/>
    <s v="ふれあい会館　洋室１F A・２F B"/>
    <x v="1"/>
    <x v="2"/>
    <x v="2"/>
    <x v="6"/>
    <s v="2018年05月03日 (木曜日)"/>
    <x v="129"/>
    <n v="44221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10"/>
    <n v="19600"/>
    <n v="15300"/>
    <n v="15300"/>
    <n v="15300"/>
    <n v="15300"/>
    <x v="0"/>
    <x v="0"/>
    <x v="0"/>
    <n v="0"/>
    <x v="0"/>
    <x v="2"/>
  </r>
  <r>
    <x v="6"/>
    <x v="0"/>
    <s v="２F 洋室A"/>
    <x v="0"/>
    <x v="1"/>
    <x v="1"/>
    <x v="6"/>
    <s v="2018年05月04日 (金曜日)"/>
    <x v="16"/>
    <n v="44223"/>
    <n v="10305"/>
    <s v="書と篆刻「赤心会」"/>
    <x v="3"/>
    <x v="0"/>
    <n v="0"/>
    <n v="3300"/>
    <n v="3300"/>
    <n v="3300"/>
    <n v="3300"/>
    <n v="3300"/>
    <x v="0"/>
    <x v="0"/>
    <x v="0"/>
    <n v="0"/>
    <x v="0"/>
    <x v="0"/>
  </r>
  <r>
    <x v="6"/>
    <x v="0"/>
    <s v="５F 洋室D"/>
    <x v="0"/>
    <x v="1"/>
    <x v="1"/>
    <x v="6"/>
    <s v="2018年05月04日 (金曜日)"/>
    <x v="130"/>
    <n v="44225"/>
    <n v="24775"/>
    <s v="歴史文化研究会"/>
    <x v="3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0"/>
    <n v="5400"/>
    <n v="5400"/>
    <n v="5400"/>
    <n v="5400"/>
    <n v="5400"/>
    <x v="0"/>
    <x v="0"/>
    <x v="0"/>
    <n v="0"/>
    <x v="0"/>
    <x v="2"/>
  </r>
  <r>
    <x v="7"/>
    <x v="0"/>
    <s v="４F 洋室B"/>
    <x v="0"/>
    <x v="1"/>
    <x v="1"/>
    <x v="6"/>
    <s v="2018年05月05日 (土曜日)"/>
    <x v="128"/>
    <n v="44227"/>
    <n v="1864"/>
    <s v="三井物産俳句部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４F 洋室C"/>
    <x v="0"/>
    <x v="1"/>
    <x v="1"/>
    <x v="6"/>
    <s v="2018年05月05日 (土曜日)"/>
    <x v="131"/>
    <n v="44229"/>
    <n v="23751"/>
    <s v="米国公認会計士ゲッターズ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ふれあい会館　洋室２F B"/>
    <x v="0"/>
    <x v="2"/>
    <x v="2"/>
    <x v="6"/>
    <s v="2018年05月05日 (土曜日)"/>
    <x v="132"/>
    <n v="44231"/>
    <n v="23751"/>
    <s v="米国公認会計士ゲッターズ"/>
    <x v="4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5500"/>
    <n v="5500"/>
    <n v="5500"/>
    <n v="5500"/>
    <n v="5500"/>
    <x v="0"/>
    <x v="0"/>
    <x v="0"/>
    <n v="0"/>
    <x v="0"/>
    <x v="2"/>
  </r>
  <r>
    <x v="0"/>
    <x v="0"/>
    <s v="４F 洋室B"/>
    <x v="0"/>
    <x v="0"/>
    <x v="0"/>
    <x v="6"/>
    <s v="2018年05月06日 (日曜日)"/>
    <x v="128"/>
    <n v="44232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0"/>
    <x v="0"/>
    <s v="ふれあい会館　洋室１F A・２F B"/>
    <x v="0"/>
    <x v="0"/>
    <x v="1"/>
    <x v="6"/>
    <s v="2018年05月06日 (日曜日)"/>
    <x v="129"/>
    <n v="44233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４F 洋室B"/>
    <x v="0"/>
    <x v="1"/>
    <x v="1"/>
    <x v="6"/>
    <s v="2018年05月06日 (日曜日)"/>
    <x v="140"/>
    <n v="44234"/>
    <n v="20813"/>
    <s v="Ｆｉｎａｎｃｉａｌ　Ｃｏｌｌｅｇｅ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ふれあい会館　洋室２F B"/>
    <x v="0"/>
    <x v="2"/>
    <x v="2"/>
    <x v="6"/>
    <s v="2018年05月06日 (日曜日)"/>
    <x v="132"/>
    <n v="44235"/>
    <n v="23550"/>
    <s v="千代田料理交流会"/>
    <x v="4"/>
    <x v="0"/>
    <n v="5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5"/>
    <n v="9800"/>
    <n v="9800"/>
    <n v="9800"/>
    <n v="9800"/>
    <n v="9800"/>
    <x v="0"/>
    <x v="0"/>
    <x v="0"/>
    <n v="0"/>
    <x v="0"/>
    <x v="2"/>
  </r>
  <r>
    <x v="2"/>
    <x v="0"/>
    <s v="５F 洋室E"/>
    <x v="1"/>
    <x v="0"/>
    <x v="1"/>
    <x v="6"/>
    <s v="2018年05月07日 (月曜日)"/>
    <x v="135"/>
    <n v="44236"/>
    <n v="2200"/>
    <s v="ガ－ルスカウト"/>
    <x v="1"/>
    <x v="1"/>
    <n v="0"/>
    <n v="3700"/>
    <n v="0"/>
    <n v="0"/>
    <n v="0"/>
    <n v="0"/>
    <x v="0"/>
    <x v="0"/>
    <x v="0"/>
    <n v="0"/>
    <x v="0"/>
    <x v="1"/>
  </r>
  <r>
    <x v="2"/>
    <x v="0"/>
    <s v="４F 洋室B"/>
    <x v="0"/>
    <x v="0"/>
    <x v="1"/>
    <x v="6"/>
    <s v="2018年05月07日 (月曜日)"/>
    <x v="128"/>
    <n v="44237"/>
    <n v="24916"/>
    <s v="ランクセス株式会社（使用できません）"/>
    <x v="1"/>
    <x v="0"/>
    <n v="0"/>
    <n v="3700"/>
    <n v="3700"/>
    <n v="3700"/>
    <n v="3700"/>
    <n v="3700"/>
    <x v="0"/>
    <x v="0"/>
    <x v="0"/>
    <n v="0"/>
    <x v="0"/>
    <x v="0"/>
  </r>
  <r>
    <x v="2"/>
    <x v="0"/>
    <s v="４F 洋室C"/>
    <x v="0"/>
    <x v="0"/>
    <x v="1"/>
    <x v="6"/>
    <s v="2018年05月07日 (月曜日)"/>
    <x v="131"/>
    <n v="44238"/>
    <n v="24916"/>
    <s v="ランクセス株式会社（使用できません）"/>
    <x v="1"/>
    <x v="0"/>
    <n v="0"/>
    <n v="3700"/>
    <n v="3700"/>
    <n v="3700"/>
    <n v="3700"/>
    <n v="3700"/>
    <x v="0"/>
    <x v="0"/>
    <x v="0"/>
    <n v="0"/>
    <x v="0"/>
    <x v="0"/>
  </r>
  <r>
    <x v="2"/>
    <x v="0"/>
    <s v="２F 洋室A"/>
    <x v="0"/>
    <x v="1"/>
    <x v="1"/>
    <x v="6"/>
    <s v="2018年05月07日 (月曜日)"/>
    <x v="144"/>
    <n v="44239"/>
    <n v="10190"/>
    <s v="ＮＰＯ法人　シニア大樂"/>
    <x v="3"/>
    <x v="0"/>
    <n v="0"/>
    <n v="3300"/>
    <n v="3300"/>
    <n v="3300"/>
    <n v="3300"/>
    <n v="3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14400"/>
    <n v="10700"/>
    <n v="10700"/>
    <n v="10700"/>
    <n v="10700"/>
    <x v="0"/>
    <x v="0"/>
    <x v="0"/>
    <n v="0"/>
    <x v="0"/>
    <x v="2"/>
  </r>
  <r>
    <x v="3"/>
    <x v="0"/>
    <s v="２F 洋室A"/>
    <x v="1"/>
    <x v="0"/>
    <x v="1"/>
    <x v="6"/>
    <s v="2018年05月08日 (火曜日)"/>
    <x v="16"/>
    <n v="44240"/>
    <n v="2221"/>
    <s v="和泉橋地区町会連合協議会婦人部"/>
    <x v="1"/>
    <x v="1"/>
    <n v="0"/>
    <n v="5600"/>
    <n v="0"/>
    <n v="0"/>
    <n v="0"/>
    <n v="0"/>
    <x v="0"/>
    <x v="0"/>
    <x v="0"/>
    <n v="0"/>
    <x v="0"/>
    <x v="1"/>
  </r>
  <r>
    <x v="3"/>
    <x v="0"/>
    <s v="４F 洋室B"/>
    <x v="3"/>
    <x v="0"/>
    <x v="1"/>
    <x v="6"/>
    <s v="2018年05月08日 (火曜日)"/>
    <x v="128"/>
    <n v="44241"/>
    <n v="11244"/>
    <s v="（企）浜勝ヨドバシＡＫＩＢＡ店"/>
    <x v="1"/>
    <x v="0"/>
    <n v="0"/>
    <n v="3700"/>
    <n v="3700"/>
    <n v="3700"/>
    <n v="3700"/>
    <n v="3700"/>
    <x v="0"/>
    <x v="0"/>
    <x v="0"/>
    <n v="0"/>
    <x v="0"/>
    <x v="0"/>
  </r>
  <r>
    <x v="3"/>
    <x v="0"/>
    <s v="ふれあい会館　洋室１F A"/>
    <x v="3"/>
    <x v="0"/>
    <x v="1"/>
    <x v="6"/>
    <s v="2018年05月08日 (火曜日)"/>
    <x v="133"/>
    <n v="44242"/>
    <n v="24152"/>
    <s v="（企）東芝テクノシステム株式会社"/>
    <x v="1"/>
    <x v="0"/>
    <n v="0"/>
    <n v="3200"/>
    <n v="3200"/>
    <n v="3200"/>
    <n v="3200"/>
    <n v="3200"/>
    <x v="0"/>
    <x v="0"/>
    <x v="0"/>
    <n v="0"/>
    <x v="0"/>
    <x v="0"/>
  </r>
  <r>
    <x v="3"/>
    <x v="0"/>
    <s v="５F 洋室D"/>
    <x v="1"/>
    <x v="1"/>
    <x v="1"/>
    <x v="6"/>
    <s v="2018年05月08日 (火曜日)"/>
    <x v="130"/>
    <n v="44243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２F B"/>
    <x v="0"/>
    <x v="1"/>
    <x v="1"/>
    <x v="6"/>
    <s v="2018年05月08日 (火曜日)"/>
    <x v="132"/>
    <n v="44244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５F 洋室E"/>
    <x v="3"/>
    <x v="1"/>
    <x v="1"/>
    <x v="6"/>
    <s v="2018年05月08日 (火曜日)"/>
    <x v="135"/>
    <n v="44245"/>
    <n v="24562"/>
    <s v="（企）株式会社システムエッジ"/>
    <x v="3"/>
    <x v="0"/>
    <n v="12"/>
    <n v="2100"/>
    <n v="2100"/>
    <n v="2100"/>
    <n v="2100"/>
    <n v="2100"/>
    <x v="0"/>
    <x v="0"/>
    <x v="0"/>
    <n v="0"/>
    <x v="0"/>
    <x v="0"/>
  </r>
  <r>
    <x v="3"/>
    <x v="0"/>
    <s v="４F 洋室C"/>
    <x v="3"/>
    <x v="1"/>
    <x v="2"/>
    <x v="6"/>
    <s v="2018年05月08日 (火曜日)"/>
    <x v="131"/>
    <n v="44247"/>
    <n v="22497"/>
    <s v="（企）ソウルドアウト株式会社"/>
    <x v="6"/>
    <x v="0"/>
    <n v="10"/>
    <n v="5100"/>
    <n v="5100"/>
    <n v="5100"/>
    <n v="5100"/>
    <n v="5100"/>
    <x v="0"/>
    <x v="0"/>
    <x v="0"/>
    <n v="0"/>
    <x v="0"/>
    <x v="0"/>
  </r>
  <r>
    <x v="3"/>
    <x v="0"/>
    <s v="ふれあい会館　洋室１F A・２F B"/>
    <x v="1"/>
    <x v="2"/>
    <x v="2"/>
    <x v="6"/>
    <s v="2018年05月08日 (火曜日)"/>
    <x v="129"/>
    <n v="44249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５F 洋室D"/>
    <x v="0"/>
    <x v="2"/>
    <x v="2"/>
    <x v="6"/>
    <s v="2018年05月08日 (火曜日)"/>
    <x v="130"/>
    <n v="44250"/>
    <n v="9594"/>
    <s v="中郵友の会"/>
    <x v="4"/>
    <x v="0"/>
    <n v="5"/>
    <n v="3000"/>
    <n v="3000"/>
    <n v="3000"/>
    <n v="3000"/>
    <n v="3000"/>
    <x v="0"/>
    <x v="0"/>
    <x v="0"/>
    <n v="0"/>
    <x v="0"/>
    <x v="0"/>
  </r>
  <r>
    <x v="3"/>
    <x v="0"/>
    <s v="４F 洋室B"/>
    <x v="3"/>
    <x v="2"/>
    <x v="2"/>
    <x v="6"/>
    <s v="2018年05月08日 (火曜日)"/>
    <x v="140"/>
    <n v="44251"/>
    <n v="23324"/>
    <s v="（企）㈱ＺＥＮ　Ｉｎｔｅｇｒａｔｉｏｎ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２F 洋室A"/>
    <x v="0"/>
    <x v="2"/>
    <x v="2"/>
    <x v="6"/>
    <s v="2018年05月08日 (火曜日)"/>
    <x v="16"/>
    <n v="44253"/>
    <n v="20644"/>
    <s v="グローリアス"/>
    <x v="4"/>
    <x v="0"/>
    <n v="5"/>
    <n v="4100"/>
    <n v="4100"/>
    <n v="4100"/>
    <n v="4100"/>
    <n v="4100"/>
    <x v="0"/>
    <x v="0"/>
    <x v="0"/>
    <n v="0"/>
    <x v="0"/>
    <x v="0"/>
  </r>
  <r>
    <x v="3"/>
    <x v="0"/>
    <s v="３F 和室"/>
    <x v="0"/>
    <x v="2"/>
    <x v="2"/>
    <x v="6"/>
    <s v="2018年05月08日 (火曜日)"/>
    <x v="23"/>
    <n v="44255"/>
    <n v="4705"/>
    <s v="エギク　ジャパニーズダンス　プロダクツ"/>
    <x v="4"/>
    <x v="0"/>
    <n v="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32"/>
    <n v="41700"/>
    <n v="29700"/>
    <n v="29700"/>
    <n v="29700"/>
    <n v="29700"/>
    <x v="0"/>
    <x v="0"/>
    <x v="0"/>
    <n v="0"/>
    <x v="0"/>
    <x v="2"/>
  </r>
  <r>
    <x v="4"/>
    <x v="0"/>
    <s v="ふれあい会館　洋室１F A"/>
    <x v="3"/>
    <x v="0"/>
    <x v="1"/>
    <x v="6"/>
    <s v="2018年05月09日 (水曜日)"/>
    <x v="133"/>
    <n v="44256"/>
    <n v="24176"/>
    <s v="（企）ポポンデッタ"/>
    <x v="1"/>
    <x v="0"/>
    <n v="10"/>
    <n v="3200"/>
    <n v="3200"/>
    <n v="3200"/>
    <n v="3200"/>
    <n v="3200"/>
    <x v="0"/>
    <x v="0"/>
    <x v="0"/>
    <n v="0"/>
    <x v="0"/>
    <x v="0"/>
  </r>
  <r>
    <x v="4"/>
    <x v="0"/>
    <s v="５F 洋室D"/>
    <x v="3"/>
    <x v="0"/>
    <x v="1"/>
    <x v="6"/>
    <s v="2018年05月09日 (水曜日)"/>
    <x v="130"/>
    <n v="44257"/>
    <n v="24152"/>
    <s v="（企）東芝テクノシステム株式会社"/>
    <x v="1"/>
    <x v="0"/>
    <n v="0"/>
    <n v="3700"/>
    <n v="3700"/>
    <n v="3700"/>
    <n v="3700"/>
    <n v="3700"/>
    <x v="0"/>
    <x v="0"/>
    <x v="0"/>
    <n v="0"/>
    <x v="0"/>
    <x v="0"/>
  </r>
  <r>
    <x v="4"/>
    <x v="0"/>
    <s v="２F 洋室A"/>
    <x v="3"/>
    <x v="0"/>
    <x v="1"/>
    <x v="6"/>
    <s v="2018年05月09日 (水曜日)"/>
    <x v="16"/>
    <n v="44258"/>
    <n v="24039"/>
    <s v="（企）株式会社エスプール"/>
    <x v="1"/>
    <x v="0"/>
    <n v="20"/>
    <n v="5600"/>
    <n v="5600"/>
    <n v="5600"/>
    <n v="5600"/>
    <n v="5600"/>
    <x v="0"/>
    <x v="0"/>
    <x v="0"/>
    <n v="0"/>
    <x v="0"/>
    <x v="0"/>
  </r>
  <r>
    <x v="4"/>
    <x v="0"/>
    <s v="４F 洋室C"/>
    <x v="0"/>
    <x v="0"/>
    <x v="1"/>
    <x v="6"/>
    <s v="2018年05月09日 (水曜日)"/>
    <x v="131"/>
    <n v="44259"/>
    <n v="24916"/>
    <s v="ランクセス株式会社（使用できません）"/>
    <x v="1"/>
    <x v="0"/>
    <n v="0"/>
    <n v="3700"/>
    <n v="3700"/>
    <n v="3700"/>
    <n v="3700"/>
    <n v="3700"/>
    <x v="0"/>
    <x v="0"/>
    <x v="0"/>
    <n v="0"/>
    <x v="0"/>
    <x v="0"/>
  </r>
  <r>
    <x v="4"/>
    <x v="0"/>
    <s v="ふれあい会館　洋室２F B"/>
    <x v="0"/>
    <x v="0"/>
    <x v="1"/>
    <x v="6"/>
    <s v="2018年05月09日 (水曜日)"/>
    <x v="132"/>
    <n v="44260"/>
    <n v="24916"/>
    <s v="ランクセス株式会社（使用できません）"/>
    <x v="1"/>
    <x v="0"/>
    <n v="0"/>
    <n v="1600"/>
    <n v="1600"/>
    <n v="1600"/>
    <n v="1600"/>
    <n v="1600"/>
    <x v="0"/>
    <x v="0"/>
    <x v="0"/>
    <n v="0"/>
    <x v="0"/>
    <x v="0"/>
  </r>
  <r>
    <x v="4"/>
    <x v="0"/>
    <s v="３F 和室"/>
    <x v="1"/>
    <x v="1"/>
    <x v="1"/>
    <x v="6"/>
    <s v="2018年05月09日 (水曜日)"/>
    <x v="23"/>
    <n v="44261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４F 洋室B"/>
    <x v="1"/>
    <x v="1"/>
    <x v="1"/>
    <x v="6"/>
    <s v="2018年05月09日 (水曜日)"/>
    <x v="128"/>
    <n v="44262"/>
    <n v="2205"/>
    <s v="いづみ会"/>
    <x v="3"/>
    <x v="1"/>
    <n v="0"/>
    <n v="2100"/>
    <n v="0"/>
    <n v="0"/>
    <n v="0"/>
    <n v="0"/>
    <x v="0"/>
    <x v="0"/>
    <x v="0"/>
    <n v="0"/>
    <x v="0"/>
    <x v="1"/>
  </r>
  <r>
    <x v="4"/>
    <x v="0"/>
    <s v="４F 洋室C"/>
    <x v="2"/>
    <x v="2"/>
    <x v="2"/>
    <x v="6"/>
    <s v="2018年05月09日 (水曜日)"/>
    <x v="131"/>
    <n v="44263"/>
    <n v="7411"/>
    <s v="神田川船の会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ふれあい会館　洋室１F A"/>
    <x v="1"/>
    <x v="2"/>
    <x v="2"/>
    <x v="6"/>
    <s v="2018年05月09日 (水曜日)"/>
    <x v="133"/>
    <n v="44264"/>
    <n v="2233"/>
    <s v="神田須田町二丁目町会"/>
    <x v="4"/>
    <x v="1"/>
    <n v="0"/>
    <n v="3000"/>
    <n v="0"/>
    <n v="0"/>
    <n v="0"/>
    <n v="0"/>
    <x v="0"/>
    <x v="0"/>
    <x v="0"/>
    <n v="0"/>
    <x v="0"/>
    <x v="1"/>
  </r>
  <r>
    <x v="4"/>
    <x v="0"/>
    <s v="４F 洋室B"/>
    <x v="0"/>
    <x v="2"/>
    <x v="2"/>
    <x v="6"/>
    <s v="2018年05月09日 (水曜日)"/>
    <x v="128"/>
    <n v="44266"/>
    <n v="7981"/>
    <s v="マリオン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５F 洋室D"/>
    <x v="0"/>
    <x v="2"/>
    <x v="2"/>
    <x v="6"/>
    <s v="2018年05月09日 (水曜日)"/>
    <x v="130"/>
    <n v="44267"/>
    <n v="3383"/>
    <s v="書印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２F 洋室A"/>
    <x v="0"/>
    <x v="2"/>
    <x v="2"/>
    <x v="6"/>
    <s v="2018年05月09日 (水曜日)"/>
    <x v="16"/>
    <n v="44268"/>
    <n v="10350"/>
    <s v="東京スキー山岳会"/>
    <x v="4"/>
    <x v="0"/>
    <n v="0"/>
    <n v="4100"/>
    <n v="4100"/>
    <n v="4100"/>
    <n v="4100"/>
    <n v="4100"/>
    <x v="0"/>
    <x v="0"/>
    <x v="0"/>
    <n v="0"/>
    <x v="0"/>
    <x v="0"/>
  </r>
  <r>
    <x v="4"/>
    <x v="0"/>
    <s v="３F 和室"/>
    <x v="0"/>
    <x v="2"/>
    <x v="2"/>
    <x v="6"/>
    <s v="2018年05月09日 (水曜日)"/>
    <x v="23"/>
    <n v="44269"/>
    <n v="2297"/>
    <s v="中村会"/>
    <x v="4"/>
    <x v="0"/>
    <n v="0"/>
    <n v="4500"/>
    <n v="4500"/>
    <n v="4500"/>
    <n v="4500"/>
    <n v="4500"/>
    <x v="0"/>
    <x v="0"/>
    <x v="0"/>
    <n v="0"/>
    <x v="0"/>
    <x v="0"/>
  </r>
  <r>
    <x v="4"/>
    <x v="0"/>
    <s v="ふれあい会館　洋室２F B"/>
    <x v="0"/>
    <x v="2"/>
    <x v="2"/>
    <x v="6"/>
    <s v="2018年05月09日 (水曜日)"/>
    <x v="132"/>
    <n v="44270"/>
    <n v="23933"/>
    <s v="東京論評トーストマスターズ"/>
    <x v="4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30"/>
    <n v="45600"/>
    <n v="35200"/>
    <n v="35200"/>
    <n v="35200"/>
    <n v="35200"/>
    <x v="0"/>
    <x v="0"/>
    <x v="0"/>
    <n v="0"/>
    <x v="0"/>
    <x v="2"/>
  </r>
  <r>
    <x v="5"/>
    <x v="0"/>
    <s v="４F 洋室B"/>
    <x v="3"/>
    <x v="0"/>
    <x v="0"/>
    <x v="6"/>
    <s v="2018年05月10日 (木曜日)"/>
    <x v="128"/>
    <n v="44271"/>
    <n v="7190"/>
    <s v="（企）東芝コンシューママーケティング（株）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４F 洋室C"/>
    <x v="3"/>
    <x v="0"/>
    <x v="0"/>
    <x v="6"/>
    <s v="2018年05月10日 (木曜日)"/>
    <x v="131"/>
    <n v="44272"/>
    <n v="23963"/>
    <s v="（企）公益財団法人　富士社会教育センター"/>
    <x v="0"/>
    <x v="0"/>
    <n v="2"/>
    <n v="1600"/>
    <n v="1600"/>
    <n v="1600"/>
    <n v="1600"/>
    <n v="1600"/>
    <x v="0"/>
    <x v="0"/>
    <x v="0"/>
    <n v="0"/>
    <x v="0"/>
    <x v="0"/>
  </r>
  <r>
    <x v="5"/>
    <x v="0"/>
    <s v="５F 洋室E"/>
    <x v="1"/>
    <x v="0"/>
    <x v="0"/>
    <x v="6"/>
    <s v="2018年05月10日 (木曜日)"/>
    <x v="135"/>
    <n v="44273"/>
    <n v="2168"/>
    <s v="和泉橋出張所"/>
    <x v="0"/>
    <x v="1"/>
    <n v="0"/>
    <n v="1600"/>
    <n v="0"/>
    <n v="0"/>
    <n v="0"/>
    <n v="0"/>
    <x v="0"/>
    <x v="0"/>
    <x v="0"/>
    <n v="0"/>
    <x v="0"/>
    <x v="1"/>
  </r>
  <r>
    <x v="5"/>
    <x v="0"/>
    <s v="ふれあい会館　洋室２F B"/>
    <x v="0"/>
    <x v="0"/>
    <x v="1"/>
    <x v="6"/>
    <s v="2018年05月10日 (木曜日)"/>
    <x v="132"/>
    <n v="44274"/>
    <n v="22978"/>
    <s v="国労東京地区協"/>
    <x v="1"/>
    <x v="0"/>
    <n v="12"/>
    <n v="1600"/>
    <n v="1600"/>
    <n v="1600"/>
    <n v="1600"/>
    <n v="1600"/>
    <x v="0"/>
    <x v="0"/>
    <x v="0"/>
    <n v="0"/>
    <x v="0"/>
    <x v="0"/>
  </r>
  <r>
    <x v="5"/>
    <x v="0"/>
    <s v="ふれあい会館　洋室１F A"/>
    <x v="3"/>
    <x v="0"/>
    <x v="1"/>
    <x v="6"/>
    <s v="2018年05月10日 (木曜日)"/>
    <x v="133"/>
    <n v="44275"/>
    <n v="24152"/>
    <s v="（企）東芝テクノシステム株式会社"/>
    <x v="1"/>
    <x v="0"/>
    <n v="0"/>
    <n v="3200"/>
    <n v="3200"/>
    <n v="3200"/>
    <n v="3200"/>
    <n v="3200"/>
    <x v="0"/>
    <x v="0"/>
    <x v="0"/>
    <n v="0"/>
    <x v="0"/>
    <x v="0"/>
  </r>
  <r>
    <x v="5"/>
    <x v="0"/>
    <s v="２F 洋室A"/>
    <x v="0"/>
    <x v="0"/>
    <x v="1"/>
    <x v="6"/>
    <s v="2018年05月10日 (木曜日)"/>
    <x v="16"/>
    <n v="44276"/>
    <n v="24916"/>
    <s v="ランクセス株式会社（使用できません）"/>
    <x v="1"/>
    <x v="0"/>
    <n v="0"/>
    <n v="5600"/>
    <n v="5600"/>
    <n v="5600"/>
    <n v="5600"/>
    <n v="5600"/>
    <x v="0"/>
    <x v="0"/>
    <x v="0"/>
    <n v="0"/>
    <x v="0"/>
    <x v="0"/>
  </r>
  <r>
    <x v="5"/>
    <x v="0"/>
    <s v="４F 洋室C"/>
    <x v="1"/>
    <x v="1"/>
    <x v="1"/>
    <x v="6"/>
    <s v="2018年05月10日 (木曜日)"/>
    <x v="131"/>
    <n v="44277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２F 洋室A"/>
    <x v="0"/>
    <x v="2"/>
    <x v="2"/>
    <x v="6"/>
    <s v="2018年05月10日 (木曜日)"/>
    <x v="138"/>
    <n v="44281"/>
    <n v="2350"/>
    <s v="神田山の会"/>
    <x v="4"/>
    <x v="0"/>
    <n v="0"/>
    <n v="4100"/>
    <n v="4100"/>
    <n v="4100"/>
    <n v="4100"/>
    <n v="4100"/>
    <x v="0"/>
    <x v="0"/>
    <x v="0"/>
    <n v="0"/>
    <x v="0"/>
    <x v="0"/>
  </r>
  <r>
    <x v="5"/>
    <x v="0"/>
    <s v="ふれあい会館　洋室１F A・２F B"/>
    <x v="1"/>
    <x v="2"/>
    <x v="2"/>
    <x v="6"/>
    <s v="2018年05月10日 (木曜日)"/>
    <x v="129"/>
    <n v="44282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・C"/>
    <x v="1"/>
    <x v="2"/>
    <x v="2"/>
    <x v="6"/>
    <s v="2018年05月10日 (木曜日)"/>
    <x v="134"/>
    <n v="44283"/>
    <n v="2248"/>
    <s v="秋葉原東部町会連合会"/>
    <x v="4"/>
    <x v="1"/>
    <n v="0"/>
    <n v="6000"/>
    <n v="0"/>
    <n v="0"/>
    <n v="0"/>
    <n v="0"/>
    <x v="0"/>
    <x v="0"/>
    <x v="0"/>
    <n v="0"/>
    <x v="0"/>
    <x v="1"/>
  </r>
  <r>
    <x v="5"/>
    <x v="0"/>
    <s v="５F 洋室D"/>
    <x v="0"/>
    <x v="2"/>
    <x v="2"/>
    <x v="6"/>
    <s v="2018年05月10日 (木曜日)"/>
    <x v="130"/>
    <n v="44284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14"/>
    <n v="34700"/>
    <n v="20700"/>
    <n v="20700"/>
    <n v="20700"/>
    <n v="20700"/>
    <x v="0"/>
    <x v="0"/>
    <x v="0"/>
    <n v="0"/>
    <x v="0"/>
    <x v="2"/>
  </r>
  <r>
    <x v="6"/>
    <x v="0"/>
    <s v="２F 洋室A"/>
    <x v="3"/>
    <x v="0"/>
    <x v="0"/>
    <x v="6"/>
    <s v="2018年05月11日 (金曜日)"/>
    <x v="16"/>
    <n v="44286"/>
    <n v="20657"/>
    <s v="（企）㈱東和コンピュータマネジメント"/>
    <x v="0"/>
    <x v="0"/>
    <n v="30"/>
    <n v="2300"/>
    <n v="2300"/>
    <n v="2300"/>
    <n v="2300"/>
    <n v="2300"/>
    <x v="0"/>
    <x v="0"/>
    <x v="0"/>
    <n v="0"/>
    <x v="0"/>
    <x v="0"/>
  </r>
  <r>
    <x v="6"/>
    <x v="0"/>
    <s v="５F 洋室D・E"/>
    <x v="1"/>
    <x v="0"/>
    <x v="1"/>
    <x v="6"/>
    <s v="2018年05月11日 (金曜日)"/>
    <x v="139"/>
    <n v="44287"/>
    <n v="1001"/>
    <s v="ふれあいクラブ"/>
    <x v="1"/>
    <x v="1"/>
    <n v="0"/>
    <n v="7400"/>
    <n v="0"/>
    <n v="0"/>
    <n v="0"/>
    <n v="0"/>
    <x v="0"/>
    <x v="0"/>
    <x v="0"/>
    <n v="0"/>
    <x v="0"/>
    <x v="1"/>
  </r>
  <r>
    <x v="6"/>
    <x v="0"/>
    <s v="４F 洋室B・C"/>
    <x v="1"/>
    <x v="1"/>
    <x v="1"/>
    <x v="6"/>
    <s v="2018年05月11日 (金曜日)"/>
    <x v="134"/>
    <n v="44288"/>
    <n v="16"/>
    <s v="高齢介護課"/>
    <x v="3"/>
    <x v="1"/>
    <n v="0"/>
    <n v="4200"/>
    <n v="0"/>
    <n v="0"/>
    <n v="0"/>
    <n v="0"/>
    <x v="0"/>
    <x v="0"/>
    <x v="0"/>
    <n v="0"/>
    <x v="0"/>
    <x v="1"/>
  </r>
  <r>
    <x v="6"/>
    <x v="0"/>
    <s v="３F 和室"/>
    <x v="0"/>
    <x v="1"/>
    <x v="1"/>
    <x v="6"/>
    <s v="2018年05月11日 (金曜日)"/>
    <x v="23"/>
    <n v="44289"/>
    <n v="8987"/>
    <s v="トータル　トレーニング"/>
    <x v="3"/>
    <x v="0"/>
    <n v="0"/>
    <n v="3800"/>
    <n v="3800"/>
    <n v="3800"/>
    <n v="3800"/>
    <n v="3800"/>
    <x v="0"/>
    <x v="0"/>
    <x v="0"/>
    <n v="0"/>
    <x v="0"/>
    <x v="0"/>
  </r>
  <r>
    <x v="6"/>
    <x v="0"/>
    <s v="２F 洋室A"/>
    <x v="3"/>
    <x v="1"/>
    <x v="1"/>
    <x v="6"/>
    <s v="2018年05月11日 (金曜日)"/>
    <x v="16"/>
    <n v="44291"/>
    <n v="23781"/>
    <s v="（企）　㈱アイティーエス・ジャパン"/>
    <x v="3"/>
    <x v="0"/>
    <n v="25"/>
    <n v="3300"/>
    <n v="3300"/>
    <n v="3300"/>
    <n v="3300"/>
    <n v="3300"/>
    <x v="0"/>
    <x v="0"/>
    <x v="0"/>
    <n v="0"/>
    <x v="0"/>
    <x v="0"/>
  </r>
  <r>
    <x v="6"/>
    <x v="0"/>
    <s v="ふれあい会館　洋室２F B"/>
    <x v="3"/>
    <x v="1"/>
    <x v="1"/>
    <x v="6"/>
    <s v="2018年05月11日 (金曜日)"/>
    <x v="132"/>
    <n v="44293"/>
    <n v="21225"/>
    <s v="（企）プロビティコンサルティング株式会社"/>
    <x v="3"/>
    <x v="0"/>
    <n v="0"/>
    <n v="1000"/>
    <n v="1000"/>
    <n v="1000"/>
    <n v="1000"/>
    <n v="1000"/>
    <x v="0"/>
    <x v="0"/>
    <x v="0"/>
    <n v="0"/>
    <x v="0"/>
    <x v="0"/>
  </r>
  <r>
    <x v="6"/>
    <x v="0"/>
    <s v="５F 洋室E"/>
    <x v="2"/>
    <x v="2"/>
    <x v="2"/>
    <x v="6"/>
    <s v="2018年05月11日 (金曜日)"/>
    <x v="135"/>
    <n v="44294"/>
    <n v="2594"/>
    <s v="フラワーサークル花ごころ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４F 洋室C"/>
    <x v="0"/>
    <x v="2"/>
    <x v="2"/>
    <x v="6"/>
    <s v="2018年05月11日 (金曜日)"/>
    <x v="131"/>
    <n v="44295"/>
    <n v="8628"/>
    <s v="東京話し方教室　トーク会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４F 洋室B"/>
    <x v="0"/>
    <x v="2"/>
    <x v="2"/>
    <x v="6"/>
    <s v="2018年05月11日 (金曜日)"/>
    <x v="128"/>
    <n v="44297"/>
    <n v="5959"/>
    <s v="地方自治研究会"/>
    <x v="4"/>
    <x v="0"/>
    <n v="1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65"/>
    <n v="31000"/>
    <n v="17900"/>
    <n v="17900"/>
    <n v="17900"/>
    <n v="17900"/>
    <x v="0"/>
    <x v="0"/>
    <x v="0"/>
    <n v="0"/>
    <x v="0"/>
    <x v="2"/>
  </r>
  <r>
    <x v="7"/>
    <x v="0"/>
    <s v="５F 洋室D"/>
    <x v="0"/>
    <x v="0"/>
    <x v="0"/>
    <x v="6"/>
    <s v="2018年05月12日 (土曜日)"/>
    <x v="130"/>
    <n v="44298"/>
    <n v="23090"/>
    <s v="りんでん"/>
    <x v="0"/>
    <x v="0"/>
    <n v="6"/>
    <n v="1600"/>
    <n v="1600"/>
    <n v="1600"/>
    <n v="1600"/>
    <n v="1600"/>
    <x v="0"/>
    <x v="0"/>
    <x v="0"/>
    <n v="0"/>
    <x v="0"/>
    <x v="0"/>
  </r>
  <r>
    <x v="7"/>
    <x v="0"/>
    <s v="ふれあい会館　洋室１F A"/>
    <x v="2"/>
    <x v="0"/>
    <x v="0"/>
    <x v="6"/>
    <s v="2018年05月12日 (土曜日)"/>
    <x v="133"/>
    <n v="44300"/>
    <n v="23701"/>
    <s v="恩田ビル管理組合"/>
    <x v="0"/>
    <x v="2"/>
    <n v="0"/>
    <n v="1300"/>
    <n v="650"/>
    <n v="650"/>
    <n v="650"/>
    <n v="650"/>
    <x v="0"/>
    <x v="0"/>
    <x v="0"/>
    <n v="0"/>
    <x v="0"/>
    <x v="0"/>
  </r>
  <r>
    <x v="7"/>
    <x v="0"/>
    <s v="４F 洋室B・C"/>
    <x v="1"/>
    <x v="0"/>
    <x v="1"/>
    <x v="6"/>
    <s v="2018年05月12日 (土曜日)"/>
    <x v="134"/>
    <n v="44301"/>
    <n v="0"/>
    <s v="地域振興部商工観光課"/>
    <x v="1"/>
    <x v="6"/>
    <n v="0"/>
    <n v="7400"/>
    <n v="0"/>
    <n v="0"/>
    <n v="0"/>
    <n v="0"/>
    <x v="0"/>
    <x v="0"/>
    <x v="0"/>
    <n v="0"/>
    <x v="0"/>
    <x v="1"/>
  </r>
  <r>
    <x v="7"/>
    <x v="0"/>
    <s v="３F 和室"/>
    <x v="1"/>
    <x v="0"/>
    <x v="1"/>
    <x v="6"/>
    <s v="2018年05月12日 (土曜日)"/>
    <x v="23"/>
    <n v="44302"/>
    <n v="2261"/>
    <s v="菊寿会　誕生会"/>
    <x v="1"/>
    <x v="1"/>
    <n v="0"/>
    <n v="6500"/>
    <n v="0"/>
    <n v="0"/>
    <n v="0"/>
    <n v="0"/>
    <x v="0"/>
    <x v="0"/>
    <x v="0"/>
    <n v="0"/>
    <x v="0"/>
    <x v="1"/>
  </r>
  <r>
    <x v="7"/>
    <x v="0"/>
    <s v="２F 洋室A"/>
    <x v="0"/>
    <x v="0"/>
    <x v="1"/>
    <x v="6"/>
    <s v="2018年05月12日 (土曜日)"/>
    <x v="16"/>
    <n v="44303"/>
    <n v="4896"/>
    <s v="フォーカシング研究会　ＥＮ"/>
    <x v="1"/>
    <x v="0"/>
    <n v="0"/>
    <n v="5600"/>
    <n v="5600"/>
    <n v="5600"/>
    <n v="5600"/>
    <n v="5600"/>
    <x v="0"/>
    <x v="0"/>
    <x v="0"/>
    <n v="0"/>
    <x v="0"/>
    <x v="0"/>
  </r>
  <r>
    <x v="7"/>
    <x v="0"/>
    <s v="５F 洋室D・E"/>
    <x v="1"/>
    <x v="1"/>
    <x v="1"/>
    <x v="6"/>
    <s v="2018年05月12日 (土曜日)"/>
    <x v="139"/>
    <n v="44304"/>
    <n v="23806"/>
    <s v="牛尾こうじろう区政報告会"/>
    <x v="3"/>
    <x v="1"/>
    <n v="0"/>
    <n v="4200"/>
    <n v="0"/>
    <n v="0"/>
    <n v="0"/>
    <n v="0"/>
    <x v="0"/>
    <x v="0"/>
    <x v="0"/>
    <n v="0"/>
    <x v="0"/>
    <x v="1"/>
  </r>
  <r>
    <x v="7"/>
    <x v="0"/>
    <s v="ふれあい会館　洋室１F A・２F B"/>
    <x v="0"/>
    <x v="1"/>
    <x v="1"/>
    <x v="6"/>
    <s v="2018年05月12日 (土曜日)"/>
    <x v="129"/>
    <n v="44305"/>
    <n v="10190"/>
    <s v="ＮＰＯ法人　シニア大樂"/>
    <x v="3"/>
    <x v="0"/>
    <n v="0"/>
    <n v="2900"/>
    <n v="2900"/>
    <n v="2900"/>
    <n v="2900"/>
    <n v="2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6"/>
    <n v="29500"/>
    <n v="10750"/>
    <n v="10750"/>
    <n v="10750"/>
    <n v="10750"/>
    <x v="0"/>
    <x v="0"/>
    <x v="0"/>
    <n v="0"/>
    <x v="0"/>
    <x v="2"/>
  </r>
  <r>
    <x v="0"/>
    <x v="0"/>
    <s v="４F 洋室B"/>
    <x v="0"/>
    <x v="0"/>
    <x v="0"/>
    <x v="6"/>
    <s v="2018年05月13日 (日曜日)"/>
    <x v="128"/>
    <n v="44310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0"/>
    <x v="0"/>
    <s v="４F 洋室C"/>
    <x v="0"/>
    <x v="0"/>
    <x v="0"/>
    <x v="6"/>
    <s v="2018年05月13日 (日曜日)"/>
    <x v="131"/>
    <n v="44311"/>
    <n v="22064"/>
    <s v="四季の折り紙"/>
    <x v="0"/>
    <x v="0"/>
    <n v="0"/>
    <n v="1600"/>
    <n v="1600"/>
    <n v="1600"/>
    <n v="1600"/>
    <n v="1600"/>
    <x v="0"/>
    <x v="0"/>
    <x v="0"/>
    <n v="0"/>
    <x v="0"/>
    <x v="0"/>
  </r>
  <r>
    <x v="0"/>
    <x v="0"/>
    <s v="２F 洋室A"/>
    <x v="0"/>
    <x v="0"/>
    <x v="0"/>
    <x v="6"/>
    <s v="2018年05月13日 (日曜日)"/>
    <x v="16"/>
    <n v="44313"/>
    <n v="20655"/>
    <s v="サンフィールド"/>
    <x v="0"/>
    <x v="0"/>
    <n v="10"/>
    <n v="2300"/>
    <n v="2300"/>
    <n v="2300"/>
    <n v="2300"/>
    <n v="2300"/>
    <x v="0"/>
    <x v="0"/>
    <x v="0"/>
    <n v="0"/>
    <x v="0"/>
    <x v="0"/>
  </r>
  <r>
    <x v="0"/>
    <x v="0"/>
    <s v="５F 洋室E"/>
    <x v="0"/>
    <x v="0"/>
    <x v="1"/>
    <x v="6"/>
    <s v="2018年05月13日 (日曜日)"/>
    <x v="135"/>
    <n v="44314"/>
    <n v="22453"/>
    <s v="SObaリエールクラブ"/>
    <x v="1"/>
    <x v="0"/>
    <n v="0"/>
    <n v="3700"/>
    <n v="3700"/>
    <n v="3700"/>
    <n v="3700"/>
    <n v="3700"/>
    <x v="0"/>
    <x v="0"/>
    <x v="0"/>
    <n v="0"/>
    <x v="0"/>
    <x v="0"/>
  </r>
  <r>
    <x v="0"/>
    <x v="0"/>
    <s v="４F 洋室B"/>
    <x v="0"/>
    <x v="1"/>
    <x v="1"/>
    <x v="6"/>
    <s v="2018年05月13日 (日曜日)"/>
    <x v="140"/>
    <n v="44316"/>
    <n v="20813"/>
    <s v="Ｆｉｎａｎｃｉａｌ　Ｃｏｌｌｅｇｅ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５F 洋室D"/>
    <x v="0"/>
    <x v="1"/>
    <x v="1"/>
    <x v="6"/>
    <s v="2018年05月13日 (日曜日)"/>
    <x v="130"/>
    <n v="44317"/>
    <n v="3383"/>
    <s v="書印会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４F 洋室C"/>
    <x v="0"/>
    <x v="1"/>
    <x v="1"/>
    <x v="6"/>
    <s v="2018年05月13日 (日曜日)"/>
    <x v="145"/>
    <n v="44318"/>
    <n v="24671"/>
    <s v="千代田喜界会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ふれあい会館　洋室１F A"/>
    <x v="0"/>
    <x v="1"/>
    <x v="1"/>
    <x v="6"/>
    <s v="2018年05月13日 (日曜日)"/>
    <x v="133"/>
    <n v="44320"/>
    <n v="5560"/>
    <s v="郵政共同センター"/>
    <x v="3"/>
    <x v="0"/>
    <n v="25"/>
    <n v="1900"/>
    <n v="1900"/>
    <n v="1900"/>
    <n v="1900"/>
    <n v="1900"/>
    <x v="0"/>
    <x v="0"/>
    <x v="0"/>
    <n v="0"/>
    <x v="0"/>
    <x v="0"/>
  </r>
  <r>
    <x v="0"/>
    <x v="0"/>
    <s v="ふれあい会館　洋室２F B"/>
    <x v="0"/>
    <x v="1"/>
    <x v="2"/>
    <x v="6"/>
    <s v="2018年05月13日 (日曜日)"/>
    <x v="132"/>
    <n v="44321"/>
    <n v="5215"/>
    <s v="奄美民謡武下流同好会"/>
    <x v="6"/>
    <x v="0"/>
    <n v="0"/>
    <n v="2300"/>
    <n v="2300"/>
    <n v="2300"/>
    <n v="2300"/>
    <n v="2300"/>
    <x v="0"/>
    <x v="0"/>
    <x v="0"/>
    <n v="0"/>
    <x v="0"/>
    <x v="0"/>
  </r>
  <r>
    <x v="0"/>
    <x v="0"/>
    <s v="３F 和室"/>
    <x v="0"/>
    <x v="2"/>
    <x v="2"/>
    <x v="6"/>
    <s v="2018年05月13日 (日曜日)"/>
    <x v="23"/>
    <n v="44324"/>
    <n v="2297"/>
    <s v="中村会"/>
    <x v="4"/>
    <x v="0"/>
    <n v="0"/>
    <n v="4500"/>
    <n v="4500"/>
    <n v="4500"/>
    <n v="4500"/>
    <n v="4500"/>
    <x v="0"/>
    <x v="0"/>
    <x v="0"/>
    <n v="0"/>
    <x v="0"/>
    <x v="0"/>
  </r>
  <r>
    <x v="0"/>
    <x v="0"/>
    <s v="４F 洋室B"/>
    <x v="2"/>
    <x v="2"/>
    <x v="2"/>
    <x v="6"/>
    <s v="2018年05月13日 (日曜日)"/>
    <x v="128"/>
    <n v="44325"/>
    <n v="23290"/>
    <s v="リビオレゾン千代田岩本町ザ・レジデンス管理組合"/>
    <x v="4"/>
    <x v="2"/>
    <n v="8"/>
    <n v="3000"/>
    <n v="1500"/>
    <n v="1500"/>
    <n v="1500"/>
    <n v="1500"/>
    <x v="0"/>
    <x v="0"/>
    <x v="0"/>
    <n v="0"/>
    <x v="0"/>
    <x v="0"/>
  </r>
  <r>
    <x v="0"/>
    <x v="0"/>
    <s v="５F 洋室D"/>
    <x v="3"/>
    <x v="2"/>
    <x v="2"/>
    <x v="6"/>
    <s v="2018年05月13日 (日曜日)"/>
    <x v="130"/>
    <n v="44326"/>
    <n v="24513"/>
    <s v="（企）シアターオーク"/>
    <x v="4"/>
    <x v="0"/>
    <n v="2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45"/>
    <n v="30200"/>
    <n v="28700"/>
    <n v="28700"/>
    <n v="28700"/>
    <n v="28700"/>
    <x v="0"/>
    <x v="0"/>
    <x v="0"/>
    <n v="0"/>
    <x v="0"/>
    <x v="2"/>
  </r>
  <r>
    <x v="2"/>
    <x v="0"/>
    <s v="ふれあい会館　洋室２F B"/>
    <x v="0"/>
    <x v="1"/>
    <x v="1"/>
    <x v="6"/>
    <s v="2018年05月14日 (月曜日)"/>
    <x v="132"/>
    <n v="44330"/>
    <n v="24311"/>
    <s v="藤の木　明仙書道会"/>
    <x v="3"/>
    <x v="0"/>
    <n v="0"/>
    <n v="1000"/>
    <n v="1000"/>
    <n v="1000"/>
    <n v="1000"/>
    <n v="1000"/>
    <x v="0"/>
    <x v="0"/>
    <x v="0"/>
    <n v="0"/>
    <x v="0"/>
    <x v="0"/>
  </r>
  <r>
    <x v="2"/>
    <x v="0"/>
    <s v="４F 洋室C"/>
    <x v="0"/>
    <x v="1"/>
    <x v="1"/>
    <x v="6"/>
    <s v="2018年05月14日 (月曜日)"/>
    <x v="131"/>
    <n v="44331"/>
    <n v="23964"/>
    <s v="ＮＤＪの会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４F 洋室B"/>
    <x v="0"/>
    <x v="1"/>
    <x v="1"/>
    <x v="6"/>
    <s v="2018年05月14日 (月曜日)"/>
    <x v="128"/>
    <n v="44332"/>
    <n v="8972"/>
    <s v="希朋景山会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２F 洋室A"/>
    <x v="0"/>
    <x v="1"/>
    <x v="1"/>
    <x v="6"/>
    <s v="2018年05月14日 (月曜日)"/>
    <x v="16"/>
    <n v="44333"/>
    <n v="24244"/>
    <s v="(企)一般社団法人　日本シャッター・ドア協会"/>
    <x v="3"/>
    <x v="0"/>
    <n v="8"/>
    <n v="3300"/>
    <n v="3300"/>
    <n v="3300"/>
    <n v="3300"/>
    <n v="3300"/>
    <x v="0"/>
    <x v="0"/>
    <x v="0"/>
    <n v="0"/>
    <x v="0"/>
    <x v="0"/>
  </r>
  <r>
    <x v="2"/>
    <x v="0"/>
    <s v="５F 洋室D"/>
    <x v="3"/>
    <x v="1"/>
    <x v="1"/>
    <x v="6"/>
    <s v="2018年05月14日 (月曜日)"/>
    <x v="130"/>
    <n v="44334"/>
    <n v="24194"/>
    <s v="（企）合同会社レジリエンス"/>
    <x v="3"/>
    <x v="0"/>
    <n v="10"/>
    <n v="2100"/>
    <n v="2100"/>
    <n v="2100"/>
    <n v="2100"/>
    <n v="2100"/>
    <x v="0"/>
    <x v="0"/>
    <x v="0"/>
    <n v="0"/>
    <x v="0"/>
    <x v="0"/>
  </r>
  <r>
    <x v="2"/>
    <x v="0"/>
    <s v="ふれあい会館　洋室１F A"/>
    <x v="3"/>
    <x v="1"/>
    <x v="1"/>
    <x v="6"/>
    <s v="2018年05月14日 (月曜日)"/>
    <x v="133"/>
    <n v="44335"/>
    <n v="23963"/>
    <s v="（企）公益財団法人　富士社会教育センター"/>
    <x v="3"/>
    <x v="0"/>
    <n v="0"/>
    <n v="1900"/>
    <n v="1900"/>
    <n v="1900"/>
    <n v="1900"/>
    <n v="1900"/>
    <x v="0"/>
    <x v="0"/>
    <x v="0"/>
    <n v="0"/>
    <x v="0"/>
    <x v="0"/>
  </r>
  <r>
    <x v="2"/>
    <x v="0"/>
    <s v="２F 洋室A"/>
    <x v="0"/>
    <x v="2"/>
    <x v="2"/>
    <x v="6"/>
    <s v="2018年05月14日 (月曜日)"/>
    <x v="16"/>
    <n v="44336"/>
    <n v="22509"/>
    <s v="沖縄・一坪反戦地主会関東ブロック"/>
    <x v="4"/>
    <x v="0"/>
    <n v="12"/>
    <n v="4100"/>
    <n v="4100"/>
    <n v="4100"/>
    <n v="4100"/>
    <n v="4100"/>
    <x v="0"/>
    <x v="0"/>
    <x v="0"/>
    <n v="0"/>
    <x v="0"/>
    <x v="0"/>
  </r>
  <r>
    <x v="2"/>
    <x v="0"/>
    <s v="４F 洋室B"/>
    <x v="0"/>
    <x v="2"/>
    <x v="2"/>
    <x v="6"/>
    <s v="2018年05月14日 (月曜日)"/>
    <x v="128"/>
    <n v="44337"/>
    <n v="22370"/>
    <s v="沖縄現代史研究会"/>
    <x v="4"/>
    <x v="0"/>
    <n v="13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43"/>
    <n v="19600"/>
    <n v="19600"/>
    <n v="19600"/>
    <n v="19600"/>
    <n v="19600"/>
    <x v="0"/>
    <x v="0"/>
    <x v="0"/>
    <n v="0"/>
    <x v="0"/>
    <x v="2"/>
  </r>
  <r>
    <x v="3"/>
    <x v="0"/>
    <s v="５F 洋室D"/>
    <x v="3"/>
    <x v="0"/>
    <x v="0"/>
    <x v="6"/>
    <s v="2018年05月15日 (火曜日)"/>
    <x v="130"/>
    <n v="44339"/>
    <n v="22125"/>
    <s v="（企）フィリップモリスジャパン合同会社"/>
    <x v="0"/>
    <x v="0"/>
    <n v="10"/>
    <n v="1600"/>
    <n v="1600"/>
    <n v="1600"/>
    <n v="1600"/>
    <n v="1600"/>
    <x v="0"/>
    <x v="0"/>
    <x v="0"/>
    <n v="0"/>
    <x v="0"/>
    <x v="0"/>
  </r>
  <r>
    <x v="3"/>
    <x v="0"/>
    <s v="４F 洋室B"/>
    <x v="0"/>
    <x v="0"/>
    <x v="0"/>
    <x v="6"/>
    <s v="2018年05月15日 (火曜日)"/>
    <x v="128"/>
    <n v="44341"/>
    <n v="24841"/>
    <s v="Ｓｕｚｙ　Ｄ　ｓｔｕｄｉｏ"/>
    <x v="0"/>
    <x v="0"/>
    <n v="0"/>
    <n v="1600"/>
    <n v="1600"/>
    <n v="1600"/>
    <n v="1600"/>
    <n v="1600"/>
    <x v="0"/>
    <x v="0"/>
    <x v="0"/>
    <n v="0"/>
    <x v="0"/>
    <x v="0"/>
  </r>
  <r>
    <x v="3"/>
    <x v="0"/>
    <s v="ふれあい会館　洋室１F A"/>
    <x v="3"/>
    <x v="0"/>
    <x v="0"/>
    <x v="6"/>
    <s v="2018年05月15日 (火曜日)"/>
    <x v="133"/>
    <n v="44343"/>
    <n v="23963"/>
    <s v="（企）公益財団法人　富士社会教育センター"/>
    <x v="0"/>
    <x v="0"/>
    <n v="2"/>
    <n v="1300"/>
    <n v="1300"/>
    <n v="1300"/>
    <n v="1300"/>
    <n v="1300"/>
    <x v="0"/>
    <x v="0"/>
    <x v="0"/>
    <n v="0"/>
    <x v="0"/>
    <x v="0"/>
  </r>
  <r>
    <x v="3"/>
    <x v="0"/>
    <s v="４F 洋室C"/>
    <x v="3"/>
    <x v="0"/>
    <x v="1"/>
    <x v="6"/>
    <s v="2018年05月15日 (火曜日)"/>
    <x v="146"/>
    <n v="44344"/>
    <n v="23043"/>
    <s v="（企）株式会社龍角散"/>
    <x v="1"/>
    <x v="0"/>
    <n v="8"/>
    <n v="3700"/>
    <n v="3700"/>
    <n v="3700"/>
    <n v="3700"/>
    <n v="3700"/>
    <x v="0"/>
    <x v="0"/>
    <x v="0"/>
    <n v="0"/>
    <x v="0"/>
    <x v="0"/>
  </r>
  <r>
    <x v="3"/>
    <x v="0"/>
    <s v="５F 洋室D"/>
    <x v="1"/>
    <x v="1"/>
    <x v="1"/>
    <x v="6"/>
    <s v="2018年05月15日 (火曜日)"/>
    <x v="130"/>
    <n v="44346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２F B"/>
    <x v="0"/>
    <x v="1"/>
    <x v="1"/>
    <x v="6"/>
    <s v="2018年05月15日 (火曜日)"/>
    <x v="132"/>
    <n v="44347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２F 洋室A"/>
    <x v="0"/>
    <x v="1"/>
    <x v="1"/>
    <x v="6"/>
    <s v="2018年05月15日 (火曜日)"/>
    <x v="138"/>
    <n v="44348"/>
    <n v="22412"/>
    <s v="ＰＡＴ－ＬＩＳＴ研究会"/>
    <x v="3"/>
    <x v="0"/>
    <n v="0"/>
    <n v="3300"/>
    <n v="3300"/>
    <n v="3300"/>
    <n v="3300"/>
    <n v="3300"/>
    <x v="0"/>
    <x v="0"/>
    <x v="0"/>
    <n v="0"/>
    <x v="0"/>
    <x v="0"/>
  </r>
  <r>
    <x v="3"/>
    <x v="0"/>
    <s v="ふれあい会館　洋室１F A"/>
    <x v="0"/>
    <x v="1"/>
    <x v="1"/>
    <x v="6"/>
    <s v="2018年05月15日 (火曜日)"/>
    <x v="133"/>
    <n v="44349"/>
    <n v="8929"/>
    <s v="東京港計画勉強会"/>
    <x v="3"/>
    <x v="0"/>
    <n v="5"/>
    <n v="1900"/>
    <n v="1900"/>
    <n v="1900"/>
    <n v="1900"/>
    <n v="1900"/>
    <x v="0"/>
    <x v="0"/>
    <x v="0"/>
    <n v="0"/>
    <x v="0"/>
    <x v="0"/>
  </r>
  <r>
    <x v="3"/>
    <x v="0"/>
    <s v="３F 和室"/>
    <x v="0"/>
    <x v="1"/>
    <x v="2"/>
    <x v="6"/>
    <s v="2018年05月15日 (火曜日)"/>
    <x v="23"/>
    <n v="44351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3"/>
    <x v="0"/>
    <s v="４F 洋室B"/>
    <x v="0"/>
    <x v="2"/>
    <x v="2"/>
    <x v="6"/>
    <s v="2018年05月15日 (火曜日)"/>
    <x v="128"/>
    <n v="44354"/>
    <n v="7716"/>
    <s v="朗読　紫陽花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４F 洋室C"/>
    <x v="2"/>
    <x v="2"/>
    <x v="2"/>
    <x v="6"/>
    <s v="2018年05月15日 (火曜日)"/>
    <x v="131"/>
    <n v="44355"/>
    <n v="7429"/>
    <s v="天心会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２F 洋室A"/>
    <x v="1"/>
    <x v="2"/>
    <x v="2"/>
    <x v="6"/>
    <s v="2018年05月15日 (火曜日)"/>
    <x v="16"/>
    <n v="44356"/>
    <n v="2255"/>
    <s v="東神田三丁目町会婦人部"/>
    <x v="4"/>
    <x v="1"/>
    <n v="0"/>
    <n v="4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8"/>
    <n v="25"/>
    <n v="34900"/>
    <n v="27200"/>
    <n v="27200"/>
    <n v="27200"/>
    <n v="27200"/>
    <x v="0"/>
    <x v="0"/>
    <x v="0"/>
    <n v="0"/>
    <x v="0"/>
    <x v="2"/>
  </r>
  <r>
    <x v="4"/>
    <x v="0"/>
    <s v="４F 洋室B"/>
    <x v="2"/>
    <x v="0"/>
    <x v="0"/>
    <x v="6"/>
    <s v="2018年05月16日 (水曜日)"/>
    <x v="128"/>
    <n v="44358"/>
    <n v="10194"/>
    <s v="ベラカーサ秋葉原管理組合"/>
    <x v="0"/>
    <x v="2"/>
    <n v="0"/>
    <n v="1600"/>
    <n v="800"/>
    <n v="800"/>
    <n v="800"/>
    <n v="800"/>
    <x v="0"/>
    <x v="0"/>
    <x v="0"/>
    <n v="0"/>
    <x v="0"/>
    <x v="0"/>
  </r>
  <r>
    <x v="4"/>
    <x v="0"/>
    <s v="ふれあい会館　洋室２F B"/>
    <x v="3"/>
    <x v="0"/>
    <x v="1"/>
    <x v="6"/>
    <s v="2018年05月16日 (水曜日)"/>
    <x v="132"/>
    <n v="44361"/>
    <n v="24176"/>
    <s v="（企）ポポンデッタ"/>
    <x v="1"/>
    <x v="0"/>
    <n v="5"/>
    <n v="1600"/>
    <n v="1600"/>
    <n v="1600"/>
    <n v="1600"/>
    <n v="1600"/>
    <x v="0"/>
    <x v="0"/>
    <x v="0"/>
    <n v="0"/>
    <x v="0"/>
    <x v="0"/>
  </r>
  <r>
    <x v="4"/>
    <x v="0"/>
    <s v="３F 和室"/>
    <x v="1"/>
    <x v="1"/>
    <x v="1"/>
    <x v="6"/>
    <s v="2018年05月16日 (水曜日)"/>
    <x v="23"/>
    <n v="44363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２F 洋室A"/>
    <x v="0"/>
    <x v="1"/>
    <x v="1"/>
    <x v="6"/>
    <s v="2018年05月16日 (水曜日)"/>
    <x v="147"/>
    <n v="44364"/>
    <n v="10190"/>
    <s v="ＮＰＯ法人　シニア大樂"/>
    <x v="3"/>
    <x v="0"/>
    <n v="0"/>
    <n v="3300"/>
    <n v="3300"/>
    <n v="3300"/>
    <n v="3300"/>
    <n v="3300"/>
    <x v="0"/>
    <x v="0"/>
    <x v="0"/>
    <n v="0"/>
    <x v="0"/>
    <x v="0"/>
  </r>
  <r>
    <x v="4"/>
    <x v="0"/>
    <s v="ふれあい会館　洋室１F A"/>
    <x v="2"/>
    <x v="1"/>
    <x v="1"/>
    <x v="6"/>
    <s v="2018年05月16日 (水曜日)"/>
    <x v="133"/>
    <n v="44365"/>
    <n v="2217"/>
    <s v="東京紳士服専門店協同組合"/>
    <x v="3"/>
    <x v="2"/>
    <n v="0"/>
    <n v="1900"/>
    <n v="950"/>
    <n v="950"/>
    <n v="950"/>
    <n v="950"/>
    <x v="0"/>
    <x v="0"/>
    <x v="0"/>
    <n v="0"/>
    <x v="0"/>
    <x v="0"/>
  </r>
  <r>
    <x v="4"/>
    <x v="0"/>
    <s v="４F 洋室C"/>
    <x v="2"/>
    <x v="1"/>
    <x v="1"/>
    <x v="6"/>
    <s v="2018年05月16日 (水曜日)"/>
    <x v="131"/>
    <n v="44366"/>
    <n v="8257"/>
    <s v="童子句会"/>
    <x v="3"/>
    <x v="2"/>
    <n v="0"/>
    <n v="2100"/>
    <n v="1050"/>
    <n v="1050"/>
    <n v="1050"/>
    <n v="1050"/>
    <x v="0"/>
    <x v="0"/>
    <x v="0"/>
    <n v="0"/>
    <x v="0"/>
    <x v="0"/>
  </r>
  <r>
    <x v="4"/>
    <x v="0"/>
    <s v="４F 洋室B"/>
    <x v="0"/>
    <x v="1"/>
    <x v="1"/>
    <x v="6"/>
    <s v="2018年05月16日 (水曜日)"/>
    <x v="128"/>
    <n v="44367"/>
    <n v="23264"/>
    <s v="ふくろう会"/>
    <x v="3"/>
    <x v="0"/>
    <n v="0"/>
    <n v="2100"/>
    <n v="2100"/>
    <n v="2100"/>
    <n v="2100"/>
    <n v="2100"/>
    <x v="0"/>
    <x v="0"/>
    <x v="0"/>
    <n v="0"/>
    <x v="0"/>
    <x v="0"/>
  </r>
  <r>
    <x v="4"/>
    <x v="0"/>
    <s v="５F 洋室E"/>
    <x v="0"/>
    <x v="1"/>
    <x v="1"/>
    <x v="6"/>
    <s v="2018年05月16日 (水曜日)"/>
    <x v="135"/>
    <n v="44369"/>
    <n v="22606"/>
    <s v="江戸東京ＣＩＥＥ文化交流の会"/>
    <x v="3"/>
    <x v="0"/>
    <n v="0"/>
    <n v="2100"/>
    <n v="2100"/>
    <n v="2100"/>
    <n v="2100"/>
    <n v="2100"/>
    <x v="0"/>
    <x v="0"/>
    <x v="0"/>
    <n v="0"/>
    <x v="0"/>
    <x v="0"/>
  </r>
  <r>
    <x v="4"/>
    <x v="0"/>
    <s v="５F 洋室D"/>
    <x v="3"/>
    <x v="1"/>
    <x v="1"/>
    <x v="6"/>
    <s v="2018年05月16日 (水曜日)"/>
    <x v="130"/>
    <n v="44370"/>
    <n v="0"/>
    <s v="（企）株式会社ユーピーエフ"/>
    <x v="3"/>
    <x v="0"/>
    <n v="0"/>
    <n v="2100"/>
    <n v="2100"/>
    <n v="2100"/>
    <n v="2100"/>
    <n v="2100"/>
    <x v="0"/>
    <x v="0"/>
    <x v="0"/>
    <n v="0"/>
    <x v="0"/>
    <x v="0"/>
  </r>
  <r>
    <x v="4"/>
    <x v="0"/>
    <s v="２F 洋室A"/>
    <x v="2"/>
    <x v="2"/>
    <x v="2"/>
    <x v="6"/>
    <s v="2018年05月16日 (水曜日)"/>
    <x v="16"/>
    <n v="44371"/>
    <n v="7411"/>
    <s v="神田川船の会"/>
    <x v="4"/>
    <x v="2"/>
    <n v="0"/>
    <n v="4100"/>
    <n v="2050"/>
    <n v="2050"/>
    <n v="2050"/>
    <n v="2050"/>
    <x v="0"/>
    <x v="0"/>
    <x v="0"/>
    <n v="0"/>
    <x v="0"/>
    <x v="0"/>
  </r>
  <r>
    <x v="4"/>
    <x v="0"/>
    <s v="４F 洋室B・C"/>
    <x v="0"/>
    <x v="2"/>
    <x v="2"/>
    <x v="6"/>
    <s v="2018年05月16日 (水曜日)"/>
    <x v="148"/>
    <n v="44373"/>
    <n v="21234"/>
    <s v="秋葉原トーストマスターズクラブ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３F 和室"/>
    <x v="2"/>
    <x v="2"/>
    <x v="2"/>
    <x v="6"/>
    <s v="2018年05月16日 (水曜日)"/>
    <x v="23"/>
    <n v="44374"/>
    <n v="22587"/>
    <s v="伝統的ヨーガを学ぶ会"/>
    <x v="4"/>
    <x v="2"/>
    <n v="20"/>
    <n v="4500"/>
    <n v="2250"/>
    <n v="2250"/>
    <n v="2250"/>
    <n v="2250"/>
    <x v="0"/>
    <x v="0"/>
    <x v="0"/>
    <n v="0"/>
    <x v="0"/>
    <x v="0"/>
  </r>
  <r>
    <x v="4"/>
    <x v="0"/>
    <s v="５F 洋室D"/>
    <x v="3"/>
    <x v="2"/>
    <x v="2"/>
    <x v="6"/>
    <s v="2018年05月16日 (水曜日)"/>
    <x v="142"/>
    <n v="44376"/>
    <n v="24513"/>
    <s v="（企）シアターオーク"/>
    <x v="4"/>
    <x v="0"/>
    <n v="2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27"/>
    <n v="38200"/>
    <n v="27300"/>
    <n v="27300"/>
    <n v="27300"/>
    <n v="27300"/>
    <x v="0"/>
    <x v="0"/>
    <x v="0"/>
    <n v="0"/>
    <x v="0"/>
    <x v="2"/>
  </r>
  <r>
    <x v="5"/>
    <x v="0"/>
    <s v="５F 洋室D"/>
    <x v="0"/>
    <x v="0"/>
    <x v="0"/>
    <x v="6"/>
    <s v="2018年05月17日 (木曜日)"/>
    <x v="130"/>
    <n v="44377"/>
    <n v="3383"/>
    <s v="書印会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４F 洋室C"/>
    <x v="3"/>
    <x v="0"/>
    <x v="0"/>
    <x v="6"/>
    <s v="2018年05月17日 (木曜日)"/>
    <x v="131"/>
    <n v="44378"/>
    <n v="24526"/>
    <s v="（企）ケンタッキーフライドチキン秋葉原店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４F 洋室B"/>
    <x v="3"/>
    <x v="0"/>
    <x v="1"/>
    <x v="6"/>
    <s v="2018年05月17日 (木曜日)"/>
    <x v="140"/>
    <n v="44379"/>
    <n v="21154"/>
    <s v="（企）㈱岡島"/>
    <x v="1"/>
    <x v="0"/>
    <n v="11"/>
    <n v="3700"/>
    <n v="3700"/>
    <n v="3700"/>
    <n v="3700"/>
    <n v="3700"/>
    <x v="0"/>
    <x v="0"/>
    <x v="0"/>
    <n v="0"/>
    <x v="0"/>
    <x v="0"/>
  </r>
  <r>
    <x v="5"/>
    <x v="0"/>
    <s v="２F 洋室A"/>
    <x v="3"/>
    <x v="0"/>
    <x v="1"/>
    <x v="6"/>
    <s v="2018年05月17日 (木曜日)"/>
    <x v="16"/>
    <n v="44380"/>
    <n v="24460"/>
    <s v="（企）株式会社オプナス"/>
    <x v="1"/>
    <x v="0"/>
    <n v="8"/>
    <n v="5600"/>
    <n v="5600"/>
    <n v="5600"/>
    <n v="5600"/>
    <n v="5600"/>
    <x v="0"/>
    <x v="0"/>
    <x v="0"/>
    <n v="0"/>
    <x v="0"/>
    <x v="0"/>
  </r>
  <r>
    <x v="5"/>
    <x v="0"/>
    <s v="４F 洋室C"/>
    <x v="1"/>
    <x v="1"/>
    <x v="1"/>
    <x v="6"/>
    <s v="2018年05月17日 (木曜日)"/>
    <x v="131"/>
    <n v="44382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５F 洋室D"/>
    <x v="0"/>
    <x v="1"/>
    <x v="1"/>
    <x v="6"/>
    <s v="2018年05月17日 (木曜日)"/>
    <x v="130"/>
    <n v="44383"/>
    <n v="2438"/>
    <s v="川柳きやり"/>
    <x v="3"/>
    <x v="0"/>
    <n v="0"/>
    <n v="2100"/>
    <n v="2100"/>
    <n v="2100"/>
    <n v="2100"/>
    <n v="0"/>
    <x v="0"/>
    <x v="0"/>
    <x v="0"/>
    <n v="2100"/>
    <x v="0"/>
    <x v="0"/>
  </r>
  <r>
    <x v="5"/>
    <x v="0"/>
    <s v="ふれあい会館　洋室１F A・２F B"/>
    <x v="1"/>
    <x v="2"/>
    <x v="2"/>
    <x v="6"/>
    <s v="2018年05月17日 (木曜日)"/>
    <x v="129"/>
    <n v="44384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05月17日 (木曜日)"/>
    <x v="128"/>
    <n v="44385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４F 洋室C"/>
    <x v="0"/>
    <x v="2"/>
    <x v="2"/>
    <x v="6"/>
    <s v="2018年05月17日 (木曜日)"/>
    <x v="149"/>
    <n v="44386"/>
    <n v="20331"/>
    <s v="大手町ＳＧ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５F 洋室D"/>
    <x v="0"/>
    <x v="2"/>
    <x v="2"/>
    <x v="6"/>
    <s v="2018年05月17日 (木曜日)"/>
    <x v="130"/>
    <n v="44387"/>
    <n v="10382"/>
    <s v="千代田創新塾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２F 洋室A"/>
    <x v="0"/>
    <x v="2"/>
    <x v="2"/>
    <x v="6"/>
    <s v="2018年05月17日 (木曜日)"/>
    <x v="16"/>
    <n v="44388"/>
    <n v="5959"/>
    <s v="地方自治研究会"/>
    <x v="4"/>
    <x v="0"/>
    <n v="0"/>
    <n v="4100"/>
    <n v="4100"/>
    <n v="4100"/>
    <n v="4100"/>
    <n v="4100"/>
    <x v="0"/>
    <x v="0"/>
    <x v="0"/>
    <n v="0"/>
    <x v="0"/>
    <x v="0"/>
  </r>
  <r>
    <x v="5"/>
    <x v="0"/>
    <s v="５F 洋室E"/>
    <x v="0"/>
    <x v="2"/>
    <x v="2"/>
    <x v="6"/>
    <s v="2018年05月17日 (木曜日)"/>
    <x v="135"/>
    <n v="44389"/>
    <n v="9594"/>
    <s v="中郵友の会"/>
    <x v="4"/>
    <x v="0"/>
    <n v="9"/>
    <n v="3000"/>
    <n v="3000"/>
    <n v="3000"/>
    <n v="3000"/>
    <n v="3000"/>
    <x v="0"/>
    <x v="0"/>
    <x v="0"/>
    <n v="0"/>
    <x v="0"/>
    <x v="0"/>
  </r>
  <r>
    <x v="5"/>
    <x v="0"/>
    <s v="３F 和室"/>
    <x v="1"/>
    <x v="2"/>
    <x v="2"/>
    <x v="6"/>
    <s v="2018年05月17日 (木曜日)"/>
    <x v="23"/>
    <n v="44392"/>
    <n v="2478"/>
    <s v="ボーイスカウト東京千代田第６団"/>
    <x v="4"/>
    <x v="1"/>
    <n v="0"/>
    <n v="4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4"/>
    <n v="28"/>
    <n v="41600"/>
    <n v="30700"/>
    <n v="30700"/>
    <n v="30700"/>
    <n v="28600"/>
    <x v="0"/>
    <x v="0"/>
    <x v="0"/>
    <n v="2100"/>
    <x v="0"/>
    <x v="2"/>
  </r>
  <r>
    <x v="6"/>
    <x v="0"/>
    <s v="２F 洋室A"/>
    <x v="3"/>
    <x v="0"/>
    <x v="0"/>
    <x v="6"/>
    <s v="2018年05月18日 (金曜日)"/>
    <x v="16"/>
    <n v="44393"/>
    <n v="20657"/>
    <s v="（企）㈱東和コンピュータマネジメント"/>
    <x v="0"/>
    <x v="0"/>
    <n v="30"/>
    <n v="2300"/>
    <n v="2300"/>
    <n v="2300"/>
    <n v="2300"/>
    <n v="2300"/>
    <x v="0"/>
    <x v="0"/>
    <x v="0"/>
    <n v="0"/>
    <x v="0"/>
    <x v="0"/>
  </r>
  <r>
    <x v="6"/>
    <x v="0"/>
    <s v="ふれあい会館　洋室２F B"/>
    <x v="0"/>
    <x v="0"/>
    <x v="0"/>
    <x v="6"/>
    <s v="2018年05月18日 (金曜日)"/>
    <x v="132"/>
    <n v="44394"/>
    <n v="22064"/>
    <s v="四季の折り紙"/>
    <x v="0"/>
    <x v="0"/>
    <n v="0"/>
    <n v="600"/>
    <n v="600"/>
    <n v="600"/>
    <n v="600"/>
    <n v="600"/>
    <x v="0"/>
    <x v="0"/>
    <x v="0"/>
    <n v="0"/>
    <x v="0"/>
    <x v="0"/>
  </r>
  <r>
    <x v="6"/>
    <x v="0"/>
    <s v="４F 洋室C"/>
    <x v="3"/>
    <x v="0"/>
    <x v="2"/>
    <x v="6"/>
    <s v="2018年05月18日 (金曜日)"/>
    <x v="150"/>
    <n v="44395"/>
    <n v="24039"/>
    <s v="（企）株式会社エスプール"/>
    <x v="2"/>
    <x v="0"/>
    <n v="20"/>
    <n v="6700"/>
    <n v="6700"/>
    <n v="6700"/>
    <n v="6700"/>
    <n v="6700"/>
    <x v="0"/>
    <x v="0"/>
    <x v="0"/>
    <n v="0"/>
    <x v="0"/>
    <x v="0"/>
  </r>
  <r>
    <x v="6"/>
    <x v="0"/>
    <s v="２F 洋室A"/>
    <x v="0"/>
    <x v="1"/>
    <x v="1"/>
    <x v="6"/>
    <s v="2018年05月18日 (金曜日)"/>
    <x v="16"/>
    <n v="44396"/>
    <n v="10305"/>
    <s v="書と篆刻「赤心会」"/>
    <x v="3"/>
    <x v="0"/>
    <n v="0"/>
    <n v="3300"/>
    <n v="3300"/>
    <n v="3300"/>
    <n v="3300"/>
    <n v="3300"/>
    <x v="0"/>
    <x v="0"/>
    <x v="0"/>
    <n v="0"/>
    <x v="0"/>
    <x v="0"/>
  </r>
  <r>
    <x v="6"/>
    <x v="0"/>
    <s v="ふれあい会館　洋室１F A"/>
    <x v="3"/>
    <x v="1"/>
    <x v="1"/>
    <x v="6"/>
    <s v="2018年05月18日 (金曜日)"/>
    <x v="133"/>
    <n v="44397"/>
    <n v="21464"/>
    <s v="（企）㈱テクノプロ　テクノプロＩＴ社東京支店"/>
    <x v="3"/>
    <x v="0"/>
    <n v="0"/>
    <n v="1900"/>
    <n v="1900"/>
    <n v="1900"/>
    <n v="1900"/>
    <n v="1900"/>
    <x v="0"/>
    <x v="0"/>
    <x v="0"/>
    <n v="0"/>
    <x v="0"/>
    <x v="0"/>
  </r>
  <r>
    <x v="6"/>
    <x v="0"/>
    <s v="５F 洋室D"/>
    <x v="3"/>
    <x v="1"/>
    <x v="1"/>
    <x v="6"/>
    <s v="2018年05月18日 (金曜日)"/>
    <x v="130"/>
    <n v="44398"/>
    <n v="24262"/>
    <s v="（企）ライフマティックス（株）"/>
    <x v="3"/>
    <x v="0"/>
    <n v="18"/>
    <n v="2100"/>
    <n v="2100"/>
    <n v="2100"/>
    <n v="2100"/>
    <n v="2100"/>
    <x v="0"/>
    <x v="0"/>
    <x v="0"/>
    <n v="0"/>
    <x v="0"/>
    <x v="0"/>
  </r>
  <r>
    <x v="6"/>
    <x v="0"/>
    <s v="ふれあい会館　洋室２F B"/>
    <x v="3"/>
    <x v="1"/>
    <x v="1"/>
    <x v="6"/>
    <s v="2018年05月18日 (金曜日)"/>
    <x v="132"/>
    <n v="44399"/>
    <n v="23329"/>
    <s v="（企）創研化工株式会社"/>
    <x v="3"/>
    <x v="0"/>
    <n v="0"/>
    <n v="1000"/>
    <n v="1000"/>
    <n v="1000"/>
    <n v="1000"/>
    <n v="1000"/>
    <x v="0"/>
    <x v="0"/>
    <x v="0"/>
    <n v="0"/>
    <x v="0"/>
    <x v="0"/>
  </r>
  <r>
    <x v="6"/>
    <x v="0"/>
    <s v="５F 洋室E"/>
    <x v="2"/>
    <x v="1"/>
    <x v="2"/>
    <x v="6"/>
    <s v="2018年05月18日 (金曜日)"/>
    <x v="135"/>
    <n v="44400"/>
    <n v="2594"/>
    <s v="フラワーサークル花ごころ"/>
    <x v="6"/>
    <x v="2"/>
    <n v="0"/>
    <n v="5100"/>
    <n v="2550"/>
    <n v="2550"/>
    <n v="2550"/>
    <n v="2550"/>
    <x v="0"/>
    <x v="0"/>
    <x v="0"/>
    <n v="0"/>
    <x v="0"/>
    <x v="0"/>
  </r>
  <r>
    <x v="6"/>
    <x v="0"/>
    <s v="４F 洋室B"/>
    <x v="0"/>
    <x v="1"/>
    <x v="2"/>
    <x v="6"/>
    <s v="2018年05月18日 (金曜日)"/>
    <x v="128"/>
    <n v="44402"/>
    <n v="22762"/>
    <s v="ＮＰＯ　フォーラム自治研究"/>
    <x v="6"/>
    <x v="0"/>
    <n v="20"/>
    <n v="5100"/>
    <n v="5100"/>
    <n v="5100"/>
    <n v="5100"/>
    <n v="5100"/>
    <x v="0"/>
    <x v="0"/>
    <x v="0"/>
    <n v="0"/>
    <x v="0"/>
    <x v="0"/>
  </r>
  <r>
    <x v="6"/>
    <x v="0"/>
    <s v="３F 和室"/>
    <x v="0"/>
    <x v="1"/>
    <x v="1"/>
    <x v="6"/>
    <s v="2018年05月18日 (金曜日)"/>
    <x v="23"/>
    <n v="50804"/>
    <n v="2297"/>
    <s v="中村会"/>
    <x v="3"/>
    <x v="0"/>
    <n v="0"/>
    <n v="3800"/>
    <n v="3800"/>
    <n v="3800"/>
    <n v="3800"/>
    <n v="3800"/>
    <x v="0"/>
    <x v="0"/>
    <x v="0"/>
    <n v="0"/>
    <x v="0"/>
    <x v="0"/>
  </r>
  <r>
    <x v="6"/>
    <x v="0"/>
    <s v="３F 和室"/>
    <x v="0"/>
    <x v="2"/>
    <x v="2"/>
    <x v="6"/>
    <s v="2018年05月18日 (金曜日)"/>
    <x v="23"/>
    <n v="50805"/>
    <n v="2297"/>
    <s v="中村会"/>
    <x v="4"/>
    <x v="0"/>
    <n v="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88"/>
    <n v="36400"/>
    <n v="33850"/>
    <n v="33850"/>
    <n v="33850"/>
    <n v="33850"/>
    <x v="0"/>
    <x v="0"/>
    <x v="0"/>
    <n v="0"/>
    <x v="0"/>
    <x v="2"/>
  </r>
  <r>
    <x v="7"/>
    <x v="0"/>
    <s v="３F 和室"/>
    <x v="0"/>
    <x v="0"/>
    <x v="0"/>
    <x v="6"/>
    <s v="2018年05月19日 (土曜日)"/>
    <x v="23"/>
    <n v="44404"/>
    <n v="23913"/>
    <s v="アートヨガ研究会"/>
    <x v="0"/>
    <x v="0"/>
    <n v="0"/>
    <n v="2700"/>
    <n v="2700"/>
    <n v="2700"/>
    <n v="2700"/>
    <n v="2700"/>
    <x v="0"/>
    <x v="0"/>
    <x v="0"/>
    <n v="0"/>
    <x v="0"/>
    <x v="0"/>
  </r>
  <r>
    <x v="7"/>
    <x v="0"/>
    <s v="４F 洋室C"/>
    <x v="2"/>
    <x v="0"/>
    <x v="0"/>
    <x v="6"/>
    <s v="2018年05月19日 (土曜日)"/>
    <x v="131"/>
    <n v="44406"/>
    <n v="5658"/>
    <s v="コートスクエア秋葉原管理組合"/>
    <x v="0"/>
    <x v="2"/>
    <n v="0"/>
    <n v="1600"/>
    <n v="800"/>
    <n v="800"/>
    <n v="800"/>
    <n v="800"/>
    <x v="0"/>
    <x v="0"/>
    <x v="0"/>
    <n v="0"/>
    <x v="0"/>
    <x v="0"/>
  </r>
  <r>
    <x v="7"/>
    <x v="0"/>
    <s v="４F 洋室B"/>
    <x v="0"/>
    <x v="1"/>
    <x v="1"/>
    <x v="6"/>
    <s v="2018年05月19日 (土曜日)"/>
    <x v="128"/>
    <n v="44407"/>
    <n v="8417"/>
    <s v="ＮＰＯ　シビルまちづくりステーション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５F 洋室D"/>
    <x v="0"/>
    <x v="1"/>
    <x v="1"/>
    <x v="6"/>
    <s v="2018年05月19日 (土曜日)"/>
    <x v="130"/>
    <n v="44409"/>
    <n v="23751"/>
    <s v="米国公認会計士ゲッターズ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２F 洋室A"/>
    <x v="0"/>
    <x v="1"/>
    <x v="1"/>
    <x v="6"/>
    <s v="2018年05月19日 (土曜日)"/>
    <x v="16"/>
    <n v="44410"/>
    <n v="23787"/>
    <s v="メンタルチャージ"/>
    <x v="3"/>
    <x v="0"/>
    <n v="10"/>
    <n v="3300"/>
    <n v="3300"/>
    <n v="3300"/>
    <n v="3300"/>
    <n v="3300"/>
    <x v="0"/>
    <x v="0"/>
    <x v="0"/>
    <n v="0"/>
    <x v="0"/>
    <x v="0"/>
  </r>
  <r>
    <x v="7"/>
    <x v="0"/>
    <s v="５F 洋室E"/>
    <x v="0"/>
    <x v="1"/>
    <x v="1"/>
    <x v="6"/>
    <s v="2018年05月19日 (土曜日)"/>
    <x v="135"/>
    <n v="44412"/>
    <n v="6082"/>
    <s v="水曜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ふれあい会館　洋室１F A"/>
    <x v="0"/>
    <x v="1"/>
    <x v="1"/>
    <x v="6"/>
    <s v="2018年05月19日 (土曜日)"/>
    <x v="133"/>
    <n v="44414"/>
    <n v="24912"/>
    <s v="首都圏大学非常勤講師組合日大ユニオン"/>
    <x v="3"/>
    <x v="0"/>
    <n v="0"/>
    <n v="1900"/>
    <n v="1900"/>
    <n v="1900"/>
    <n v="1900"/>
    <n v="1900"/>
    <x v="0"/>
    <x v="0"/>
    <x v="0"/>
    <n v="0"/>
    <x v="0"/>
    <x v="0"/>
  </r>
  <r>
    <x v="7"/>
    <x v="0"/>
    <s v="ふれあい会館　洋室２F B"/>
    <x v="0"/>
    <x v="2"/>
    <x v="2"/>
    <x v="6"/>
    <s v="2018年05月19日 (土曜日)"/>
    <x v="132"/>
    <n v="44416"/>
    <n v="4909"/>
    <s v="ＳＵＮ"/>
    <x v="4"/>
    <x v="0"/>
    <n v="0"/>
    <n v="1300"/>
    <n v="1300"/>
    <n v="1300"/>
    <n v="1300"/>
    <n v="1300"/>
    <x v="0"/>
    <x v="0"/>
    <x v="0"/>
    <n v="0"/>
    <x v="0"/>
    <x v="0"/>
  </r>
  <r>
    <x v="7"/>
    <x v="0"/>
    <s v="５F 洋室D"/>
    <x v="1"/>
    <x v="2"/>
    <x v="2"/>
    <x v="6"/>
    <s v="2018年05月19日 (土曜日)"/>
    <x v="130"/>
    <n v="44418"/>
    <n v="2168"/>
    <s v="和泉橋出張所"/>
    <x v="4"/>
    <x v="1"/>
    <n v="0"/>
    <n v="3000"/>
    <n v="0"/>
    <n v="0"/>
    <n v="0"/>
    <n v="0"/>
    <x v="0"/>
    <x v="0"/>
    <x v="0"/>
    <n v="0"/>
    <x v="0"/>
    <x v="1"/>
  </r>
  <r>
    <x v="7"/>
    <x v="0"/>
    <s v="４F 洋室B"/>
    <x v="3"/>
    <x v="2"/>
    <x v="2"/>
    <x v="6"/>
    <s v="2018年05月19日 (土曜日)"/>
    <x v="128"/>
    <n v="44420"/>
    <n v="22546"/>
    <s v="（企）ＡＲＴＳ・Ｄ＆Ｍ株式会社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10"/>
    <n v="23100"/>
    <n v="19300"/>
    <n v="19300"/>
    <n v="19300"/>
    <n v="19300"/>
    <x v="0"/>
    <x v="0"/>
    <x v="0"/>
    <n v="0"/>
    <x v="0"/>
    <x v="2"/>
  </r>
  <r>
    <x v="0"/>
    <x v="0"/>
    <s v="３F 和室"/>
    <x v="2"/>
    <x v="0"/>
    <x v="0"/>
    <x v="6"/>
    <s v="2018年05月20日 (日曜日)"/>
    <x v="23"/>
    <n v="44421"/>
    <n v="2269"/>
    <s v="いずみヨーガクラブ"/>
    <x v="0"/>
    <x v="2"/>
    <n v="0"/>
    <n v="2700"/>
    <n v="1350"/>
    <n v="1350"/>
    <n v="1350"/>
    <n v="1350"/>
    <x v="0"/>
    <x v="0"/>
    <x v="0"/>
    <n v="0"/>
    <x v="0"/>
    <x v="0"/>
  </r>
  <r>
    <x v="0"/>
    <x v="0"/>
    <s v="４F 洋室B"/>
    <x v="0"/>
    <x v="0"/>
    <x v="0"/>
    <x v="6"/>
    <s v="2018年05月20日 (日曜日)"/>
    <x v="151"/>
    <n v="44422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0"/>
    <x v="0"/>
    <s v="４F 洋室C"/>
    <x v="2"/>
    <x v="0"/>
    <x v="0"/>
    <x v="6"/>
    <s v="2018年05月20日 (日曜日)"/>
    <x v="131"/>
    <n v="44423"/>
    <n v="9660"/>
    <s v="サークルフリージア"/>
    <x v="0"/>
    <x v="2"/>
    <n v="0"/>
    <n v="1600"/>
    <n v="800"/>
    <n v="800"/>
    <n v="800"/>
    <n v="800"/>
    <x v="0"/>
    <x v="0"/>
    <x v="0"/>
    <n v="0"/>
    <x v="0"/>
    <x v="0"/>
  </r>
  <r>
    <x v="0"/>
    <x v="0"/>
    <s v="２F 洋室A"/>
    <x v="0"/>
    <x v="0"/>
    <x v="0"/>
    <x v="6"/>
    <s v="2018年05月20日 (日曜日)"/>
    <x v="28"/>
    <n v="44424"/>
    <n v="24863"/>
    <s v="サラマリナ　伝統文化研究会"/>
    <x v="0"/>
    <x v="0"/>
    <n v="6"/>
    <n v="2300"/>
    <n v="2300"/>
    <n v="2300"/>
    <n v="2300"/>
    <n v="2300"/>
    <x v="0"/>
    <x v="0"/>
    <x v="0"/>
    <n v="0"/>
    <x v="0"/>
    <x v="0"/>
  </r>
  <r>
    <x v="0"/>
    <x v="0"/>
    <s v="５F 洋室D"/>
    <x v="1"/>
    <x v="0"/>
    <x v="0"/>
    <x v="6"/>
    <s v="2018年05月20日 (日曜日)"/>
    <x v="130"/>
    <n v="44425"/>
    <n v="2478"/>
    <s v="ボーイスカウト東京千代田第６団"/>
    <x v="0"/>
    <x v="1"/>
    <n v="0"/>
    <n v="1600"/>
    <n v="0"/>
    <n v="0"/>
    <n v="0"/>
    <n v="0"/>
    <x v="0"/>
    <x v="0"/>
    <x v="0"/>
    <n v="0"/>
    <x v="0"/>
    <x v="1"/>
  </r>
  <r>
    <x v="0"/>
    <x v="0"/>
    <s v="ふれあい会館　洋室１F A・２F B"/>
    <x v="0"/>
    <x v="0"/>
    <x v="1"/>
    <x v="6"/>
    <s v="2018年05月20日 (日曜日)"/>
    <x v="129"/>
    <n v="44426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４F 洋室B・C"/>
    <x v="1"/>
    <x v="1"/>
    <x v="1"/>
    <x v="6"/>
    <s v="2018年05月20日 (日曜日)"/>
    <x v="134"/>
    <n v="44427"/>
    <n v="2252"/>
    <s v="神田佐久間町三丁目町会婦人部"/>
    <x v="3"/>
    <x v="1"/>
    <n v="0"/>
    <n v="4200"/>
    <n v="0"/>
    <n v="0"/>
    <n v="0"/>
    <n v="0"/>
    <x v="0"/>
    <x v="0"/>
    <x v="0"/>
    <n v="0"/>
    <x v="0"/>
    <x v="1"/>
  </r>
  <r>
    <x v="0"/>
    <x v="0"/>
    <s v="５F 洋室E"/>
    <x v="0"/>
    <x v="1"/>
    <x v="1"/>
    <x v="6"/>
    <s v="2018年05月20日 (日曜日)"/>
    <x v="135"/>
    <n v="44428"/>
    <n v="2318"/>
    <s v="絵画グループ火の鳥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２F 洋室A"/>
    <x v="0"/>
    <x v="1"/>
    <x v="1"/>
    <x v="6"/>
    <s v="2018年05月20日 (日曜日)"/>
    <x v="138"/>
    <n v="44429"/>
    <n v="20813"/>
    <s v="Ｆｉｎａｎｃｉａｌ　Ｃｏｌｌｅｇｅ"/>
    <x v="3"/>
    <x v="0"/>
    <n v="0"/>
    <n v="3300"/>
    <n v="3300"/>
    <n v="3300"/>
    <n v="3300"/>
    <n v="3300"/>
    <x v="0"/>
    <x v="0"/>
    <x v="0"/>
    <n v="0"/>
    <x v="0"/>
    <x v="0"/>
  </r>
  <r>
    <x v="0"/>
    <x v="0"/>
    <s v="５F 洋室D"/>
    <x v="0"/>
    <x v="1"/>
    <x v="1"/>
    <x v="6"/>
    <s v="2018年05月20日 (日曜日)"/>
    <x v="130"/>
    <n v="44430"/>
    <n v="5706"/>
    <s v="関東熊本県立水俣高等学校同窓会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３F 和室 "/>
    <x v="0"/>
    <x v="1"/>
    <x v="2"/>
    <x v="6"/>
    <s v="2018年05月20日 (日曜日)"/>
    <x v="29"/>
    <n v="44431"/>
    <n v="0"/>
    <s v="サラマリナ　日本文化研究会"/>
    <x v="6"/>
    <x v="0"/>
    <n v="0"/>
    <n v="8300"/>
    <n v="8300"/>
    <n v="8300"/>
    <n v="8300"/>
    <n v="8300"/>
    <x v="0"/>
    <x v="0"/>
    <x v="0"/>
    <n v="0"/>
    <x v="0"/>
    <x v="0"/>
  </r>
  <r>
    <x v="0"/>
    <x v="0"/>
    <s v="２F 洋室A"/>
    <x v="0"/>
    <x v="2"/>
    <x v="2"/>
    <x v="6"/>
    <s v="2018年05月20日 (日曜日)"/>
    <x v="138"/>
    <n v="44432"/>
    <n v="24378"/>
    <s v="ＤｒｅａｍＷｉｎｇｓ"/>
    <x v="4"/>
    <x v="0"/>
    <n v="20"/>
    <n v="4100"/>
    <n v="4100"/>
    <n v="4100"/>
    <n v="4100"/>
    <n v="4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6"/>
    <n v="38700"/>
    <n v="30750"/>
    <n v="30750"/>
    <n v="30750"/>
    <n v="30750"/>
    <x v="0"/>
    <x v="0"/>
    <x v="0"/>
    <n v="0"/>
    <x v="0"/>
    <x v="2"/>
  </r>
  <r>
    <x v="2"/>
    <x v="0"/>
    <s v="ふれあい会館　洋室２F B"/>
    <x v="3"/>
    <x v="0"/>
    <x v="1"/>
    <x v="6"/>
    <s v="2018年05月21日 (月曜日)"/>
    <x v="132"/>
    <n v="44433"/>
    <n v="21900"/>
    <s v="（企）ユニオン化学㈱"/>
    <x v="1"/>
    <x v="0"/>
    <n v="6"/>
    <n v="1600"/>
    <n v="1600"/>
    <n v="1600"/>
    <n v="1600"/>
    <n v="1600"/>
    <x v="0"/>
    <x v="0"/>
    <x v="0"/>
    <n v="0"/>
    <x v="0"/>
    <x v="0"/>
  </r>
  <r>
    <x v="2"/>
    <x v="0"/>
    <s v="２F 洋室A"/>
    <x v="0"/>
    <x v="1"/>
    <x v="1"/>
    <x v="6"/>
    <s v="2018年05月21日 (月曜日)"/>
    <x v="35"/>
    <n v="44437"/>
    <n v="10190"/>
    <s v="ＮＰＯ法人　シニア大樂"/>
    <x v="3"/>
    <x v="0"/>
    <n v="0"/>
    <n v="3300"/>
    <n v="3300"/>
    <n v="3300"/>
    <n v="3300"/>
    <n v="3300"/>
    <x v="0"/>
    <x v="0"/>
    <x v="0"/>
    <n v="0"/>
    <x v="0"/>
    <x v="0"/>
  </r>
  <r>
    <x v="2"/>
    <x v="0"/>
    <s v="４F 洋室B"/>
    <x v="3"/>
    <x v="1"/>
    <x v="1"/>
    <x v="6"/>
    <s v="2018年05月21日 (月曜日)"/>
    <x v="128"/>
    <n v="44438"/>
    <n v="22077"/>
    <s v="（企）丸善工業株式会社"/>
    <x v="3"/>
    <x v="0"/>
    <n v="10"/>
    <n v="2100"/>
    <n v="2100"/>
    <n v="2100"/>
    <n v="2100"/>
    <n v="2100"/>
    <x v="0"/>
    <x v="0"/>
    <x v="0"/>
    <n v="0"/>
    <x v="0"/>
    <x v="0"/>
  </r>
  <r>
    <x v="2"/>
    <x v="0"/>
    <s v="４F 洋室B・C"/>
    <x v="0"/>
    <x v="2"/>
    <x v="2"/>
    <x v="6"/>
    <s v="2018年05月21日 (月曜日)"/>
    <x v="152"/>
    <n v="44442"/>
    <n v="10190"/>
    <s v="ＮＰＯ法人　シニア大樂"/>
    <x v="4"/>
    <x v="0"/>
    <n v="0"/>
    <n v="6000"/>
    <n v="6000"/>
    <n v="6000"/>
    <n v="6000"/>
    <n v="6000"/>
    <x v="0"/>
    <x v="0"/>
    <x v="0"/>
    <n v="0"/>
    <x v="0"/>
    <x v="0"/>
  </r>
  <r>
    <x v="2"/>
    <x v="0"/>
    <s v="２F 洋室A"/>
    <x v="3"/>
    <x v="2"/>
    <x v="2"/>
    <x v="6"/>
    <s v="2018年05月21日 (月曜日)"/>
    <x v="16"/>
    <n v="44443"/>
    <n v="24860"/>
    <s v="（企）ネット・インフォメーション（株）"/>
    <x v="4"/>
    <x v="0"/>
    <n v="15"/>
    <n v="4100"/>
    <n v="4100"/>
    <n v="4100"/>
    <n v="4100"/>
    <n v="4100"/>
    <x v="0"/>
    <x v="0"/>
    <x v="0"/>
    <n v="0"/>
    <x v="0"/>
    <x v="0"/>
  </r>
  <r>
    <x v="2"/>
    <x v="0"/>
    <s v="５F 洋室D"/>
    <x v="1"/>
    <x v="2"/>
    <x v="2"/>
    <x v="6"/>
    <s v="2018年05月21日 (月曜日)"/>
    <x v="130"/>
    <n v="50782"/>
    <n v="2255"/>
    <s v="東神田三丁目町会婦人部"/>
    <x v="4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31"/>
    <n v="20100"/>
    <n v="17100"/>
    <n v="17100"/>
    <n v="17100"/>
    <n v="17100"/>
    <x v="0"/>
    <x v="0"/>
    <x v="0"/>
    <n v="0"/>
    <x v="0"/>
    <x v="2"/>
  </r>
  <r>
    <x v="3"/>
    <x v="0"/>
    <s v="３F 和室"/>
    <x v="0"/>
    <x v="0"/>
    <x v="0"/>
    <x v="6"/>
    <s v="2018年05月22日 (火曜日)"/>
    <x v="23"/>
    <n v="44444"/>
    <n v="24841"/>
    <s v="Ｓｕｚｙ　Ｄ　ｓｔｕｄｉｏ"/>
    <x v="0"/>
    <x v="0"/>
    <n v="0"/>
    <n v="2700"/>
    <n v="2700"/>
    <n v="2700"/>
    <n v="2700"/>
    <n v="2700"/>
    <x v="0"/>
    <x v="0"/>
    <x v="0"/>
    <n v="0"/>
    <x v="0"/>
    <x v="0"/>
  </r>
  <r>
    <x v="3"/>
    <x v="0"/>
    <s v="５F 洋室E"/>
    <x v="0"/>
    <x v="0"/>
    <x v="1"/>
    <x v="6"/>
    <s v="2018年05月22日 (火曜日)"/>
    <x v="135"/>
    <n v="44445"/>
    <n v="24763"/>
    <s v="一歩の会"/>
    <x v="1"/>
    <x v="0"/>
    <n v="0"/>
    <n v="3700"/>
    <n v="3700"/>
    <n v="3700"/>
    <n v="3700"/>
    <n v="3700"/>
    <x v="0"/>
    <x v="0"/>
    <x v="0"/>
    <n v="0"/>
    <x v="0"/>
    <x v="0"/>
  </r>
  <r>
    <x v="3"/>
    <x v="0"/>
    <s v="２F 洋室A"/>
    <x v="3"/>
    <x v="0"/>
    <x v="1"/>
    <x v="6"/>
    <s v="2018年05月22日 (火曜日)"/>
    <x v="147"/>
    <n v="44446"/>
    <n v="24039"/>
    <s v="（企）株式会社エスプール"/>
    <x v="1"/>
    <x v="0"/>
    <n v="15"/>
    <n v="5600"/>
    <n v="5600"/>
    <n v="5600"/>
    <n v="5600"/>
    <n v="5600"/>
    <x v="0"/>
    <x v="0"/>
    <x v="0"/>
    <n v="0"/>
    <x v="0"/>
    <x v="0"/>
  </r>
  <r>
    <x v="3"/>
    <x v="0"/>
    <s v="４F 洋室B"/>
    <x v="3"/>
    <x v="1"/>
    <x v="1"/>
    <x v="6"/>
    <s v="2018年05月22日 (火曜日)"/>
    <x v="128"/>
    <n v="44450"/>
    <n v="24562"/>
    <s v="（企）株式会社システムエッジ"/>
    <x v="3"/>
    <x v="0"/>
    <n v="12"/>
    <n v="2100"/>
    <n v="2100"/>
    <n v="2100"/>
    <n v="2100"/>
    <n v="2100"/>
    <x v="0"/>
    <x v="0"/>
    <x v="0"/>
    <n v="0"/>
    <x v="0"/>
    <x v="0"/>
  </r>
  <r>
    <x v="3"/>
    <x v="0"/>
    <s v="ふれあい会館　洋室１F A"/>
    <x v="2"/>
    <x v="1"/>
    <x v="1"/>
    <x v="6"/>
    <s v="2018年05月22日 (火曜日)"/>
    <x v="133"/>
    <n v="44452"/>
    <n v="4945"/>
    <s v="秋葉原ファーストビル管理組合"/>
    <x v="3"/>
    <x v="2"/>
    <n v="0"/>
    <n v="1900"/>
    <n v="950"/>
    <n v="950"/>
    <n v="950"/>
    <n v="950"/>
    <x v="0"/>
    <x v="0"/>
    <x v="0"/>
    <n v="0"/>
    <x v="0"/>
    <x v="0"/>
  </r>
  <r>
    <x v="3"/>
    <x v="0"/>
    <s v="３F 和室"/>
    <x v="0"/>
    <x v="1"/>
    <x v="2"/>
    <x v="6"/>
    <s v="2018年05月22日 (火曜日)"/>
    <x v="23"/>
    <n v="44455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3"/>
    <x v="0"/>
    <s v="４F 洋室C"/>
    <x v="1"/>
    <x v="2"/>
    <x v="2"/>
    <x v="6"/>
    <s v="2018年05月22日 (火曜日)"/>
    <x v="131"/>
    <n v="44456"/>
    <n v="2239"/>
    <s v="岩本町三丁目町会"/>
    <x v="4"/>
    <x v="1"/>
    <n v="0"/>
    <n v="3000"/>
    <n v="0"/>
    <n v="0"/>
    <n v="0"/>
    <n v="0"/>
    <x v="0"/>
    <x v="0"/>
    <x v="0"/>
    <n v="0"/>
    <x v="0"/>
    <x v="1"/>
  </r>
  <r>
    <x v="3"/>
    <x v="0"/>
    <s v="ふれあい会館　洋室１F A・２F B"/>
    <x v="1"/>
    <x v="2"/>
    <x v="2"/>
    <x v="6"/>
    <s v="2018年05月22日 (火曜日)"/>
    <x v="129"/>
    <n v="44458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４F 洋室B"/>
    <x v="2"/>
    <x v="2"/>
    <x v="2"/>
    <x v="6"/>
    <s v="2018年05月22日 (火曜日)"/>
    <x v="128"/>
    <n v="44459"/>
    <n v="7429"/>
    <s v="天心会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２F 洋室A"/>
    <x v="0"/>
    <x v="2"/>
    <x v="2"/>
    <x v="6"/>
    <s v="2018年05月22日 (火曜日)"/>
    <x v="16"/>
    <n v="44460"/>
    <n v="21478"/>
    <s v="フェニックスグループ"/>
    <x v="4"/>
    <x v="0"/>
    <n v="0"/>
    <n v="4100"/>
    <n v="4100"/>
    <n v="4100"/>
    <n v="4100"/>
    <n v="4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27"/>
    <n v="38700"/>
    <n v="28950"/>
    <n v="28950"/>
    <n v="28950"/>
    <n v="28950"/>
    <x v="0"/>
    <x v="0"/>
    <x v="0"/>
    <n v="0"/>
    <x v="0"/>
    <x v="2"/>
  </r>
  <r>
    <x v="4"/>
    <x v="0"/>
    <s v="４F 洋室C"/>
    <x v="3"/>
    <x v="0"/>
    <x v="0"/>
    <x v="6"/>
    <s v="2018年05月23日 (水曜日)"/>
    <x v="131"/>
    <n v="44463"/>
    <n v="22057"/>
    <s v="（企）㈱マーク（マーチャオイオタ秋葉原店）"/>
    <x v="0"/>
    <x v="0"/>
    <n v="0"/>
    <n v="1600"/>
    <n v="1600"/>
    <n v="1600"/>
    <n v="1600"/>
    <n v="1600"/>
    <x v="0"/>
    <x v="0"/>
    <x v="0"/>
    <n v="0"/>
    <x v="0"/>
    <x v="0"/>
  </r>
  <r>
    <x v="4"/>
    <x v="0"/>
    <s v="ふれあい会館　洋室１F A"/>
    <x v="3"/>
    <x v="0"/>
    <x v="1"/>
    <x v="6"/>
    <s v="2018年05月23日 (水曜日)"/>
    <x v="133"/>
    <n v="44464"/>
    <n v="24176"/>
    <s v="（企）ポポンデッタ"/>
    <x v="1"/>
    <x v="0"/>
    <n v="5"/>
    <n v="3200"/>
    <n v="3200"/>
    <n v="3200"/>
    <n v="3200"/>
    <n v="3200"/>
    <x v="0"/>
    <x v="0"/>
    <x v="0"/>
    <n v="0"/>
    <x v="0"/>
    <x v="0"/>
  </r>
  <r>
    <x v="4"/>
    <x v="0"/>
    <s v="３F 和室"/>
    <x v="1"/>
    <x v="1"/>
    <x v="1"/>
    <x v="6"/>
    <s v="2018年05月23日 (水曜日)"/>
    <x v="23"/>
    <n v="44467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４F 洋室B"/>
    <x v="1"/>
    <x v="1"/>
    <x v="1"/>
    <x v="6"/>
    <s v="2018年05月23日 (水曜日)"/>
    <x v="128"/>
    <n v="44468"/>
    <n v="2205"/>
    <s v="いづみ会"/>
    <x v="3"/>
    <x v="1"/>
    <n v="0"/>
    <n v="2100"/>
    <n v="0"/>
    <n v="0"/>
    <n v="0"/>
    <n v="0"/>
    <x v="0"/>
    <x v="0"/>
    <x v="0"/>
    <n v="0"/>
    <x v="0"/>
    <x v="1"/>
  </r>
  <r>
    <x v="4"/>
    <x v="0"/>
    <s v="４F 洋室C"/>
    <x v="0"/>
    <x v="1"/>
    <x v="1"/>
    <x v="6"/>
    <s v="2018年05月23日 (水曜日)"/>
    <x v="131"/>
    <n v="44471"/>
    <n v="24244"/>
    <s v="(企)一般社団法人　日本シャッター・ドア協会"/>
    <x v="3"/>
    <x v="0"/>
    <n v="15"/>
    <n v="2100"/>
    <n v="2100"/>
    <n v="2100"/>
    <n v="2100"/>
    <n v="2100"/>
    <x v="0"/>
    <x v="0"/>
    <x v="0"/>
    <n v="0"/>
    <x v="0"/>
    <x v="0"/>
  </r>
  <r>
    <x v="4"/>
    <x v="0"/>
    <s v="２F 洋室A"/>
    <x v="0"/>
    <x v="2"/>
    <x v="2"/>
    <x v="6"/>
    <s v="2018年05月23日 (水曜日)"/>
    <x v="138"/>
    <n v="44473"/>
    <n v="2350"/>
    <s v="神田山の会"/>
    <x v="4"/>
    <x v="0"/>
    <n v="0"/>
    <n v="4100"/>
    <n v="4100"/>
    <n v="4100"/>
    <n v="4100"/>
    <n v="4100"/>
    <x v="0"/>
    <x v="0"/>
    <x v="0"/>
    <n v="0"/>
    <x v="0"/>
    <x v="0"/>
  </r>
  <r>
    <x v="4"/>
    <x v="0"/>
    <s v="５F 洋室D"/>
    <x v="0"/>
    <x v="2"/>
    <x v="2"/>
    <x v="6"/>
    <s v="2018年05月23日 (水曜日)"/>
    <x v="130"/>
    <n v="44475"/>
    <n v="3383"/>
    <s v="書印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４F 洋室B"/>
    <x v="0"/>
    <x v="2"/>
    <x v="2"/>
    <x v="6"/>
    <s v="2018年05月23日 (水曜日)"/>
    <x v="128"/>
    <n v="44476"/>
    <n v="10350"/>
    <s v="東京スキー山岳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４F 洋室C"/>
    <x v="0"/>
    <x v="2"/>
    <x v="2"/>
    <x v="6"/>
    <s v="2018年05月23日 (水曜日)"/>
    <x v="131"/>
    <n v="44478"/>
    <n v="23225"/>
    <s v="古典に学ぶ人間学勉強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ふれあい会館　洋室２F B"/>
    <x v="0"/>
    <x v="2"/>
    <x v="2"/>
    <x v="6"/>
    <s v="2018年05月23日 (水曜日)"/>
    <x v="132"/>
    <n v="50385"/>
    <n v="21125"/>
    <s v="Ｉ．Ｊ．Ｈ．Ｐ．"/>
    <x v="4"/>
    <x v="0"/>
    <n v="4"/>
    <n v="1300"/>
    <n v="1300"/>
    <n v="1300"/>
    <n v="1300"/>
    <n v="1300"/>
    <x v="0"/>
    <x v="0"/>
    <x v="0"/>
    <n v="0"/>
    <x v="0"/>
    <x v="0"/>
  </r>
  <r>
    <x v="4"/>
    <x v="0"/>
    <s v="ふれあい会館　洋室１F A"/>
    <x v="0"/>
    <x v="2"/>
    <x v="2"/>
    <x v="6"/>
    <s v="2018年05月23日 (水曜日)"/>
    <x v="133"/>
    <n v="50917"/>
    <n v="22370"/>
    <s v="沖縄現代史研究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３F 和室"/>
    <x v="0"/>
    <x v="0"/>
    <x v="0"/>
    <x v="6"/>
    <s v="2018年05月23日 (水曜日)"/>
    <x v="23"/>
    <n v="51035"/>
    <n v="24841"/>
    <s v="Ｓｕｚｙ　Ｄ　ｓｔｕｄｉｏ"/>
    <x v="0"/>
    <x v="0"/>
    <n v="0"/>
    <n v="2700"/>
    <n v="2700"/>
    <n v="2700"/>
    <n v="2700"/>
    <n v="1100"/>
    <x v="0"/>
    <x v="0"/>
    <x v="0"/>
    <n v="1600"/>
    <x v="0"/>
    <x v="0"/>
  </r>
  <r>
    <x v="1"/>
    <x v="0"/>
    <m/>
    <x v="0"/>
    <x v="3"/>
    <x v="3"/>
    <x v="1"/>
    <m/>
    <x v="5"/>
    <m/>
    <m/>
    <m/>
    <x v="5"/>
    <x v="8"/>
    <n v="24"/>
    <n v="32900"/>
    <n v="27000"/>
    <n v="27000"/>
    <n v="27000"/>
    <n v="25400"/>
    <x v="0"/>
    <x v="0"/>
    <x v="0"/>
    <n v="1600"/>
    <x v="0"/>
    <x v="2"/>
  </r>
  <r>
    <x v="5"/>
    <x v="0"/>
    <s v="２F 洋室A"/>
    <x v="0"/>
    <x v="0"/>
    <x v="0"/>
    <x v="6"/>
    <s v="2018年05月24日 (木曜日)"/>
    <x v="16"/>
    <n v="44481"/>
    <n v="24244"/>
    <s v="(企)一般社団法人　日本シャッター・ドア協会"/>
    <x v="0"/>
    <x v="0"/>
    <n v="14"/>
    <n v="2300"/>
    <n v="2300"/>
    <n v="2300"/>
    <n v="2300"/>
    <n v="2300"/>
    <x v="0"/>
    <x v="0"/>
    <x v="0"/>
    <n v="0"/>
    <x v="0"/>
    <x v="0"/>
  </r>
  <r>
    <x v="5"/>
    <x v="0"/>
    <s v="ふれあい会館　洋室１F A"/>
    <x v="3"/>
    <x v="0"/>
    <x v="1"/>
    <x v="6"/>
    <s v="2018年05月24日 (木曜日)"/>
    <x v="133"/>
    <n v="44482"/>
    <n v="21154"/>
    <s v="（企）㈱岡島"/>
    <x v="1"/>
    <x v="0"/>
    <n v="11"/>
    <n v="3200"/>
    <n v="3200"/>
    <n v="3200"/>
    <n v="3200"/>
    <n v="3200"/>
    <x v="0"/>
    <x v="0"/>
    <x v="0"/>
    <n v="0"/>
    <x v="0"/>
    <x v="0"/>
  </r>
  <r>
    <x v="5"/>
    <x v="0"/>
    <s v="４F 洋室B・C"/>
    <x v="1"/>
    <x v="1"/>
    <x v="1"/>
    <x v="6"/>
    <s v="2018年05月24日 (木曜日)"/>
    <x v="134"/>
    <n v="44483"/>
    <n v="8"/>
    <s v="教育委員会事務局子ども総務課"/>
    <x v="3"/>
    <x v="1"/>
    <n v="0"/>
    <n v="4200"/>
    <n v="0"/>
    <n v="0"/>
    <n v="0"/>
    <n v="0"/>
    <x v="0"/>
    <x v="0"/>
    <x v="0"/>
    <n v="0"/>
    <x v="0"/>
    <x v="1"/>
  </r>
  <r>
    <x v="5"/>
    <x v="0"/>
    <s v="５F 洋室D"/>
    <x v="1"/>
    <x v="1"/>
    <x v="1"/>
    <x v="6"/>
    <s v="2018年05月24日 (木曜日)"/>
    <x v="130"/>
    <n v="44484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３F 和室 "/>
    <x v="0"/>
    <x v="1"/>
    <x v="1"/>
    <x v="6"/>
    <s v="2018年05月24日 (木曜日)"/>
    <x v="29"/>
    <n v="44485"/>
    <n v="8987"/>
    <s v="トータル　トレーニング"/>
    <x v="3"/>
    <x v="0"/>
    <n v="0"/>
    <n v="3800"/>
    <n v="3800"/>
    <n v="3800"/>
    <n v="3800"/>
    <n v="3800"/>
    <x v="0"/>
    <x v="0"/>
    <x v="0"/>
    <n v="0"/>
    <x v="0"/>
    <x v="0"/>
  </r>
  <r>
    <x v="5"/>
    <x v="0"/>
    <s v="２F 洋室A"/>
    <x v="0"/>
    <x v="1"/>
    <x v="1"/>
    <x v="6"/>
    <s v="2018年05月24日 (木曜日)"/>
    <x v="16"/>
    <n v="44487"/>
    <n v="8929"/>
    <s v="東京港計画勉強会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ふれあい会館　洋室１F A・２F B"/>
    <x v="1"/>
    <x v="2"/>
    <x v="2"/>
    <x v="6"/>
    <s v="2018年05月24日 (木曜日)"/>
    <x v="129"/>
    <n v="44488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・C"/>
    <x v="1"/>
    <x v="2"/>
    <x v="2"/>
    <x v="6"/>
    <s v="2018年05月24日 (木曜日)"/>
    <x v="134"/>
    <n v="44489"/>
    <n v="2248"/>
    <s v="秋葉原東部町会連合会"/>
    <x v="4"/>
    <x v="1"/>
    <n v="0"/>
    <n v="6000"/>
    <n v="0"/>
    <n v="0"/>
    <n v="0"/>
    <n v="0"/>
    <x v="0"/>
    <x v="0"/>
    <x v="0"/>
    <n v="0"/>
    <x v="0"/>
    <x v="1"/>
  </r>
  <r>
    <x v="5"/>
    <x v="0"/>
    <s v="５F 洋室D"/>
    <x v="0"/>
    <x v="2"/>
    <x v="2"/>
    <x v="6"/>
    <s v="2018年05月24日 (木曜日)"/>
    <x v="130"/>
    <n v="44490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３F 和室"/>
    <x v="0"/>
    <x v="2"/>
    <x v="2"/>
    <x v="6"/>
    <s v="2018年05月24日 (木曜日)"/>
    <x v="23"/>
    <n v="44491"/>
    <n v="8882"/>
    <s v="キューバン・サルサ"/>
    <x v="4"/>
    <x v="0"/>
    <n v="0"/>
    <n v="4500"/>
    <n v="4500"/>
    <n v="4500"/>
    <n v="4500"/>
    <n v="4500"/>
    <x v="0"/>
    <x v="0"/>
    <x v="0"/>
    <n v="0"/>
    <x v="0"/>
    <x v="0"/>
  </r>
  <r>
    <x v="5"/>
    <x v="0"/>
    <s v="２F 洋室A"/>
    <x v="0"/>
    <x v="2"/>
    <x v="2"/>
    <x v="6"/>
    <s v="2018年05月24日 (木曜日)"/>
    <x v="16"/>
    <n v="44492"/>
    <n v="23787"/>
    <s v="メンタルチャージ"/>
    <x v="4"/>
    <x v="0"/>
    <n v="10"/>
    <n v="4100"/>
    <n v="4100"/>
    <n v="4100"/>
    <n v="4100"/>
    <n v="4100"/>
    <x v="0"/>
    <x v="0"/>
    <x v="0"/>
    <n v="0"/>
    <x v="0"/>
    <x v="0"/>
  </r>
  <r>
    <x v="5"/>
    <x v="0"/>
    <s v="５F 洋室E"/>
    <x v="0"/>
    <x v="2"/>
    <x v="2"/>
    <x v="6"/>
    <s v="2018年05月24日 (木曜日)"/>
    <x v="153"/>
    <n v="44493"/>
    <n v="22924"/>
    <s v="コンサル塾"/>
    <x v="4"/>
    <x v="0"/>
    <n v="12"/>
    <n v="3000"/>
    <n v="3000"/>
    <n v="3000"/>
    <n v="3000"/>
    <n v="3000"/>
    <x v="0"/>
    <x v="0"/>
    <x v="0"/>
    <n v="0"/>
    <x v="0"/>
    <x v="0"/>
  </r>
  <r>
    <x v="5"/>
    <x v="0"/>
    <s v="ふれあい会館　洋室２F B"/>
    <x v="3"/>
    <x v="0"/>
    <x v="1"/>
    <x v="6"/>
    <s v="2018年05月24日 (木曜日)"/>
    <x v="132"/>
    <n v="51268"/>
    <n v="22125"/>
    <s v="（企）フィリップモリスジャパン合同会社"/>
    <x v="1"/>
    <x v="0"/>
    <n v="0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47"/>
    <n v="45400"/>
    <n v="28800"/>
    <n v="28800"/>
    <n v="28800"/>
    <n v="28800"/>
    <x v="0"/>
    <x v="0"/>
    <x v="0"/>
    <n v="0"/>
    <x v="0"/>
    <x v="2"/>
  </r>
  <r>
    <x v="6"/>
    <x v="0"/>
    <s v="５F 洋室D・E"/>
    <x v="1"/>
    <x v="0"/>
    <x v="1"/>
    <x v="6"/>
    <s v="2018年05月25日 (金曜日)"/>
    <x v="139"/>
    <n v="44494"/>
    <n v="1001"/>
    <s v="ふれあいクラブ"/>
    <x v="1"/>
    <x v="1"/>
    <n v="0"/>
    <n v="7400"/>
    <n v="0"/>
    <n v="0"/>
    <n v="0"/>
    <n v="0"/>
    <x v="0"/>
    <x v="0"/>
    <x v="0"/>
    <n v="0"/>
    <x v="0"/>
    <x v="1"/>
  </r>
  <r>
    <x v="6"/>
    <x v="0"/>
    <s v="ふれあい会館　洋室１F A"/>
    <x v="3"/>
    <x v="0"/>
    <x v="2"/>
    <x v="6"/>
    <s v="2018年05月25日 (金曜日)"/>
    <x v="133"/>
    <n v="44495"/>
    <n v="24039"/>
    <s v="（企）株式会社エスプール"/>
    <x v="2"/>
    <x v="0"/>
    <n v="0"/>
    <n v="6200"/>
    <n v="6200"/>
    <n v="6200"/>
    <n v="6200"/>
    <n v="6200"/>
    <x v="0"/>
    <x v="0"/>
    <x v="0"/>
    <n v="0"/>
    <x v="0"/>
    <x v="0"/>
  </r>
  <r>
    <x v="6"/>
    <x v="0"/>
    <s v="４F 洋室B・C"/>
    <x v="1"/>
    <x v="1"/>
    <x v="1"/>
    <x v="6"/>
    <s v="2018年05月25日 (金曜日)"/>
    <x v="134"/>
    <n v="44496"/>
    <n v="16"/>
    <s v="高齢介護課"/>
    <x v="3"/>
    <x v="1"/>
    <n v="0"/>
    <n v="4200"/>
    <n v="0"/>
    <n v="0"/>
    <n v="0"/>
    <n v="0"/>
    <x v="0"/>
    <x v="0"/>
    <x v="0"/>
    <n v="0"/>
    <x v="0"/>
    <x v="1"/>
  </r>
  <r>
    <x v="6"/>
    <x v="0"/>
    <s v="３F 和室 "/>
    <x v="0"/>
    <x v="1"/>
    <x v="1"/>
    <x v="6"/>
    <s v="2018年05月25日 (金曜日)"/>
    <x v="154"/>
    <n v="44498"/>
    <n v="10190"/>
    <s v="ＮＰＯ法人　シニア大樂"/>
    <x v="3"/>
    <x v="0"/>
    <n v="0"/>
    <n v="3800"/>
    <n v="3800"/>
    <n v="3800"/>
    <n v="3800"/>
    <n v="3800"/>
    <x v="0"/>
    <x v="0"/>
    <x v="0"/>
    <n v="0"/>
    <x v="0"/>
    <x v="0"/>
  </r>
  <r>
    <x v="6"/>
    <x v="0"/>
    <s v="５F 洋室E"/>
    <x v="2"/>
    <x v="2"/>
    <x v="2"/>
    <x v="6"/>
    <s v="2018年05月25日 (金曜日)"/>
    <x v="135"/>
    <n v="44499"/>
    <n v="2594"/>
    <s v="フラワーサークル花ごころ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４F 洋室B"/>
    <x v="0"/>
    <x v="2"/>
    <x v="2"/>
    <x v="6"/>
    <s v="2018年05月25日 (金曜日)"/>
    <x v="140"/>
    <n v="44502"/>
    <n v="6082"/>
    <s v="水曜会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２F 洋室A"/>
    <x v="0"/>
    <x v="2"/>
    <x v="2"/>
    <x v="6"/>
    <s v="2018年05月25日 (金曜日)"/>
    <x v="16"/>
    <n v="44503"/>
    <n v="2055"/>
    <s v="（社）全国旅行業協会東京都支部千代田地区会（略称　全旅協東京都支部千代田地区会）"/>
    <x v="4"/>
    <x v="0"/>
    <n v="0"/>
    <n v="4100"/>
    <n v="4100"/>
    <n v="4100"/>
    <n v="4100"/>
    <n v="4100"/>
    <x v="0"/>
    <x v="0"/>
    <x v="0"/>
    <n v="0"/>
    <x v="0"/>
    <x v="0"/>
  </r>
  <r>
    <x v="6"/>
    <x v="0"/>
    <s v="ふれあい会館　洋室２F B"/>
    <x v="0"/>
    <x v="2"/>
    <x v="2"/>
    <x v="6"/>
    <s v="2018年05月25日 (金曜日)"/>
    <x v="132"/>
    <n v="44505"/>
    <n v="23941"/>
    <s v="マルチメディア研究会"/>
    <x v="4"/>
    <x v="0"/>
    <n v="3"/>
    <n v="1300"/>
    <n v="1300"/>
    <n v="1300"/>
    <n v="1300"/>
    <n v="1300"/>
    <x v="0"/>
    <x v="0"/>
    <x v="0"/>
    <n v="0"/>
    <x v="0"/>
    <x v="0"/>
  </r>
  <r>
    <x v="6"/>
    <x v="0"/>
    <s v="ふれあい会館　洋室２F B"/>
    <x v="3"/>
    <x v="0"/>
    <x v="0"/>
    <x v="6"/>
    <s v="2018年05月25日 (金曜日)"/>
    <x v="132"/>
    <n v="50628"/>
    <n v="24168"/>
    <s v="（企）株式会社　オーエスアイ"/>
    <x v="0"/>
    <x v="0"/>
    <n v="0"/>
    <n v="600"/>
    <n v="600"/>
    <n v="600"/>
    <n v="600"/>
    <n v="600"/>
    <x v="0"/>
    <x v="0"/>
    <x v="0"/>
    <n v="0"/>
    <x v="0"/>
    <x v="0"/>
  </r>
  <r>
    <x v="6"/>
    <x v="0"/>
    <s v="４F 洋室B"/>
    <x v="0"/>
    <x v="0"/>
    <x v="0"/>
    <x v="6"/>
    <s v="2018年05月25日 (金曜日)"/>
    <x v="128"/>
    <n v="50774"/>
    <n v="2284"/>
    <s v="国鉄労働組合　東京地区分会"/>
    <x v="0"/>
    <x v="0"/>
    <n v="10"/>
    <n v="1600"/>
    <n v="1600"/>
    <n v="1600"/>
    <n v="1600"/>
    <n v="1600"/>
    <x v="0"/>
    <x v="0"/>
    <x v="0"/>
    <n v="0"/>
    <x v="0"/>
    <x v="0"/>
  </r>
  <r>
    <x v="6"/>
    <x v="0"/>
    <s v="２F 洋室A"/>
    <x v="1"/>
    <x v="0"/>
    <x v="0"/>
    <x v="6"/>
    <s v="2018年05月25日 (金曜日)"/>
    <x v="16"/>
    <n v="53041"/>
    <n v="6"/>
    <s v="環境まちづくり部"/>
    <x v="0"/>
    <x v="1"/>
    <n v="0"/>
    <n v="2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0"/>
    <n v="13"/>
    <n v="37500"/>
    <n v="22100"/>
    <n v="22100"/>
    <n v="22100"/>
    <n v="22100"/>
    <x v="0"/>
    <x v="0"/>
    <x v="0"/>
    <n v="0"/>
    <x v="0"/>
    <x v="2"/>
  </r>
  <r>
    <x v="7"/>
    <x v="0"/>
    <s v="２F 洋室A"/>
    <x v="1"/>
    <x v="0"/>
    <x v="0"/>
    <x v="6"/>
    <s v="2018年05月26日 (土曜日)"/>
    <x v="138"/>
    <n v="44506"/>
    <n v="2254"/>
    <s v="東神田三丁目町会"/>
    <x v="0"/>
    <x v="1"/>
    <n v="0"/>
    <n v="2300"/>
    <n v="0"/>
    <n v="0"/>
    <n v="0"/>
    <n v="0"/>
    <x v="0"/>
    <x v="0"/>
    <x v="0"/>
    <n v="0"/>
    <x v="0"/>
    <x v="1"/>
  </r>
  <r>
    <x v="7"/>
    <x v="0"/>
    <s v="４F 洋室B"/>
    <x v="1"/>
    <x v="0"/>
    <x v="0"/>
    <x v="6"/>
    <s v="2018年05月26日 (土曜日)"/>
    <x v="128"/>
    <n v="44507"/>
    <n v="3038"/>
    <s v="神田佐久間町四丁目町会"/>
    <x v="0"/>
    <x v="6"/>
    <n v="0"/>
    <n v="1600"/>
    <n v="0"/>
    <n v="0"/>
    <n v="0"/>
    <n v="0"/>
    <x v="0"/>
    <x v="0"/>
    <x v="0"/>
    <n v="0"/>
    <x v="0"/>
    <x v="1"/>
  </r>
  <r>
    <x v="7"/>
    <x v="0"/>
    <s v="４F 洋室C"/>
    <x v="0"/>
    <x v="0"/>
    <x v="0"/>
    <x v="6"/>
    <s v="2018年05月26日 (土曜日)"/>
    <x v="131"/>
    <n v="44508"/>
    <n v="20644"/>
    <s v="グローリアス"/>
    <x v="0"/>
    <x v="0"/>
    <n v="5"/>
    <n v="1600"/>
    <n v="1600"/>
    <n v="1600"/>
    <n v="1600"/>
    <n v="1600"/>
    <x v="0"/>
    <x v="0"/>
    <x v="0"/>
    <n v="0"/>
    <x v="0"/>
    <x v="0"/>
  </r>
  <r>
    <x v="7"/>
    <x v="0"/>
    <s v="５F 洋室D"/>
    <x v="0"/>
    <x v="0"/>
    <x v="0"/>
    <x v="6"/>
    <s v="2018年05月26日 (土曜日)"/>
    <x v="130"/>
    <n v="44510"/>
    <n v="8558"/>
    <s v="千代田手作りオーディオの会"/>
    <x v="0"/>
    <x v="0"/>
    <n v="18"/>
    <n v="1600"/>
    <n v="1600"/>
    <n v="1600"/>
    <n v="1600"/>
    <n v="1600"/>
    <x v="0"/>
    <x v="0"/>
    <x v="0"/>
    <n v="0"/>
    <x v="0"/>
    <x v="0"/>
  </r>
  <r>
    <x v="7"/>
    <x v="0"/>
    <s v="５F 洋室E"/>
    <x v="0"/>
    <x v="0"/>
    <x v="0"/>
    <x v="6"/>
    <s v="2018年05月26日 (土曜日)"/>
    <x v="135"/>
    <n v="44511"/>
    <n v="24534"/>
    <s v="まねきねこ"/>
    <x v="0"/>
    <x v="0"/>
    <n v="10"/>
    <n v="1600"/>
    <n v="1600"/>
    <n v="1600"/>
    <n v="1600"/>
    <n v="1600"/>
    <x v="0"/>
    <x v="0"/>
    <x v="0"/>
    <n v="0"/>
    <x v="0"/>
    <x v="0"/>
  </r>
  <r>
    <x v="7"/>
    <x v="0"/>
    <s v="ふれあい会館　洋室２F B"/>
    <x v="0"/>
    <x v="0"/>
    <x v="1"/>
    <x v="6"/>
    <s v="2018年05月26日 (土曜日)"/>
    <x v="132"/>
    <n v="44512"/>
    <n v="24771"/>
    <s v="２９Ｑリターンズ"/>
    <x v="1"/>
    <x v="0"/>
    <n v="5"/>
    <n v="1600"/>
    <n v="1600"/>
    <n v="1600"/>
    <n v="1600"/>
    <n v="1600"/>
    <x v="0"/>
    <x v="0"/>
    <x v="0"/>
    <n v="0"/>
    <x v="0"/>
    <x v="0"/>
  </r>
  <r>
    <x v="7"/>
    <x v="0"/>
    <s v="３F 和室"/>
    <x v="0"/>
    <x v="1"/>
    <x v="1"/>
    <x v="6"/>
    <s v="2018年05月26日 (土曜日)"/>
    <x v="23"/>
    <n v="44513"/>
    <n v="4896"/>
    <s v="フォーカシング研究会　ＥＮ"/>
    <x v="3"/>
    <x v="0"/>
    <n v="0"/>
    <n v="3800"/>
    <n v="3800"/>
    <n v="3800"/>
    <n v="3800"/>
    <n v="3800"/>
    <x v="0"/>
    <x v="0"/>
    <x v="0"/>
    <n v="0"/>
    <x v="0"/>
    <x v="0"/>
  </r>
  <r>
    <x v="7"/>
    <x v="0"/>
    <s v="４F 洋室C"/>
    <x v="0"/>
    <x v="1"/>
    <x v="1"/>
    <x v="6"/>
    <s v="2018年05月26日 (土曜日)"/>
    <x v="131"/>
    <n v="44514"/>
    <n v="23913"/>
    <s v="アートヨガ研究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５F 洋室D"/>
    <x v="0"/>
    <x v="1"/>
    <x v="1"/>
    <x v="6"/>
    <s v="2018年05月26日 (土曜日)"/>
    <x v="130"/>
    <n v="44516"/>
    <n v="23751"/>
    <s v="米国公認会計士ゲッターズ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２F 洋室A"/>
    <x v="0"/>
    <x v="1"/>
    <x v="1"/>
    <x v="6"/>
    <s v="2018年05月26日 (土曜日)"/>
    <x v="16"/>
    <n v="44517"/>
    <n v="8558"/>
    <s v="千代田手作りオーディオの会"/>
    <x v="3"/>
    <x v="0"/>
    <n v="18"/>
    <n v="3300"/>
    <n v="3300"/>
    <n v="3300"/>
    <n v="3300"/>
    <n v="3300"/>
    <x v="0"/>
    <x v="0"/>
    <x v="0"/>
    <n v="0"/>
    <x v="0"/>
    <x v="0"/>
  </r>
  <r>
    <x v="7"/>
    <x v="0"/>
    <s v="ふれあい会館　洋室１F A"/>
    <x v="0"/>
    <x v="1"/>
    <x v="1"/>
    <x v="6"/>
    <s v="2018年05月26日 (土曜日)"/>
    <x v="133"/>
    <n v="44519"/>
    <n v="24764"/>
    <s v="ピクソン株式会社"/>
    <x v="3"/>
    <x v="0"/>
    <n v="0"/>
    <n v="1900"/>
    <n v="1900"/>
    <n v="1900"/>
    <n v="1900"/>
    <n v="1900"/>
    <x v="0"/>
    <x v="0"/>
    <x v="0"/>
    <n v="0"/>
    <x v="0"/>
    <x v="0"/>
  </r>
  <r>
    <x v="7"/>
    <x v="0"/>
    <s v="４F 洋室B"/>
    <x v="0"/>
    <x v="1"/>
    <x v="2"/>
    <x v="6"/>
    <s v="2018年05月26日 (土曜日)"/>
    <x v="128"/>
    <n v="44520"/>
    <n v="20644"/>
    <s v="グローリアス"/>
    <x v="6"/>
    <x v="0"/>
    <n v="5"/>
    <n v="5100"/>
    <n v="5100"/>
    <n v="5100"/>
    <n v="5100"/>
    <n v="5100"/>
    <x v="0"/>
    <x v="0"/>
    <x v="0"/>
    <n v="0"/>
    <x v="0"/>
    <x v="0"/>
  </r>
  <r>
    <x v="7"/>
    <x v="0"/>
    <s v="２F 洋室A"/>
    <x v="1"/>
    <x v="2"/>
    <x v="2"/>
    <x v="6"/>
    <s v="2018年05月26日 (土曜日)"/>
    <x v="16"/>
    <n v="44522"/>
    <n v="2168"/>
    <s v="和泉橋出張所"/>
    <x v="4"/>
    <x v="1"/>
    <n v="0"/>
    <n v="4100"/>
    <n v="0"/>
    <n v="0"/>
    <n v="0"/>
    <n v="0"/>
    <x v="0"/>
    <x v="0"/>
    <x v="0"/>
    <n v="0"/>
    <x v="0"/>
    <x v="1"/>
  </r>
  <r>
    <x v="7"/>
    <x v="0"/>
    <s v="ふれあい会館　洋室２F B"/>
    <x v="0"/>
    <x v="2"/>
    <x v="2"/>
    <x v="6"/>
    <s v="2018年05月26日 (土曜日)"/>
    <x v="132"/>
    <n v="44523"/>
    <n v="23751"/>
    <s v="米国公認会計士ゲッターズ"/>
    <x v="4"/>
    <x v="0"/>
    <n v="0"/>
    <n v="1300"/>
    <n v="1300"/>
    <n v="1300"/>
    <n v="1300"/>
    <n v="1300"/>
    <x v="0"/>
    <x v="0"/>
    <x v="0"/>
    <n v="0"/>
    <x v="0"/>
    <x v="0"/>
  </r>
  <r>
    <x v="7"/>
    <x v="0"/>
    <s v="３F 和室"/>
    <x v="1"/>
    <x v="2"/>
    <x v="2"/>
    <x v="6"/>
    <s v="2018年05月26日 (土曜日)"/>
    <x v="23"/>
    <n v="44524"/>
    <n v="2251"/>
    <s v="神田佐久間町三丁目町会"/>
    <x v="4"/>
    <x v="1"/>
    <n v="0"/>
    <n v="4500"/>
    <n v="0"/>
    <n v="0"/>
    <n v="0"/>
    <n v="0"/>
    <x v="0"/>
    <x v="0"/>
    <x v="0"/>
    <n v="0"/>
    <x v="0"/>
    <x v="1"/>
  </r>
  <r>
    <x v="7"/>
    <x v="0"/>
    <s v="ふれあい会館　洋室１F A"/>
    <x v="2"/>
    <x v="0"/>
    <x v="0"/>
    <x v="6"/>
    <s v="2018年05月26日 (土曜日)"/>
    <x v="133"/>
    <n v="50433"/>
    <n v="23368"/>
    <s v="グリーンパーク神田管理組合"/>
    <x v="0"/>
    <x v="2"/>
    <n v="0"/>
    <n v="1300"/>
    <n v="650"/>
    <n v="650"/>
    <n v="650"/>
    <n v="6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1"/>
    <n v="61"/>
    <n v="39800"/>
    <n v="26650"/>
    <n v="26650"/>
    <n v="26650"/>
    <n v="26650"/>
    <x v="0"/>
    <x v="0"/>
    <x v="0"/>
    <n v="0"/>
    <x v="0"/>
    <x v="2"/>
  </r>
  <r>
    <x v="0"/>
    <x v="0"/>
    <s v="３F 和室"/>
    <x v="0"/>
    <x v="0"/>
    <x v="0"/>
    <x v="6"/>
    <s v="2018年05月27日 (日曜日)"/>
    <x v="23"/>
    <n v="44525"/>
    <n v="10868"/>
    <s v="おとめ流の会"/>
    <x v="0"/>
    <x v="0"/>
    <n v="0"/>
    <n v="2700"/>
    <n v="2700"/>
    <n v="2700"/>
    <n v="2700"/>
    <n v="2700"/>
    <x v="0"/>
    <x v="0"/>
    <x v="0"/>
    <n v="0"/>
    <x v="0"/>
    <x v="0"/>
  </r>
  <r>
    <x v="0"/>
    <x v="0"/>
    <s v="４F 洋室B"/>
    <x v="0"/>
    <x v="0"/>
    <x v="0"/>
    <x v="6"/>
    <s v="2018年05月27日 (日曜日)"/>
    <x v="151"/>
    <n v="44526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0"/>
    <x v="0"/>
    <s v="２F 洋室A"/>
    <x v="0"/>
    <x v="0"/>
    <x v="0"/>
    <x v="6"/>
    <s v="2018年05月27日 (日曜日)"/>
    <x v="16"/>
    <n v="44527"/>
    <n v="22570"/>
    <s v="意拳練功一得会"/>
    <x v="0"/>
    <x v="0"/>
    <n v="0"/>
    <n v="2300"/>
    <n v="2300"/>
    <n v="2300"/>
    <n v="2300"/>
    <n v="2300"/>
    <x v="0"/>
    <x v="0"/>
    <x v="0"/>
    <n v="0"/>
    <x v="0"/>
    <x v="0"/>
  </r>
  <r>
    <x v="0"/>
    <x v="0"/>
    <s v="５F 洋室E"/>
    <x v="0"/>
    <x v="0"/>
    <x v="0"/>
    <x v="6"/>
    <s v="2018年05月27日 (日曜日)"/>
    <x v="135"/>
    <n v="44528"/>
    <n v="21664"/>
    <s v="沖縄芸能研究会"/>
    <x v="0"/>
    <x v="0"/>
    <n v="15"/>
    <n v="1600"/>
    <n v="1600"/>
    <n v="1600"/>
    <n v="1600"/>
    <n v="1600"/>
    <x v="0"/>
    <x v="0"/>
    <x v="0"/>
    <n v="0"/>
    <x v="0"/>
    <x v="0"/>
  </r>
  <r>
    <x v="0"/>
    <x v="0"/>
    <s v="ふれあい会館　洋室１F A・２F B"/>
    <x v="0"/>
    <x v="0"/>
    <x v="1"/>
    <x v="6"/>
    <s v="2018年05月27日 (日曜日)"/>
    <x v="129"/>
    <n v="44529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５F 洋室D"/>
    <x v="0"/>
    <x v="0"/>
    <x v="2"/>
    <x v="6"/>
    <s v="2018年05月27日 (日曜日)"/>
    <x v="130"/>
    <n v="44531"/>
    <n v="9594"/>
    <s v="中郵友の会"/>
    <x v="2"/>
    <x v="0"/>
    <n v="9"/>
    <n v="6700"/>
    <n v="6700"/>
    <n v="6700"/>
    <n v="6700"/>
    <n v="6700"/>
    <x v="0"/>
    <x v="0"/>
    <x v="0"/>
    <n v="0"/>
    <x v="0"/>
    <x v="0"/>
  </r>
  <r>
    <x v="0"/>
    <x v="0"/>
    <s v="３F 和室"/>
    <x v="0"/>
    <x v="1"/>
    <x v="1"/>
    <x v="6"/>
    <s v="2018年05月27日 (日曜日)"/>
    <x v="23"/>
    <n v="44534"/>
    <n v="21664"/>
    <s v="沖縄芸能研究会"/>
    <x v="3"/>
    <x v="0"/>
    <n v="23"/>
    <n v="3800"/>
    <n v="3800"/>
    <n v="3800"/>
    <n v="3800"/>
    <n v="3800"/>
    <x v="0"/>
    <x v="0"/>
    <x v="0"/>
    <n v="0"/>
    <x v="0"/>
    <x v="0"/>
  </r>
  <r>
    <x v="0"/>
    <x v="0"/>
    <s v="４F 洋室C"/>
    <x v="0"/>
    <x v="0"/>
    <x v="1"/>
    <x v="6"/>
    <s v="2018年05月27日 (日曜日)"/>
    <x v="155"/>
    <n v="50907"/>
    <n v="24767"/>
    <s v="ＮＰＯ　ドットジェイピー"/>
    <x v="1"/>
    <x v="0"/>
    <n v="18"/>
    <n v="3700"/>
    <n v="3700"/>
    <n v="3700"/>
    <n v="3700"/>
    <n v="400"/>
    <x v="0"/>
    <x v="0"/>
    <x v="0"/>
    <n v="3300"/>
    <x v="0"/>
    <x v="0"/>
  </r>
  <r>
    <x v="0"/>
    <x v="0"/>
    <s v="ふれあい会館　洋室２F B"/>
    <x v="3"/>
    <x v="2"/>
    <x v="2"/>
    <x v="6"/>
    <s v="2018年05月27日 (日曜日)"/>
    <x v="132"/>
    <n v="51675"/>
    <n v="24513"/>
    <s v="（企）シアターオーク"/>
    <x v="4"/>
    <x v="0"/>
    <n v="2"/>
    <n v="1300"/>
    <n v="1300"/>
    <n v="1300"/>
    <n v="1300"/>
    <n v="1300"/>
    <x v="0"/>
    <x v="0"/>
    <x v="0"/>
    <n v="0"/>
    <x v="0"/>
    <x v="0"/>
  </r>
  <r>
    <x v="0"/>
    <x v="0"/>
    <s v="４F 洋室B"/>
    <x v="0"/>
    <x v="1"/>
    <x v="1"/>
    <x v="6"/>
    <s v="2018年05月27日 (日曜日)"/>
    <x v="128"/>
    <n v="52070"/>
    <n v="24175"/>
    <s v="甲斐ファクトリー"/>
    <x v="3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67"/>
    <n v="30600"/>
    <n v="30600"/>
    <n v="30600"/>
    <n v="30600"/>
    <n v="27300"/>
    <x v="0"/>
    <x v="0"/>
    <x v="0"/>
    <n v="3300"/>
    <x v="0"/>
    <x v="2"/>
  </r>
  <r>
    <x v="2"/>
    <x v="0"/>
    <s v="４F 洋室B・C"/>
    <x v="1"/>
    <x v="2"/>
    <x v="2"/>
    <x v="6"/>
    <s v="2018年05月28日 (月曜日)"/>
    <x v="134"/>
    <n v="44537"/>
    <n v="2239"/>
    <s v="岩本町三丁目町会"/>
    <x v="4"/>
    <x v="1"/>
    <n v="0"/>
    <n v="6000"/>
    <n v="0"/>
    <n v="0"/>
    <n v="0"/>
    <n v="0"/>
    <x v="0"/>
    <x v="0"/>
    <x v="0"/>
    <n v="0"/>
    <x v="0"/>
    <x v="1"/>
  </r>
  <r>
    <x v="2"/>
    <x v="0"/>
    <s v="ふれあい会館　洋室２F B"/>
    <x v="0"/>
    <x v="2"/>
    <x v="2"/>
    <x v="6"/>
    <s v="2018年05月28日 (月曜日)"/>
    <x v="132"/>
    <n v="44539"/>
    <n v="5372"/>
    <s v="トップ会"/>
    <x v="4"/>
    <x v="0"/>
    <n v="0"/>
    <n v="1300"/>
    <n v="1300"/>
    <n v="1300"/>
    <n v="1300"/>
    <n v="1300"/>
    <x v="0"/>
    <x v="0"/>
    <x v="0"/>
    <n v="0"/>
    <x v="0"/>
    <x v="0"/>
  </r>
  <r>
    <x v="2"/>
    <x v="0"/>
    <s v="５F 洋室D"/>
    <x v="0"/>
    <x v="2"/>
    <x v="2"/>
    <x v="6"/>
    <s v="2018年05月28日 (月曜日)"/>
    <x v="136"/>
    <n v="44540"/>
    <n v="8076"/>
    <s v="メキシコ勉強会"/>
    <x v="4"/>
    <x v="0"/>
    <n v="1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10"/>
    <n v="10300"/>
    <n v="4300"/>
    <n v="4300"/>
    <n v="4300"/>
    <n v="4300"/>
    <x v="0"/>
    <x v="0"/>
    <x v="0"/>
    <n v="0"/>
    <x v="0"/>
    <x v="2"/>
  </r>
  <r>
    <x v="3"/>
    <x v="0"/>
    <s v="４F 洋室C"/>
    <x v="1"/>
    <x v="0"/>
    <x v="0"/>
    <x v="6"/>
    <s v="2018年05月29日 (火曜日)"/>
    <x v="131"/>
    <n v="44541"/>
    <n v="0"/>
    <s v="住宅課"/>
    <x v="0"/>
    <x v="6"/>
    <n v="0"/>
    <n v="1600"/>
    <n v="0"/>
    <n v="0"/>
    <n v="0"/>
    <n v="0"/>
    <x v="0"/>
    <x v="0"/>
    <x v="0"/>
    <n v="0"/>
    <x v="0"/>
    <x v="1"/>
  </r>
  <r>
    <x v="3"/>
    <x v="0"/>
    <s v="３F 和室"/>
    <x v="0"/>
    <x v="0"/>
    <x v="1"/>
    <x v="6"/>
    <s v="2018年05月29日 (火曜日)"/>
    <x v="23"/>
    <n v="44542"/>
    <n v="10799"/>
    <s v="乃紫津会"/>
    <x v="1"/>
    <x v="0"/>
    <n v="0"/>
    <n v="6500"/>
    <n v="6500"/>
    <n v="6500"/>
    <n v="6500"/>
    <n v="6500"/>
    <x v="0"/>
    <x v="0"/>
    <x v="0"/>
    <n v="0"/>
    <x v="0"/>
    <x v="0"/>
  </r>
  <r>
    <x v="3"/>
    <x v="0"/>
    <s v="５F 洋室D"/>
    <x v="1"/>
    <x v="1"/>
    <x v="1"/>
    <x v="6"/>
    <s v="2018年05月29日 (火曜日)"/>
    <x v="130"/>
    <n v="44544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４F 洋室B・C"/>
    <x v="1"/>
    <x v="1"/>
    <x v="1"/>
    <x v="6"/>
    <s v="2018年05月29日 (火曜日)"/>
    <x v="156"/>
    <n v="44545"/>
    <n v="17"/>
    <s v="社会福祉協議会"/>
    <x v="3"/>
    <x v="1"/>
    <n v="0"/>
    <n v="4200"/>
    <n v="0"/>
    <n v="0"/>
    <n v="0"/>
    <n v="0"/>
    <x v="0"/>
    <x v="0"/>
    <x v="0"/>
    <n v="0"/>
    <x v="0"/>
    <x v="1"/>
  </r>
  <r>
    <x v="3"/>
    <x v="0"/>
    <s v="ふれあい会館　洋室２F B"/>
    <x v="0"/>
    <x v="1"/>
    <x v="1"/>
    <x v="6"/>
    <s v="2018年05月29日 (火曜日)"/>
    <x v="132"/>
    <n v="44546"/>
    <n v="1149"/>
    <s v="四番町書道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３F 和室"/>
    <x v="0"/>
    <x v="2"/>
    <x v="2"/>
    <x v="6"/>
    <s v="2018年05月29日 (火曜日)"/>
    <x v="23"/>
    <n v="44548"/>
    <n v="7065"/>
    <s v="横浜よからう会"/>
    <x v="4"/>
    <x v="0"/>
    <n v="8"/>
    <n v="4500"/>
    <n v="4500"/>
    <n v="4500"/>
    <n v="4500"/>
    <n v="4500"/>
    <x v="0"/>
    <x v="0"/>
    <x v="0"/>
    <n v="0"/>
    <x v="0"/>
    <x v="0"/>
  </r>
  <r>
    <x v="3"/>
    <x v="0"/>
    <s v="４F 洋室B"/>
    <x v="2"/>
    <x v="2"/>
    <x v="2"/>
    <x v="6"/>
    <s v="2018年05月29日 (火曜日)"/>
    <x v="128"/>
    <n v="44550"/>
    <n v="7429"/>
    <s v="天心会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ふれあい会館　洋室１F A"/>
    <x v="0"/>
    <x v="1"/>
    <x v="1"/>
    <x v="6"/>
    <s v="2018年05月29日 (火曜日)"/>
    <x v="133"/>
    <n v="50566"/>
    <n v="8929"/>
    <s v="東京港計画勉強会"/>
    <x v="3"/>
    <x v="0"/>
    <n v="0"/>
    <n v="1900"/>
    <n v="1900"/>
    <n v="1900"/>
    <n v="1900"/>
    <n v="1900"/>
    <x v="0"/>
    <x v="0"/>
    <x v="0"/>
    <n v="0"/>
    <x v="0"/>
    <x v="0"/>
  </r>
  <r>
    <x v="3"/>
    <x v="0"/>
    <s v="ふれあい会館　洋室２F B"/>
    <x v="3"/>
    <x v="0"/>
    <x v="0"/>
    <x v="6"/>
    <s v="2018年05月29日 (火曜日)"/>
    <x v="132"/>
    <n v="51672"/>
    <n v="20078"/>
    <s v="（企）㈱トレッド"/>
    <x v="0"/>
    <x v="0"/>
    <n v="0"/>
    <n v="600"/>
    <n v="600"/>
    <n v="600"/>
    <n v="600"/>
    <n v="600"/>
    <x v="0"/>
    <x v="0"/>
    <x v="0"/>
    <n v="0"/>
    <x v="0"/>
    <x v="0"/>
  </r>
  <r>
    <x v="3"/>
    <x v="0"/>
    <s v="４F 洋室B"/>
    <x v="3"/>
    <x v="0"/>
    <x v="0"/>
    <x v="6"/>
    <s v="2018年05月29日 (火曜日)"/>
    <x v="128"/>
    <n v="51674"/>
    <n v="22057"/>
    <s v="（企）㈱マーク（マーチャオイオタ秋葉原店）"/>
    <x v="0"/>
    <x v="0"/>
    <n v="0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8"/>
    <n v="27000"/>
    <n v="17600"/>
    <n v="17600"/>
    <n v="17600"/>
    <n v="17600"/>
    <x v="0"/>
    <x v="0"/>
    <x v="0"/>
    <n v="0"/>
    <x v="0"/>
    <x v="2"/>
  </r>
  <r>
    <x v="4"/>
    <x v="0"/>
    <s v="ふれあい会館　洋室２F B"/>
    <x v="3"/>
    <x v="0"/>
    <x v="1"/>
    <x v="6"/>
    <s v="2018年05月30日 (水曜日)"/>
    <x v="132"/>
    <n v="44551"/>
    <n v="24176"/>
    <s v="（企）ポポンデッタ"/>
    <x v="1"/>
    <x v="0"/>
    <n v="5"/>
    <n v="1600"/>
    <n v="1600"/>
    <n v="1600"/>
    <n v="1600"/>
    <n v="1600"/>
    <x v="0"/>
    <x v="0"/>
    <x v="0"/>
    <n v="0"/>
    <x v="0"/>
    <x v="0"/>
  </r>
  <r>
    <x v="4"/>
    <x v="0"/>
    <s v="３F 和室"/>
    <x v="1"/>
    <x v="1"/>
    <x v="1"/>
    <x v="6"/>
    <s v="2018年05月30日 (水曜日)"/>
    <x v="23"/>
    <n v="44553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４F 洋室B"/>
    <x v="1"/>
    <x v="1"/>
    <x v="1"/>
    <x v="6"/>
    <s v="2018年05月30日 (水曜日)"/>
    <x v="128"/>
    <n v="44554"/>
    <n v="2205"/>
    <s v="いづみ会"/>
    <x v="3"/>
    <x v="1"/>
    <n v="0"/>
    <n v="2100"/>
    <n v="0"/>
    <n v="0"/>
    <n v="0"/>
    <n v="0"/>
    <x v="0"/>
    <x v="0"/>
    <x v="0"/>
    <n v="0"/>
    <x v="0"/>
    <x v="1"/>
  </r>
  <r>
    <x v="4"/>
    <x v="0"/>
    <s v="４F 洋室C"/>
    <x v="0"/>
    <x v="1"/>
    <x v="1"/>
    <x v="6"/>
    <s v="2018年05月30日 (水曜日)"/>
    <x v="131"/>
    <n v="44555"/>
    <n v="8972"/>
    <s v="希朋景山会"/>
    <x v="3"/>
    <x v="0"/>
    <n v="0"/>
    <n v="2100"/>
    <n v="2100"/>
    <n v="2100"/>
    <n v="2100"/>
    <n v="2100"/>
    <x v="0"/>
    <x v="0"/>
    <x v="0"/>
    <n v="0"/>
    <x v="0"/>
    <x v="0"/>
  </r>
  <r>
    <x v="4"/>
    <x v="0"/>
    <s v="５F 洋室D"/>
    <x v="3"/>
    <x v="1"/>
    <x v="1"/>
    <x v="6"/>
    <s v="2018年05月30日 (水曜日)"/>
    <x v="130"/>
    <n v="44556"/>
    <n v="24041"/>
    <s v="（企）一般社団法人エンディングメッセージ普及協会"/>
    <x v="3"/>
    <x v="0"/>
    <n v="7"/>
    <n v="2100"/>
    <n v="2100"/>
    <n v="2100"/>
    <n v="2100"/>
    <n v="2100"/>
    <x v="0"/>
    <x v="0"/>
    <x v="0"/>
    <n v="0"/>
    <x v="0"/>
    <x v="0"/>
  </r>
  <r>
    <x v="4"/>
    <x v="0"/>
    <s v="ふれあい会館　洋室２F B"/>
    <x v="3"/>
    <x v="2"/>
    <x v="2"/>
    <x v="6"/>
    <s v="2018年05月30日 (水曜日)"/>
    <x v="132"/>
    <n v="44558"/>
    <n v="23132"/>
    <s v="（企）（株）　アイアイ・ネットワーク"/>
    <x v="4"/>
    <x v="0"/>
    <n v="5"/>
    <n v="1300"/>
    <n v="1300"/>
    <n v="1300"/>
    <n v="1300"/>
    <n v="1300"/>
    <x v="0"/>
    <x v="0"/>
    <x v="0"/>
    <n v="0"/>
    <x v="0"/>
    <x v="0"/>
  </r>
  <r>
    <x v="4"/>
    <x v="0"/>
    <s v="４F 洋室B"/>
    <x v="3"/>
    <x v="2"/>
    <x v="2"/>
    <x v="6"/>
    <s v="2018年05月30日 (水曜日)"/>
    <x v="128"/>
    <n v="50358"/>
    <n v="21464"/>
    <s v="（企）㈱テクノプロ　テクノプロＩＴ社東京支店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２F 洋室A"/>
    <x v="3"/>
    <x v="2"/>
    <x v="2"/>
    <x v="6"/>
    <s v="2018年05月30日 (水曜日)"/>
    <x v="16"/>
    <n v="50803"/>
    <n v="6393"/>
    <s v="（企）株式会社フジソフトラボ"/>
    <x v="4"/>
    <x v="0"/>
    <n v="0"/>
    <n v="4100"/>
    <n v="4100"/>
    <n v="4100"/>
    <n v="4100"/>
    <n v="4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7"/>
    <n v="20100"/>
    <n v="14200"/>
    <n v="14200"/>
    <n v="14200"/>
    <n v="14200"/>
    <x v="0"/>
    <x v="0"/>
    <x v="0"/>
    <n v="0"/>
    <x v="0"/>
    <x v="2"/>
  </r>
  <r>
    <x v="5"/>
    <x v="0"/>
    <s v="ふれあい会館　洋室１F A・２F B"/>
    <x v="1"/>
    <x v="2"/>
    <x v="2"/>
    <x v="6"/>
    <s v="2018年05月31日 (木曜日)"/>
    <x v="129"/>
    <n v="44560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05月31日 (木曜日)"/>
    <x v="128"/>
    <n v="44561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ふれあい会館　洋室２F B"/>
    <x v="3"/>
    <x v="1"/>
    <x v="1"/>
    <x v="6"/>
    <s v="2018年05月31日 (木曜日)"/>
    <x v="132"/>
    <n v="53708"/>
    <n v="23963"/>
    <s v="（企）公益財団法人　富士社会教育センター"/>
    <x v="3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0"/>
    <n v="8300"/>
    <n v="4000"/>
    <n v="4000"/>
    <n v="4000"/>
    <n v="4000"/>
    <x v="0"/>
    <x v="0"/>
    <x v="0"/>
    <n v="0"/>
    <x v="0"/>
    <x v="2"/>
  </r>
  <r>
    <x v="6"/>
    <x v="0"/>
    <s v="３F 和室"/>
    <x v="0"/>
    <x v="0"/>
    <x v="1"/>
    <x v="6"/>
    <s v="2018年06月01日 (金曜日)"/>
    <x v="23"/>
    <n v="44562"/>
    <n v="10799"/>
    <s v="乃紫津会"/>
    <x v="1"/>
    <x v="0"/>
    <n v="0"/>
    <n v="6500"/>
    <n v="6500"/>
    <n v="6500"/>
    <n v="6500"/>
    <n v="6500"/>
    <x v="0"/>
    <x v="0"/>
    <x v="0"/>
    <n v="0"/>
    <x v="0"/>
    <x v="0"/>
  </r>
  <r>
    <x v="6"/>
    <x v="0"/>
    <s v="２F 洋室A"/>
    <x v="0"/>
    <x v="1"/>
    <x v="1"/>
    <x v="6"/>
    <s v="2018年06月01日 (金曜日)"/>
    <x v="16"/>
    <n v="44563"/>
    <n v="10305"/>
    <s v="書と篆刻「赤心会」"/>
    <x v="3"/>
    <x v="0"/>
    <n v="0"/>
    <n v="3300"/>
    <n v="3300"/>
    <n v="3300"/>
    <n v="3300"/>
    <n v="3300"/>
    <x v="0"/>
    <x v="0"/>
    <x v="0"/>
    <n v="0"/>
    <x v="0"/>
    <x v="0"/>
  </r>
  <r>
    <x v="6"/>
    <x v="0"/>
    <s v="５F 洋室E"/>
    <x v="2"/>
    <x v="1"/>
    <x v="2"/>
    <x v="6"/>
    <s v="2018年06月01日 (金曜日)"/>
    <x v="135"/>
    <n v="44564"/>
    <n v="2594"/>
    <s v="フラワーサークル花ごころ"/>
    <x v="6"/>
    <x v="2"/>
    <n v="0"/>
    <n v="5100"/>
    <n v="2550"/>
    <n v="2550"/>
    <n v="2550"/>
    <n v="2550"/>
    <x v="0"/>
    <x v="0"/>
    <x v="0"/>
    <n v="0"/>
    <x v="0"/>
    <x v="0"/>
  </r>
  <r>
    <x v="6"/>
    <x v="0"/>
    <s v="４F 洋室B"/>
    <x v="0"/>
    <x v="2"/>
    <x v="2"/>
    <x v="6"/>
    <s v="2018年06月01日 (金曜日)"/>
    <x v="128"/>
    <n v="44566"/>
    <n v="22762"/>
    <s v="ＮＰＯ　フォーラム自治研究"/>
    <x v="4"/>
    <x v="0"/>
    <n v="20"/>
    <n v="3000"/>
    <n v="3000"/>
    <n v="3000"/>
    <n v="3000"/>
    <n v="3000"/>
    <x v="0"/>
    <x v="0"/>
    <x v="0"/>
    <n v="0"/>
    <x v="0"/>
    <x v="0"/>
  </r>
  <r>
    <x v="6"/>
    <x v="0"/>
    <s v="２F 洋室A"/>
    <x v="0"/>
    <x v="2"/>
    <x v="2"/>
    <x v="6"/>
    <s v="2018年06月01日 (金曜日)"/>
    <x v="16"/>
    <n v="44567"/>
    <n v="24355"/>
    <s v="社会問題研究会"/>
    <x v="4"/>
    <x v="0"/>
    <n v="20"/>
    <n v="4100"/>
    <n v="4100"/>
    <n v="4100"/>
    <n v="4100"/>
    <n v="4100"/>
    <x v="0"/>
    <x v="0"/>
    <x v="0"/>
    <n v="0"/>
    <x v="0"/>
    <x v="0"/>
  </r>
  <r>
    <x v="6"/>
    <x v="0"/>
    <s v="５F 洋室D"/>
    <x v="0"/>
    <x v="2"/>
    <x v="2"/>
    <x v="6"/>
    <s v="2018年06月01日 (金曜日)"/>
    <x v="130"/>
    <n v="44568"/>
    <n v="24775"/>
    <s v="歴史文化研究会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３F 和室"/>
    <x v="0"/>
    <x v="2"/>
    <x v="2"/>
    <x v="6"/>
    <s v="2018年06月01日 (金曜日)"/>
    <x v="23"/>
    <n v="50397"/>
    <n v="1620"/>
    <s v="ＰＡＲＣ自由学校"/>
    <x v="4"/>
    <x v="0"/>
    <n v="0"/>
    <n v="4500"/>
    <n v="4500"/>
    <n v="4500"/>
    <n v="4500"/>
    <n v="4500"/>
    <x v="0"/>
    <x v="0"/>
    <x v="0"/>
    <n v="0"/>
    <x v="0"/>
    <x v="0"/>
  </r>
  <r>
    <x v="6"/>
    <x v="0"/>
    <s v="４F 洋室C"/>
    <x v="3"/>
    <x v="0"/>
    <x v="2"/>
    <x v="6"/>
    <s v="2018年06月01日 (金曜日)"/>
    <x v="131"/>
    <n v="50644"/>
    <n v="22125"/>
    <s v="（企）フィリップモリスジャパン合同会社"/>
    <x v="2"/>
    <x v="0"/>
    <n v="0"/>
    <n v="6700"/>
    <n v="6700"/>
    <n v="6700"/>
    <n v="6700"/>
    <n v="6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40"/>
    <n v="36200"/>
    <n v="33650"/>
    <n v="33650"/>
    <n v="33650"/>
    <n v="33650"/>
    <x v="0"/>
    <x v="0"/>
    <x v="0"/>
    <n v="0"/>
    <x v="0"/>
    <x v="2"/>
  </r>
  <r>
    <x v="7"/>
    <x v="0"/>
    <s v="５F 洋室D"/>
    <x v="1"/>
    <x v="0"/>
    <x v="0"/>
    <x v="6"/>
    <s v="2018年06月02日 (土曜日)"/>
    <x v="130"/>
    <n v="44569"/>
    <n v="2227"/>
    <s v="昭和町会"/>
    <x v="0"/>
    <x v="1"/>
    <n v="0"/>
    <n v="1600"/>
    <n v="0"/>
    <n v="0"/>
    <n v="0"/>
    <n v="0"/>
    <x v="0"/>
    <x v="0"/>
    <x v="0"/>
    <n v="0"/>
    <x v="0"/>
    <x v="1"/>
  </r>
  <r>
    <x v="7"/>
    <x v="0"/>
    <s v="ふれあい会館　洋室１F A"/>
    <x v="0"/>
    <x v="0"/>
    <x v="1"/>
    <x v="6"/>
    <s v="2018年06月02日 (土曜日)"/>
    <x v="133"/>
    <n v="44570"/>
    <n v="22102"/>
    <s v="アルプス技研　労働組合"/>
    <x v="1"/>
    <x v="0"/>
    <n v="30"/>
    <n v="3200"/>
    <n v="3200"/>
    <n v="3200"/>
    <n v="3200"/>
    <n v="3200"/>
    <x v="0"/>
    <x v="0"/>
    <x v="0"/>
    <n v="0"/>
    <x v="0"/>
    <x v="0"/>
  </r>
  <r>
    <x v="7"/>
    <x v="0"/>
    <s v="２F 洋室A"/>
    <x v="0"/>
    <x v="0"/>
    <x v="2"/>
    <x v="6"/>
    <s v="2018年06月02日 (土曜日)"/>
    <x v="138"/>
    <n v="44571"/>
    <n v="23787"/>
    <s v="メンタルチャージ"/>
    <x v="2"/>
    <x v="0"/>
    <n v="6"/>
    <n v="9700"/>
    <n v="9700"/>
    <n v="9700"/>
    <n v="9700"/>
    <n v="9700"/>
    <x v="0"/>
    <x v="0"/>
    <x v="0"/>
    <n v="0"/>
    <x v="0"/>
    <x v="0"/>
  </r>
  <r>
    <x v="7"/>
    <x v="0"/>
    <s v="４F 洋室B"/>
    <x v="0"/>
    <x v="1"/>
    <x v="1"/>
    <x v="6"/>
    <s v="2018年06月02日 (土曜日)"/>
    <x v="128"/>
    <n v="44573"/>
    <n v="1864"/>
    <s v="三井物産俳句部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ふれあい会館　洋室２F B"/>
    <x v="0"/>
    <x v="1"/>
    <x v="1"/>
    <x v="6"/>
    <s v="2018年06月02日 (土曜日)"/>
    <x v="132"/>
    <n v="44574"/>
    <n v="22037"/>
    <s v="ＲＴＯＣＳ－Ｒｅａｌ"/>
    <x v="3"/>
    <x v="0"/>
    <n v="3"/>
    <n v="1000"/>
    <n v="1000"/>
    <n v="1000"/>
    <n v="1000"/>
    <n v="0"/>
    <x v="0"/>
    <x v="0"/>
    <x v="0"/>
    <n v="1000"/>
    <x v="0"/>
    <x v="0"/>
  </r>
  <r>
    <x v="1"/>
    <x v="0"/>
    <m/>
    <x v="0"/>
    <x v="3"/>
    <x v="3"/>
    <x v="1"/>
    <m/>
    <x v="5"/>
    <m/>
    <m/>
    <m/>
    <x v="5"/>
    <x v="16"/>
    <n v="39"/>
    <n v="17600"/>
    <n v="16000"/>
    <n v="16000"/>
    <n v="16000"/>
    <n v="15000"/>
    <x v="0"/>
    <x v="0"/>
    <x v="0"/>
    <n v="1000"/>
    <x v="0"/>
    <x v="2"/>
  </r>
  <r>
    <x v="0"/>
    <x v="0"/>
    <s v="４F 洋室B"/>
    <x v="0"/>
    <x v="0"/>
    <x v="0"/>
    <x v="6"/>
    <s v="2018年06月03日 (日曜日)"/>
    <x v="151"/>
    <n v="44576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0"/>
    <x v="0"/>
    <s v="２F 洋室A"/>
    <x v="1"/>
    <x v="0"/>
    <x v="1"/>
    <x v="6"/>
    <s v="2018年06月03日 (日曜日)"/>
    <x v="16"/>
    <n v="44577"/>
    <n v="44"/>
    <s v="生涯学習・スポーツ課"/>
    <x v="1"/>
    <x v="1"/>
    <n v="0"/>
    <n v="5600"/>
    <n v="0"/>
    <n v="0"/>
    <n v="0"/>
    <n v="0"/>
    <x v="0"/>
    <x v="0"/>
    <x v="0"/>
    <n v="0"/>
    <x v="0"/>
    <x v="1"/>
  </r>
  <r>
    <x v="0"/>
    <x v="0"/>
    <s v="ふれあい会館　洋室１F A・２F B"/>
    <x v="0"/>
    <x v="0"/>
    <x v="1"/>
    <x v="6"/>
    <s v="2018年06月03日 (日曜日)"/>
    <x v="129"/>
    <n v="44578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４F 洋室C"/>
    <x v="0"/>
    <x v="0"/>
    <x v="1"/>
    <x v="6"/>
    <s v="2018年06月03日 (日曜日)"/>
    <x v="131"/>
    <n v="44579"/>
    <n v="24102"/>
    <s v="空の会"/>
    <x v="1"/>
    <x v="0"/>
    <n v="0"/>
    <n v="3700"/>
    <n v="3700"/>
    <n v="3700"/>
    <n v="3700"/>
    <n v="3700"/>
    <x v="0"/>
    <x v="0"/>
    <x v="0"/>
    <n v="0"/>
    <x v="0"/>
    <x v="0"/>
  </r>
  <r>
    <x v="0"/>
    <x v="0"/>
    <s v="５F 洋室E"/>
    <x v="0"/>
    <x v="0"/>
    <x v="1"/>
    <x v="6"/>
    <s v="2018年06月03日 (日曜日)"/>
    <x v="135"/>
    <n v="44581"/>
    <n v="22453"/>
    <s v="SObaリエールクラブ"/>
    <x v="1"/>
    <x v="0"/>
    <n v="0"/>
    <n v="3700"/>
    <n v="3700"/>
    <n v="3700"/>
    <n v="3700"/>
    <n v="3700"/>
    <x v="0"/>
    <x v="0"/>
    <x v="0"/>
    <n v="0"/>
    <x v="0"/>
    <x v="0"/>
  </r>
  <r>
    <x v="0"/>
    <x v="0"/>
    <s v="３F 和室"/>
    <x v="0"/>
    <x v="1"/>
    <x v="2"/>
    <x v="6"/>
    <s v="2018年06月03日 (日曜日)"/>
    <x v="23"/>
    <n v="44584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0"/>
    <x v="0"/>
    <s v="ふれあい会館　洋室１F A"/>
    <x v="0"/>
    <x v="2"/>
    <x v="2"/>
    <x v="6"/>
    <s v="2018年06月03日 (日曜日)"/>
    <x v="133"/>
    <n v="44585"/>
    <n v="2441"/>
    <s v="ビルマ同好会「ミンガラ日本語教室」"/>
    <x v="4"/>
    <x v="0"/>
    <n v="0"/>
    <n v="3000"/>
    <n v="3000"/>
    <n v="3000"/>
    <n v="3000"/>
    <n v="3000"/>
    <x v="0"/>
    <x v="0"/>
    <x v="0"/>
    <n v="0"/>
    <x v="0"/>
    <x v="0"/>
  </r>
  <r>
    <x v="0"/>
    <x v="0"/>
    <s v="ふれあい会館　洋室２F B"/>
    <x v="0"/>
    <x v="2"/>
    <x v="2"/>
    <x v="6"/>
    <s v="2018年06月03日 (日曜日)"/>
    <x v="132"/>
    <n v="51287"/>
    <n v="23550"/>
    <s v="千代田料理交流会"/>
    <x v="4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0"/>
    <n v="32000"/>
    <n v="26400"/>
    <n v="26400"/>
    <n v="26400"/>
    <n v="26400"/>
    <x v="0"/>
    <x v="0"/>
    <x v="0"/>
    <n v="0"/>
    <x v="0"/>
    <x v="2"/>
  </r>
  <r>
    <x v="2"/>
    <x v="0"/>
    <s v="５F 洋室E"/>
    <x v="1"/>
    <x v="0"/>
    <x v="1"/>
    <x v="6"/>
    <s v="2018年06月04日 (月曜日)"/>
    <x v="135"/>
    <n v="44586"/>
    <n v="2200"/>
    <s v="ガ－ルスカウト"/>
    <x v="1"/>
    <x v="1"/>
    <n v="0"/>
    <n v="3700"/>
    <n v="0"/>
    <n v="0"/>
    <n v="0"/>
    <n v="0"/>
    <x v="0"/>
    <x v="0"/>
    <x v="0"/>
    <n v="0"/>
    <x v="0"/>
    <x v="1"/>
  </r>
  <r>
    <x v="2"/>
    <x v="0"/>
    <s v="２F 洋室A"/>
    <x v="0"/>
    <x v="1"/>
    <x v="1"/>
    <x v="6"/>
    <s v="2018年06月04日 (月曜日)"/>
    <x v="157"/>
    <n v="44587"/>
    <n v="10190"/>
    <s v="ＮＰＯ法人　シニア大樂"/>
    <x v="3"/>
    <x v="0"/>
    <n v="0"/>
    <n v="3300"/>
    <n v="3300"/>
    <n v="3300"/>
    <n v="3300"/>
    <n v="3300"/>
    <x v="0"/>
    <x v="0"/>
    <x v="0"/>
    <n v="0"/>
    <x v="0"/>
    <x v="0"/>
  </r>
  <r>
    <x v="2"/>
    <x v="0"/>
    <s v="ふれあい会館　洋室１F A"/>
    <x v="0"/>
    <x v="2"/>
    <x v="2"/>
    <x v="6"/>
    <s v="2018年06月04日 (月曜日)"/>
    <x v="133"/>
    <n v="44589"/>
    <n v="8153"/>
    <s v="江戸消防記念会第一区一番組"/>
    <x v="4"/>
    <x v="0"/>
    <n v="0"/>
    <n v="3000"/>
    <n v="3000"/>
    <n v="3000"/>
    <n v="3000"/>
    <n v="3000"/>
    <x v="0"/>
    <x v="0"/>
    <x v="0"/>
    <n v="0"/>
    <x v="0"/>
    <x v="0"/>
  </r>
  <r>
    <x v="2"/>
    <x v="0"/>
    <s v="４F 洋室B"/>
    <x v="0"/>
    <x v="1"/>
    <x v="1"/>
    <x v="6"/>
    <s v="2018年06月04日 (月曜日)"/>
    <x v="128"/>
    <n v="50423"/>
    <n v="8972"/>
    <s v="希朋景山会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４F 洋室C"/>
    <x v="3"/>
    <x v="0"/>
    <x v="1"/>
    <x v="6"/>
    <s v="2018年06月04日 (月曜日)"/>
    <x v="146"/>
    <n v="50528"/>
    <n v="23043"/>
    <s v="（企）株式会社龍角散"/>
    <x v="1"/>
    <x v="0"/>
    <n v="0"/>
    <n v="3700"/>
    <n v="3700"/>
    <n v="3700"/>
    <n v="3700"/>
    <n v="3700"/>
    <x v="0"/>
    <x v="0"/>
    <x v="0"/>
    <n v="0"/>
    <x v="0"/>
    <x v="0"/>
  </r>
  <r>
    <x v="2"/>
    <x v="0"/>
    <s v="５F 洋室E"/>
    <x v="2"/>
    <x v="2"/>
    <x v="2"/>
    <x v="6"/>
    <s v="2018年06月04日 (月曜日)"/>
    <x v="135"/>
    <n v="53681"/>
    <n v="2594"/>
    <s v="フラワーサークル花ごころ"/>
    <x v="4"/>
    <x v="2"/>
    <n v="0"/>
    <n v="3000"/>
    <n v="1500"/>
    <n v="1500"/>
    <n v="1500"/>
    <n v="1500"/>
    <x v="0"/>
    <x v="0"/>
    <x v="0"/>
    <n v="0"/>
    <x v="0"/>
    <x v="0"/>
  </r>
  <r>
    <x v="2"/>
    <x v="0"/>
    <s v="５F 洋室D"/>
    <x v="3"/>
    <x v="0"/>
    <x v="1"/>
    <x v="6"/>
    <s v="2018年06月04日 (月曜日)"/>
    <x v="130"/>
    <n v="53778"/>
    <n v="24036"/>
    <s v="（企）ロイヤルホスト秋葉原店"/>
    <x v="1"/>
    <x v="0"/>
    <n v="0"/>
    <n v="3700"/>
    <n v="3700"/>
    <n v="3700"/>
    <n v="3700"/>
    <n v="3700"/>
    <x v="0"/>
    <x v="0"/>
    <x v="0"/>
    <n v="0"/>
    <x v="0"/>
    <x v="0"/>
  </r>
  <r>
    <x v="2"/>
    <x v="0"/>
    <s v="３F 和室"/>
    <x v="1"/>
    <x v="1"/>
    <x v="1"/>
    <x v="6"/>
    <s v="2018年06月04日 (月曜日)"/>
    <x v="23"/>
    <n v="54516"/>
    <n v="2168"/>
    <s v="和泉橋出張所"/>
    <x v="3"/>
    <x v="1"/>
    <n v="0"/>
    <n v="3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0"/>
    <n v="26300"/>
    <n v="17300"/>
    <n v="17300"/>
    <n v="17300"/>
    <n v="17300"/>
    <x v="0"/>
    <x v="0"/>
    <x v="0"/>
    <n v="0"/>
    <x v="0"/>
    <x v="2"/>
  </r>
  <r>
    <x v="3"/>
    <x v="0"/>
    <s v="５F 洋室D"/>
    <x v="1"/>
    <x v="0"/>
    <x v="0"/>
    <x v="6"/>
    <s v="2018年06月05日 (火曜日)"/>
    <x v="130"/>
    <n v="44591"/>
    <n v="9"/>
    <s v="会／選／監／議"/>
    <x v="0"/>
    <x v="1"/>
    <n v="0"/>
    <n v="1600"/>
    <n v="0"/>
    <n v="0"/>
    <n v="0"/>
    <n v="0"/>
    <x v="0"/>
    <x v="0"/>
    <x v="0"/>
    <n v="0"/>
    <x v="0"/>
    <x v="1"/>
  </r>
  <r>
    <x v="3"/>
    <x v="0"/>
    <s v="４F 洋室B・C"/>
    <x v="1"/>
    <x v="0"/>
    <x v="1"/>
    <x v="6"/>
    <s v="2018年06月05日 (火曜日)"/>
    <x v="134"/>
    <n v="44592"/>
    <n v="2221"/>
    <s v="和泉橋地区町会連合協議会婦人部"/>
    <x v="1"/>
    <x v="1"/>
    <n v="0"/>
    <n v="7400"/>
    <n v="0"/>
    <n v="0"/>
    <n v="0"/>
    <n v="0"/>
    <x v="0"/>
    <x v="0"/>
    <x v="0"/>
    <n v="0"/>
    <x v="0"/>
    <x v="1"/>
  </r>
  <r>
    <x v="3"/>
    <x v="0"/>
    <s v="２F 洋室A"/>
    <x v="0"/>
    <x v="0"/>
    <x v="1"/>
    <x v="6"/>
    <s v="2018年06月05日 (火曜日)"/>
    <x v="138"/>
    <n v="44593"/>
    <n v="21459"/>
    <s v="ＮＰＯ　テクノ未来塾"/>
    <x v="1"/>
    <x v="0"/>
    <n v="0"/>
    <n v="5600"/>
    <n v="5600"/>
    <n v="5600"/>
    <n v="5600"/>
    <n v="5600"/>
    <x v="0"/>
    <x v="0"/>
    <x v="0"/>
    <n v="0"/>
    <x v="0"/>
    <x v="0"/>
  </r>
  <r>
    <x v="3"/>
    <x v="0"/>
    <s v="３F 和室"/>
    <x v="0"/>
    <x v="0"/>
    <x v="2"/>
    <x v="6"/>
    <s v="2018年06月05日 (火曜日)"/>
    <x v="23"/>
    <n v="44595"/>
    <n v="10799"/>
    <s v="乃紫津会"/>
    <x v="2"/>
    <x v="0"/>
    <n v="0"/>
    <n v="11000"/>
    <n v="11000"/>
    <n v="11000"/>
    <n v="11000"/>
    <n v="11000"/>
    <x v="0"/>
    <x v="0"/>
    <x v="0"/>
    <n v="0"/>
    <x v="0"/>
    <x v="0"/>
  </r>
  <r>
    <x v="3"/>
    <x v="0"/>
    <s v="５F 洋室D"/>
    <x v="1"/>
    <x v="1"/>
    <x v="1"/>
    <x v="6"/>
    <s v="2018年06月05日 (火曜日)"/>
    <x v="130"/>
    <n v="44596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２F B"/>
    <x v="0"/>
    <x v="1"/>
    <x v="1"/>
    <x v="6"/>
    <s v="2018年06月05日 (火曜日)"/>
    <x v="132"/>
    <n v="44597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ふれあい会館　洋室１F A・２F B"/>
    <x v="1"/>
    <x v="2"/>
    <x v="2"/>
    <x v="6"/>
    <s v="2018年06月05日 (火曜日)"/>
    <x v="129"/>
    <n v="44598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４F 洋室B"/>
    <x v="2"/>
    <x v="2"/>
    <x v="2"/>
    <x v="6"/>
    <s v="2018年06月05日 (火曜日)"/>
    <x v="128"/>
    <n v="44599"/>
    <n v="7429"/>
    <s v="天心会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４F 洋室C"/>
    <x v="0"/>
    <x v="2"/>
    <x v="2"/>
    <x v="6"/>
    <s v="2018年06月05日 (火曜日)"/>
    <x v="131"/>
    <n v="44600"/>
    <n v="23787"/>
    <s v="メンタルチャージ"/>
    <x v="4"/>
    <x v="0"/>
    <n v="6"/>
    <n v="3000"/>
    <n v="3000"/>
    <n v="3000"/>
    <n v="3000"/>
    <n v="3000"/>
    <x v="0"/>
    <x v="0"/>
    <x v="0"/>
    <n v="0"/>
    <x v="0"/>
    <x v="0"/>
  </r>
  <r>
    <x v="3"/>
    <x v="0"/>
    <s v="５F 洋室D"/>
    <x v="3"/>
    <x v="2"/>
    <x v="2"/>
    <x v="6"/>
    <s v="2018年06月05日 (火曜日)"/>
    <x v="136"/>
    <n v="44601"/>
    <n v="23324"/>
    <s v="（企）㈱ＺＥＮ　Ｉｎｔｅｇｒａｔｉｏｎ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２F 洋室A"/>
    <x v="1"/>
    <x v="2"/>
    <x v="2"/>
    <x v="6"/>
    <s v="2018年06月05日 (火曜日)"/>
    <x v="16"/>
    <n v="53414"/>
    <n v="2255"/>
    <s v="東神田三丁目町会婦人部"/>
    <x v="4"/>
    <x v="1"/>
    <n v="0"/>
    <n v="4100"/>
    <n v="0"/>
    <n v="0"/>
    <n v="0"/>
    <n v="0"/>
    <x v="0"/>
    <x v="0"/>
    <x v="0"/>
    <n v="0"/>
    <x v="0"/>
    <x v="1"/>
  </r>
  <r>
    <x v="3"/>
    <x v="0"/>
    <s v="ふれあい会館　洋室１F A"/>
    <x v="3"/>
    <x v="1"/>
    <x v="1"/>
    <x v="6"/>
    <s v="2018年06月05日 (火曜日)"/>
    <x v="133"/>
    <n v="54700"/>
    <n v="20078"/>
    <s v="（企）㈱トレッド"/>
    <x v="3"/>
    <x v="0"/>
    <n v="5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11"/>
    <n v="48000"/>
    <n v="27000"/>
    <n v="27000"/>
    <n v="27000"/>
    <n v="27000"/>
    <x v="0"/>
    <x v="0"/>
    <x v="0"/>
    <n v="0"/>
    <x v="0"/>
    <x v="2"/>
  </r>
  <r>
    <x v="4"/>
    <x v="0"/>
    <s v="２F 洋室A"/>
    <x v="0"/>
    <x v="0"/>
    <x v="1"/>
    <x v="6"/>
    <s v="2018年06月06日 (水曜日)"/>
    <x v="138"/>
    <n v="44604"/>
    <n v="21459"/>
    <s v="ＮＰＯ　テクノ未来塾"/>
    <x v="1"/>
    <x v="0"/>
    <n v="0"/>
    <n v="5600"/>
    <n v="5600"/>
    <n v="5600"/>
    <n v="5600"/>
    <n v="5600"/>
    <x v="0"/>
    <x v="0"/>
    <x v="0"/>
    <n v="0"/>
    <x v="0"/>
    <x v="0"/>
  </r>
  <r>
    <x v="4"/>
    <x v="0"/>
    <s v="ふれあい会館　洋室１F A"/>
    <x v="3"/>
    <x v="0"/>
    <x v="1"/>
    <x v="6"/>
    <s v="2018年06月06日 (水曜日)"/>
    <x v="133"/>
    <n v="44605"/>
    <n v="24176"/>
    <s v="（企）ポポンデッタ"/>
    <x v="1"/>
    <x v="0"/>
    <n v="10"/>
    <n v="3200"/>
    <n v="3200"/>
    <n v="3200"/>
    <n v="3200"/>
    <n v="3200"/>
    <x v="0"/>
    <x v="0"/>
    <x v="0"/>
    <n v="0"/>
    <x v="0"/>
    <x v="0"/>
  </r>
  <r>
    <x v="4"/>
    <x v="0"/>
    <s v="ふれあい会館　洋室２F B"/>
    <x v="3"/>
    <x v="0"/>
    <x v="1"/>
    <x v="6"/>
    <s v="2018年06月06日 (水曜日)"/>
    <x v="132"/>
    <n v="44606"/>
    <n v="20306"/>
    <s v="（企）レム秋葉原"/>
    <x v="1"/>
    <x v="0"/>
    <n v="12"/>
    <n v="1600"/>
    <n v="1600"/>
    <n v="1600"/>
    <n v="1600"/>
    <n v="1600"/>
    <x v="0"/>
    <x v="0"/>
    <x v="0"/>
    <n v="0"/>
    <x v="0"/>
    <x v="0"/>
  </r>
  <r>
    <x v="4"/>
    <x v="0"/>
    <s v="４F 洋室B"/>
    <x v="1"/>
    <x v="1"/>
    <x v="1"/>
    <x v="6"/>
    <s v="2018年06月06日 (水曜日)"/>
    <x v="128"/>
    <n v="44608"/>
    <n v="2205"/>
    <s v="いづみ会"/>
    <x v="3"/>
    <x v="1"/>
    <n v="0"/>
    <n v="2100"/>
    <n v="0"/>
    <n v="0"/>
    <n v="0"/>
    <n v="0"/>
    <x v="0"/>
    <x v="0"/>
    <x v="0"/>
    <n v="0"/>
    <x v="0"/>
    <x v="1"/>
  </r>
  <r>
    <x v="4"/>
    <x v="0"/>
    <s v="４F 洋室C"/>
    <x v="0"/>
    <x v="1"/>
    <x v="1"/>
    <x v="6"/>
    <s v="2018年06月06日 (水曜日)"/>
    <x v="131"/>
    <n v="44609"/>
    <n v="24609"/>
    <s v="長野県人会連合会"/>
    <x v="3"/>
    <x v="0"/>
    <n v="0"/>
    <n v="2100"/>
    <n v="2100"/>
    <n v="2100"/>
    <n v="2100"/>
    <n v="2100"/>
    <x v="0"/>
    <x v="0"/>
    <x v="0"/>
    <n v="0"/>
    <x v="0"/>
    <x v="0"/>
  </r>
  <r>
    <x v="4"/>
    <x v="0"/>
    <s v="５F 洋室D"/>
    <x v="3"/>
    <x v="1"/>
    <x v="1"/>
    <x v="6"/>
    <s v="2018年06月06日 (水曜日)"/>
    <x v="130"/>
    <n v="44610"/>
    <n v="23781"/>
    <s v="（企）　㈱アイティーエス・ジャパン"/>
    <x v="3"/>
    <x v="0"/>
    <n v="20"/>
    <n v="2100"/>
    <n v="2100"/>
    <n v="2100"/>
    <n v="2100"/>
    <n v="2100"/>
    <x v="0"/>
    <x v="0"/>
    <x v="0"/>
    <n v="0"/>
    <x v="0"/>
    <x v="0"/>
  </r>
  <r>
    <x v="4"/>
    <x v="0"/>
    <s v="４F 洋室C"/>
    <x v="2"/>
    <x v="2"/>
    <x v="2"/>
    <x v="6"/>
    <s v="2018年06月06日 (水曜日)"/>
    <x v="131"/>
    <n v="44611"/>
    <n v="7411"/>
    <s v="神田川船の会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２F 洋室A"/>
    <x v="0"/>
    <x v="2"/>
    <x v="2"/>
    <x v="6"/>
    <s v="2018年06月06日 (水曜日)"/>
    <x v="138"/>
    <n v="44612"/>
    <n v="21234"/>
    <s v="秋葉原トーストマスターズクラブ"/>
    <x v="4"/>
    <x v="0"/>
    <n v="0"/>
    <n v="4100"/>
    <n v="4100"/>
    <n v="4100"/>
    <n v="4100"/>
    <n v="4100"/>
    <x v="0"/>
    <x v="0"/>
    <x v="0"/>
    <n v="0"/>
    <x v="0"/>
    <x v="0"/>
  </r>
  <r>
    <x v="4"/>
    <x v="0"/>
    <s v="５F 洋室D"/>
    <x v="0"/>
    <x v="2"/>
    <x v="2"/>
    <x v="6"/>
    <s v="2018年06月06日 (水曜日)"/>
    <x v="130"/>
    <n v="44613"/>
    <n v="3383"/>
    <s v="書印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４F 洋室B"/>
    <x v="0"/>
    <x v="2"/>
    <x v="2"/>
    <x v="6"/>
    <s v="2018年06月06日 (水曜日)"/>
    <x v="128"/>
    <n v="44614"/>
    <n v="10350"/>
    <s v="東京スキー山岳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ふれあい会館　洋室１F A"/>
    <x v="3"/>
    <x v="2"/>
    <x v="2"/>
    <x v="6"/>
    <s v="2018年06月06日 (水曜日)"/>
    <x v="133"/>
    <n v="51261"/>
    <n v="21464"/>
    <s v="（企）㈱テクノプロ　テクノプロＩＴ社東京支店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42"/>
    <n v="32800"/>
    <n v="29200"/>
    <n v="29200"/>
    <n v="29200"/>
    <n v="29200"/>
    <x v="0"/>
    <x v="0"/>
    <x v="0"/>
    <n v="0"/>
    <x v="0"/>
    <x v="2"/>
  </r>
  <r>
    <x v="5"/>
    <x v="0"/>
    <s v="５F 洋室D"/>
    <x v="0"/>
    <x v="0"/>
    <x v="0"/>
    <x v="6"/>
    <s v="2018年06月07日 (木曜日)"/>
    <x v="130"/>
    <n v="44615"/>
    <n v="3383"/>
    <s v="書印会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４F 洋室B"/>
    <x v="3"/>
    <x v="0"/>
    <x v="0"/>
    <x v="6"/>
    <s v="2018年06月07日 (木曜日)"/>
    <x v="128"/>
    <n v="44616"/>
    <n v="7190"/>
    <s v="（企）東芝コンシューママーケティング（株）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５F 洋室E"/>
    <x v="3"/>
    <x v="0"/>
    <x v="2"/>
    <x v="6"/>
    <s v="2018年06月07日 (木曜日)"/>
    <x v="135"/>
    <n v="44619"/>
    <n v="10812"/>
    <s v="（企）日本マクドナルド㈱秋葉原昭和通り店"/>
    <x v="2"/>
    <x v="0"/>
    <n v="12"/>
    <n v="6700"/>
    <n v="6700"/>
    <n v="6700"/>
    <n v="6700"/>
    <n v="6700"/>
    <x v="0"/>
    <x v="0"/>
    <x v="0"/>
    <n v="0"/>
    <x v="0"/>
    <x v="0"/>
  </r>
  <r>
    <x v="5"/>
    <x v="0"/>
    <s v="４F 洋室C"/>
    <x v="1"/>
    <x v="1"/>
    <x v="1"/>
    <x v="6"/>
    <s v="2018年06月07日 (木曜日)"/>
    <x v="131"/>
    <n v="44620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３F 和室 "/>
    <x v="0"/>
    <x v="1"/>
    <x v="1"/>
    <x v="6"/>
    <s v="2018年06月07日 (木曜日)"/>
    <x v="29"/>
    <n v="44621"/>
    <n v="8987"/>
    <s v="トータル　トレーニング"/>
    <x v="3"/>
    <x v="0"/>
    <n v="0"/>
    <n v="3800"/>
    <n v="3800"/>
    <n v="3800"/>
    <n v="3800"/>
    <n v="3800"/>
    <x v="0"/>
    <x v="0"/>
    <x v="0"/>
    <n v="0"/>
    <x v="0"/>
    <x v="0"/>
  </r>
  <r>
    <x v="5"/>
    <x v="0"/>
    <s v="４F 洋室B"/>
    <x v="0"/>
    <x v="1"/>
    <x v="1"/>
    <x v="6"/>
    <s v="2018年06月07日 (木曜日)"/>
    <x v="128"/>
    <n v="44622"/>
    <n v="1721"/>
    <s v="ほりどめ俳句会"/>
    <x v="3"/>
    <x v="0"/>
    <n v="0"/>
    <n v="2100"/>
    <n v="2100"/>
    <n v="2100"/>
    <n v="2100"/>
    <n v="2100"/>
    <x v="0"/>
    <x v="0"/>
    <x v="0"/>
    <n v="0"/>
    <x v="0"/>
    <x v="0"/>
  </r>
  <r>
    <x v="5"/>
    <x v="0"/>
    <s v="２F 洋室A"/>
    <x v="0"/>
    <x v="1"/>
    <x v="1"/>
    <x v="6"/>
    <s v="2018年06月07日 (木曜日)"/>
    <x v="16"/>
    <n v="44623"/>
    <n v="24466"/>
    <s v="東京都麻雀業協同組合千代田支部"/>
    <x v="3"/>
    <x v="0"/>
    <n v="10"/>
    <n v="3300"/>
    <n v="3300"/>
    <n v="3300"/>
    <n v="3300"/>
    <n v="3300"/>
    <x v="0"/>
    <x v="0"/>
    <x v="0"/>
    <n v="0"/>
    <x v="0"/>
    <x v="0"/>
  </r>
  <r>
    <x v="5"/>
    <x v="0"/>
    <s v="５F 洋室D"/>
    <x v="3"/>
    <x v="1"/>
    <x v="1"/>
    <x v="6"/>
    <s v="2018年06月07日 (木曜日)"/>
    <x v="130"/>
    <n v="44624"/>
    <n v="8970"/>
    <s v="（企）㈱アドフィット"/>
    <x v="3"/>
    <x v="0"/>
    <n v="8"/>
    <n v="2100"/>
    <n v="2100"/>
    <n v="2100"/>
    <n v="2100"/>
    <n v="2100"/>
    <x v="0"/>
    <x v="0"/>
    <x v="0"/>
    <n v="0"/>
    <x v="0"/>
    <x v="0"/>
  </r>
  <r>
    <x v="5"/>
    <x v="0"/>
    <s v="ふれあい会館　洋室１F A・２F B"/>
    <x v="1"/>
    <x v="2"/>
    <x v="2"/>
    <x v="6"/>
    <s v="2018年06月07日 (木曜日)"/>
    <x v="129"/>
    <n v="44625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06月07日 (木曜日)"/>
    <x v="128"/>
    <n v="44626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３F 和室"/>
    <x v="0"/>
    <x v="2"/>
    <x v="2"/>
    <x v="6"/>
    <s v="2018年06月07日 (木曜日)"/>
    <x v="23"/>
    <n v="44627"/>
    <n v="2297"/>
    <s v="中村会"/>
    <x v="4"/>
    <x v="0"/>
    <n v="0"/>
    <n v="4500"/>
    <n v="4500"/>
    <n v="4500"/>
    <n v="4500"/>
    <n v="4500"/>
    <x v="0"/>
    <x v="0"/>
    <x v="0"/>
    <n v="0"/>
    <x v="0"/>
    <x v="0"/>
  </r>
  <r>
    <x v="5"/>
    <x v="0"/>
    <s v="２F 洋室A"/>
    <x v="0"/>
    <x v="2"/>
    <x v="2"/>
    <x v="6"/>
    <s v="2018年06月07日 (木曜日)"/>
    <x v="138"/>
    <n v="44628"/>
    <n v="2350"/>
    <s v="神田山の会"/>
    <x v="4"/>
    <x v="0"/>
    <n v="0"/>
    <n v="4100"/>
    <n v="4100"/>
    <n v="4100"/>
    <n v="4100"/>
    <n v="4100"/>
    <x v="0"/>
    <x v="0"/>
    <x v="0"/>
    <n v="0"/>
    <x v="0"/>
    <x v="0"/>
  </r>
  <r>
    <x v="5"/>
    <x v="0"/>
    <s v="４F 洋室C"/>
    <x v="0"/>
    <x v="2"/>
    <x v="2"/>
    <x v="6"/>
    <s v="2018年06月07日 (木曜日)"/>
    <x v="131"/>
    <n v="44629"/>
    <n v="20655"/>
    <s v="サンフィールド"/>
    <x v="4"/>
    <x v="0"/>
    <n v="10"/>
    <n v="3000"/>
    <n v="3000"/>
    <n v="3000"/>
    <n v="3000"/>
    <n v="3000"/>
    <x v="0"/>
    <x v="0"/>
    <x v="0"/>
    <n v="0"/>
    <x v="0"/>
    <x v="0"/>
  </r>
  <r>
    <x v="5"/>
    <x v="0"/>
    <s v="５F 洋室D"/>
    <x v="1"/>
    <x v="2"/>
    <x v="2"/>
    <x v="6"/>
    <s v="2018年06月07日 (木曜日)"/>
    <x v="130"/>
    <n v="53544"/>
    <n v="2239"/>
    <s v="岩本町三丁目町会"/>
    <x v="4"/>
    <x v="1"/>
    <n v="0"/>
    <n v="3000"/>
    <n v="0"/>
    <n v="0"/>
    <n v="0"/>
    <n v="0"/>
    <x v="0"/>
    <x v="0"/>
    <x v="0"/>
    <n v="0"/>
    <x v="0"/>
    <x v="1"/>
  </r>
  <r>
    <x v="5"/>
    <x v="0"/>
    <s v="ふれあい会館　洋室２F B"/>
    <x v="1"/>
    <x v="1"/>
    <x v="1"/>
    <x v="6"/>
    <s v="2018年06月07日 (木曜日)"/>
    <x v="132"/>
    <n v="54215"/>
    <n v="2168"/>
    <s v="和泉橋出張所"/>
    <x v="3"/>
    <x v="1"/>
    <n v="0"/>
    <n v="1000"/>
    <n v="0"/>
    <n v="0"/>
    <n v="0"/>
    <n v="0"/>
    <x v="0"/>
    <x v="0"/>
    <x v="0"/>
    <n v="0"/>
    <x v="0"/>
    <x v="1"/>
  </r>
  <r>
    <x v="5"/>
    <x v="0"/>
    <s v="ふれあい会館　洋室１F A"/>
    <x v="3"/>
    <x v="1"/>
    <x v="1"/>
    <x v="6"/>
    <s v="2018年06月07日 (木曜日)"/>
    <x v="133"/>
    <n v="54701"/>
    <n v="20078"/>
    <s v="（企）㈱トレッド"/>
    <x v="3"/>
    <x v="0"/>
    <n v="5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1"/>
    <n v="45"/>
    <n v="48100"/>
    <n v="37700"/>
    <n v="37700"/>
    <n v="37700"/>
    <n v="37700"/>
    <x v="0"/>
    <x v="0"/>
    <x v="0"/>
    <n v="0"/>
    <x v="0"/>
    <x v="2"/>
  </r>
  <r>
    <x v="6"/>
    <x v="0"/>
    <s v="４F 洋室C"/>
    <x v="3"/>
    <x v="0"/>
    <x v="0"/>
    <x v="6"/>
    <s v="2018年06月08日 (金曜日)"/>
    <x v="131"/>
    <n v="44631"/>
    <n v="20657"/>
    <s v="（企）㈱東和コンピュータマネジメント"/>
    <x v="0"/>
    <x v="0"/>
    <n v="20"/>
    <n v="1600"/>
    <n v="1600"/>
    <n v="1600"/>
    <n v="1600"/>
    <n v="1600"/>
    <x v="0"/>
    <x v="0"/>
    <x v="0"/>
    <n v="0"/>
    <x v="0"/>
    <x v="0"/>
  </r>
  <r>
    <x v="6"/>
    <x v="0"/>
    <s v="５F 洋室D・E"/>
    <x v="1"/>
    <x v="0"/>
    <x v="1"/>
    <x v="6"/>
    <s v="2018年06月08日 (金曜日)"/>
    <x v="139"/>
    <n v="44632"/>
    <n v="1001"/>
    <s v="ふれあいクラブ"/>
    <x v="1"/>
    <x v="1"/>
    <n v="0"/>
    <n v="7400"/>
    <n v="0"/>
    <n v="0"/>
    <n v="0"/>
    <n v="0"/>
    <x v="0"/>
    <x v="0"/>
    <x v="0"/>
    <n v="0"/>
    <x v="0"/>
    <x v="1"/>
  </r>
  <r>
    <x v="6"/>
    <x v="0"/>
    <s v="３F 和室"/>
    <x v="0"/>
    <x v="0"/>
    <x v="1"/>
    <x v="6"/>
    <s v="2018年06月08日 (金曜日)"/>
    <x v="23"/>
    <n v="44633"/>
    <n v="10799"/>
    <s v="乃紫津会"/>
    <x v="1"/>
    <x v="0"/>
    <n v="0"/>
    <n v="6500"/>
    <n v="6500"/>
    <n v="6500"/>
    <n v="6500"/>
    <n v="6500"/>
    <x v="0"/>
    <x v="0"/>
    <x v="0"/>
    <n v="0"/>
    <x v="0"/>
    <x v="0"/>
  </r>
  <r>
    <x v="6"/>
    <x v="0"/>
    <s v="２F 洋室A"/>
    <x v="0"/>
    <x v="0"/>
    <x v="1"/>
    <x v="6"/>
    <s v="2018年06月08日 (金曜日)"/>
    <x v="16"/>
    <n v="44634"/>
    <n v="10799"/>
    <s v="乃紫津会"/>
    <x v="1"/>
    <x v="0"/>
    <n v="0"/>
    <n v="5600"/>
    <n v="5600"/>
    <n v="5600"/>
    <n v="5600"/>
    <n v="5600"/>
    <x v="0"/>
    <x v="0"/>
    <x v="0"/>
    <n v="0"/>
    <x v="0"/>
    <x v="0"/>
  </r>
  <r>
    <x v="6"/>
    <x v="0"/>
    <s v="４F 洋室B・C"/>
    <x v="1"/>
    <x v="1"/>
    <x v="1"/>
    <x v="6"/>
    <s v="2018年06月08日 (金曜日)"/>
    <x v="134"/>
    <n v="44636"/>
    <n v="16"/>
    <s v="高齢介護課"/>
    <x v="3"/>
    <x v="1"/>
    <n v="0"/>
    <n v="4200"/>
    <n v="0"/>
    <n v="0"/>
    <n v="0"/>
    <n v="0"/>
    <x v="0"/>
    <x v="0"/>
    <x v="0"/>
    <n v="0"/>
    <x v="0"/>
    <x v="1"/>
  </r>
  <r>
    <x v="6"/>
    <x v="0"/>
    <s v="５F 洋室E"/>
    <x v="2"/>
    <x v="2"/>
    <x v="2"/>
    <x v="6"/>
    <s v="2018年06月08日 (金曜日)"/>
    <x v="135"/>
    <n v="44639"/>
    <n v="2594"/>
    <s v="フラワーサークル花ごころ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ふれあい会館　洋室２F B"/>
    <x v="0"/>
    <x v="2"/>
    <x v="2"/>
    <x v="6"/>
    <s v="2018年06月08日 (金曜日)"/>
    <x v="132"/>
    <n v="44640"/>
    <n v="23678"/>
    <s v="中国語サークル"/>
    <x v="4"/>
    <x v="0"/>
    <n v="5"/>
    <n v="1300"/>
    <n v="1300"/>
    <n v="1300"/>
    <n v="1300"/>
    <n v="1300"/>
    <x v="0"/>
    <x v="0"/>
    <x v="0"/>
    <n v="0"/>
    <x v="0"/>
    <x v="0"/>
  </r>
  <r>
    <x v="6"/>
    <x v="0"/>
    <s v="４F 洋室B"/>
    <x v="3"/>
    <x v="2"/>
    <x v="2"/>
    <x v="6"/>
    <s v="2018年06月08日 (金曜日)"/>
    <x v="128"/>
    <n v="44641"/>
    <n v="10122"/>
    <s v="（企）ウィルエージェント㈱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ふれあい会館　洋室２F B"/>
    <x v="2"/>
    <x v="1"/>
    <x v="1"/>
    <x v="6"/>
    <s v="2018年06月08日 (金曜日)"/>
    <x v="132"/>
    <n v="50398"/>
    <n v="6208"/>
    <s v="アルテール秋葉原ニュー千代田ビル管理組合"/>
    <x v="3"/>
    <x v="2"/>
    <n v="0"/>
    <n v="1000"/>
    <n v="500"/>
    <n v="500"/>
    <n v="500"/>
    <n v="500"/>
    <x v="0"/>
    <x v="0"/>
    <x v="0"/>
    <n v="0"/>
    <x v="0"/>
    <x v="0"/>
  </r>
  <r>
    <x v="6"/>
    <x v="0"/>
    <s v="４F 洋室B"/>
    <x v="3"/>
    <x v="0"/>
    <x v="0"/>
    <x v="6"/>
    <s v="2018年06月08日 (金曜日)"/>
    <x v="128"/>
    <n v="50736"/>
    <n v="20657"/>
    <s v="（企）㈱東和コンピュータマネジメント"/>
    <x v="0"/>
    <x v="0"/>
    <n v="20"/>
    <n v="1600"/>
    <n v="1600"/>
    <n v="1600"/>
    <n v="1600"/>
    <n v="1600"/>
    <x v="0"/>
    <x v="0"/>
    <x v="0"/>
    <n v="0"/>
    <x v="0"/>
    <x v="0"/>
  </r>
  <r>
    <x v="6"/>
    <x v="0"/>
    <s v="５F 洋室D"/>
    <x v="2"/>
    <x v="2"/>
    <x v="2"/>
    <x v="6"/>
    <s v="2018年06月08日 (金曜日)"/>
    <x v="130"/>
    <n v="53762"/>
    <n v="2594"/>
    <s v="フラワーサークル花ごころ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２F 洋室A"/>
    <x v="2"/>
    <x v="2"/>
    <x v="2"/>
    <x v="6"/>
    <s v="2018年06月08日 (金曜日)"/>
    <x v="16"/>
    <n v="54946"/>
    <n v="268"/>
    <s v="千代田明るい社会づくりの会"/>
    <x v="4"/>
    <x v="2"/>
    <n v="0"/>
    <n v="4100"/>
    <n v="2050"/>
    <n v="2050"/>
    <n v="2050"/>
    <n v="20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45"/>
    <n v="42300"/>
    <n v="25150"/>
    <n v="25150"/>
    <n v="25150"/>
    <n v="25150"/>
    <x v="0"/>
    <x v="0"/>
    <x v="0"/>
    <n v="0"/>
    <x v="0"/>
    <x v="2"/>
  </r>
  <r>
    <x v="7"/>
    <x v="0"/>
    <s v="４F 洋室B・C"/>
    <x v="3"/>
    <x v="0"/>
    <x v="0"/>
    <x v="6"/>
    <s v="2018年06月09日 (土曜日)"/>
    <x v="156"/>
    <n v="44643"/>
    <n v="24418"/>
    <s v="（企）（株）ＴＴＫテクノ　東京事務所"/>
    <x v="0"/>
    <x v="0"/>
    <n v="35"/>
    <n v="3200"/>
    <n v="3200"/>
    <n v="3200"/>
    <n v="3200"/>
    <n v="3200"/>
    <x v="0"/>
    <x v="0"/>
    <x v="0"/>
    <n v="0"/>
    <x v="0"/>
    <x v="0"/>
  </r>
  <r>
    <x v="7"/>
    <x v="0"/>
    <s v="３F 和室"/>
    <x v="1"/>
    <x v="0"/>
    <x v="1"/>
    <x v="6"/>
    <s v="2018年06月09日 (土曜日)"/>
    <x v="23"/>
    <n v="44644"/>
    <n v="2261"/>
    <s v="菊寿会　誕生会"/>
    <x v="1"/>
    <x v="1"/>
    <n v="0"/>
    <n v="6500"/>
    <n v="0"/>
    <n v="0"/>
    <n v="0"/>
    <n v="0"/>
    <x v="0"/>
    <x v="0"/>
    <x v="0"/>
    <n v="0"/>
    <x v="0"/>
    <x v="1"/>
  </r>
  <r>
    <x v="7"/>
    <x v="0"/>
    <s v="４F 洋室B"/>
    <x v="0"/>
    <x v="1"/>
    <x v="1"/>
    <x v="6"/>
    <s v="2018年06月09日 (土曜日)"/>
    <x v="140"/>
    <n v="44647"/>
    <n v="6515"/>
    <s v="ピップス・ユーザーズ・クラブ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４F 洋室C"/>
    <x v="0"/>
    <x v="1"/>
    <x v="1"/>
    <x v="6"/>
    <s v="2018年06月09日 (土曜日)"/>
    <x v="131"/>
    <n v="44648"/>
    <n v="8058"/>
    <s v="ふるさと五城目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ふれあい会館　洋室１F A"/>
    <x v="0"/>
    <x v="1"/>
    <x v="2"/>
    <x v="6"/>
    <s v="2018年06月09日 (土曜日)"/>
    <x v="133"/>
    <n v="44650"/>
    <n v="5215"/>
    <s v="奄美民謡武下流同好会"/>
    <x v="6"/>
    <x v="0"/>
    <n v="0"/>
    <n v="4900"/>
    <n v="4900"/>
    <n v="4900"/>
    <n v="4900"/>
    <n v="4900"/>
    <x v="0"/>
    <x v="0"/>
    <x v="0"/>
    <n v="0"/>
    <x v="0"/>
    <x v="0"/>
  </r>
  <r>
    <x v="7"/>
    <x v="0"/>
    <s v="３F 和室"/>
    <x v="0"/>
    <x v="2"/>
    <x v="2"/>
    <x v="6"/>
    <s v="2018年06月09日 (土曜日)"/>
    <x v="23"/>
    <n v="44651"/>
    <n v="22103"/>
    <s v="音楽団体　ｃｉｒｃｕｓ"/>
    <x v="4"/>
    <x v="0"/>
    <n v="0"/>
    <n v="4500"/>
    <n v="4500"/>
    <n v="4500"/>
    <n v="4500"/>
    <n v="4500"/>
    <x v="0"/>
    <x v="0"/>
    <x v="0"/>
    <n v="0"/>
    <x v="0"/>
    <x v="0"/>
  </r>
  <r>
    <x v="7"/>
    <x v="0"/>
    <s v="５F 洋室D・E"/>
    <x v="0"/>
    <x v="2"/>
    <x v="2"/>
    <x v="6"/>
    <s v="2018年06月09日 (土曜日)"/>
    <x v="139"/>
    <n v="50531"/>
    <n v="39"/>
    <s v="上智大学　Fires"/>
    <x v="4"/>
    <x v="0"/>
    <n v="0"/>
    <n v="6000"/>
    <n v="6000"/>
    <n v="6000"/>
    <n v="6000"/>
    <n v="6000"/>
    <x v="0"/>
    <x v="0"/>
    <x v="0"/>
    <n v="0"/>
    <x v="0"/>
    <x v="0"/>
  </r>
  <r>
    <x v="7"/>
    <x v="0"/>
    <s v="５F 洋室E"/>
    <x v="0"/>
    <x v="1"/>
    <x v="1"/>
    <x v="6"/>
    <s v="2018年06月09日 (土曜日)"/>
    <x v="135"/>
    <n v="51042"/>
    <n v="6082"/>
    <s v="水曜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５F 洋室D"/>
    <x v="0"/>
    <x v="0"/>
    <x v="0"/>
    <x v="6"/>
    <s v="2018年06月09日 (土曜日)"/>
    <x v="130"/>
    <n v="51159"/>
    <n v="8301"/>
    <s v="エレンとその仲間たち"/>
    <x v="0"/>
    <x v="0"/>
    <n v="0"/>
    <n v="1600"/>
    <n v="1600"/>
    <n v="1600"/>
    <n v="1600"/>
    <n v="1600"/>
    <x v="0"/>
    <x v="0"/>
    <x v="0"/>
    <n v="0"/>
    <x v="0"/>
    <x v="0"/>
  </r>
  <r>
    <x v="7"/>
    <x v="0"/>
    <s v="５F 洋室D"/>
    <x v="0"/>
    <x v="1"/>
    <x v="1"/>
    <x v="6"/>
    <s v="2018年06月09日 (土曜日)"/>
    <x v="130"/>
    <n v="53422"/>
    <n v="23787"/>
    <s v="メンタルチャージ"/>
    <x v="3"/>
    <x v="0"/>
    <n v="10"/>
    <n v="2100"/>
    <n v="2100"/>
    <n v="2100"/>
    <n v="2100"/>
    <n v="2100"/>
    <x v="0"/>
    <x v="0"/>
    <x v="0"/>
    <n v="0"/>
    <x v="0"/>
    <x v="0"/>
  </r>
  <r>
    <x v="7"/>
    <x v="0"/>
    <s v="２F 洋室A"/>
    <x v="0"/>
    <x v="1"/>
    <x v="1"/>
    <x v="6"/>
    <s v="2018年06月09日 (土曜日)"/>
    <x v="35"/>
    <n v="53529"/>
    <n v="23921"/>
    <s v="ＮＰＯ　アジア太平洋資料センター"/>
    <x v="3"/>
    <x v="0"/>
    <n v="15"/>
    <n v="3300"/>
    <n v="3300"/>
    <n v="3300"/>
    <n v="3300"/>
    <n v="3300"/>
    <x v="0"/>
    <x v="0"/>
    <x v="0"/>
    <n v="0"/>
    <x v="0"/>
    <x v="0"/>
  </r>
  <r>
    <x v="7"/>
    <x v="0"/>
    <s v="ふれあい会館　洋室２F B"/>
    <x v="0"/>
    <x v="1"/>
    <x v="1"/>
    <x v="6"/>
    <s v="2018年06月09日 (土曜日)"/>
    <x v="132"/>
    <n v="54967"/>
    <n v="5137"/>
    <s v="シェークスピア研究会"/>
    <x v="3"/>
    <x v="0"/>
    <n v="1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70"/>
    <n v="39400"/>
    <n v="32900"/>
    <n v="32900"/>
    <n v="32900"/>
    <n v="32900"/>
    <x v="0"/>
    <x v="0"/>
    <x v="0"/>
    <n v="0"/>
    <x v="0"/>
    <x v="2"/>
  </r>
  <r>
    <x v="0"/>
    <x v="0"/>
    <s v="４F 洋室B"/>
    <x v="0"/>
    <x v="0"/>
    <x v="0"/>
    <x v="6"/>
    <s v="2018年06月10日 (日曜日)"/>
    <x v="151"/>
    <n v="44654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0"/>
    <x v="0"/>
    <s v="ふれあい会館　洋室１F A・２F B"/>
    <x v="0"/>
    <x v="0"/>
    <x v="1"/>
    <x v="6"/>
    <s v="2018年06月10日 (日曜日)"/>
    <x v="129"/>
    <n v="44655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２F 洋室A"/>
    <x v="0"/>
    <x v="0"/>
    <x v="2"/>
    <x v="6"/>
    <s v="2018年06月10日 (日曜日)"/>
    <x v="16"/>
    <n v="44657"/>
    <n v="23787"/>
    <s v="メンタルチャージ"/>
    <x v="2"/>
    <x v="0"/>
    <n v="10"/>
    <n v="9700"/>
    <n v="9700"/>
    <n v="9700"/>
    <n v="9700"/>
    <n v="9700"/>
    <x v="0"/>
    <x v="0"/>
    <x v="0"/>
    <n v="0"/>
    <x v="0"/>
    <x v="0"/>
  </r>
  <r>
    <x v="0"/>
    <x v="0"/>
    <s v="４F 洋室B"/>
    <x v="0"/>
    <x v="1"/>
    <x v="1"/>
    <x v="6"/>
    <s v="2018年06月10日 (日曜日)"/>
    <x v="128"/>
    <n v="44658"/>
    <n v="24868"/>
    <s v="ＪＳ実践ラボ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３F 和室"/>
    <x v="0"/>
    <x v="1"/>
    <x v="1"/>
    <x v="6"/>
    <s v="2018年06月10日 (日曜日)"/>
    <x v="23"/>
    <n v="44660"/>
    <n v="10868"/>
    <s v="おとめ流の会"/>
    <x v="3"/>
    <x v="0"/>
    <n v="0"/>
    <n v="3800"/>
    <n v="3800"/>
    <n v="3800"/>
    <n v="3800"/>
    <n v="3800"/>
    <x v="0"/>
    <x v="0"/>
    <x v="0"/>
    <n v="0"/>
    <x v="0"/>
    <x v="0"/>
  </r>
  <r>
    <x v="0"/>
    <x v="0"/>
    <s v="５F 洋室D"/>
    <x v="2"/>
    <x v="1"/>
    <x v="1"/>
    <x v="6"/>
    <s v="2018年06月10日 (日曜日)"/>
    <x v="130"/>
    <n v="44661"/>
    <n v="8825"/>
    <s v="ローヤルシティ神田佐久間町管理組合"/>
    <x v="3"/>
    <x v="2"/>
    <n v="0"/>
    <n v="2100"/>
    <n v="1050"/>
    <n v="1050"/>
    <n v="1050"/>
    <n v="1050"/>
    <x v="0"/>
    <x v="0"/>
    <x v="0"/>
    <n v="0"/>
    <x v="0"/>
    <x v="0"/>
  </r>
  <r>
    <x v="0"/>
    <x v="0"/>
    <s v="５F 洋室E"/>
    <x v="0"/>
    <x v="1"/>
    <x v="1"/>
    <x v="6"/>
    <s v="2018年06月10日 (日曜日)"/>
    <x v="135"/>
    <n v="44662"/>
    <n v="2318"/>
    <s v="絵画グループ火の鳥"/>
    <x v="3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0"/>
    <n v="26200"/>
    <n v="25150"/>
    <n v="25150"/>
    <n v="25150"/>
    <n v="25150"/>
    <x v="0"/>
    <x v="0"/>
    <x v="0"/>
    <n v="0"/>
    <x v="0"/>
    <x v="2"/>
  </r>
  <r>
    <x v="2"/>
    <x v="0"/>
    <s v="ふれあい会館　洋室１F A"/>
    <x v="0"/>
    <x v="1"/>
    <x v="1"/>
    <x v="6"/>
    <s v="2018年06月11日 (月曜日)"/>
    <x v="133"/>
    <n v="44664"/>
    <n v="23964"/>
    <s v="ＮＤＪの会"/>
    <x v="3"/>
    <x v="0"/>
    <n v="0"/>
    <n v="1900"/>
    <n v="1900"/>
    <n v="1900"/>
    <n v="1900"/>
    <n v="1900"/>
    <x v="0"/>
    <x v="0"/>
    <x v="0"/>
    <n v="0"/>
    <x v="0"/>
    <x v="0"/>
  </r>
  <r>
    <x v="2"/>
    <x v="0"/>
    <s v="５F 洋室D"/>
    <x v="0"/>
    <x v="2"/>
    <x v="2"/>
    <x v="6"/>
    <s v="2018年06月11日 (月曜日)"/>
    <x v="130"/>
    <n v="44665"/>
    <n v="9594"/>
    <s v="中郵友の会"/>
    <x v="4"/>
    <x v="0"/>
    <n v="9"/>
    <n v="3000"/>
    <n v="3000"/>
    <n v="3000"/>
    <n v="3000"/>
    <n v="3000"/>
    <x v="0"/>
    <x v="0"/>
    <x v="0"/>
    <n v="0"/>
    <x v="0"/>
    <x v="0"/>
  </r>
  <r>
    <x v="2"/>
    <x v="0"/>
    <s v="２F 洋室A"/>
    <x v="1"/>
    <x v="2"/>
    <x v="2"/>
    <x v="6"/>
    <s v="2018年06月11日 (月曜日)"/>
    <x v="147"/>
    <n v="50884"/>
    <n v="6"/>
    <s v="環境まちづくり部"/>
    <x v="4"/>
    <x v="1"/>
    <n v="0"/>
    <n v="4100"/>
    <n v="0"/>
    <n v="0"/>
    <n v="0"/>
    <n v="0"/>
    <x v="0"/>
    <x v="0"/>
    <x v="0"/>
    <n v="0"/>
    <x v="0"/>
    <x v="1"/>
  </r>
  <r>
    <x v="2"/>
    <x v="0"/>
    <s v="ふれあい会館　洋室２F B"/>
    <x v="3"/>
    <x v="1"/>
    <x v="1"/>
    <x v="6"/>
    <s v="2018年06月11日 (月曜日)"/>
    <x v="132"/>
    <n v="53667"/>
    <n v="23963"/>
    <s v="（企）公益財団法人　富士社会教育センター"/>
    <x v="3"/>
    <x v="0"/>
    <n v="2"/>
    <n v="1000"/>
    <n v="1000"/>
    <n v="1000"/>
    <n v="1000"/>
    <n v="1000"/>
    <x v="0"/>
    <x v="0"/>
    <x v="0"/>
    <n v="0"/>
    <x v="0"/>
    <x v="0"/>
  </r>
  <r>
    <x v="2"/>
    <x v="0"/>
    <s v="４F 洋室B"/>
    <x v="0"/>
    <x v="2"/>
    <x v="2"/>
    <x v="6"/>
    <s v="2018年06月11日 (月曜日)"/>
    <x v="128"/>
    <n v="54956"/>
    <n v="9166"/>
    <s v="ケーメックス職場環境を考える会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1"/>
    <n v="13000"/>
    <n v="8900"/>
    <n v="8900"/>
    <n v="8900"/>
    <n v="8900"/>
    <x v="0"/>
    <x v="0"/>
    <x v="0"/>
    <n v="0"/>
    <x v="0"/>
    <x v="2"/>
  </r>
  <r>
    <x v="3"/>
    <x v="0"/>
    <s v="ふれあい会館　洋室１F A"/>
    <x v="2"/>
    <x v="0"/>
    <x v="1"/>
    <x v="6"/>
    <s v="2018年06月12日 (火曜日)"/>
    <x v="133"/>
    <n v="44666"/>
    <n v="11038"/>
    <s v="神田ヨガサークル"/>
    <x v="1"/>
    <x v="2"/>
    <n v="0"/>
    <n v="3200"/>
    <n v="1600"/>
    <n v="1600"/>
    <n v="1600"/>
    <n v="1600"/>
    <x v="0"/>
    <x v="0"/>
    <x v="0"/>
    <n v="0"/>
    <x v="0"/>
    <x v="0"/>
  </r>
  <r>
    <x v="3"/>
    <x v="0"/>
    <s v="５F 洋室D"/>
    <x v="1"/>
    <x v="1"/>
    <x v="1"/>
    <x v="6"/>
    <s v="2018年06月12日 (火曜日)"/>
    <x v="130"/>
    <n v="44667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２F B"/>
    <x v="0"/>
    <x v="1"/>
    <x v="1"/>
    <x v="6"/>
    <s v="2018年06月12日 (火曜日)"/>
    <x v="132"/>
    <n v="44668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３F 和室"/>
    <x v="0"/>
    <x v="1"/>
    <x v="1"/>
    <x v="6"/>
    <s v="2018年06月12日 (火曜日)"/>
    <x v="23"/>
    <n v="44669"/>
    <n v="2297"/>
    <s v="中村会"/>
    <x v="3"/>
    <x v="0"/>
    <n v="0"/>
    <n v="3800"/>
    <n v="3800"/>
    <n v="3800"/>
    <n v="3800"/>
    <n v="3800"/>
    <x v="0"/>
    <x v="0"/>
    <x v="0"/>
    <n v="0"/>
    <x v="0"/>
    <x v="0"/>
  </r>
  <r>
    <x v="3"/>
    <x v="0"/>
    <s v="４F 洋室B"/>
    <x v="3"/>
    <x v="1"/>
    <x v="1"/>
    <x v="6"/>
    <s v="2018年06月12日 (火曜日)"/>
    <x v="128"/>
    <n v="44670"/>
    <n v="24562"/>
    <s v="（企）株式会社システムエッジ"/>
    <x v="3"/>
    <x v="0"/>
    <n v="12"/>
    <n v="2100"/>
    <n v="2100"/>
    <n v="2100"/>
    <n v="2100"/>
    <n v="2100"/>
    <x v="0"/>
    <x v="0"/>
    <x v="0"/>
    <n v="0"/>
    <x v="0"/>
    <x v="0"/>
  </r>
  <r>
    <x v="3"/>
    <x v="0"/>
    <s v="３F 和室"/>
    <x v="0"/>
    <x v="2"/>
    <x v="2"/>
    <x v="6"/>
    <s v="2018年06月12日 (火曜日)"/>
    <x v="23"/>
    <n v="44672"/>
    <n v="10799"/>
    <s v="乃紫津会"/>
    <x v="4"/>
    <x v="0"/>
    <n v="0"/>
    <n v="4500"/>
    <n v="4500"/>
    <n v="4500"/>
    <n v="4500"/>
    <n v="4500"/>
    <x v="0"/>
    <x v="0"/>
    <x v="0"/>
    <n v="0"/>
    <x v="0"/>
    <x v="0"/>
  </r>
  <r>
    <x v="3"/>
    <x v="0"/>
    <s v="ふれあい会館　洋室１F A・２F B"/>
    <x v="1"/>
    <x v="2"/>
    <x v="2"/>
    <x v="6"/>
    <s v="2018年06月12日 (火曜日)"/>
    <x v="129"/>
    <n v="44673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４F 洋室C"/>
    <x v="0"/>
    <x v="1"/>
    <x v="1"/>
    <x v="6"/>
    <s v="2018年06月12日 (火曜日)"/>
    <x v="131"/>
    <n v="53476"/>
    <n v="1149"/>
    <s v="四番町書道"/>
    <x v="3"/>
    <x v="0"/>
    <n v="0"/>
    <n v="2100"/>
    <n v="2100"/>
    <n v="2100"/>
    <n v="2100"/>
    <n v="0"/>
    <x v="0"/>
    <x v="0"/>
    <x v="0"/>
    <n v="2100"/>
    <x v="0"/>
    <x v="0"/>
  </r>
  <r>
    <x v="3"/>
    <x v="0"/>
    <s v="２F 洋室A"/>
    <x v="0"/>
    <x v="1"/>
    <x v="2"/>
    <x v="6"/>
    <s v="2018年06月12日 (火曜日)"/>
    <x v="16"/>
    <n v="55571"/>
    <n v="0"/>
    <s v="株式会社　保全工学研究所（代表者　天野　勲）"/>
    <x v="6"/>
    <x v="0"/>
    <n v="0"/>
    <n v="7400"/>
    <n v="7400"/>
    <n v="7400"/>
    <n v="7400"/>
    <n v="7400"/>
    <x v="0"/>
    <x v="0"/>
    <x v="0"/>
    <n v="0"/>
    <x v="0"/>
    <x v="0"/>
  </r>
  <r>
    <x v="3"/>
    <x v="0"/>
    <s v="５F 洋室D"/>
    <x v="3"/>
    <x v="0"/>
    <x v="0"/>
    <x v="6"/>
    <s v="2018年06月12日 (火曜日)"/>
    <x v="130"/>
    <n v="55575"/>
    <n v="24302"/>
    <s v="（企）株式会社フレンド"/>
    <x v="0"/>
    <x v="0"/>
    <n v="0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12"/>
    <n v="32100"/>
    <n v="24100"/>
    <n v="24100"/>
    <n v="24100"/>
    <n v="22000"/>
    <x v="0"/>
    <x v="0"/>
    <x v="0"/>
    <n v="2100"/>
    <x v="0"/>
    <x v="2"/>
  </r>
  <r>
    <x v="4"/>
    <x v="0"/>
    <s v="ふれあい会館　洋室１F A"/>
    <x v="3"/>
    <x v="0"/>
    <x v="1"/>
    <x v="6"/>
    <s v="2018年06月13日 (水曜日)"/>
    <x v="133"/>
    <n v="44675"/>
    <n v="24176"/>
    <s v="（企）ポポンデッタ"/>
    <x v="1"/>
    <x v="0"/>
    <n v="5"/>
    <n v="3200"/>
    <n v="3200"/>
    <n v="3200"/>
    <n v="3200"/>
    <n v="3200"/>
    <x v="0"/>
    <x v="0"/>
    <x v="0"/>
    <n v="0"/>
    <x v="0"/>
    <x v="0"/>
  </r>
  <r>
    <x v="4"/>
    <x v="0"/>
    <s v="３F 和室"/>
    <x v="1"/>
    <x v="1"/>
    <x v="1"/>
    <x v="6"/>
    <s v="2018年06月13日 (水曜日)"/>
    <x v="23"/>
    <n v="44676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５F 洋室D"/>
    <x v="1"/>
    <x v="1"/>
    <x v="1"/>
    <x v="6"/>
    <s v="2018年06月13日 (水曜日)"/>
    <x v="130"/>
    <n v="44677"/>
    <n v="2205"/>
    <s v="いづみ会"/>
    <x v="3"/>
    <x v="1"/>
    <n v="0"/>
    <n v="2100"/>
    <n v="0"/>
    <n v="0"/>
    <n v="0"/>
    <n v="0"/>
    <x v="0"/>
    <x v="0"/>
    <x v="0"/>
    <n v="0"/>
    <x v="0"/>
    <x v="1"/>
  </r>
  <r>
    <x v="4"/>
    <x v="0"/>
    <s v="４F 洋室B・C"/>
    <x v="1"/>
    <x v="1"/>
    <x v="2"/>
    <x v="6"/>
    <s v="2018年06月13日 (水曜日)"/>
    <x v="134"/>
    <n v="44678"/>
    <n v="2220"/>
    <s v="和泉橋地区町会連合協議会"/>
    <x v="6"/>
    <x v="1"/>
    <n v="0"/>
    <n v="10200"/>
    <n v="0"/>
    <n v="0"/>
    <n v="0"/>
    <n v="0"/>
    <x v="0"/>
    <x v="0"/>
    <x v="0"/>
    <n v="0"/>
    <x v="0"/>
    <x v="1"/>
  </r>
  <r>
    <x v="4"/>
    <x v="0"/>
    <s v="５F 洋室D"/>
    <x v="2"/>
    <x v="2"/>
    <x v="2"/>
    <x v="6"/>
    <s v="2018年06月13日 (水曜日)"/>
    <x v="130"/>
    <n v="44679"/>
    <n v="7411"/>
    <s v="神田川船の会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ふれあい会館　洋室１F A"/>
    <x v="1"/>
    <x v="2"/>
    <x v="2"/>
    <x v="6"/>
    <s v="2018年06月13日 (水曜日)"/>
    <x v="133"/>
    <n v="44680"/>
    <n v="2233"/>
    <s v="神田須田町二丁目町会"/>
    <x v="4"/>
    <x v="1"/>
    <n v="0"/>
    <n v="3000"/>
    <n v="0"/>
    <n v="0"/>
    <n v="0"/>
    <n v="0"/>
    <x v="0"/>
    <x v="0"/>
    <x v="0"/>
    <n v="0"/>
    <x v="0"/>
    <x v="1"/>
  </r>
  <r>
    <x v="4"/>
    <x v="0"/>
    <s v="２F 洋室A"/>
    <x v="0"/>
    <x v="2"/>
    <x v="2"/>
    <x v="6"/>
    <s v="2018年06月13日 (水曜日)"/>
    <x v="138"/>
    <n v="44681"/>
    <n v="21234"/>
    <s v="秋葉原トーストマスターズクラブ"/>
    <x v="4"/>
    <x v="0"/>
    <n v="0"/>
    <n v="4100"/>
    <n v="4100"/>
    <n v="4100"/>
    <n v="4100"/>
    <n v="4100"/>
    <x v="0"/>
    <x v="0"/>
    <x v="0"/>
    <n v="0"/>
    <x v="0"/>
    <x v="0"/>
  </r>
  <r>
    <x v="4"/>
    <x v="0"/>
    <s v="３F 和室 "/>
    <x v="0"/>
    <x v="2"/>
    <x v="2"/>
    <x v="6"/>
    <s v="2018年06月13日 (水曜日)"/>
    <x v="158"/>
    <n v="44682"/>
    <n v="7981"/>
    <s v="マリオン会"/>
    <x v="4"/>
    <x v="0"/>
    <n v="0"/>
    <n v="4500"/>
    <n v="4500"/>
    <n v="4500"/>
    <n v="4500"/>
    <n v="4500"/>
    <x v="0"/>
    <x v="0"/>
    <x v="0"/>
    <n v="0"/>
    <x v="0"/>
    <x v="0"/>
  </r>
  <r>
    <x v="4"/>
    <x v="0"/>
    <s v="２F 洋室A"/>
    <x v="3"/>
    <x v="1"/>
    <x v="1"/>
    <x v="6"/>
    <s v="2018年06月13日 (水曜日)"/>
    <x v="16"/>
    <n v="50432"/>
    <n v="6297"/>
    <s v="（企）南水設計事務所"/>
    <x v="3"/>
    <x v="0"/>
    <n v="18"/>
    <n v="3300"/>
    <n v="3300"/>
    <n v="3300"/>
    <n v="3300"/>
    <n v="3300"/>
    <x v="0"/>
    <x v="0"/>
    <x v="0"/>
    <n v="0"/>
    <x v="0"/>
    <x v="0"/>
  </r>
  <r>
    <x v="4"/>
    <x v="0"/>
    <s v="５F 洋室E"/>
    <x v="0"/>
    <x v="1"/>
    <x v="1"/>
    <x v="6"/>
    <s v="2018年06月13日 (水曜日)"/>
    <x v="135"/>
    <n v="50647"/>
    <n v="8972"/>
    <s v="希朋景山会"/>
    <x v="3"/>
    <x v="0"/>
    <n v="0"/>
    <n v="2100"/>
    <n v="2100"/>
    <n v="2100"/>
    <n v="2100"/>
    <n v="2100"/>
    <x v="0"/>
    <x v="0"/>
    <x v="0"/>
    <n v="0"/>
    <x v="0"/>
    <x v="0"/>
  </r>
  <r>
    <x v="4"/>
    <x v="0"/>
    <s v="５F 洋室E"/>
    <x v="1"/>
    <x v="2"/>
    <x v="2"/>
    <x v="6"/>
    <s v="2018年06月13日 (水曜日)"/>
    <x v="135"/>
    <n v="50821"/>
    <n v="2478"/>
    <s v="ボーイスカウト東京千代田第６団"/>
    <x v="4"/>
    <x v="1"/>
    <n v="0"/>
    <n v="3000"/>
    <n v="0"/>
    <n v="0"/>
    <n v="0"/>
    <n v="0"/>
    <x v="0"/>
    <x v="0"/>
    <x v="0"/>
    <n v="0"/>
    <x v="0"/>
    <x v="1"/>
  </r>
  <r>
    <x v="4"/>
    <x v="0"/>
    <s v="５F 洋室D"/>
    <x v="3"/>
    <x v="0"/>
    <x v="0"/>
    <x v="6"/>
    <s v="2018年06月13日 (水曜日)"/>
    <x v="130"/>
    <n v="51711"/>
    <n v="24526"/>
    <s v="（企）ケンタッキーフライドチキン秋葉原店"/>
    <x v="0"/>
    <x v="0"/>
    <n v="0"/>
    <n v="1600"/>
    <n v="1600"/>
    <n v="1600"/>
    <n v="1600"/>
    <n v="1600"/>
    <x v="0"/>
    <x v="0"/>
    <x v="0"/>
    <n v="0"/>
    <x v="0"/>
    <x v="0"/>
  </r>
  <r>
    <x v="4"/>
    <x v="0"/>
    <s v="３F 和室"/>
    <x v="0"/>
    <x v="0"/>
    <x v="0"/>
    <x v="6"/>
    <s v="2018年06月13日 (水曜日)"/>
    <x v="23"/>
    <n v="52272"/>
    <n v="24841"/>
    <s v="Ｓｕｚｙ　Ｄ　ｓｔｕｄｉｏ"/>
    <x v="0"/>
    <x v="0"/>
    <n v="0"/>
    <n v="2700"/>
    <n v="2700"/>
    <n v="2700"/>
    <n v="2700"/>
    <n v="2700"/>
    <x v="0"/>
    <x v="0"/>
    <x v="0"/>
    <n v="0"/>
    <x v="0"/>
    <x v="0"/>
  </r>
  <r>
    <x v="4"/>
    <x v="0"/>
    <s v="ふれあい会館　洋室２F B"/>
    <x v="0"/>
    <x v="2"/>
    <x v="2"/>
    <x v="6"/>
    <s v="2018年06月13日 (水曜日)"/>
    <x v="132"/>
    <n v="54708"/>
    <n v="23941"/>
    <s v="マルチメディア研究会"/>
    <x v="4"/>
    <x v="0"/>
    <n v="4"/>
    <n v="1300"/>
    <n v="1300"/>
    <n v="1300"/>
    <n v="1300"/>
    <n v="1300"/>
    <x v="0"/>
    <x v="0"/>
    <x v="0"/>
    <n v="0"/>
    <x v="0"/>
    <x v="0"/>
  </r>
  <r>
    <x v="4"/>
    <x v="0"/>
    <s v="ふれあい会館　洋室２F B"/>
    <x v="3"/>
    <x v="0"/>
    <x v="0"/>
    <x v="6"/>
    <s v="2018年06月13日 (水曜日)"/>
    <x v="132"/>
    <n v="55506"/>
    <n v="22125"/>
    <s v="（企）フィリップモリスジャパン合同会社"/>
    <x v="0"/>
    <x v="0"/>
    <n v="10"/>
    <n v="600"/>
    <n v="600"/>
    <n v="600"/>
    <n v="600"/>
    <n v="600"/>
    <x v="0"/>
    <x v="0"/>
    <x v="0"/>
    <n v="0"/>
    <x v="0"/>
    <x v="0"/>
  </r>
  <r>
    <x v="4"/>
    <x v="0"/>
    <s v="４F 洋室B"/>
    <x v="3"/>
    <x v="0"/>
    <x v="0"/>
    <x v="6"/>
    <s v="2018年06月13日 (水曜日)"/>
    <x v="128"/>
    <n v="55664"/>
    <n v="24302"/>
    <s v="（企）株式会社フレンド"/>
    <x v="0"/>
    <x v="0"/>
    <n v="0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1"/>
    <n v="37"/>
    <n v="50100"/>
    <n v="26500"/>
    <n v="26500"/>
    <n v="26500"/>
    <n v="26500"/>
    <x v="0"/>
    <x v="0"/>
    <x v="0"/>
    <n v="0"/>
    <x v="0"/>
    <x v="2"/>
  </r>
  <r>
    <x v="5"/>
    <x v="0"/>
    <s v="５F 洋室D"/>
    <x v="1"/>
    <x v="0"/>
    <x v="0"/>
    <x v="6"/>
    <s v="2018年06月14日 (木曜日)"/>
    <x v="130"/>
    <n v="44683"/>
    <n v="2168"/>
    <s v="和泉橋出張所"/>
    <x v="0"/>
    <x v="1"/>
    <n v="0"/>
    <n v="1600"/>
    <n v="0"/>
    <n v="0"/>
    <n v="0"/>
    <n v="0"/>
    <x v="0"/>
    <x v="0"/>
    <x v="0"/>
    <n v="0"/>
    <x v="0"/>
    <x v="1"/>
  </r>
  <r>
    <x v="5"/>
    <x v="0"/>
    <s v="４F 洋室B"/>
    <x v="3"/>
    <x v="0"/>
    <x v="1"/>
    <x v="6"/>
    <s v="2018年06月14日 (木曜日)"/>
    <x v="140"/>
    <n v="44684"/>
    <n v="21154"/>
    <s v="（企）㈱岡島"/>
    <x v="1"/>
    <x v="0"/>
    <n v="12"/>
    <n v="3700"/>
    <n v="3700"/>
    <n v="3700"/>
    <n v="3700"/>
    <n v="3700"/>
    <x v="0"/>
    <x v="0"/>
    <x v="0"/>
    <n v="0"/>
    <x v="0"/>
    <x v="0"/>
  </r>
  <r>
    <x v="5"/>
    <x v="0"/>
    <s v="４F 洋室C"/>
    <x v="1"/>
    <x v="1"/>
    <x v="1"/>
    <x v="6"/>
    <s v="2018年06月14日 (木曜日)"/>
    <x v="131"/>
    <n v="44685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３F 和室 "/>
    <x v="0"/>
    <x v="1"/>
    <x v="1"/>
    <x v="6"/>
    <s v="2018年06月14日 (木曜日)"/>
    <x v="29"/>
    <n v="44686"/>
    <n v="8987"/>
    <s v="トータル　トレーニング"/>
    <x v="3"/>
    <x v="0"/>
    <n v="0"/>
    <n v="3800"/>
    <n v="3800"/>
    <n v="3800"/>
    <n v="3800"/>
    <n v="3800"/>
    <x v="0"/>
    <x v="0"/>
    <x v="0"/>
    <n v="0"/>
    <x v="0"/>
    <x v="0"/>
  </r>
  <r>
    <x v="5"/>
    <x v="0"/>
    <s v="５F 洋室D"/>
    <x v="0"/>
    <x v="2"/>
    <x v="2"/>
    <x v="6"/>
    <s v="2018年06月14日 (木曜日)"/>
    <x v="136"/>
    <n v="44690"/>
    <n v="22924"/>
    <s v="コンサル塾"/>
    <x v="4"/>
    <x v="0"/>
    <n v="10"/>
    <n v="3000"/>
    <n v="3000"/>
    <n v="3000"/>
    <n v="3000"/>
    <n v="3000"/>
    <x v="0"/>
    <x v="0"/>
    <x v="0"/>
    <n v="0"/>
    <x v="0"/>
    <x v="0"/>
  </r>
  <r>
    <x v="5"/>
    <x v="0"/>
    <s v="ふれあい会館　洋室１F A・２F B"/>
    <x v="1"/>
    <x v="2"/>
    <x v="2"/>
    <x v="6"/>
    <s v="2018年06月14日 (木曜日)"/>
    <x v="129"/>
    <n v="44691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C"/>
    <x v="1"/>
    <x v="2"/>
    <x v="2"/>
    <x v="6"/>
    <s v="2018年06月14日 (木曜日)"/>
    <x v="131"/>
    <n v="44692"/>
    <n v="2248"/>
    <s v="秋葉原東部町会連合会"/>
    <x v="4"/>
    <x v="1"/>
    <n v="0"/>
    <n v="30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06月14日 (木曜日)"/>
    <x v="128"/>
    <n v="44693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ふれあい会館　洋室１F A"/>
    <x v="3"/>
    <x v="1"/>
    <x v="1"/>
    <x v="6"/>
    <s v="2018年06月14日 (木曜日)"/>
    <x v="133"/>
    <n v="50968"/>
    <n v="21464"/>
    <s v="（企）㈱テクノプロ　テクノプロＩＴ社東京支店"/>
    <x v="3"/>
    <x v="0"/>
    <n v="0"/>
    <n v="1900"/>
    <n v="1900"/>
    <n v="1900"/>
    <n v="1900"/>
    <n v="1900"/>
    <x v="0"/>
    <x v="0"/>
    <x v="0"/>
    <n v="0"/>
    <x v="0"/>
    <x v="0"/>
  </r>
  <r>
    <x v="5"/>
    <x v="0"/>
    <s v="５F 洋室D"/>
    <x v="1"/>
    <x v="1"/>
    <x v="1"/>
    <x v="6"/>
    <s v="2018年06月14日 (木曜日)"/>
    <x v="130"/>
    <n v="51671"/>
    <n v="4"/>
    <s v="保健福祉部"/>
    <x v="3"/>
    <x v="1"/>
    <n v="0"/>
    <n v="2100"/>
    <n v="0"/>
    <n v="0"/>
    <n v="0"/>
    <n v="0"/>
    <x v="0"/>
    <x v="0"/>
    <x v="0"/>
    <n v="0"/>
    <x v="0"/>
    <x v="1"/>
  </r>
  <r>
    <x v="5"/>
    <x v="0"/>
    <s v="３F 和室"/>
    <x v="0"/>
    <x v="0"/>
    <x v="0"/>
    <x v="6"/>
    <s v="2018年06月14日 (木曜日)"/>
    <x v="23"/>
    <n v="52273"/>
    <n v="24841"/>
    <s v="Ｓｕｚｙ　Ｄ　ｓｔｕｄｉｏ"/>
    <x v="0"/>
    <x v="0"/>
    <n v="0"/>
    <n v="2700"/>
    <n v="2700"/>
    <n v="2700"/>
    <n v="2700"/>
    <n v="2700"/>
    <x v="0"/>
    <x v="0"/>
    <x v="0"/>
    <n v="0"/>
    <x v="0"/>
    <x v="0"/>
  </r>
  <r>
    <x v="5"/>
    <x v="0"/>
    <s v="２F 洋室A"/>
    <x v="0"/>
    <x v="2"/>
    <x v="2"/>
    <x v="6"/>
    <s v="2018年06月14日 (木曜日)"/>
    <x v="16"/>
    <n v="53423"/>
    <n v="23787"/>
    <s v="メンタルチャージ"/>
    <x v="4"/>
    <x v="0"/>
    <n v="10"/>
    <n v="4100"/>
    <n v="4100"/>
    <n v="4100"/>
    <n v="4100"/>
    <n v="4100"/>
    <x v="0"/>
    <x v="0"/>
    <x v="0"/>
    <n v="0"/>
    <x v="0"/>
    <x v="0"/>
  </r>
  <r>
    <x v="5"/>
    <x v="0"/>
    <s v="３F 和室"/>
    <x v="0"/>
    <x v="2"/>
    <x v="2"/>
    <x v="6"/>
    <s v="2018年06月14日 (木曜日)"/>
    <x v="23"/>
    <n v="54855"/>
    <n v="7065"/>
    <s v="横浜よからう会"/>
    <x v="4"/>
    <x v="0"/>
    <n v="9"/>
    <n v="4500"/>
    <n v="4500"/>
    <n v="4500"/>
    <n v="4500"/>
    <n v="4500"/>
    <x v="0"/>
    <x v="0"/>
    <x v="0"/>
    <n v="0"/>
    <x v="0"/>
    <x v="0"/>
  </r>
  <r>
    <x v="5"/>
    <x v="0"/>
    <s v="４F 洋室C"/>
    <x v="3"/>
    <x v="0"/>
    <x v="0"/>
    <x v="6"/>
    <s v="2018年06月14日 (木曜日)"/>
    <x v="131"/>
    <n v="55736"/>
    <n v="24302"/>
    <s v="（企）株式会社フレンド"/>
    <x v="0"/>
    <x v="0"/>
    <n v="0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41"/>
    <n v="41400"/>
    <n v="28300"/>
    <n v="28300"/>
    <n v="28300"/>
    <n v="28300"/>
    <x v="0"/>
    <x v="0"/>
    <x v="0"/>
    <n v="0"/>
    <x v="0"/>
    <x v="2"/>
  </r>
  <r>
    <x v="6"/>
    <x v="0"/>
    <s v="２F 洋室A"/>
    <x v="3"/>
    <x v="0"/>
    <x v="0"/>
    <x v="6"/>
    <s v="2018年06月15日 (金曜日)"/>
    <x v="16"/>
    <n v="44695"/>
    <n v="20657"/>
    <s v="（企）㈱東和コンピュータマネジメント"/>
    <x v="0"/>
    <x v="0"/>
    <n v="30"/>
    <n v="2300"/>
    <n v="2300"/>
    <n v="2300"/>
    <n v="2300"/>
    <n v="2300"/>
    <x v="0"/>
    <x v="0"/>
    <x v="0"/>
    <n v="0"/>
    <x v="0"/>
    <x v="0"/>
  </r>
  <r>
    <x v="6"/>
    <x v="0"/>
    <s v="ふれあい会館　洋室１F A"/>
    <x v="3"/>
    <x v="0"/>
    <x v="1"/>
    <x v="6"/>
    <s v="2018年06月15日 (金曜日)"/>
    <x v="133"/>
    <n v="44696"/>
    <n v="24176"/>
    <s v="（企）ポポンデッタ"/>
    <x v="1"/>
    <x v="0"/>
    <n v="10"/>
    <n v="3200"/>
    <n v="3200"/>
    <n v="3200"/>
    <n v="3200"/>
    <n v="3200"/>
    <x v="0"/>
    <x v="0"/>
    <x v="0"/>
    <n v="0"/>
    <x v="0"/>
    <x v="0"/>
  </r>
  <r>
    <x v="6"/>
    <x v="0"/>
    <s v="４F 洋室B・C"/>
    <x v="3"/>
    <x v="0"/>
    <x v="1"/>
    <x v="6"/>
    <s v="2018年06月15日 (金曜日)"/>
    <x v="159"/>
    <n v="44697"/>
    <n v="8664"/>
    <s v="（企）㈱アペックス"/>
    <x v="1"/>
    <x v="0"/>
    <n v="0"/>
    <n v="7400"/>
    <n v="7400"/>
    <n v="7400"/>
    <n v="7400"/>
    <n v="7400"/>
    <x v="0"/>
    <x v="0"/>
    <x v="0"/>
    <n v="0"/>
    <x v="0"/>
    <x v="0"/>
  </r>
  <r>
    <x v="6"/>
    <x v="0"/>
    <s v="２F 洋室A"/>
    <x v="0"/>
    <x v="1"/>
    <x v="1"/>
    <x v="6"/>
    <s v="2018年06月15日 (金曜日)"/>
    <x v="16"/>
    <n v="44698"/>
    <n v="10305"/>
    <s v="書と篆刻「赤心会」"/>
    <x v="3"/>
    <x v="0"/>
    <n v="0"/>
    <n v="3300"/>
    <n v="3300"/>
    <n v="3300"/>
    <n v="3300"/>
    <n v="3300"/>
    <x v="0"/>
    <x v="0"/>
    <x v="0"/>
    <n v="0"/>
    <x v="0"/>
    <x v="0"/>
  </r>
  <r>
    <x v="6"/>
    <x v="0"/>
    <s v="３F 和室 "/>
    <x v="0"/>
    <x v="1"/>
    <x v="1"/>
    <x v="6"/>
    <s v="2018年06月15日 (金曜日)"/>
    <x v="154"/>
    <n v="44699"/>
    <n v="10190"/>
    <s v="ＮＰＯ法人　シニア大樂"/>
    <x v="3"/>
    <x v="0"/>
    <n v="0"/>
    <n v="3800"/>
    <n v="3800"/>
    <n v="3800"/>
    <n v="3800"/>
    <n v="3800"/>
    <x v="0"/>
    <x v="0"/>
    <x v="0"/>
    <n v="0"/>
    <x v="0"/>
    <x v="0"/>
  </r>
  <r>
    <x v="6"/>
    <x v="0"/>
    <s v="５F 洋室E"/>
    <x v="2"/>
    <x v="1"/>
    <x v="2"/>
    <x v="6"/>
    <s v="2018年06月15日 (金曜日)"/>
    <x v="135"/>
    <n v="44700"/>
    <n v="2594"/>
    <s v="フラワーサークル花ごころ"/>
    <x v="6"/>
    <x v="2"/>
    <n v="0"/>
    <n v="5100"/>
    <n v="2550"/>
    <n v="2550"/>
    <n v="2550"/>
    <n v="2550"/>
    <x v="0"/>
    <x v="0"/>
    <x v="0"/>
    <n v="0"/>
    <x v="0"/>
    <x v="0"/>
  </r>
  <r>
    <x v="6"/>
    <x v="0"/>
    <s v="ふれあい会館　洋室１F A"/>
    <x v="0"/>
    <x v="2"/>
    <x v="2"/>
    <x v="6"/>
    <s v="2018年06月15日 (金曜日)"/>
    <x v="133"/>
    <n v="44701"/>
    <n v="8153"/>
    <s v="江戸消防記念会第一区一番組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３F 和室"/>
    <x v="0"/>
    <x v="2"/>
    <x v="2"/>
    <x v="6"/>
    <s v="2018年06月15日 (金曜日)"/>
    <x v="23"/>
    <n v="44702"/>
    <n v="2297"/>
    <s v="中村会"/>
    <x v="4"/>
    <x v="0"/>
    <n v="0"/>
    <n v="4500"/>
    <n v="4500"/>
    <n v="4500"/>
    <n v="4500"/>
    <n v="4500"/>
    <x v="0"/>
    <x v="0"/>
    <x v="0"/>
    <n v="0"/>
    <x v="0"/>
    <x v="0"/>
  </r>
  <r>
    <x v="6"/>
    <x v="0"/>
    <s v="ふれあい会館　洋室２F B"/>
    <x v="0"/>
    <x v="2"/>
    <x v="2"/>
    <x v="6"/>
    <s v="2018年06月15日 (金曜日)"/>
    <x v="132"/>
    <n v="44703"/>
    <n v="23678"/>
    <s v="中国語サークル"/>
    <x v="4"/>
    <x v="0"/>
    <n v="4"/>
    <n v="1300"/>
    <n v="1300"/>
    <n v="1300"/>
    <n v="1300"/>
    <n v="1300"/>
    <x v="0"/>
    <x v="0"/>
    <x v="0"/>
    <n v="0"/>
    <x v="0"/>
    <x v="0"/>
  </r>
  <r>
    <x v="6"/>
    <x v="0"/>
    <s v="ふれあい会館　洋室２F B"/>
    <x v="0"/>
    <x v="0"/>
    <x v="0"/>
    <x v="6"/>
    <s v="2018年06月15日 (金曜日)"/>
    <x v="132"/>
    <n v="50834"/>
    <n v="22064"/>
    <s v="四季の折り紙"/>
    <x v="0"/>
    <x v="0"/>
    <n v="0"/>
    <n v="600"/>
    <n v="600"/>
    <n v="600"/>
    <n v="600"/>
    <n v="600"/>
    <x v="0"/>
    <x v="0"/>
    <x v="0"/>
    <n v="0"/>
    <x v="0"/>
    <x v="0"/>
  </r>
  <r>
    <x v="6"/>
    <x v="0"/>
    <s v="ふれあい会館　洋室２F B"/>
    <x v="0"/>
    <x v="1"/>
    <x v="1"/>
    <x v="6"/>
    <s v="2018年06月15日 (金曜日)"/>
    <x v="132"/>
    <n v="53168"/>
    <n v="24244"/>
    <s v="(企)一般社団法人　日本シャッター・ドア協会"/>
    <x v="3"/>
    <x v="0"/>
    <n v="12"/>
    <n v="1000"/>
    <n v="1000"/>
    <n v="1000"/>
    <n v="1000"/>
    <n v="1000"/>
    <x v="0"/>
    <x v="0"/>
    <x v="0"/>
    <n v="0"/>
    <x v="0"/>
    <x v="0"/>
  </r>
  <r>
    <x v="6"/>
    <x v="0"/>
    <s v="５F 洋室D"/>
    <x v="0"/>
    <x v="1"/>
    <x v="1"/>
    <x v="6"/>
    <s v="2018年06月15日 (金曜日)"/>
    <x v="160"/>
    <n v="55552"/>
    <n v="24927"/>
    <s v="株式会社アクアマリン"/>
    <x v="3"/>
    <x v="0"/>
    <n v="17"/>
    <n v="2100"/>
    <n v="2100"/>
    <n v="2100"/>
    <n v="2100"/>
    <n v="2100"/>
    <x v="0"/>
    <x v="0"/>
    <x v="0"/>
    <n v="0"/>
    <x v="0"/>
    <x v="0"/>
  </r>
  <r>
    <x v="6"/>
    <x v="0"/>
    <s v="５F 洋室D"/>
    <x v="1"/>
    <x v="0"/>
    <x v="0"/>
    <x v="6"/>
    <s v="2018年06月15日 (金曜日)"/>
    <x v="130"/>
    <n v="55864"/>
    <n v="2168"/>
    <s v="和泉橋出張所"/>
    <x v="0"/>
    <x v="1"/>
    <n v="0"/>
    <n v="16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4"/>
    <n v="73"/>
    <n v="39200"/>
    <n v="35050"/>
    <n v="35050"/>
    <n v="35050"/>
    <n v="35050"/>
    <x v="0"/>
    <x v="0"/>
    <x v="0"/>
    <n v="0"/>
    <x v="0"/>
    <x v="2"/>
  </r>
  <r>
    <x v="7"/>
    <x v="0"/>
    <s v="３F 和室"/>
    <x v="0"/>
    <x v="0"/>
    <x v="0"/>
    <x v="6"/>
    <s v="2018年06月16日 (土曜日)"/>
    <x v="23"/>
    <n v="44704"/>
    <n v="23913"/>
    <s v="アートヨガ研究会"/>
    <x v="0"/>
    <x v="0"/>
    <n v="0"/>
    <n v="2700"/>
    <n v="2700"/>
    <n v="2700"/>
    <n v="2700"/>
    <n v="2700"/>
    <x v="0"/>
    <x v="0"/>
    <x v="0"/>
    <n v="0"/>
    <x v="0"/>
    <x v="0"/>
  </r>
  <r>
    <x v="7"/>
    <x v="0"/>
    <s v="５F 洋室D"/>
    <x v="0"/>
    <x v="0"/>
    <x v="0"/>
    <x v="6"/>
    <s v="2018年06月16日 (土曜日)"/>
    <x v="130"/>
    <n v="44705"/>
    <n v="23090"/>
    <s v="りんでん"/>
    <x v="0"/>
    <x v="0"/>
    <n v="8"/>
    <n v="1600"/>
    <n v="1600"/>
    <n v="1600"/>
    <n v="1600"/>
    <n v="1600"/>
    <x v="0"/>
    <x v="0"/>
    <x v="0"/>
    <n v="0"/>
    <x v="0"/>
    <x v="0"/>
  </r>
  <r>
    <x v="7"/>
    <x v="0"/>
    <s v="ふれあい会館　洋室２F B"/>
    <x v="0"/>
    <x v="0"/>
    <x v="1"/>
    <x v="6"/>
    <s v="2018年06月16日 (土曜日)"/>
    <x v="132"/>
    <n v="44706"/>
    <n v="24929"/>
    <s v="新鋭俳句会"/>
    <x v="1"/>
    <x v="0"/>
    <n v="0"/>
    <n v="1600"/>
    <n v="1600"/>
    <n v="1600"/>
    <n v="1600"/>
    <n v="1600"/>
    <x v="0"/>
    <x v="0"/>
    <x v="0"/>
    <n v="0"/>
    <x v="0"/>
    <x v="0"/>
  </r>
  <r>
    <x v="7"/>
    <x v="0"/>
    <s v="２F 洋室A"/>
    <x v="3"/>
    <x v="0"/>
    <x v="1"/>
    <x v="6"/>
    <s v="2018年06月16日 (土曜日)"/>
    <x v="16"/>
    <n v="44707"/>
    <n v="8664"/>
    <s v="（企）㈱アペックス"/>
    <x v="1"/>
    <x v="0"/>
    <n v="0"/>
    <n v="5600"/>
    <n v="5600"/>
    <n v="5600"/>
    <n v="5600"/>
    <n v="5600"/>
    <x v="0"/>
    <x v="0"/>
    <x v="0"/>
    <n v="0"/>
    <x v="0"/>
    <x v="0"/>
  </r>
  <r>
    <x v="7"/>
    <x v="0"/>
    <s v="４F 洋室B"/>
    <x v="0"/>
    <x v="1"/>
    <x v="1"/>
    <x v="6"/>
    <s v="2018年06月16日 (土曜日)"/>
    <x v="128"/>
    <n v="44709"/>
    <n v="20921"/>
    <s v="新暦俳句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５F 洋室D"/>
    <x v="0"/>
    <x v="1"/>
    <x v="1"/>
    <x v="6"/>
    <s v="2018年06月16日 (土曜日)"/>
    <x v="130"/>
    <n v="44710"/>
    <n v="3383"/>
    <s v="書印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４F 洋室C"/>
    <x v="0"/>
    <x v="1"/>
    <x v="1"/>
    <x v="6"/>
    <s v="2018年06月16日 (土曜日)"/>
    <x v="131"/>
    <n v="44711"/>
    <n v="23787"/>
    <s v="メンタルチャージ"/>
    <x v="3"/>
    <x v="0"/>
    <n v="10"/>
    <n v="2100"/>
    <n v="2100"/>
    <n v="2100"/>
    <n v="2100"/>
    <n v="2100"/>
    <x v="0"/>
    <x v="0"/>
    <x v="0"/>
    <n v="0"/>
    <x v="0"/>
    <x v="0"/>
  </r>
  <r>
    <x v="7"/>
    <x v="0"/>
    <s v="ふれあい会館　洋室２F B"/>
    <x v="2"/>
    <x v="2"/>
    <x v="2"/>
    <x v="6"/>
    <s v="2018年06月16日 (土曜日)"/>
    <x v="132"/>
    <n v="44712"/>
    <n v="2213"/>
    <s v="麺類協同組合神田支部"/>
    <x v="4"/>
    <x v="2"/>
    <n v="0"/>
    <n v="1300"/>
    <n v="650"/>
    <n v="650"/>
    <n v="650"/>
    <n v="650"/>
    <x v="0"/>
    <x v="0"/>
    <x v="0"/>
    <n v="0"/>
    <x v="0"/>
    <x v="0"/>
  </r>
  <r>
    <x v="7"/>
    <x v="0"/>
    <s v="３F 和室"/>
    <x v="0"/>
    <x v="2"/>
    <x v="2"/>
    <x v="6"/>
    <s v="2018年06月16日 (土曜日)"/>
    <x v="23"/>
    <n v="44713"/>
    <n v="22854"/>
    <s v="自力整体整食法教室　健美"/>
    <x v="4"/>
    <x v="0"/>
    <n v="0"/>
    <n v="4500"/>
    <n v="4500"/>
    <n v="4500"/>
    <n v="4500"/>
    <n v="4500"/>
    <x v="0"/>
    <x v="0"/>
    <x v="0"/>
    <n v="0"/>
    <x v="0"/>
    <x v="0"/>
  </r>
  <r>
    <x v="7"/>
    <x v="0"/>
    <s v="４F 洋室B・C"/>
    <x v="1"/>
    <x v="2"/>
    <x v="2"/>
    <x v="6"/>
    <s v="2018年06月16日 (土曜日)"/>
    <x v="134"/>
    <n v="44715"/>
    <n v="2251"/>
    <s v="神田佐久間町三丁目町会"/>
    <x v="4"/>
    <x v="1"/>
    <n v="0"/>
    <n v="6000"/>
    <n v="0"/>
    <n v="0"/>
    <n v="0"/>
    <n v="0"/>
    <x v="0"/>
    <x v="0"/>
    <x v="0"/>
    <n v="0"/>
    <x v="0"/>
    <x v="1"/>
  </r>
  <r>
    <x v="7"/>
    <x v="0"/>
    <s v="ふれあい会館　洋室１F A"/>
    <x v="0"/>
    <x v="1"/>
    <x v="1"/>
    <x v="6"/>
    <s v="2018年06月16日 (土曜日)"/>
    <x v="133"/>
    <n v="50356"/>
    <n v="8417"/>
    <s v="ＮＰＯ　シビルまちづくりステーション"/>
    <x v="3"/>
    <x v="0"/>
    <n v="0"/>
    <n v="1900"/>
    <n v="1900"/>
    <n v="1900"/>
    <n v="1900"/>
    <n v="1900"/>
    <x v="0"/>
    <x v="0"/>
    <x v="0"/>
    <n v="0"/>
    <x v="0"/>
    <x v="0"/>
  </r>
  <r>
    <x v="7"/>
    <x v="0"/>
    <s v="４F 洋室B"/>
    <x v="2"/>
    <x v="0"/>
    <x v="0"/>
    <x v="6"/>
    <s v="2018年06月16日 (土曜日)"/>
    <x v="128"/>
    <n v="50402"/>
    <n v="23159"/>
    <s v="コノエ秋葉原岩本町管理組合"/>
    <x v="0"/>
    <x v="2"/>
    <n v="0"/>
    <n v="1600"/>
    <n v="800"/>
    <n v="800"/>
    <n v="800"/>
    <n v="800"/>
    <x v="0"/>
    <x v="0"/>
    <x v="0"/>
    <n v="0"/>
    <x v="0"/>
    <x v="0"/>
  </r>
  <r>
    <x v="7"/>
    <x v="0"/>
    <s v="３F 和室 "/>
    <x v="3"/>
    <x v="1"/>
    <x v="1"/>
    <x v="6"/>
    <s v="2018年06月16日 (土曜日)"/>
    <x v="161"/>
    <n v="50549"/>
    <n v="24262"/>
    <s v="（企）ライフマティックス（株）"/>
    <x v="3"/>
    <x v="0"/>
    <n v="70"/>
    <n v="3800"/>
    <n v="3800"/>
    <n v="3800"/>
    <n v="3800"/>
    <n v="3800"/>
    <x v="0"/>
    <x v="0"/>
    <x v="0"/>
    <n v="0"/>
    <x v="0"/>
    <x v="0"/>
  </r>
  <r>
    <x v="7"/>
    <x v="0"/>
    <s v="５F 洋室D"/>
    <x v="0"/>
    <x v="2"/>
    <x v="2"/>
    <x v="6"/>
    <s v="2018年06月16日 (土曜日)"/>
    <x v="130"/>
    <n v="51551"/>
    <n v="9417"/>
    <s v="東京奄美研究会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88"/>
    <n v="39900"/>
    <n v="32450"/>
    <n v="32450"/>
    <n v="32450"/>
    <n v="32450"/>
    <x v="0"/>
    <x v="0"/>
    <x v="0"/>
    <n v="0"/>
    <x v="0"/>
    <x v="2"/>
  </r>
  <r>
    <x v="0"/>
    <x v="0"/>
    <s v="２F 洋室A"/>
    <x v="2"/>
    <x v="0"/>
    <x v="0"/>
    <x v="6"/>
    <s v="2018年06月17日 (日曜日)"/>
    <x v="16"/>
    <n v="44716"/>
    <n v="7561"/>
    <s v="岩本町ビル管理組合"/>
    <x v="0"/>
    <x v="2"/>
    <n v="0"/>
    <n v="2300"/>
    <n v="1150"/>
    <n v="1150"/>
    <n v="1150"/>
    <n v="1150"/>
    <x v="0"/>
    <x v="0"/>
    <x v="0"/>
    <n v="0"/>
    <x v="0"/>
    <x v="0"/>
  </r>
  <r>
    <x v="0"/>
    <x v="0"/>
    <s v="４F 洋室B"/>
    <x v="0"/>
    <x v="0"/>
    <x v="0"/>
    <x v="6"/>
    <s v="2018年06月17日 (日曜日)"/>
    <x v="151"/>
    <n v="44717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0"/>
    <x v="0"/>
    <s v="４F 洋室C"/>
    <x v="2"/>
    <x v="0"/>
    <x v="0"/>
    <x v="6"/>
    <s v="2018年06月17日 (日曜日)"/>
    <x v="131"/>
    <n v="44718"/>
    <n v="9660"/>
    <s v="サークルフリージア"/>
    <x v="0"/>
    <x v="2"/>
    <n v="0"/>
    <n v="1600"/>
    <n v="800"/>
    <n v="800"/>
    <n v="800"/>
    <n v="800"/>
    <x v="0"/>
    <x v="0"/>
    <x v="0"/>
    <n v="0"/>
    <x v="0"/>
    <x v="0"/>
  </r>
  <r>
    <x v="0"/>
    <x v="0"/>
    <s v="５F 洋室D・E"/>
    <x v="0"/>
    <x v="0"/>
    <x v="1"/>
    <x v="6"/>
    <s v="2018年06月17日 (日曜日)"/>
    <x v="139"/>
    <n v="44719"/>
    <n v="2441"/>
    <s v="ビルマ同好会「ミンガラ日本語教室」"/>
    <x v="1"/>
    <x v="0"/>
    <n v="0"/>
    <n v="7400"/>
    <n v="7400"/>
    <n v="7400"/>
    <n v="7400"/>
    <n v="7400"/>
    <x v="0"/>
    <x v="0"/>
    <x v="0"/>
    <n v="0"/>
    <x v="0"/>
    <x v="0"/>
  </r>
  <r>
    <x v="0"/>
    <x v="0"/>
    <s v="４F 洋室B・C"/>
    <x v="1"/>
    <x v="1"/>
    <x v="1"/>
    <x v="6"/>
    <s v="2018年06月17日 (日曜日)"/>
    <x v="134"/>
    <n v="44720"/>
    <n v="2252"/>
    <s v="神田佐久間町三丁目町会婦人部"/>
    <x v="3"/>
    <x v="1"/>
    <n v="0"/>
    <n v="4200"/>
    <n v="0"/>
    <n v="0"/>
    <n v="0"/>
    <n v="0"/>
    <x v="0"/>
    <x v="0"/>
    <x v="0"/>
    <n v="0"/>
    <x v="0"/>
    <x v="1"/>
  </r>
  <r>
    <x v="0"/>
    <x v="0"/>
    <s v="ふれあい会館　洋室２F B"/>
    <x v="0"/>
    <x v="1"/>
    <x v="1"/>
    <x v="6"/>
    <s v="2018年06月17日 (日曜日)"/>
    <x v="132"/>
    <n v="44722"/>
    <n v="0"/>
    <s v="公益社団法人　千代田区シルバー人材センター"/>
    <x v="3"/>
    <x v="0"/>
    <n v="0"/>
    <n v="1000"/>
    <n v="1000"/>
    <n v="1000"/>
    <n v="1000"/>
    <n v="1000"/>
    <x v="0"/>
    <x v="0"/>
    <x v="0"/>
    <n v="0"/>
    <x v="0"/>
    <x v="0"/>
  </r>
  <r>
    <x v="0"/>
    <x v="0"/>
    <s v="３F 和室 "/>
    <x v="0"/>
    <x v="1"/>
    <x v="1"/>
    <x v="6"/>
    <s v="2018年06月17日 (日曜日)"/>
    <x v="29"/>
    <n v="44724"/>
    <n v="24671"/>
    <s v="千代田喜界会"/>
    <x v="3"/>
    <x v="0"/>
    <n v="0"/>
    <n v="3800"/>
    <n v="3800"/>
    <n v="3800"/>
    <n v="3800"/>
    <n v="3800"/>
    <x v="0"/>
    <x v="0"/>
    <x v="0"/>
    <n v="0"/>
    <x v="0"/>
    <x v="0"/>
  </r>
  <r>
    <x v="0"/>
    <x v="0"/>
    <s v="ふれあい会館　洋室１F A"/>
    <x v="0"/>
    <x v="1"/>
    <x v="2"/>
    <x v="6"/>
    <s v="2018年06月17日 (日曜日)"/>
    <x v="133"/>
    <n v="44725"/>
    <n v="24896"/>
    <s v="日本国際ボードゲーム会ＪＩＧＧ"/>
    <x v="6"/>
    <x v="0"/>
    <n v="0"/>
    <n v="4900"/>
    <n v="4900"/>
    <n v="4900"/>
    <n v="4900"/>
    <n v="4900"/>
    <x v="0"/>
    <x v="0"/>
    <x v="0"/>
    <n v="0"/>
    <x v="0"/>
    <x v="0"/>
  </r>
  <r>
    <x v="0"/>
    <x v="0"/>
    <s v="３F 和室"/>
    <x v="0"/>
    <x v="2"/>
    <x v="2"/>
    <x v="6"/>
    <s v="2018年06月17日 (日曜日)"/>
    <x v="23"/>
    <n v="44726"/>
    <n v="2297"/>
    <s v="中村会"/>
    <x v="4"/>
    <x v="0"/>
    <n v="0"/>
    <n v="4500"/>
    <n v="4500"/>
    <n v="4500"/>
    <n v="4500"/>
    <n v="4500"/>
    <x v="0"/>
    <x v="0"/>
    <x v="0"/>
    <n v="0"/>
    <x v="0"/>
    <x v="0"/>
  </r>
  <r>
    <x v="0"/>
    <x v="0"/>
    <s v="ふれあい会館　洋室１F A"/>
    <x v="3"/>
    <x v="0"/>
    <x v="0"/>
    <x v="6"/>
    <s v="2018年06月17日 (日曜日)"/>
    <x v="133"/>
    <n v="50868"/>
    <n v="24925"/>
    <s v="（企）三菱地所コミュニティ株式会社"/>
    <x v="0"/>
    <x v="0"/>
    <n v="10"/>
    <n v="1300"/>
    <n v="1300"/>
    <n v="1300"/>
    <n v="1300"/>
    <n v="1300"/>
    <x v="0"/>
    <x v="0"/>
    <x v="0"/>
    <n v="0"/>
    <x v="0"/>
    <x v="0"/>
  </r>
  <r>
    <x v="0"/>
    <x v="0"/>
    <s v="２F 洋室A"/>
    <x v="0"/>
    <x v="2"/>
    <x v="2"/>
    <x v="6"/>
    <s v="2018年06月17日 (日曜日)"/>
    <x v="138"/>
    <n v="52326"/>
    <n v="24378"/>
    <s v="ＤｒｅａｍＷｉｎｇｓ"/>
    <x v="4"/>
    <x v="0"/>
    <n v="0"/>
    <n v="4100"/>
    <n v="4100"/>
    <n v="4100"/>
    <n v="4100"/>
    <n v="4100"/>
    <x v="0"/>
    <x v="0"/>
    <x v="0"/>
    <n v="0"/>
    <x v="0"/>
    <x v="0"/>
  </r>
  <r>
    <x v="0"/>
    <x v="0"/>
    <s v="３F 和室"/>
    <x v="1"/>
    <x v="0"/>
    <x v="0"/>
    <x v="6"/>
    <s v="2018年06月17日 (日曜日)"/>
    <x v="23"/>
    <n v="54844"/>
    <n v="2478"/>
    <s v="ボーイスカウト東京千代田第６団"/>
    <x v="0"/>
    <x v="1"/>
    <n v="0"/>
    <n v="2700"/>
    <n v="0"/>
    <n v="0"/>
    <n v="0"/>
    <n v="0"/>
    <x v="0"/>
    <x v="0"/>
    <x v="0"/>
    <n v="0"/>
    <x v="0"/>
    <x v="1"/>
  </r>
  <r>
    <x v="0"/>
    <x v="0"/>
    <s v="４F 洋室C"/>
    <x v="0"/>
    <x v="2"/>
    <x v="2"/>
    <x v="6"/>
    <s v="2018年06月17日 (日曜日)"/>
    <x v="131"/>
    <n v="55360"/>
    <n v="24958"/>
    <s v="ALOHA　yoga"/>
    <x v="4"/>
    <x v="0"/>
    <n v="8"/>
    <n v="3000"/>
    <n v="3000"/>
    <n v="3000"/>
    <n v="3000"/>
    <n v="3000"/>
    <x v="0"/>
    <x v="0"/>
    <x v="0"/>
    <n v="0"/>
    <x v="0"/>
    <x v="0"/>
  </r>
  <r>
    <x v="0"/>
    <x v="0"/>
    <s v="ふれあい会館　洋室２F B"/>
    <x v="3"/>
    <x v="2"/>
    <x v="2"/>
    <x v="6"/>
    <s v="2018年06月17日 (日曜日)"/>
    <x v="132"/>
    <n v="55512"/>
    <n v="24513"/>
    <s v="（企）シアターオーク"/>
    <x v="4"/>
    <x v="0"/>
    <n v="2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20"/>
    <n v="43700"/>
    <n v="34850"/>
    <n v="34850"/>
    <n v="34850"/>
    <n v="34850"/>
    <x v="0"/>
    <x v="0"/>
    <x v="0"/>
    <n v="0"/>
    <x v="0"/>
    <x v="2"/>
  </r>
  <r>
    <x v="2"/>
    <x v="0"/>
    <s v="ふれあい会館　洋室１F A"/>
    <x v="0"/>
    <x v="1"/>
    <x v="1"/>
    <x v="6"/>
    <s v="2018年06月18日 (月曜日)"/>
    <x v="133"/>
    <n v="44727"/>
    <n v="10190"/>
    <s v="ＮＰＯ法人　シニア大樂"/>
    <x v="3"/>
    <x v="0"/>
    <n v="0"/>
    <n v="1900"/>
    <n v="1900"/>
    <n v="1900"/>
    <n v="1900"/>
    <n v="1900"/>
    <x v="0"/>
    <x v="0"/>
    <x v="0"/>
    <n v="0"/>
    <x v="0"/>
    <x v="0"/>
  </r>
  <r>
    <x v="2"/>
    <x v="0"/>
    <s v="４F 洋室B"/>
    <x v="0"/>
    <x v="2"/>
    <x v="2"/>
    <x v="6"/>
    <s v="2018年06月18日 (月曜日)"/>
    <x v="162"/>
    <n v="44728"/>
    <n v="10190"/>
    <s v="ＮＰＯ法人　シニア大樂"/>
    <x v="4"/>
    <x v="0"/>
    <n v="0"/>
    <n v="3000"/>
    <n v="3000"/>
    <n v="3000"/>
    <n v="3000"/>
    <n v="3000"/>
    <x v="0"/>
    <x v="0"/>
    <x v="0"/>
    <n v="0"/>
    <x v="0"/>
    <x v="0"/>
  </r>
  <r>
    <x v="2"/>
    <x v="0"/>
    <s v="４F 洋室C"/>
    <x v="0"/>
    <x v="2"/>
    <x v="2"/>
    <x v="6"/>
    <s v="2018年06月18日 (月曜日)"/>
    <x v="131"/>
    <n v="44729"/>
    <n v="10190"/>
    <s v="ＮＰＯ法人　シニア大樂"/>
    <x v="4"/>
    <x v="0"/>
    <n v="0"/>
    <n v="3000"/>
    <n v="3000"/>
    <n v="3000"/>
    <n v="3000"/>
    <n v="3000"/>
    <x v="0"/>
    <x v="0"/>
    <x v="0"/>
    <n v="0"/>
    <x v="0"/>
    <x v="0"/>
  </r>
  <r>
    <x v="2"/>
    <x v="0"/>
    <s v="ふれあい会館　洋室２F B"/>
    <x v="3"/>
    <x v="1"/>
    <x v="1"/>
    <x v="6"/>
    <s v="2018年06月18日 (月曜日)"/>
    <x v="132"/>
    <n v="55285"/>
    <n v="24168"/>
    <s v="（企）株式会社　オーエスアイ"/>
    <x v="3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0"/>
    <n v="8900"/>
    <n v="8900"/>
    <n v="8900"/>
    <n v="8900"/>
    <n v="8900"/>
    <x v="0"/>
    <x v="0"/>
    <x v="0"/>
    <n v="0"/>
    <x v="0"/>
    <x v="2"/>
  </r>
  <r>
    <x v="3"/>
    <x v="0"/>
    <s v="５F 洋室D"/>
    <x v="1"/>
    <x v="1"/>
    <x v="1"/>
    <x v="6"/>
    <s v="2018年06月19日 (火曜日)"/>
    <x v="130"/>
    <n v="44731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２F B"/>
    <x v="0"/>
    <x v="1"/>
    <x v="1"/>
    <x v="6"/>
    <s v="2018年06月19日 (火曜日)"/>
    <x v="132"/>
    <n v="44732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３F 和室"/>
    <x v="0"/>
    <x v="1"/>
    <x v="2"/>
    <x v="6"/>
    <s v="2018年06月19日 (火曜日)"/>
    <x v="23"/>
    <n v="44733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3"/>
    <x v="0"/>
    <s v="ふれあい会館　洋室１F A・２F B"/>
    <x v="1"/>
    <x v="2"/>
    <x v="2"/>
    <x v="6"/>
    <s v="2018年06月19日 (火曜日)"/>
    <x v="129"/>
    <n v="44734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４F 洋室B"/>
    <x v="0"/>
    <x v="2"/>
    <x v="2"/>
    <x v="6"/>
    <s v="2018年06月19日 (火曜日)"/>
    <x v="128"/>
    <n v="44735"/>
    <n v="7716"/>
    <s v="朗読　紫陽花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４F 洋室C"/>
    <x v="2"/>
    <x v="2"/>
    <x v="2"/>
    <x v="6"/>
    <s v="2018年06月19日 (火曜日)"/>
    <x v="131"/>
    <n v="44736"/>
    <n v="7429"/>
    <s v="天心会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２F 洋室A"/>
    <x v="0"/>
    <x v="2"/>
    <x v="2"/>
    <x v="6"/>
    <s v="2018年06月19日 (火曜日)"/>
    <x v="138"/>
    <n v="44737"/>
    <n v="2350"/>
    <s v="神田山の会"/>
    <x v="4"/>
    <x v="0"/>
    <n v="0"/>
    <n v="4100"/>
    <n v="4100"/>
    <n v="4100"/>
    <n v="4100"/>
    <n v="4100"/>
    <x v="0"/>
    <x v="0"/>
    <x v="0"/>
    <n v="0"/>
    <x v="0"/>
    <x v="0"/>
  </r>
  <r>
    <x v="3"/>
    <x v="0"/>
    <s v="ふれあい会館　洋室１F A"/>
    <x v="2"/>
    <x v="1"/>
    <x v="1"/>
    <x v="6"/>
    <s v="2018年06月19日 (火曜日)"/>
    <x v="133"/>
    <n v="50860"/>
    <n v="2217"/>
    <s v="東京紳士服専門店協同組合"/>
    <x v="3"/>
    <x v="2"/>
    <n v="0"/>
    <n v="1900"/>
    <n v="950"/>
    <n v="950"/>
    <n v="950"/>
    <n v="950"/>
    <x v="0"/>
    <x v="0"/>
    <x v="0"/>
    <n v="0"/>
    <x v="0"/>
    <x v="0"/>
  </r>
  <r>
    <x v="3"/>
    <x v="0"/>
    <s v="３F 和室"/>
    <x v="0"/>
    <x v="0"/>
    <x v="0"/>
    <x v="6"/>
    <s v="2018年06月19日 (火曜日)"/>
    <x v="23"/>
    <n v="52325"/>
    <n v="24841"/>
    <s v="Ｓｕｚｙ　Ｄ　ｓｔｕｄｉｏ"/>
    <x v="0"/>
    <x v="0"/>
    <n v="0"/>
    <n v="2700"/>
    <n v="2700"/>
    <n v="2700"/>
    <n v="2700"/>
    <n v="2700"/>
    <x v="0"/>
    <x v="0"/>
    <x v="0"/>
    <n v="0"/>
    <x v="0"/>
    <x v="0"/>
  </r>
  <r>
    <x v="3"/>
    <x v="0"/>
    <s v="４F 洋室B"/>
    <x v="0"/>
    <x v="1"/>
    <x v="1"/>
    <x v="6"/>
    <s v="2018年06月19日 (火曜日)"/>
    <x v="128"/>
    <n v="55274"/>
    <n v="24953"/>
    <s v="ブライトクリエーター"/>
    <x v="3"/>
    <x v="0"/>
    <n v="0"/>
    <n v="2100"/>
    <n v="2100"/>
    <n v="2100"/>
    <n v="2100"/>
    <n v="0"/>
    <x v="0"/>
    <x v="0"/>
    <x v="0"/>
    <n v="2100"/>
    <x v="0"/>
    <x v="0"/>
  </r>
  <r>
    <x v="3"/>
    <x v="0"/>
    <s v="５F 洋室D"/>
    <x v="0"/>
    <x v="2"/>
    <x v="2"/>
    <x v="6"/>
    <s v="2018年06月19日 (火曜日)"/>
    <x v="130"/>
    <n v="55990"/>
    <n v="8373"/>
    <s v="ＮＰＯ法人日本有機農業生産団体　中央会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0"/>
    <n v="35500"/>
    <n v="26650"/>
    <n v="26650"/>
    <n v="26650"/>
    <n v="24550"/>
    <x v="0"/>
    <x v="0"/>
    <x v="0"/>
    <n v="2100"/>
    <x v="0"/>
    <x v="2"/>
  </r>
  <r>
    <x v="4"/>
    <x v="0"/>
    <s v="ふれあい会館　洋室１F A"/>
    <x v="3"/>
    <x v="0"/>
    <x v="1"/>
    <x v="6"/>
    <s v="2018年06月20日 (水曜日)"/>
    <x v="133"/>
    <n v="44738"/>
    <n v="24176"/>
    <s v="（企）ポポンデッタ"/>
    <x v="1"/>
    <x v="0"/>
    <n v="5"/>
    <n v="3200"/>
    <n v="3200"/>
    <n v="3200"/>
    <n v="3200"/>
    <n v="3200"/>
    <x v="0"/>
    <x v="0"/>
    <x v="0"/>
    <n v="0"/>
    <x v="0"/>
    <x v="0"/>
  </r>
  <r>
    <x v="4"/>
    <x v="0"/>
    <s v="５F 洋室D"/>
    <x v="3"/>
    <x v="0"/>
    <x v="1"/>
    <x v="6"/>
    <s v="2018年06月20日 (水曜日)"/>
    <x v="130"/>
    <n v="44739"/>
    <n v="24909"/>
    <s v="（企）株式会社じょぶれい"/>
    <x v="1"/>
    <x v="0"/>
    <n v="20"/>
    <n v="3700"/>
    <n v="3700"/>
    <n v="3700"/>
    <n v="3700"/>
    <n v="3700"/>
    <x v="0"/>
    <x v="0"/>
    <x v="0"/>
    <n v="0"/>
    <x v="0"/>
    <x v="0"/>
  </r>
  <r>
    <x v="4"/>
    <x v="0"/>
    <s v="３F 和室"/>
    <x v="1"/>
    <x v="1"/>
    <x v="1"/>
    <x v="6"/>
    <s v="2018年06月20日 (水曜日)"/>
    <x v="23"/>
    <n v="44740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４F 洋室B"/>
    <x v="2"/>
    <x v="1"/>
    <x v="1"/>
    <x v="6"/>
    <s v="2018年06月20日 (水曜日)"/>
    <x v="128"/>
    <n v="44741"/>
    <n v="8257"/>
    <s v="童子句会"/>
    <x v="3"/>
    <x v="2"/>
    <n v="0"/>
    <n v="2100"/>
    <n v="1050"/>
    <n v="1050"/>
    <n v="1050"/>
    <n v="1050"/>
    <x v="0"/>
    <x v="0"/>
    <x v="0"/>
    <n v="0"/>
    <x v="0"/>
    <x v="0"/>
  </r>
  <r>
    <x v="4"/>
    <x v="0"/>
    <s v="４F 洋室C"/>
    <x v="0"/>
    <x v="1"/>
    <x v="1"/>
    <x v="6"/>
    <s v="2018年06月20日 (水曜日)"/>
    <x v="131"/>
    <n v="44742"/>
    <n v="23264"/>
    <s v="ふくろう会"/>
    <x v="3"/>
    <x v="0"/>
    <n v="0"/>
    <n v="2100"/>
    <n v="2100"/>
    <n v="2100"/>
    <n v="2100"/>
    <n v="2100"/>
    <x v="0"/>
    <x v="0"/>
    <x v="0"/>
    <n v="0"/>
    <x v="0"/>
    <x v="0"/>
  </r>
  <r>
    <x v="4"/>
    <x v="0"/>
    <s v="ふれあい会館　洋室２F B"/>
    <x v="0"/>
    <x v="1"/>
    <x v="1"/>
    <x v="6"/>
    <s v="2018年06月20日 (水曜日)"/>
    <x v="132"/>
    <n v="44743"/>
    <n v="24828"/>
    <s v="社会保険労務士法人エルクエスト"/>
    <x v="3"/>
    <x v="0"/>
    <n v="0"/>
    <n v="1000"/>
    <n v="1000"/>
    <n v="1000"/>
    <n v="1000"/>
    <n v="1000"/>
    <x v="0"/>
    <x v="0"/>
    <x v="0"/>
    <n v="0"/>
    <x v="0"/>
    <x v="0"/>
  </r>
  <r>
    <x v="4"/>
    <x v="0"/>
    <s v="２F 洋室A"/>
    <x v="2"/>
    <x v="2"/>
    <x v="2"/>
    <x v="6"/>
    <s v="2018年06月20日 (水曜日)"/>
    <x v="16"/>
    <n v="44744"/>
    <n v="7411"/>
    <s v="神田川船の会"/>
    <x v="4"/>
    <x v="2"/>
    <n v="0"/>
    <n v="4100"/>
    <n v="2050"/>
    <n v="2050"/>
    <n v="2050"/>
    <n v="2050"/>
    <x v="0"/>
    <x v="0"/>
    <x v="0"/>
    <n v="0"/>
    <x v="0"/>
    <x v="0"/>
  </r>
  <r>
    <x v="4"/>
    <x v="0"/>
    <s v="４F 洋室B・C"/>
    <x v="0"/>
    <x v="2"/>
    <x v="2"/>
    <x v="6"/>
    <s v="2018年06月20日 (水曜日)"/>
    <x v="148"/>
    <n v="44745"/>
    <n v="21234"/>
    <s v="秋葉原トーストマスターズクラブ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５F 洋室D"/>
    <x v="0"/>
    <x v="2"/>
    <x v="2"/>
    <x v="6"/>
    <s v="2018年06月20日 (水曜日)"/>
    <x v="130"/>
    <n v="44746"/>
    <n v="3383"/>
    <s v="書印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５F 洋室E"/>
    <x v="0"/>
    <x v="2"/>
    <x v="2"/>
    <x v="6"/>
    <s v="2018年06月20日 (水曜日)"/>
    <x v="135"/>
    <n v="44747"/>
    <n v="10350"/>
    <s v="東京スキー山岳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ふれあい会館　洋室２F B"/>
    <x v="0"/>
    <x v="2"/>
    <x v="2"/>
    <x v="6"/>
    <s v="2018年06月20日 (水曜日)"/>
    <x v="132"/>
    <n v="50387"/>
    <n v="21125"/>
    <s v="Ｉ．Ｊ．Ｈ．Ｐ．"/>
    <x v="4"/>
    <x v="0"/>
    <n v="4"/>
    <n v="1300"/>
    <n v="1300"/>
    <n v="1300"/>
    <n v="1300"/>
    <n v="1300"/>
    <x v="0"/>
    <x v="0"/>
    <x v="0"/>
    <n v="0"/>
    <x v="0"/>
    <x v="0"/>
  </r>
  <r>
    <x v="4"/>
    <x v="0"/>
    <s v="２F 洋室A"/>
    <x v="0"/>
    <x v="1"/>
    <x v="1"/>
    <x v="6"/>
    <s v="2018年06月20日 (水曜日)"/>
    <x v="16"/>
    <n v="50757"/>
    <n v="24923"/>
    <s v="株式会社ユーピーエフ"/>
    <x v="3"/>
    <x v="0"/>
    <n v="20"/>
    <n v="3300"/>
    <n v="3300"/>
    <n v="3300"/>
    <n v="3300"/>
    <n v="3300"/>
    <x v="0"/>
    <x v="0"/>
    <x v="0"/>
    <n v="0"/>
    <x v="0"/>
    <x v="0"/>
  </r>
  <r>
    <x v="4"/>
    <x v="0"/>
    <s v="３F 和室"/>
    <x v="0"/>
    <x v="0"/>
    <x v="0"/>
    <x v="6"/>
    <s v="2018年06月20日 (水曜日)"/>
    <x v="23"/>
    <n v="52274"/>
    <n v="24841"/>
    <s v="Ｓｕｚｙ　Ｄ　ｓｔｕｄｉｏ"/>
    <x v="0"/>
    <x v="0"/>
    <n v="0"/>
    <n v="2700"/>
    <n v="2700"/>
    <n v="2700"/>
    <n v="2700"/>
    <n v="2700"/>
    <x v="0"/>
    <x v="0"/>
    <x v="0"/>
    <n v="0"/>
    <x v="0"/>
    <x v="0"/>
  </r>
  <r>
    <x v="4"/>
    <x v="0"/>
    <s v="ふれあい会館　洋室１F A"/>
    <x v="3"/>
    <x v="2"/>
    <x v="2"/>
    <x v="6"/>
    <s v="2018年06月20日 (水曜日)"/>
    <x v="133"/>
    <n v="54854"/>
    <n v="24860"/>
    <s v="（企）ネット・インフォメーション（株）"/>
    <x v="4"/>
    <x v="0"/>
    <n v="15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64"/>
    <n v="42300"/>
    <n v="35400"/>
    <n v="35400"/>
    <n v="35400"/>
    <n v="35400"/>
    <x v="0"/>
    <x v="0"/>
    <x v="0"/>
    <n v="0"/>
    <x v="0"/>
    <x v="2"/>
  </r>
  <r>
    <x v="5"/>
    <x v="0"/>
    <s v="５F 洋室D"/>
    <x v="0"/>
    <x v="0"/>
    <x v="0"/>
    <x v="6"/>
    <s v="2018年06月21日 (木曜日)"/>
    <x v="130"/>
    <n v="44749"/>
    <n v="3383"/>
    <s v="書印会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４F 洋室B"/>
    <x v="3"/>
    <x v="0"/>
    <x v="1"/>
    <x v="6"/>
    <s v="2018年06月21日 (木曜日)"/>
    <x v="140"/>
    <n v="44750"/>
    <n v="21154"/>
    <s v="（企）㈱岡島"/>
    <x v="1"/>
    <x v="0"/>
    <n v="0"/>
    <n v="3700"/>
    <n v="3700"/>
    <n v="3700"/>
    <n v="3700"/>
    <n v="3700"/>
    <x v="0"/>
    <x v="0"/>
    <x v="0"/>
    <n v="0"/>
    <x v="0"/>
    <x v="0"/>
  </r>
  <r>
    <x v="5"/>
    <x v="0"/>
    <s v="２F 洋室A"/>
    <x v="0"/>
    <x v="0"/>
    <x v="1"/>
    <x v="6"/>
    <s v="2018年06月21日 (木曜日)"/>
    <x v="16"/>
    <n v="44751"/>
    <n v="24024"/>
    <s v="サンデン・リテールシステム　株式会社"/>
    <x v="1"/>
    <x v="0"/>
    <n v="30"/>
    <n v="5600"/>
    <n v="5600"/>
    <n v="5600"/>
    <n v="5600"/>
    <n v="5600"/>
    <x v="0"/>
    <x v="0"/>
    <x v="0"/>
    <n v="0"/>
    <x v="0"/>
    <x v="0"/>
  </r>
  <r>
    <x v="5"/>
    <x v="0"/>
    <s v="４F 洋室C"/>
    <x v="1"/>
    <x v="1"/>
    <x v="1"/>
    <x v="6"/>
    <s v="2018年06月21日 (木曜日)"/>
    <x v="131"/>
    <n v="44752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３F 和室 "/>
    <x v="0"/>
    <x v="1"/>
    <x v="1"/>
    <x v="6"/>
    <s v="2018年06月21日 (木曜日)"/>
    <x v="29"/>
    <n v="44753"/>
    <n v="8987"/>
    <s v="トータル　トレーニング"/>
    <x v="3"/>
    <x v="0"/>
    <n v="0"/>
    <n v="3800"/>
    <n v="3800"/>
    <n v="3800"/>
    <n v="3800"/>
    <n v="3800"/>
    <x v="0"/>
    <x v="0"/>
    <x v="0"/>
    <n v="0"/>
    <x v="0"/>
    <x v="0"/>
  </r>
  <r>
    <x v="5"/>
    <x v="0"/>
    <s v="ふれあい会館　洋室１F A・２F B"/>
    <x v="1"/>
    <x v="2"/>
    <x v="2"/>
    <x v="6"/>
    <s v="2018年06月21日 (木曜日)"/>
    <x v="129"/>
    <n v="44754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C"/>
    <x v="0"/>
    <x v="2"/>
    <x v="2"/>
    <x v="6"/>
    <s v="2018年06月21日 (木曜日)"/>
    <x v="149"/>
    <n v="44755"/>
    <n v="10382"/>
    <s v="千代田創新塾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４F 洋室B"/>
    <x v="0"/>
    <x v="2"/>
    <x v="2"/>
    <x v="6"/>
    <s v="2018年06月21日 (木曜日)"/>
    <x v="128"/>
    <n v="44756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５F 洋室D"/>
    <x v="2"/>
    <x v="2"/>
    <x v="2"/>
    <x v="6"/>
    <s v="2018年06月21日 (木曜日)"/>
    <x v="130"/>
    <n v="50403"/>
    <n v="23218"/>
    <s v="コノエ秋葉原万世橋管理組合"/>
    <x v="4"/>
    <x v="2"/>
    <n v="0"/>
    <n v="3000"/>
    <n v="1500"/>
    <n v="1500"/>
    <n v="1500"/>
    <n v="1500"/>
    <x v="0"/>
    <x v="0"/>
    <x v="0"/>
    <n v="0"/>
    <x v="0"/>
    <x v="0"/>
  </r>
  <r>
    <x v="5"/>
    <x v="0"/>
    <s v="ふれあい会館　洋室２F B"/>
    <x v="2"/>
    <x v="1"/>
    <x v="1"/>
    <x v="6"/>
    <s v="2018年06月21日 (木曜日)"/>
    <x v="132"/>
    <n v="51549"/>
    <n v="4945"/>
    <s v="秋葉原ファーストビル管理組合"/>
    <x v="3"/>
    <x v="2"/>
    <n v="0"/>
    <n v="1000"/>
    <n v="500"/>
    <n v="500"/>
    <n v="500"/>
    <n v="500"/>
    <x v="0"/>
    <x v="0"/>
    <x v="0"/>
    <n v="0"/>
    <x v="0"/>
    <x v="0"/>
  </r>
  <r>
    <x v="5"/>
    <x v="0"/>
    <s v="ふれあい会館　洋室１F A"/>
    <x v="3"/>
    <x v="1"/>
    <x v="1"/>
    <x v="6"/>
    <s v="2018年06月21日 (木曜日)"/>
    <x v="133"/>
    <n v="53272"/>
    <n v="21900"/>
    <s v="（企）ユニオン化学㈱"/>
    <x v="3"/>
    <x v="0"/>
    <n v="6"/>
    <n v="1900"/>
    <n v="1900"/>
    <n v="1900"/>
    <n v="1900"/>
    <n v="1900"/>
    <x v="0"/>
    <x v="0"/>
    <x v="0"/>
    <n v="0"/>
    <x v="0"/>
    <x v="0"/>
  </r>
  <r>
    <x v="5"/>
    <x v="0"/>
    <s v="５F 洋室E"/>
    <x v="3"/>
    <x v="1"/>
    <x v="1"/>
    <x v="6"/>
    <s v="2018年06月21日 (木曜日)"/>
    <x v="135"/>
    <n v="55801"/>
    <n v="22714"/>
    <s v="（企）株式会社パワーズ"/>
    <x v="3"/>
    <x v="0"/>
    <n v="0"/>
    <n v="2100"/>
    <n v="2100"/>
    <n v="2100"/>
    <n v="2100"/>
    <n v="2100"/>
    <x v="0"/>
    <x v="0"/>
    <x v="0"/>
    <n v="0"/>
    <x v="0"/>
    <x v="0"/>
  </r>
  <r>
    <x v="5"/>
    <x v="0"/>
    <s v="ふれあい会館　洋室１F A"/>
    <x v="3"/>
    <x v="0"/>
    <x v="0"/>
    <x v="6"/>
    <s v="2018年06月21日 (木曜日)"/>
    <x v="133"/>
    <n v="56594"/>
    <n v="21900"/>
    <s v="（企）ユニオン化学㈱"/>
    <x v="0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36"/>
    <n v="36400"/>
    <n v="28000"/>
    <n v="28000"/>
    <n v="28000"/>
    <n v="28000"/>
    <x v="0"/>
    <x v="0"/>
    <x v="0"/>
    <n v="0"/>
    <x v="0"/>
    <x v="2"/>
  </r>
  <r>
    <x v="6"/>
    <x v="0"/>
    <s v="５F 洋室D・E"/>
    <x v="1"/>
    <x v="0"/>
    <x v="1"/>
    <x v="6"/>
    <s v="2018年06月22日 (金曜日)"/>
    <x v="139"/>
    <n v="44757"/>
    <n v="1001"/>
    <s v="ふれあいクラブ"/>
    <x v="1"/>
    <x v="1"/>
    <n v="0"/>
    <n v="7400"/>
    <n v="0"/>
    <n v="0"/>
    <n v="0"/>
    <n v="0"/>
    <x v="0"/>
    <x v="0"/>
    <x v="0"/>
    <n v="0"/>
    <x v="0"/>
    <x v="1"/>
  </r>
  <r>
    <x v="6"/>
    <x v="0"/>
    <s v="２F 洋室A"/>
    <x v="0"/>
    <x v="0"/>
    <x v="1"/>
    <x v="6"/>
    <s v="2018年06月22日 (金曜日)"/>
    <x v="16"/>
    <n v="44758"/>
    <n v="23568"/>
    <s v="原電エンジニアリング労働組合"/>
    <x v="1"/>
    <x v="0"/>
    <n v="15"/>
    <n v="5600"/>
    <n v="5600"/>
    <n v="5600"/>
    <n v="5600"/>
    <n v="5600"/>
    <x v="0"/>
    <x v="0"/>
    <x v="0"/>
    <n v="0"/>
    <x v="0"/>
    <x v="0"/>
  </r>
  <r>
    <x v="6"/>
    <x v="0"/>
    <s v="４F 洋室B・C"/>
    <x v="1"/>
    <x v="1"/>
    <x v="1"/>
    <x v="6"/>
    <s v="2018年06月22日 (金曜日)"/>
    <x v="134"/>
    <n v="44759"/>
    <n v="16"/>
    <s v="高齢介護課"/>
    <x v="3"/>
    <x v="1"/>
    <n v="0"/>
    <n v="4200"/>
    <n v="0"/>
    <n v="0"/>
    <n v="0"/>
    <n v="0"/>
    <x v="0"/>
    <x v="0"/>
    <x v="0"/>
    <n v="0"/>
    <x v="0"/>
    <x v="1"/>
  </r>
  <r>
    <x v="6"/>
    <x v="0"/>
    <s v="３F 和室"/>
    <x v="2"/>
    <x v="1"/>
    <x v="1"/>
    <x v="6"/>
    <s v="2018年06月22日 (金曜日)"/>
    <x v="23"/>
    <n v="44760"/>
    <n v="22587"/>
    <s v="伝統的ヨーガを学ぶ会"/>
    <x v="3"/>
    <x v="2"/>
    <n v="10"/>
    <n v="3800"/>
    <n v="1900"/>
    <n v="1900"/>
    <n v="1900"/>
    <n v="1900"/>
    <x v="0"/>
    <x v="0"/>
    <x v="0"/>
    <n v="0"/>
    <x v="0"/>
    <x v="0"/>
  </r>
  <r>
    <x v="6"/>
    <x v="0"/>
    <s v="５F 洋室E"/>
    <x v="2"/>
    <x v="2"/>
    <x v="2"/>
    <x v="6"/>
    <s v="2018年06月22日 (金曜日)"/>
    <x v="135"/>
    <n v="44761"/>
    <n v="2594"/>
    <s v="フラワーサークル花ごころ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５F 洋室D"/>
    <x v="0"/>
    <x v="2"/>
    <x v="2"/>
    <x v="6"/>
    <s v="2018年06月22日 (金曜日)"/>
    <x v="130"/>
    <n v="44762"/>
    <n v="23225"/>
    <s v="古典に学ぶ人間学勉強会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ふれあい会館　洋室２F B"/>
    <x v="0"/>
    <x v="2"/>
    <x v="2"/>
    <x v="6"/>
    <s v="2018年06月22日 (金曜日)"/>
    <x v="132"/>
    <n v="44763"/>
    <n v="23678"/>
    <s v="中国語サークル"/>
    <x v="4"/>
    <x v="0"/>
    <n v="4"/>
    <n v="1300"/>
    <n v="1300"/>
    <n v="1300"/>
    <n v="1300"/>
    <n v="1300"/>
    <x v="0"/>
    <x v="0"/>
    <x v="0"/>
    <n v="0"/>
    <x v="0"/>
    <x v="0"/>
  </r>
  <r>
    <x v="6"/>
    <x v="0"/>
    <s v="２F 洋室A"/>
    <x v="0"/>
    <x v="2"/>
    <x v="2"/>
    <x v="6"/>
    <s v="2018年06月22日 (金曜日)"/>
    <x v="16"/>
    <n v="44764"/>
    <n v="20655"/>
    <s v="サンフィールド"/>
    <x v="4"/>
    <x v="0"/>
    <n v="10"/>
    <n v="4100"/>
    <n v="4100"/>
    <n v="4100"/>
    <n v="4100"/>
    <n v="4100"/>
    <x v="0"/>
    <x v="0"/>
    <x v="0"/>
    <n v="0"/>
    <x v="0"/>
    <x v="0"/>
  </r>
  <r>
    <x v="6"/>
    <x v="0"/>
    <s v="ふれあい会館　洋室２F B"/>
    <x v="0"/>
    <x v="0"/>
    <x v="1"/>
    <x v="6"/>
    <s v="2018年06月22日 (金曜日)"/>
    <x v="132"/>
    <n v="50775"/>
    <n v="2284"/>
    <s v="国鉄労働組合　東京地区分会"/>
    <x v="1"/>
    <x v="0"/>
    <n v="10"/>
    <n v="1600"/>
    <n v="1600"/>
    <n v="1600"/>
    <n v="1600"/>
    <n v="1600"/>
    <x v="0"/>
    <x v="0"/>
    <x v="0"/>
    <n v="0"/>
    <x v="0"/>
    <x v="0"/>
  </r>
  <r>
    <x v="6"/>
    <x v="0"/>
    <s v="４F 洋室B"/>
    <x v="0"/>
    <x v="2"/>
    <x v="2"/>
    <x v="6"/>
    <s v="2018年06月22日 (金曜日)"/>
    <x v="128"/>
    <n v="53416"/>
    <n v="6082"/>
    <s v="水曜会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ふれあい会館　洋室１F A"/>
    <x v="0"/>
    <x v="0"/>
    <x v="2"/>
    <x v="6"/>
    <s v="2018年06月22日 (金曜日)"/>
    <x v="133"/>
    <n v="55972"/>
    <n v="24861"/>
    <s v="（株）レキスト"/>
    <x v="2"/>
    <x v="0"/>
    <n v="0"/>
    <n v="6200"/>
    <n v="6200"/>
    <n v="6200"/>
    <n v="6200"/>
    <n v="6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49"/>
    <n v="43200"/>
    <n v="28200"/>
    <n v="28200"/>
    <n v="28200"/>
    <n v="28200"/>
    <x v="0"/>
    <x v="0"/>
    <x v="0"/>
    <n v="0"/>
    <x v="0"/>
    <x v="2"/>
  </r>
  <r>
    <x v="7"/>
    <x v="0"/>
    <s v="４F 洋室B"/>
    <x v="2"/>
    <x v="0"/>
    <x v="0"/>
    <x v="6"/>
    <s v="2018年06月23日 (土曜日)"/>
    <x v="128"/>
    <n v="44765"/>
    <n v="23334"/>
    <s v="ＹＳＫＫビル管理組合"/>
    <x v="0"/>
    <x v="2"/>
    <n v="0"/>
    <n v="1600"/>
    <n v="800"/>
    <n v="800"/>
    <n v="800"/>
    <n v="800"/>
    <x v="0"/>
    <x v="0"/>
    <x v="0"/>
    <n v="0"/>
    <x v="0"/>
    <x v="0"/>
  </r>
  <r>
    <x v="7"/>
    <x v="0"/>
    <s v="３F 和室"/>
    <x v="0"/>
    <x v="1"/>
    <x v="1"/>
    <x v="6"/>
    <s v="2018年06月23日 (土曜日)"/>
    <x v="23"/>
    <n v="44770"/>
    <n v="4896"/>
    <s v="フォーカシング研究会　ＥＮ"/>
    <x v="3"/>
    <x v="0"/>
    <n v="0"/>
    <n v="3800"/>
    <n v="3800"/>
    <n v="3800"/>
    <n v="3800"/>
    <n v="3800"/>
    <x v="0"/>
    <x v="0"/>
    <x v="0"/>
    <n v="0"/>
    <x v="0"/>
    <x v="0"/>
  </r>
  <r>
    <x v="7"/>
    <x v="0"/>
    <s v="ふれあい会館　洋室１F A"/>
    <x v="0"/>
    <x v="1"/>
    <x v="1"/>
    <x v="6"/>
    <s v="2018年06月23日 (土曜日)"/>
    <x v="133"/>
    <n v="44771"/>
    <n v="23751"/>
    <s v="米国公認会計士ゲッターズ"/>
    <x v="3"/>
    <x v="0"/>
    <n v="7"/>
    <n v="1900"/>
    <n v="1900"/>
    <n v="1900"/>
    <n v="1900"/>
    <n v="1900"/>
    <x v="0"/>
    <x v="0"/>
    <x v="0"/>
    <n v="0"/>
    <x v="0"/>
    <x v="0"/>
  </r>
  <r>
    <x v="7"/>
    <x v="0"/>
    <s v="４F 洋室B・C"/>
    <x v="1"/>
    <x v="1"/>
    <x v="2"/>
    <x v="6"/>
    <s v="2018年06月23日 (土曜日)"/>
    <x v="134"/>
    <n v="44772"/>
    <n v="2746"/>
    <s v="日本ボーイスカウト千代田第１団"/>
    <x v="6"/>
    <x v="1"/>
    <n v="0"/>
    <n v="10200"/>
    <n v="0"/>
    <n v="0"/>
    <n v="0"/>
    <n v="0"/>
    <x v="0"/>
    <x v="0"/>
    <x v="0"/>
    <n v="0"/>
    <x v="0"/>
    <x v="1"/>
  </r>
  <r>
    <x v="7"/>
    <x v="0"/>
    <s v="ふれあい会館　洋室２F B"/>
    <x v="0"/>
    <x v="2"/>
    <x v="2"/>
    <x v="6"/>
    <s v="2018年06月23日 (土曜日)"/>
    <x v="132"/>
    <n v="44773"/>
    <n v="23751"/>
    <s v="米国公認会計士ゲッターズ"/>
    <x v="4"/>
    <x v="0"/>
    <n v="7"/>
    <n v="1300"/>
    <n v="1300"/>
    <n v="1300"/>
    <n v="1300"/>
    <n v="1300"/>
    <x v="0"/>
    <x v="0"/>
    <x v="0"/>
    <n v="0"/>
    <x v="0"/>
    <x v="0"/>
  </r>
  <r>
    <x v="7"/>
    <x v="0"/>
    <s v="２F 洋室A"/>
    <x v="0"/>
    <x v="1"/>
    <x v="1"/>
    <x v="6"/>
    <s v="2018年06月23日 (土曜日)"/>
    <x v="16"/>
    <n v="55101"/>
    <n v="6105"/>
    <s v="紫塾"/>
    <x v="3"/>
    <x v="0"/>
    <n v="0"/>
    <n v="3300"/>
    <n v="3300"/>
    <n v="3300"/>
    <n v="3300"/>
    <n v="3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14"/>
    <n v="22100"/>
    <n v="11100"/>
    <n v="11100"/>
    <n v="11100"/>
    <n v="11100"/>
    <x v="0"/>
    <x v="0"/>
    <x v="0"/>
    <n v="0"/>
    <x v="0"/>
    <x v="2"/>
  </r>
  <r>
    <x v="0"/>
    <x v="0"/>
    <s v="３F 和室"/>
    <x v="2"/>
    <x v="0"/>
    <x v="0"/>
    <x v="6"/>
    <s v="2018年06月24日 (日曜日)"/>
    <x v="23"/>
    <n v="44774"/>
    <n v="2269"/>
    <s v="いずみヨーガクラブ"/>
    <x v="0"/>
    <x v="2"/>
    <n v="0"/>
    <n v="2700"/>
    <n v="1350"/>
    <n v="1350"/>
    <n v="1350"/>
    <n v="1350"/>
    <x v="0"/>
    <x v="0"/>
    <x v="0"/>
    <n v="0"/>
    <x v="0"/>
    <x v="0"/>
  </r>
  <r>
    <x v="0"/>
    <x v="0"/>
    <s v="４F 洋室B"/>
    <x v="0"/>
    <x v="0"/>
    <x v="0"/>
    <x v="6"/>
    <s v="2018年06月24日 (日曜日)"/>
    <x v="151"/>
    <n v="44775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0"/>
    <x v="0"/>
    <s v="ふれあい会館　洋室１F A・２F B"/>
    <x v="0"/>
    <x v="0"/>
    <x v="1"/>
    <x v="6"/>
    <s v="2018年06月24日 (日曜日)"/>
    <x v="129"/>
    <n v="44776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２F 洋室A"/>
    <x v="2"/>
    <x v="0"/>
    <x v="1"/>
    <x v="6"/>
    <s v="2018年06月24日 (日曜日)"/>
    <x v="16"/>
    <n v="44777"/>
    <n v="23074"/>
    <s v="ミテッツァ千代田三崎町管理組合"/>
    <x v="1"/>
    <x v="2"/>
    <n v="0"/>
    <n v="5600"/>
    <n v="2800"/>
    <n v="2800"/>
    <n v="2800"/>
    <n v="2800"/>
    <x v="0"/>
    <x v="0"/>
    <x v="0"/>
    <n v="0"/>
    <x v="0"/>
    <x v="0"/>
  </r>
  <r>
    <x v="0"/>
    <x v="0"/>
    <s v="４F 洋室C"/>
    <x v="0"/>
    <x v="1"/>
    <x v="1"/>
    <x v="6"/>
    <s v="2018年06月24日 (日曜日)"/>
    <x v="131"/>
    <n v="44779"/>
    <n v="5706"/>
    <s v="関東熊本県立水俣高等学校同窓会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５F 洋室D・E"/>
    <x v="1"/>
    <x v="1"/>
    <x v="2"/>
    <x v="6"/>
    <s v="2018年06月24日 (日曜日)"/>
    <x v="139"/>
    <n v="44781"/>
    <n v="2746"/>
    <s v="日本ボーイスカウト千代田第１団"/>
    <x v="6"/>
    <x v="1"/>
    <n v="0"/>
    <n v="10200"/>
    <n v="0"/>
    <n v="0"/>
    <n v="0"/>
    <n v="0"/>
    <x v="0"/>
    <x v="0"/>
    <x v="0"/>
    <n v="0"/>
    <x v="0"/>
    <x v="1"/>
  </r>
  <r>
    <x v="0"/>
    <x v="0"/>
    <s v="３F 和室"/>
    <x v="0"/>
    <x v="1"/>
    <x v="1"/>
    <x v="6"/>
    <s v="2018年06月24日 (日曜日)"/>
    <x v="23"/>
    <n v="52302"/>
    <n v="5959"/>
    <s v="地方自治研究会"/>
    <x v="3"/>
    <x v="0"/>
    <n v="0"/>
    <n v="3800"/>
    <n v="3800"/>
    <n v="3800"/>
    <n v="3800"/>
    <n v="3800"/>
    <x v="0"/>
    <x v="0"/>
    <x v="0"/>
    <n v="0"/>
    <x v="0"/>
    <x v="0"/>
  </r>
  <r>
    <x v="0"/>
    <x v="0"/>
    <s v="３F 和室"/>
    <x v="0"/>
    <x v="2"/>
    <x v="2"/>
    <x v="6"/>
    <s v="2018年06月24日 (日曜日)"/>
    <x v="23"/>
    <n v="55160"/>
    <n v="22103"/>
    <s v="音楽団体　ｃｉｒｃｕｓ"/>
    <x v="4"/>
    <x v="0"/>
    <n v="0"/>
    <n v="4500"/>
    <n v="4500"/>
    <n v="4500"/>
    <n v="4500"/>
    <n v="4500"/>
    <x v="0"/>
    <x v="0"/>
    <x v="0"/>
    <n v="0"/>
    <x v="0"/>
    <x v="0"/>
  </r>
  <r>
    <x v="0"/>
    <x v="0"/>
    <s v="４F 洋室B"/>
    <x v="0"/>
    <x v="1"/>
    <x v="1"/>
    <x v="6"/>
    <s v="2018年06月24日 (日曜日)"/>
    <x v="140"/>
    <n v="55952"/>
    <n v="8663"/>
    <s v="これからの社会を考える懇談会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ふれあい会館　洋室２F B"/>
    <x v="3"/>
    <x v="2"/>
    <x v="2"/>
    <x v="6"/>
    <s v="2018年06月24日 (日曜日)"/>
    <x v="132"/>
    <n v="55958"/>
    <n v="24513"/>
    <s v="（企）シアターオーク"/>
    <x v="4"/>
    <x v="0"/>
    <n v="2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2"/>
    <n v="38700"/>
    <n v="24350"/>
    <n v="24350"/>
    <n v="24350"/>
    <n v="24350"/>
    <x v="0"/>
    <x v="0"/>
    <x v="0"/>
    <n v="0"/>
    <x v="0"/>
    <x v="2"/>
  </r>
  <r>
    <x v="2"/>
    <x v="0"/>
    <s v="４F 洋室C"/>
    <x v="0"/>
    <x v="1"/>
    <x v="1"/>
    <x v="6"/>
    <s v="2018年06月25日 (月曜日)"/>
    <x v="131"/>
    <n v="50648"/>
    <n v="8972"/>
    <s v="希朋景山会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４F 洋室B"/>
    <x v="0"/>
    <x v="0"/>
    <x v="1"/>
    <x v="6"/>
    <s v="2018年06月25日 (月曜日)"/>
    <x v="128"/>
    <n v="50820"/>
    <n v="24676"/>
    <s v="Ｇ×ＢＬＡＳＴ　ＤＡＹ"/>
    <x v="1"/>
    <x v="0"/>
    <n v="15"/>
    <n v="3700"/>
    <n v="3700"/>
    <n v="3700"/>
    <n v="3700"/>
    <n v="3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15"/>
    <n v="5800"/>
    <n v="5800"/>
    <n v="5800"/>
    <n v="5800"/>
    <n v="5800"/>
    <x v="0"/>
    <x v="0"/>
    <x v="0"/>
    <n v="0"/>
    <x v="0"/>
    <x v="2"/>
  </r>
  <r>
    <x v="3"/>
    <x v="0"/>
    <s v="２F 洋室A"/>
    <x v="0"/>
    <x v="1"/>
    <x v="1"/>
    <x v="6"/>
    <s v="2018年06月26日 (火曜日)"/>
    <x v="16"/>
    <n v="44783"/>
    <n v="24244"/>
    <s v="(企)一般社団法人　日本シャッター・ドア協会"/>
    <x v="3"/>
    <x v="0"/>
    <n v="19"/>
    <n v="3300"/>
    <n v="3300"/>
    <n v="3300"/>
    <n v="3300"/>
    <n v="3300"/>
    <x v="0"/>
    <x v="0"/>
    <x v="0"/>
    <n v="0"/>
    <x v="0"/>
    <x v="0"/>
  </r>
  <r>
    <x v="3"/>
    <x v="0"/>
    <s v="４F 洋室B"/>
    <x v="3"/>
    <x v="1"/>
    <x v="1"/>
    <x v="6"/>
    <s v="2018年06月26日 (火曜日)"/>
    <x v="128"/>
    <n v="44784"/>
    <n v="24562"/>
    <s v="（企）株式会社システムエッジ"/>
    <x v="3"/>
    <x v="0"/>
    <n v="12"/>
    <n v="2100"/>
    <n v="2100"/>
    <n v="2100"/>
    <n v="2100"/>
    <n v="2100"/>
    <x v="0"/>
    <x v="0"/>
    <x v="0"/>
    <n v="0"/>
    <x v="0"/>
    <x v="0"/>
  </r>
  <r>
    <x v="3"/>
    <x v="0"/>
    <s v="ふれあい会館　洋室１F A・２F B"/>
    <x v="1"/>
    <x v="2"/>
    <x v="2"/>
    <x v="6"/>
    <s v="2018年06月26日 (火曜日)"/>
    <x v="129"/>
    <n v="44785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４F 洋室B"/>
    <x v="2"/>
    <x v="2"/>
    <x v="2"/>
    <x v="6"/>
    <s v="2018年06月26日 (火曜日)"/>
    <x v="128"/>
    <n v="44786"/>
    <n v="7429"/>
    <s v="天心会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４F 洋室C"/>
    <x v="0"/>
    <x v="2"/>
    <x v="2"/>
    <x v="6"/>
    <s v="2018年06月26日 (火曜日)"/>
    <x v="131"/>
    <n v="44787"/>
    <n v="21478"/>
    <s v="フェニックスグループ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４F 洋室C"/>
    <x v="0"/>
    <x v="1"/>
    <x v="1"/>
    <x v="6"/>
    <s v="2018年06月26日 (火曜日)"/>
    <x v="131"/>
    <n v="53475"/>
    <n v="1149"/>
    <s v="四番町書道"/>
    <x v="3"/>
    <x v="0"/>
    <n v="0"/>
    <n v="2100"/>
    <n v="2100"/>
    <n v="2100"/>
    <n v="2100"/>
    <n v="2100"/>
    <x v="0"/>
    <x v="0"/>
    <x v="0"/>
    <n v="0"/>
    <x v="0"/>
    <x v="0"/>
  </r>
  <r>
    <x v="3"/>
    <x v="0"/>
    <s v="４F 洋室C"/>
    <x v="3"/>
    <x v="0"/>
    <x v="0"/>
    <x v="6"/>
    <s v="2018年06月26日 (火曜日)"/>
    <x v="131"/>
    <n v="55255"/>
    <n v="21386"/>
    <s v="（企）（株）エネルダイン"/>
    <x v="0"/>
    <x v="0"/>
    <n v="0"/>
    <n v="1600"/>
    <n v="1600"/>
    <n v="1600"/>
    <n v="1600"/>
    <n v="1600"/>
    <x v="0"/>
    <x v="0"/>
    <x v="0"/>
    <n v="0"/>
    <x v="0"/>
    <x v="0"/>
  </r>
  <r>
    <x v="3"/>
    <x v="0"/>
    <s v="ふれあい会館　洋室２F B"/>
    <x v="3"/>
    <x v="0"/>
    <x v="1"/>
    <x v="6"/>
    <s v="2018年06月26日 (火曜日)"/>
    <x v="132"/>
    <n v="57119"/>
    <n v="22497"/>
    <s v="（企）ソウルドアウト株式会社"/>
    <x v="1"/>
    <x v="0"/>
    <n v="6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37"/>
    <n v="21000"/>
    <n v="15200"/>
    <n v="15200"/>
    <n v="15200"/>
    <n v="15200"/>
    <x v="0"/>
    <x v="0"/>
    <x v="0"/>
    <n v="0"/>
    <x v="0"/>
    <x v="2"/>
  </r>
  <r>
    <x v="4"/>
    <x v="0"/>
    <s v="ふれあい会館　洋室１F A"/>
    <x v="3"/>
    <x v="0"/>
    <x v="1"/>
    <x v="6"/>
    <s v="2018年06月27日 (水曜日)"/>
    <x v="133"/>
    <n v="44788"/>
    <n v="24176"/>
    <s v="（企）ポポンデッタ"/>
    <x v="1"/>
    <x v="0"/>
    <n v="5"/>
    <n v="3200"/>
    <n v="3200"/>
    <n v="3200"/>
    <n v="3200"/>
    <n v="3200"/>
    <x v="0"/>
    <x v="0"/>
    <x v="0"/>
    <n v="0"/>
    <x v="0"/>
    <x v="0"/>
  </r>
  <r>
    <x v="4"/>
    <x v="0"/>
    <s v="３F 和室"/>
    <x v="1"/>
    <x v="1"/>
    <x v="1"/>
    <x v="6"/>
    <s v="2018年06月27日 (水曜日)"/>
    <x v="23"/>
    <n v="44789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ふれあい会館　洋室２F B"/>
    <x v="0"/>
    <x v="2"/>
    <x v="2"/>
    <x v="6"/>
    <s v="2018年06月27日 (水曜日)"/>
    <x v="132"/>
    <n v="44791"/>
    <n v="5372"/>
    <s v="トップ会"/>
    <x v="4"/>
    <x v="0"/>
    <n v="0"/>
    <n v="1300"/>
    <n v="1300"/>
    <n v="1300"/>
    <n v="1300"/>
    <n v="1300"/>
    <x v="0"/>
    <x v="0"/>
    <x v="0"/>
    <n v="0"/>
    <x v="0"/>
    <x v="0"/>
  </r>
  <r>
    <x v="4"/>
    <x v="0"/>
    <s v="３F 和室"/>
    <x v="2"/>
    <x v="2"/>
    <x v="2"/>
    <x v="6"/>
    <s v="2018年06月27日 (水曜日)"/>
    <x v="23"/>
    <n v="50586"/>
    <n v="22587"/>
    <s v="伝統的ヨーガを学ぶ会"/>
    <x v="4"/>
    <x v="2"/>
    <n v="15"/>
    <n v="4500"/>
    <n v="2250"/>
    <n v="2250"/>
    <n v="2250"/>
    <n v="2250"/>
    <x v="0"/>
    <x v="0"/>
    <x v="0"/>
    <n v="0"/>
    <x v="0"/>
    <x v="0"/>
  </r>
  <r>
    <x v="4"/>
    <x v="0"/>
    <s v="４F 洋室B"/>
    <x v="1"/>
    <x v="1"/>
    <x v="1"/>
    <x v="6"/>
    <s v="2018年06月27日 (水曜日)"/>
    <x v="128"/>
    <n v="50623"/>
    <n v="2205"/>
    <s v="いづみ会"/>
    <x v="3"/>
    <x v="1"/>
    <n v="0"/>
    <n v="2100"/>
    <n v="0"/>
    <n v="0"/>
    <n v="0"/>
    <n v="0"/>
    <x v="0"/>
    <x v="0"/>
    <x v="0"/>
    <n v="0"/>
    <x v="0"/>
    <x v="1"/>
  </r>
  <r>
    <x v="4"/>
    <x v="0"/>
    <s v="４F 洋室B"/>
    <x v="0"/>
    <x v="0"/>
    <x v="0"/>
    <x v="6"/>
    <s v="2018年06月27日 (水曜日)"/>
    <x v="163"/>
    <n v="52095"/>
    <n v="24244"/>
    <s v="(企)一般社団法人　日本シャッター・ドア協会"/>
    <x v="0"/>
    <x v="0"/>
    <n v="15"/>
    <n v="1600"/>
    <n v="1600"/>
    <n v="1600"/>
    <n v="1600"/>
    <n v="1600"/>
    <x v="0"/>
    <x v="0"/>
    <x v="0"/>
    <n v="0"/>
    <x v="0"/>
    <x v="0"/>
  </r>
  <r>
    <x v="4"/>
    <x v="0"/>
    <s v="４F 洋室C"/>
    <x v="0"/>
    <x v="1"/>
    <x v="1"/>
    <x v="6"/>
    <s v="2018年06月27日 (水曜日)"/>
    <x v="131"/>
    <n v="52993"/>
    <n v="8929"/>
    <s v="東京港計画勉強会"/>
    <x v="3"/>
    <x v="0"/>
    <n v="0"/>
    <n v="2100"/>
    <n v="2100"/>
    <n v="2100"/>
    <n v="2100"/>
    <n v="2100"/>
    <x v="0"/>
    <x v="0"/>
    <x v="0"/>
    <n v="0"/>
    <x v="0"/>
    <x v="0"/>
  </r>
  <r>
    <x v="4"/>
    <x v="0"/>
    <s v="２F 洋室A"/>
    <x v="3"/>
    <x v="1"/>
    <x v="2"/>
    <x v="6"/>
    <s v="2018年06月27日 (水曜日)"/>
    <x v="16"/>
    <n v="53311"/>
    <n v="8593"/>
    <s v="（企）㈱テレコムスクエア"/>
    <x v="6"/>
    <x v="0"/>
    <n v="13"/>
    <n v="7400"/>
    <n v="7400"/>
    <n v="7400"/>
    <n v="7400"/>
    <n v="7400"/>
    <x v="0"/>
    <x v="0"/>
    <x v="0"/>
    <n v="0"/>
    <x v="0"/>
    <x v="0"/>
  </r>
  <r>
    <x v="4"/>
    <x v="0"/>
    <s v="４F 洋室C"/>
    <x v="3"/>
    <x v="0"/>
    <x v="0"/>
    <x v="6"/>
    <s v="2018年06月27日 (水曜日)"/>
    <x v="131"/>
    <n v="55244"/>
    <n v="10938"/>
    <s v="（企）（株）スカイスクレイパー"/>
    <x v="0"/>
    <x v="0"/>
    <n v="0"/>
    <n v="1600"/>
    <n v="1600"/>
    <n v="1600"/>
    <n v="1600"/>
    <n v="1600"/>
    <x v="0"/>
    <x v="0"/>
    <x v="0"/>
    <n v="0"/>
    <x v="0"/>
    <x v="0"/>
  </r>
  <r>
    <x v="4"/>
    <x v="0"/>
    <s v="ふれあい会館　洋室１F A"/>
    <x v="0"/>
    <x v="2"/>
    <x v="2"/>
    <x v="6"/>
    <s v="2018年06月27日 (水曜日)"/>
    <x v="133"/>
    <n v="55318"/>
    <n v="24969"/>
    <s v="鈴木勉強会"/>
    <x v="4"/>
    <x v="0"/>
    <n v="12"/>
    <n v="3000"/>
    <n v="3000"/>
    <n v="3000"/>
    <n v="3000"/>
    <n v="3000"/>
    <x v="0"/>
    <x v="0"/>
    <x v="0"/>
    <n v="0"/>
    <x v="0"/>
    <x v="0"/>
  </r>
  <r>
    <x v="4"/>
    <x v="0"/>
    <s v="５F 洋室D"/>
    <x v="0"/>
    <x v="1"/>
    <x v="1"/>
    <x v="6"/>
    <s v="2018年06月27日 (水曜日)"/>
    <x v="130"/>
    <n v="55677"/>
    <n v="24293"/>
    <s v="秋葉原駅前東地区街づくり協議会"/>
    <x v="3"/>
    <x v="0"/>
    <n v="11"/>
    <n v="2100"/>
    <n v="2100"/>
    <n v="2100"/>
    <n v="2100"/>
    <n v="2100"/>
    <x v="0"/>
    <x v="0"/>
    <x v="0"/>
    <n v="0"/>
    <x v="0"/>
    <x v="0"/>
  </r>
  <r>
    <x v="4"/>
    <x v="0"/>
    <s v="４F 洋室B"/>
    <x v="0"/>
    <x v="2"/>
    <x v="2"/>
    <x v="6"/>
    <s v="2018年06月27日 (水曜日)"/>
    <x v="128"/>
    <n v="56591"/>
    <n v="22370"/>
    <s v="沖縄現代史研究会"/>
    <x v="4"/>
    <x v="0"/>
    <n v="13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84"/>
    <n v="35700"/>
    <n v="27550"/>
    <n v="27550"/>
    <n v="27550"/>
    <n v="27550"/>
    <x v="0"/>
    <x v="0"/>
    <x v="0"/>
    <n v="0"/>
    <x v="0"/>
    <x v="2"/>
  </r>
  <r>
    <x v="5"/>
    <x v="0"/>
    <s v="３F 和室 "/>
    <x v="0"/>
    <x v="1"/>
    <x v="1"/>
    <x v="6"/>
    <s v="2018年06月28日 (木曜日)"/>
    <x v="29"/>
    <n v="44792"/>
    <n v="8987"/>
    <s v="トータル　トレーニング"/>
    <x v="3"/>
    <x v="0"/>
    <n v="0"/>
    <n v="3800"/>
    <n v="3800"/>
    <n v="3800"/>
    <n v="3800"/>
    <n v="3800"/>
    <x v="0"/>
    <x v="0"/>
    <x v="0"/>
    <n v="0"/>
    <x v="0"/>
    <x v="0"/>
  </r>
  <r>
    <x v="5"/>
    <x v="0"/>
    <s v="５F 洋室D"/>
    <x v="3"/>
    <x v="1"/>
    <x v="1"/>
    <x v="6"/>
    <s v="2018年06月28日 (木曜日)"/>
    <x v="136"/>
    <n v="44793"/>
    <n v="21443"/>
    <s v="（企）㈱タム・タム"/>
    <x v="3"/>
    <x v="0"/>
    <n v="0"/>
    <n v="2100"/>
    <n v="2100"/>
    <n v="2100"/>
    <n v="2100"/>
    <n v="2100"/>
    <x v="0"/>
    <x v="0"/>
    <x v="0"/>
    <n v="0"/>
    <x v="0"/>
    <x v="0"/>
  </r>
  <r>
    <x v="5"/>
    <x v="0"/>
    <s v="ふれあい会館　洋室１F A・２F B"/>
    <x v="1"/>
    <x v="2"/>
    <x v="2"/>
    <x v="6"/>
    <s v="2018年06月28日 (木曜日)"/>
    <x v="129"/>
    <n v="44794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06月28日 (木曜日)"/>
    <x v="128"/>
    <n v="44795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５F 洋室D"/>
    <x v="0"/>
    <x v="2"/>
    <x v="2"/>
    <x v="6"/>
    <s v="2018年06月28日 (木曜日)"/>
    <x v="136"/>
    <n v="44796"/>
    <n v="22924"/>
    <s v="コンサル塾"/>
    <x v="4"/>
    <x v="0"/>
    <n v="12"/>
    <n v="3000"/>
    <n v="3000"/>
    <n v="3000"/>
    <n v="3000"/>
    <n v="3000"/>
    <x v="0"/>
    <x v="0"/>
    <x v="0"/>
    <n v="0"/>
    <x v="0"/>
    <x v="0"/>
  </r>
  <r>
    <x v="5"/>
    <x v="0"/>
    <s v="４F 洋室C"/>
    <x v="1"/>
    <x v="2"/>
    <x v="2"/>
    <x v="6"/>
    <s v="2018年06月28日 (木曜日)"/>
    <x v="131"/>
    <n v="51637"/>
    <n v="2168"/>
    <s v="和泉橋出張所"/>
    <x v="4"/>
    <x v="1"/>
    <n v="0"/>
    <n v="3000"/>
    <n v="0"/>
    <n v="0"/>
    <n v="0"/>
    <n v="0"/>
    <x v="0"/>
    <x v="0"/>
    <x v="0"/>
    <n v="0"/>
    <x v="0"/>
    <x v="1"/>
  </r>
  <r>
    <x v="5"/>
    <x v="0"/>
    <s v="５F 洋室E"/>
    <x v="1"/>
    <x v="0"/>
    <x v="1"/>
    <x v="6"/>
    <s v="2018年06月28日 (木曜日)"/>
    <x v="135"/>
    <n v="54852"/>
    <n v="2200"/>
    <s v="ガ－ルスカウト"/>
    <x v="1"/>
    <x v="1"/>
    <n v="0"/>
    <n v="3700"/>
    <n v="0"/>
    <n v="0"/>
    <n v="0"/>
    <n v="0"/>
    <x v="0"/>
    <x v="0"/>
    <x v="0"/>
    <n v="0"/>
    <x v="0"/>
    <x v="1"/>
  </r>
  <r>
    <x v="5"/>
    <x v="0"/>
    <s v="２F 洋室A"/>
    <x v="0"/>
    <x v="1"/>
    <x v="1"/>
    <x v="6"/>
    <s v="2018年06月28日 (木曜日)"/>
    <x v="16"/>
    <n v="55359"/>
    <n v="22412"/>
    <s v="ＰＡＴ－ＬＩＳＴ研究会"/>
    <x v="3"/>
    <x v="0"/>
    <n v="0"/>
    <n v="3300"/>
    <n v="3300"/>
    <n v="3300"/>
    <n v="3300"/>
    <n v="3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2"/>
    <n v="26200"/>
    <n v="15200"/>
    <n v="15200"/>
    <n v="15200"/>
    <n v="15200"/>
    <x v="0"/>
    <x v="0"/>
    <x v="0"/>
    <n v="0"/>
    <x v="0"/>
    <x v="2"/>
  </r>
  <r>
    <x v="6"/>
    <x v="0"/>
    <s v="５F 洋室E"/>
    <x v="2"/>
    <x v="1"/>
    <x v="2"/>
    <x v="6"/>
    <s v="2018年06月29日 (金曜日)"/>
    <x v="135"/>
    <n v="44797"/>
    <n v="2594"/>
    <s v="フラワーサークル花ごころ"/>
    <x v="6"/>
    <x v="2"/>
    <n v="0"/>
    <n v="5100"/>
    <n v="2550"/>
    <n v="2550"/>
    <n v="2550"/>
    <n v="2550"/>
    <x v="0"/>
    <x v="0"/>
    <x v="0"/>
    <n v="0"/>
    <x v="0"/>
    <x v="0"/>
  </r>
  <r>
    <x v="6"/>
    <x v="0"/>
    <s v="３F 和室"/>
    <x v="0"/>
    <x v="1"/>
    <x v="2"/>
    <x v="6"/>
    <s v="2018年06月29日 (金曜日)"/>
    <x v="23"/>
    <n v="44798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6"/>
    <x v="0"/>
    <s v="ふれあい会館　洋室２F B"/>
    <x v="0"/>
    <x v="2"/>
    <x v="2"/>
    <x v="6"/>
    <s v="2018年06月29日 (金曜日)"/>
    <x v="132"/>
    <n v="44799"/>
    <n v="23678"/>
    <s v="中国語サークル"/>
    <x v="4"/>
    <x v="0"/>
    <n v="4"/>
    <n v="1300"/>
    <n v="1300"/>
    <n v="1300"/>
    <n v="1300"/>
    <n v="1300"/>
    <x v="0"/>
    <x v="0"/>
    <x v="0"/>
    <n v="0"/>
    <x v="0"/>
    <x v="0"/>
  </r>
  <r>
    <x v="6"/>
    <x v="0"/>
    <s v="２F 洋室A"/>
    <x v="0"/>
    <x v="2"/>
    <x v="2"/>
    <x v="6"/>
    <s v="2018年06月29日 (金曜日)"/>
    <x v="147"/>
    <n v="54269"/>
    <n v="23921"/>
    <s v="ＮＰＯ　アジア太平洋資料センター"/>
    <x v="4"/>
    <x v="0"/>
    <n v="16"/>
    <n v="4100"/>
    <n v="4100"/>
    <n v="4100"/>
    <n v="4100"/>
    <n v="4100"/>
    <x v="0"/>
    <x v="0"/>
    <x v="0"/>
    <n v="0"/>
    <x v="0"/>
    <x v="0"/>
  </r>
  <r>
    <x v="6"/>
    <x v="0"/>
    <s v="５F 洋室D"/>
    <x v="1"/>
    <x v="2"/>
    <x v="2"/>
    <x v="6"/>
    <s v="2018年06月29日 (金曜日)"/>
    <x v="164"/>
    <n v="55669"/>
    <n v="4487"/>
    <s v="スタジオＩ"/>
    <x v="4"/>
    <x v="1"/>
    <n v="12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32"/>
    <n v="21800"/>
    <n v="16250"/>
    <n v="16250"/>
    <n v="16250"/>
    <n v="16250"/>
    <x v="0"/>
    <x v="0"/>
    <x v="0"/>
    <n v="0"/>
    <x v="0"/>
    <x v="2"/>
  </r>
  <r>
    <x v="7"/>
    <x v="0"/>
    <s v="５F 洋室D"/>
    <x v="0"/>
    <x v="0"/>
    <x v="1"/>
    <x v="6"/>
    <s v="2018年06月30日 (土曜日)"/>
    <x v="130"/>
    <n v="44800"/>
    <n v="9594"/>
    <s v="中郵友の会"/>
    <x v="1"/>
    <x v="0"/>
    <n v="9"/>
    <n v="3700"/>
    <n v="3700"/>
    <n v="3700"/>
    <n v="3700"/>
    <n v="3700"/>
    <x v="0"/>
    <x v="0"/>
    <x v="0"/>
    <n v="0"/>
    <x v="0"/>
    <x v="0"/>
  </r>
  <r>
    <x v="7"/>
    <x v="0"/>
    <s v="３F 和室 "/>
    <x v="0"/>
    <x v="1"/>
    <x v="1"/>
    <x v="6"/>
    <s v="2018年06月30日 (土曜日)"/>
    <x v="165"/>
    <n v="44801"/>
    <n v="10190"/>
    <s v="ＮＰＯ法人　シニア大樂"/>
    <x v="3"/>
    <x v="0"/>
    <n v="0"/>
    <n v="3800"/>
    <n v="3800"/>
    <n v="3800"/>
    <n v="3800"/>
    <n v="3800"/>
    <x v="0"/>
    <x v="0"/>
    <x v="0"/>
    <n v="0"/>
    <x v="0"/>
    <x v="0"/>
  </r>
  <r>
    <x v="7"/>
    <x v="0"/>
    <s v="４F 洋室B"/>
    <x v="0"/>
    <x v="1"/>
    <x v="1"/>
    <x v="6"/>
    <s v="2018年06月30日 (土曜日)"/>
    <x v="128"/>
    <n v="44803"/>
    <n v="23751"/>
    <s v="米国公認会計士ゲッターズ"/>
    <x v="3"/>
    <x v="0"/>
    <n v="7"/>
    <n v="2100"/>
    <n v="2100"/>
    <n v="2100"/>
    <n v="2100"/>
    <n v="2100"/>
    <x v="0"/>
    <x v="0"/>
    <x v="0"/>
    <n v="0"/>
    <x v="0"/>
    <x v="0"/>
  </r>
  <r>
    <x v="7"/>
    <x v="0"/>
    <s v="４F 洋室C"/>
    <x v="1"/>
    <x v="1"/>
    <x v="1"/>
    <x v="6"/>
    <s v="2018年06月30日 (土曜日)"/>
    <x v="131"/>
    <n v="51041"/>
    <n v="22072"/>
    <s v="九段キッズプロジェクト"/>
    <x v="3"/>
    <x v="1"/>
    <n v="0"/>
    <n v="2100"/>
    <n v="0"/>
    <n v="0"/>
    <n v="0"/>
    <n v="0"/>
    <x v="0"/>
    <x v="0"/>
    <x v="0"/>
    <n v="0"/>
    <x v="0"/>
    <x v="1"/>
  </r>
  <r>
    <x v="7"/>
    <x v="0"/>
    <s v="５F 洋室E"/>
    <x v="0"/>
    <x v="1"/>
    <x v="1"/>
    <x v="6"/>
    <s v="2018年06月30日 (土曜日)"/>
    <x v="135"/>
    <n v="53410"/>
    <n v="10190"/>
    <s v="ＮＰＯ法人　シニア大樂"/>
    <x v="3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6"/>
    <n v="13800"/>
    <n v="11700"/>
    <n v="11700"/>
    <n v="11700"/>
    <n v="11700"/>
    <x v="0"/>
    <x v="0"/>
    <x v="0"/>
    <n v="0"/>
    <x v="0"/>
    <x v="2"/>
  </r>
  <r>
    <x v="0"/>
    <x v="0"/>
    <s v="ふれあい会館　洋室１F A・２F B"/>
    <x v="0"/>
    <x v="0"/>
    <x v="1"/>
    <x v="6"/>
    <s v="2018年07月01日 (日曜日)"/>
    <x v="129"/>
    <n v="53844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２F 洋室A"/>
    <x v="0"/>
    <x v="1"/>
    <x v="1"/>
    <x v="6"/>
    <s v="2018年07月01日 (日曜日)"/>
    <x v="147"/>
    <n v="53865"/>
    <n v="24266"/>
    <s v="ウェルク"/>
    <x v="3"/>
    <x v="0"/>
    <n v="0"/>
    <n v="3300"/>
    <n v="3300"/>
    <n v="3300"/>
    <n v="3300"/>
    <n v="3300"/>
    <x v="0"/>
    <x v="0"/>
    <x v="0"/>
    <n v="0"/>
    <x v="0"/>
    <x v="0"/>
  </r>
  <r>
    <x v="0"/>
    <x v="0"/>
    <s v="２F 洋室A"/>
    <x v="0"/>
    <x v="0"/>
    <x v="0"/>
    <x v="6"/>
    <s v="2018年07月01日 (日曜日)"/>
    <x v="35"/>
    <n v="53869"/>
    <n v="24266"/>
    <s v="ウェルク"/>
    <x v="0"/>
    <x v="0"/>
    <n v="0"/>
    <n v="2300"/>
    <n v="2300"/>
    <n v="2300"/>
    <n v="2300"/>
    <n v="2300"/>
    <x v="0"/>
    <x v="0"/>
    <x v="0"/>
    <n v="0"/>
    <x v="0"/>
    <x v="0"/>
  </r>
  <r>
    <x v="0"/>
    <x v="0"/>
    <s v="５F 洋室E"/>
    <x v="0"/>
    <x v="0"/>
    <x v="1"/>
    <x v="6"/>
    <s v="2018年07月01日 (日曜日)"/>
    <x v="135"/>
    <n v="53984"/>
    <n v="22453"/>
    <s v="SObaリエールクラブ"/>
    <x v="1"/>
    <x v="0"/>
    <n v="0"/>
    <n v="3700"/>
    <n v="3700"/>
    <n v="3700"/>
    <n v="3700"/>
    <n v="3700"/>
    <x v="0"/>
    <x v="0"/>
    <x v="0"/>
    <n v="0"/>
    <x v="0"/>
    <x v="0"/>
  </r>
  <r>
    <x v="0"/>
    <x v="0"/>
    <s v="３F 和室"/>
    <x v="0"/>
    <x v="0"/>
    <x v="2"/>
    <x v="6"/>
    <s v="2018年07月01日 (日曜日)"/>
    <x v="23"/>
    <n v="54150"/>
    <n v="21361"/>
    <s v="コミケット"/>
    <x v="2"/>
    <x v="0"/>
    <n v="0"/>
    <n v="11000"/>
    <n v="11000"/>
    <n v="11000"/>
    <n v="11000"/>
    <n v="11000"/>
    <x v="0"/>
    <x v="0"/>
    <x v="0"/>
    <n v="0"/>
    <x v="0"/>
    <x v="0"/>
  </r>
  <r>
    <x v="0"/>
    <x v="0"/>
    <s v="４F 洋室B"/>
    <x v="0"/>
    <x v="0"/>
    <x v="0"/>
    <x v="6"/>
    <s v="2018年07月01日 (日曜日)"/>
    <x v="151"/>
    <n v="54356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0"/>
    <x v="0"/>
    <s v="５F 洋室D"/>
    <x v="0"/>
    <x v="0"/>
    <x v="1"/>
    <x v="6"/>
    <s v="2018年07月01日 (日曜日)"/>
    <x v="164"/>
    <n v="55168"/>
    <n v="24767"/>
    <s v="ＮＰＯ　ドットジェイピー"/>
    <x v="1"/>
    <x v="0"/>
    <n v="20"/>
    <n v="3700"/>
    <n v="3700"/>
    <n v="3700"/>
    <n v="3700"/>
    <n v="3700"/>
    <x v="0"/>
    <x v="0"/>
    <x v="0"/>
    <n v="0"/>
    <x v="0"/>
    <x v="0"/>
  </r>
  <r>
    <x v="0"/>
    <x v="0"/>
    <s v="ふれあい会館　洋室２F B"/>
    <x v="0"/>
    <x v="2"/>
    <x v="2"/>
    <x v="6"/>
    <s v="2018年07月01日 (日曜日)"/>
    <x v="132"/>
    <n v="55175"/>
    <n v="24767"/>
    <s v="ＮＰＯ　ドットジェイピー"/>
    <x v="4"/>
    <x v="0"/>
    <n v="10"/>
    <n v="1300"/>
    <n v="1300"/>
    <n v="1300"/>
    <n v="1300"/>
    <n v="1300"/>
    <x v="0"/>
    <x v="0"/>
    <x v="0"/>
    <n v="0"/>
    <x v="0"/>
    <x v="0"/>
  </r>
  <r>
    <x v="0"/>
    <x v="0"/>
    <s v="４F 洋室C"/>
    <x v="0"/>
    <x v="1"/>
    <x v="1"/>
    <x v="6"/>
    <s v="2018年07月01日 (日曜日)"/>
    <x v="131"/>
    <n v="55680"/>
    <n v="22664"/>
    <s v="ハンチョン"/>
    <x v="3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30"/>
    <n v="33800"/>
    <n v="33800"/>
    <n v="33800"/>
    <n v="33800"/>
    <n v="33800"/>
    <x v="0"/>
    <x v="0"/>
    <x v="0"/>
    <n v="0"/>
    <x v="0"/>
    <x v="2"/>
  </r>
  <r>
    <x v="2"/>
    <x v="0"/>
    <s v="２F 洋室A"/>
    <x v="0"/>
    <x v="1"/>
    <x v="1"/>
    <x v="6"/>
    <s v="2018年07月02日 (月曜日)"/>
    <x v="147"/>
    <n v="53859"/>
    <n v="10190"/>
    <s v="ＮＰＯ法人　シニア大樂"/>
    <x v="3"/>
    <x v="0"/>
    <n v="0"/>
    <n v="3300"/>
    <n v="3300"/>
    <n v="3300"/>
    <n v="3300"/>
    <n v="3300"/>
    <x v="0"/>
    <x v="0"/>
    <x v="0"/>
    <n v="0"/>
    <x v="0"/>
    <x v="0"/>
  </r>
  <r>
    <x v="2"/>
    <x v="0"/>
    <s v="５F 洋室D"/>
    <x v="3"/>
    <x v="0"/>
    <x v="2"/>
    <x v="6"/>
    <s v="2018年07月02日 (月曜日)"/>
    <x v="130"/>
    <n v="55507"/>
    <n v="22125"/>
    <s v="（企）フィリップモリスジャパン合同会社"/>
    <x v="2"/>
    <x v="0"/>
    <n v="10"/>
    <n v="6700"/>
    <n v="6700"/>
    <n v="6700"/>
    <n v="6700"/>
    <n v="6700"/>
    <x v="0"/>
    <x v="0"/>
    <x v="0"/>
    <n v="0"/>
    <x v="0"/>
    <x v="0"/>
  </r>
  <r>
    <x v="2"/>
    <x v="0"/>
    <s v="４F 洋室C"/>
    <x v="0"/>
    <x v="2"/>
    <x v="2"/>
    <x v="6"/>
    <s v="2018年07月02日 (月曜日)"/>
    <x v="131"/>
    <n v="55710"/>
    <n v="20644"/>
    <s v="グローリアス"/>
    <x v="4"/>
    <x v="0"/>
    <n v="5"/>
    <n v="3000"/>
    <n v="3000"/>
    <n v="3000"/>
    <n v="3000"/>
    <n v="3000"/>
    <x v="0"/>
    <x v="0"/>
    <x v="0"/>
    <n v="0"/>
    <x v="0"/>
    <x v="0"/>
  </r>
  <r>
    <x v="2"/>
    <x v="0"/>
    <s v="４F 洋室B"/>
    <x v="3"/>
    <x v="0"/>
    <x v="1"/>
    <x v="6"/>
    <s v="2018年07月02日 (月曜日)"/>
    <x v="128"/>
    <n v="57686"/>
    <n v="24036"/>
    <s v="（企）ロイヤルホスト秋葉原店"/>
    <x v="1"/>
    <x v="0"/>
    <n v="0"/>
    <n v="3700"/>
    <n v="3700"/>
    <n v="3700"/>
    <n v="3700"/>
    <n v="3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15"/>
    <n v="16700"/>
    <n v="16700"/>
    <n v="16700"/>
    <n v="16700"/>
    <n v="16700"/>
    <x v="0"/>
    <x v="0"/>
    <x v="0"/>
    <n v="0"/>
    <x v="0"/>
    <x v="2"/>
  </r>
  <r>
    <x v="3"/>
    <x v="0"/>
    <s v="５F 洋室D"/>
    <x v="1"/>
    <x v="1"/>
    <x v="1"/>
    <x v="6"/>
    <s v="2018年07月03日 (火曜日)"/>
    <x v="130"/>
    <n v="51611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２F 洋室A"/>
    <x v="1"/>
    <x v="1"/>
    <x v="1"/>
    <x v="6"/>
    <s v="2018年07月03日 (火曜日)"/>
    <x v="16"/>
    <n v="51638"/>
    <n v="2221"/>
    <s v="和泉橋地区町会連合協議会婦人部"/>
    <x v="3"/>
    <x v="1"/>
    <n v="0"/>
    <n v="3300"/>
    <n v="0"/>
    <n v="0"/>
    <n v="0"/>
    <n v="0"/>
    <x v="0"/>
    <x v="0"/>
    <x v="0"/>
    <n v="0"/>
    <x v="0"/>
    <x v="1"/>
  </r>
  <r>
    <x v="3"/>
    <x v="0"/>
    <s v="ふれあい会館　洋室２F B"/>
    <x v="0"/>
    <x v="1"/>
    <x v="1"/>
    <x v="6"/>
    <s v="2018年07月03日 (火曜日)"/>
    <x v="132"/>
    <n v="54138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４F 洋室B"/>
    <x v="2"/>
    <x v="2"/>
    <x v="2"/>
    <x v="6"/>
    <s v="2018年07月03日 (火曜日)"/>
    <x v="128"/>
    <n v="54794"/>
    <n v="7429"/>
    <s v="天心会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４F 洋室C"/>
    <x v="0"/>
    <x v="2"/>
    <x v="2"/>
    <x v="6"/>
    <s v="2018年07月03日 (火曜日)"/>
    <x v="131"/>
    <n v="55089"/>
    <n v="24140"/>
    <s v="日本シューター労働組合"/>
    <x v="4"/>
    <x v="0"/>
    <n v="10"/>
    <n v="3000"/>
    <n v="3000"/>
    <n v="3000"/>
    <n v="3000"/>
    <n v="3000"/>
    <x v="0"/>
    <x v="0"/>
    <x v="0"/>
    <n v="0"/>
    <x v="0"/>
    <x v="0"/>
  </r>
  <r>
    <x v="3"/>
    <x v="0"/>
    <s v="５F 洋室D"/>
    <x v="3"/>
    <x v="2"/>
    <x v="2"/>
    <x v="6"/>
    <s v="2018年07月03日 (火曜日)"/>
    <x v="136"/>
    <n v="55094"/>
    <n v="23324"/>
    <s v="（企）㈱ＺＥＮ　Ｉｎｔｅｇｒａｔｉｏｎ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２F 洋室A"/>
    <x v="0"/>
    <x v="2"/>
    <x v="2"/>
    <x v="6"/>
    <s v="2018年07月03日 (火曜日)"/>
    <x v="16"/>
    <n v="55134"/>
    <n v="24355"/>
    <s v="社会問題研究会"/>
    <x v="4"/>
    <x v="0"/>
    <n v="20"/>
    <n v="4100"/>
    <n v="4100"/>
    <n v="4100"/>
    <n v="4100"/>
    <n v="4100"/>
    <x v="0"/>
    <x v="0"/>
    <x v="0"/>
    <n v="0"/>
    <x v="0"/>
    <x v="0"/>
  </r>
  <r>
    <x v="3"/>
    <x v="0"/>
    <s v="４F 洋室B・C"/>
    <x v="1"/>
    <x v="1"/>
    <x v="1"/>
    <x v="6"/>
    <s v="2018年07月03日 (火曜日)"/>
    <x v="134"/>
    <n v="55620"/>
    <n v="4487"/>
    <s v="スタジオＩ"/>
    <x v="3"/>
    <x v="1"/>
    <n v="15"/>
    <n v="4200"/>
    <n v="0"/>
    <n v="0"/>
    <n v="0"/>
    <n v="0"/>
    <x v="0"/>
    <x v="0"/>
    <x v="0"/>
    <n v="0"/>
    <x v="0"/>
    <x v="1"/>
  </r>
  <r>
    <x v="3"/>
    <x v="0"/>
    <s v="４F 洋室B"/>
    <x v="3"/>
    <x v="0"/>
    <x v="0"/>
    <x v="6"/>
    <s v="2018年07月03日 (火曜日)"/>
    <x v="128"/>
    <n v="55981"/>
    <n v="22057"/>
    <s v="（企）㈱マーク（マーチャオイオタ秋葉原店）"/>
    <x v="0"/>
    <x v="0"/>
    <n v="0"/>
    <n v="1600"/>
    <n v="1600"/>
    <n v="1600"/>
    <n v="1600"/>
    <n v="1600"/>
    <x v="0"/>
    <x v="0"/>
    <x v="0"/>
    <n v="0"/>
    <x v="0"/>
    <x v="0"/>
  </r>
  <r>
    <x v="3"/>
    <x v="0"/>
    <s v="５F 洋室E"/>
    <x v="1"/>
    <x v="1"/>
    <x v="1"/>
    <x v="6"/>
    <s v="2018年07月03日 (火曜日)"/>
    <x v="135"/>
    <n v="57945"/>
    <n v="2200"/>
    <s v="ガ－ルスカウト"/>
    <x v="3"/>
    <x v="1"/>
    <n v="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45"/>
    <n v="27400"/>
    <n v="14200"/>
    <n v="14200"/>
    <n v="14200"/>
    <n v="14200"/>
    <x v="0"/>
    <x v="0"/>
    <x v="0"/>
    <n v="0"/>
    <x v="0"/>
    <x v="2"/>
  </r>
  <r>
    <x v="4"/>
    <x v="0"/>
    <s v="４F 洋室B"/>
    <x v="1"/>
    <x v="1"/>
    <x v="1"/>
    <x v="6"/>
    <s v="2018年07月04日 (水曜日)"/>
    <x v="128"/>
    <n v="51640"/>
    <n v="2205"/>
    <s v="いづみ会"/>
    <x v="3"/>
    <x v="1"/>
    <n v="0"/>
    <n v="2100"/>
    <n v="0"/>
    <n v="0"/>
    <n v="0"/>
    <n v="0"/>
    <x v="0"/>
    <x v="0"/>
    <x v="0"/>
    <n v="0"/>
    <x v="0"/>
    <x v="1"/>
  </r>
  <r>
    <x v="4"/>
    <x v="0"/>
    <s v="ふれあい会館　洋室１F A"/>
    <x v="0"/>
    <x v="2"/>
    <x v="2"/>
    <x v="6"/>
    <s v="2018年07月04日 (水曜日)"/>
    <x v="133"/>
    <n v="51642"/>
    <n v="8153"/>
    <s v="江戸消防記念会第一区一番組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２F 洋室A"/>
    <x v="0"/>
    <x v="2"/>
    <x v="2"/>
    <x v="6"/>
    <s v="2018年07月04日 (水曜日)"/>
    <x v="138"/>
    <n v="53852"/>
    <n v="21234"/>
    <s v="秋葉原トーストマスターズクラブ"/>
    <x v="4"/>
    <x v="0"/>
    <n v="0"/>
    <n v="4100"/>
    <n v="4100"/>
    <n v="4100"/>
    <n v="4100"/>
    <n v="4100"/>
    <x v="0"/>
    <x v="0"/>
    <x v="0"/>
    <n v="0"/>
    <x v="0"/>
    <x v="0"/>
  </r>
  <r>
    <x v="4"/>
    <x v="0"/>
    <s v="４F 洋室B"/>
    <x v="0"/>
    <x v="2"/>
    <x v="2"/>
    <x v="6"/>
    <s v="2018年07月04日 (水曜日)"/>
    <x v="128"/>
    <n v="54372"/>
    <n v="10350"/>
    <s v="東京スキー山岳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ふれあい会館　洋室１F A"/>
    <x v="3"/>
    <x v="0"/>
    <x v="1"/>
    <x v="6"/>
    <s v="2018年07月04日 (水曜日)"/>
    <x v="133"/>
    <n v="55421"/>
    <n v="24176"/>
    <s v="（企）ポポンデッタ"/>
    <x v="1"/>
    <x v="0"/>
    <n v="6"/>
    <n v="3200"/>
    <n v="3200"/>
    <n v="3200"/>
    <n v="3200"/>
    <n v="3200"/>
    <x v="0"/>
    <x v="0"/>
    <x v="0"/>
    <n v="0"/>
    <x v="0"/>
    <x v="0"/>
  </r>
  <r>
    <x v="4"/>
    <x v="0"/>
    <s v="ふれあい会館　洋室２F B"/>
    <x v="0"/>
    <x v="2"/>
    <x v="2"/>
    <x v="6"/>
    <s v="2018年07月04日 (水曜日)"/>
    <x v="132"/>
    <n v="57118"/>
    <n v="23941"/>
    <s v="マルチメディア研究会"/>
    <x v="4"/>
    <x v="0"/>
    <n v="4"/>
    <n v="1300"/>
    <n v="1300"/>
    <n v="1300"/>
    <n v="1300"/>
    <n v="1300"/>
    <x v="0"/>
    <x v="0"/>
    <x v="0"/>
    <n v="0"/>
    <x v="0"/>
    <x v="0"/>
  </r>
  <r>
    <x v="4"/>
    <x v="0"/>
    <s v="ふれあい会館　洋室２F B"/>
    <x v="3"/>
    <x v="1"/>
    <x v="1"/>
    <x v="6"/>
    <s v="2018年07月04日 (水曜日)"/>
    <x v="132"/>
    <n v="57813"/>
    <n v="23963"/>
    <s v="（企）公益財団法人　富士社会教育センター"/>
    <x v="3"/>
    <x v="0"/>
    <n v="2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2"/>
    <n v="17700"/>
    <n v="15600"/>
    <n v="15600"/>
    <n v="15600"/>
    <n v="15600"/>
    <x v="0"/>
    <x v="0"/>
    <x v="0"/>
    <n v="0"/>
    <x v="0"/>
    <x v="2"/>
  </r>
  <r>
    <x v="5"/>
    <x v="0"/>
    <s v="４F 洋室C"/>
    <x v="1"/>
    <x v="1"/>
    <x v="1"/>
    <x v="6"/>
    <s v="2018年07月05日 (木曜日)"/>
    <x v="131"/>
    <n v="51643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２F 洋室A"/>
    <x v="1"/>
    <x v="2"/>
    <x v="2"/>
    <x v="6"/>
    <s v="2018年07月05日 (木曜日)"/>
    <x v="16"/>
    <n v="51644"/>
    <n v="2248"/>
    <s v="秋葉原東部町会連合会"/>
    <x v="4"/>
    <x v="1"/>
    <n v="0"/>
    <n v="4100"/>
    <n v="0"/>
    <n v="0"/>
    <n v="0"/>
    <n v="0"/>
    <x v="0"/>
    <x v="0"/>
    <x v="0"/>
    <n v="0"/>
    <x v="0"/>
    <x v="1"/>
  </r>
  <r>
    <x v="5"/>
    <x v="0"/>
    <s v="ふれあい会館　洋室１F A・２F B"/>
    <x v="1"/>
    <x v="2"/>
    <x v="2"/>
    <x v="6"/>
    <s v="2018年07月05日 (木曜日)"/>
    <x v="129"/>
    <n v="51645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07月05日 (木曜日)"/>
    <x v="128"/>
    <n v="53831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３F 和室 "/>
    <x v="0"/>
    <x v="1"/>
    <x v="1"/>
    <x v="6"/>
    <s v="2018年07月05日 (木曜日)"/>
    <x v="29"/>
    <n v="54297"/>
    <n v="8987"/>
    <s v="トータル　トレーニング"/>
    <x v="3"/>
    <x v="0"/>
    <n v="0"/>
    <n v="3800"/>
    <n v="3800"/>
    <n v="3800"/>
    <n v="3800"/>
    <n v="3800"/>
    <x v="0"/>
    <x v="0"/>
    <x v="0"/>
    <n v="0"/>
    <x v="0"/>
    <x v="0"/>
  </r>
  <r>
    <x v="5"/>
    <x v="0"/>
    <s v="４F 洋室B"/>
    <x v="0"/>
    <x v="1"/>
    <x v="1"/>
    <x v="6"/>
    <s v="2018年07月05日 (木曜日)"/>
    <x v="128"/>
    <n v="54810"/>
    <n v="6268"/>
    <s v="グループ桂"/>
    <x v="3"/>
    <x v="0"/>
    <n v="0"/>
    <n v="2100"/>
    <n v="2100"/>
    <n v="2100"/>
    <n v="2100"/>
    <n v="2100"/>
    <x v="0"/>
    <x v="0"/>
    <x v="0"/>
    <n v="0"/>
    <x v="0"/>
    <x v="0"/>
  </r>
  <r>
    <x v="5"/>
    <x v="0"/>
    <s v="５F 洋室D"/>
    <x v="0"/>
    <x v="1"/>
    <x v="1"/>
    <x v="6"/>
    <s v="2018年07月05日 (木曜日)"/>
    <x v="130"/>
    <n v="54820"/>
    <n v="1721"/>
    <s v="ほりどめ俳句会"/>
    <x v="3"/>
    <x v="0"/>
    <n v="0"/>
    <n v="2100"/>
    <n v="2100"/>
    <n v="2100"/>
    <n v="2100"/>
    <n v="2100"/>
    <x v="0"/>
    <x v="0"/>
    <x v="0"/>
    <n v="0"/>
    <x v="0"/>
    <x v="0"/>
  </r>
  <r>
    <x v="5"/>
    <x v="0"/>
    <s v="４F 洋室B"/>
    <x v="3"/>
    <x v="0"/>
    <x v="0"/>
    <x v="6"/>
    <s v="2018年07月05日 (木曜日)"/>
    <x v="128"/>
    <n v="55247"/>
    <n v="7190"/>
    <s v="（企）東芝コンシューママーケティング（株）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２F 洋室A"/>
    <x v="0"/>
    <x v="1"/>
    <x v="1"/>
    <x v="6"/>
    <s v="2018年07月05日 (木曜日)"/>
    <x v="16"/>
    <n v="55326"/>
    <n v="24466"/>
    <s v="東京都麻雀業協同組合千代田支部"/>
    <x v="3"/>
    <x v="0"/>
    <n v="15"/>
    <n v="3300"/>
    <n v="3300"/>
    <n v="3300"/>
    <n v="3300"/>
    <n v="3300"/>
    <x v="0"/>
    <x v="0"/>
    <x v="0"/>
    <n v="0"/>
    <x v="0"/>
    <x v="0"/>
  </r>
  <r>
    <x v="5"/>
    <x v="0"/>
    <s v="４F 洋室C"/>
    <x v="0"/>
    <x v="2"/>
    <x v="2"/>
    <x v="6"/>
    <s v="2018年07月05日 (木曜日)"/>
    <x v="131"/>
    <n v="55712"/>
    <n v="20655"/>
    <s v="サンフィールド"/>
    <x v="4"/>
    <x v="0"/>
    <n v="10"/>
    <n v="3000"/>
    <n v="3000"/>
    <n v="3000"/>
    <n v="3000"/>
    <n v="3000"/>
    <x v="0"/>
    <x v="0"/>
    <x v="0"/>
    <n v="0"/>
    <x v="0"/>
    <x v="0"/>
  </r>
  <r>
    <x v="5"/>
    <x v="0"/>
    <s v="３F 和室"/>
    <x v="0"/>
    <x v="0"/>
    <x v="0"/>
    <x v="6"/>
    <s v="2018年07月05日 (木曜日)"/>
    <x v="23"/>
    <n v="57720"/>
    <n v="24841"/>
    <s v="Ｓｕｚｙ　Ｄ　ｓｔｕｄｉｏ"/>
    <x v="0"/>
    <x v="0"/>
    <n v="0"/>
    <n v="2700"/>
    <n v="2700"/>
    <n v="2700"/>
    <n v="2700"/>
    <n v="2700"/>
    <x v="0"/>
    <x v="0"/>
    <x v="0"/>
    <n v="0"/>
    <x v="0"/>
    <x v="0"/>
  </r>
  <r>
    <x v="5"/>
    <x v="0"/>
    <s v="５F 洋室D"/>
    <x v="0"/>
    <x v="2"/>
    <x v="2"/>
    <x v="6"/>
    <s v="2018年07月05日 (木曜日)"/>
    <x v="130"/>
    <n v="58019"/>
    <n v="21664"/>
    <s v="沖縄芸能研究会"/>
    <x v="4"/>
    <x v="0"/>
    <n v="7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32"/>
    <n v="35100"/>
    <n v="24600"/>
    <n v="24600"/>
    <n v="24600"/>
    <n v="24600"/>
    <x v="0"/>
    <x v="0"/>
    <x v="0"/>
    <n v="0"/>
    <x v="0"/>
    <x v="2"/>
  </r>
  <r>
    <x v="6"/>
    <x v="0"/>
    <s v="５F 洋室E"/>
    <x v="2"/>
    <x v="1"/>
    <x v="2"/>
    <x v="6"/>
    <s v="2018年07月06日 (金曜日)"/>
    <x v="135"/>
    <n v="53883"/>
    <n v="2594"/>
    <s v="フラワーサークル花ごころ"/>
    <x v="6"/>
    <x v="2"/>
    <n v="0"/>
    <n v="5100"/>
    <n v="2550"/>
    <n v="2550"/>
    <n v="2550"/>
    <n v="2550"/>
    <x v="0"/>
    <x v="0"/>
    <x v="0"/>
    <n v="0"/>
    <x v="0"/>
    <x v="0"/>
  </r>
  <r>
    <x v="6"/>
    <x v="0"/>
    <s v="２F 洋室A"/>
    <x v="0"/>
    <x v="1"/>
    <x v="1"/>
    <x v="6"/>
    <s v="2018年07月06日 (金曜日)"/>
    <x v="16"/>
    <n v="54303"/>
    <n v="10305"/>
    <s v="書と篆刻「赤心会」"/>
    <x v="3"/>
    <x v="0"/>
    <n v="0"/>
    <n v="3300"/>
    <n v="3300"/>
    <n v="3300"/>
    <n v="3300"/>
    <n v="3300"/>
    <x v="0"/>
    <x v="0"/>
    <x v="0"/>
    <n v="0"/>
    <x v="0"/>
    <x v="0"/>
  </r>
  <r>
    <x v="6"/>
    <x v="0"/>
    <s v="３F 和室"/>
    <x v="0"/>
    <x v="1"/>
    <x v="2"/>
    <x v="6"/>
    <s v="2018年07月06日 (金曜日)"/>
    <x v="23"/>
    <n v="54748"/>
    <n v="5595"/>
    <s v="梅の会"/>
    <x v="6"/>
    <x v="0"/>
    <n v="0"/>
    <n v="8300"/>
    <n v="8300"/>
    <n v="8300"/>
    <n v="8300"/>
    <n v="8300"/>
    <x v="0"/>
    <x v="0"/>
    <x v="0"/>
    <n v="0"/>
    <x v="0"/>
    <x v="0"/>
  </r>
  <r>
    <x v="6"/>
    <x v="0"/>
    <s v="４F 洋室C"/>
    <x v="3"/>
    <x v="1"/>
    <x v="1"/>
    <x v="6"/>
    <s v="2018年07月06日 (金曜日)"/>
    <x v="131"/>
    <n v="55053"/>
    <n v="23781"/>
    <s v="（企）　㈱アイティーエス・ジャパン"/>
    <x v="3"/>
    <x v="0"/>
    <n v="0"/>
    <n v="2100"/>
    <n v="2100"/>
    <n v="2100"/>
    <n v="2100"/>
    <n v="2100"/>
    <x v="0"/>
    <x v="0"/>
    <x v="0"/>
    <n v="0"/>
    <x v="0"/>
    <x v="0"/>
  </r>
  <r>
    <x v="6"/>
    <x v="0"/>
    <s v="４F 洋室B"/>
    <x v="2"/>
    <x v="2"/>
    <x v="2"/>
    <x v="6"/>
    <s v="2018年07月06日 (金曜日)"/>
    <x v="128"/>
    <n v="55432"/>
    <n v="5017"/>
    <s v="神田永谷マンション管理組合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ふれあい会館　洋室２F B"/>
    <x v="0"/>
    <x v="2"/>
    <x v="2"/>
    <x v="6"/>
    <s v="2018年07月06日 (金曜日)"/>
    <x v="132"/>
    <n v="56604"/>
    <n v="23678"/>
    <s v="中国語サークル"/>
    <x v="4"/>
    <x v="0"/>
    <n v="4"/>
    <n v="1300"/>
    <n v="1300"/>
    <n v="1300"/>
    <n v="1300"/>
    <n v="1300"/>
    <x v="0"/>
    <x v="0"/>
    <x v="0"/>
    <n v="0"/>
    <x v="0"/>
    <x v="0"/>
  </r>
  <r>
    <x v="6"/>
    <x v="0"/>
    <s v="５F 洋室D"/>
    <x v="3"/>
    <x v="1"/>
    <x v="1"/>
    <x v="6"/>
    <s v="2018年07月06日 (金曜日)"/>
    <x v="130"/>
    <n v="57974"/>
    <n v="10262"/>
    <s v="（企）産報出版㈱"/>
    <x v="3"/>
    <x v="0"/>
    <n v="0"/>
    <n v="2100"/>
    <n v="2100"/>
    <n v="2100"/>
    <n v="2100"/>
    <n v="2100"/>
    <x v="0"/>
    <x v="0"/>
    <x v="0"/>
    <n v="0"/>
    <x v="0"/>
    <x v="0"/>
  </r>
  <r>
    <x v="6"/>
    <x v="0"/>
    <s v="４F 洋室B"/>
    <x v="3"/>
    <x v="1"/>
    <x v="1"/>
    <x v="6"/>
    <s v="2018年07月06日 (金曜日)"/>
    <x v="151"/>
    <n v="58534"/>
    <n v="22497"/>
    <s v="（企）ソウルドアウト株式会社"/>
    <x v="3"/>
    <x v="0"/>
    <n v="9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3"/>
    <n v="27300"/>
    <n v="23250"/>
    <n v="23250"/>
    <n v="23250"/>
    <n v="23250"/>
    <x v="0"/>
    <x v="0"/>
    <x v="0"/>
    <n v="0"/>
    <x v="0"/>
    <x v="2"/>
  </r>
  <r>
    <x v="7"/>
    <x v="0"/>
    <s v="４F 洋室B・C"/>
    <x v="1"/>
    <x v="2"/>
    <x v="2"/>
    <x v="6"/>
    <s v="2018年07月07日 (土曜日)"/>
    <x v="134"/>
    <n v="51646"/>
    <n v="2251"/>
    <s v="神田佐久間町三丁目町会"/>
    <x v="4"/>
    <x v="1"/>
    <n v="0"/>
    <n v="6000"/>
    <n v="0"/>
    <n v="0"/>
    <n v="0"/>
    <n v="0"/>
    <x v="0"/>
    <x v="0"/>
    <x v="0"/>
    <n v="0"/>
    <x v="0"/>
    <x v="1"/>
  </r>
  <r>
    <x v="7"/>
    <x v="0"/>
    <s v="４F 洋室B"/>
    <x v="0"/>
    <x v="1"/>
    <x v="1"/>
    <x v="6"/>
    <s v="2018年07月07日 (土曜日)"/>
    <x v="128"/>
    <n v="53828"/>
    <n v="1864"/>
    <s v="三井物産俳句部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４F 洋室C"/>
    <x v="0"/>
    <x v="1"/>
    <x v="1"/>
    <x v="6"/>
    <s v="2018年07月07日 (土曜日)"/>
    <x v="131"/>
    <n v="53835"/>
    <n v="23913"/>
    <s v="アートヨガ研究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３F 和室 "/>
    <x v="0"/>
    <x v="1"/>
    <x v="1"/>
    <x v="6"/>
    <s v="2018年07月07日 (土曜日)"/>
    <x v="154"/>
    <n v="53850"/>
    <n v="10190"/>
    <s v="ＮＰＯ法人　シニア大樂"/>
    <x v="3"/>
    <x v="0"/>
    <n v="0"/>
    <n v="3800"/>
    <n v="3800"/>
    <n v="3800"/>
    <n v="3800"/>
    <n v="3800"/>
    <x v="0"/>
    <x v="0"/>
    <x v="0"/>
    <n v="0"/>
    <x v="0"/>
    <x v="0"/>
  </r>
  <r>
    <x v="7"/>
    <x v="0"/>
    <s v="２F 洋室A"/>
    <x v="0"/>
    <x v="0"/>
    <x v="1"/>
    <x v="6"/>
    <s v="2018年07月07日 (土曜日)"/>
    <x v="16"/>
    <n v="53896"/>
    <n v="2284"/>
    <s v="国鉄労働組合　東京地区分会"/>
    <x v="1"/>
    <x v="0"/>
    <n v="0"/>
    <n v="5600"/>
    <n v="5600"/>
    <n v="5600"/>
    <n v="5600"/>
    <n v="5600"/>
    <x v="0"/>
    <x v="0"/>
    <x v="0"/>
    <n v="0"/>
    <x v="0"/>
    <x v="0"/>
  </r>
  <r>
    <x v="7"/>
    <x v="0"/>
    <s v="５F 洋室E"/>
    <x v="0"/>
    <x v="1"/>
    <x v="1"/>
    <x v="6"/>
    <s v="2018年07月07日 (土曜日)"/>
    <x v="135"/>
    <n v="54344"/>
    <n v="24783"/>
    <s v="創作カレー研究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ふれあい会館　洋室２F B"/>
    <x v="0"/>
    <x v="1"/>
    <x v="2"/>
    <x v="6"/>
    <s v="2018年07月07日 (土曜日)"/>
    <x v="132"/>
    <n v="54916"/>
    <n v="5215"/>
    <s v="奄美民謡武下流同好会"/>
    <x v="6"/>
    <x v="0"/>
    <n v="0"/>
    <n v="2300"/>
    <n v="2300"/>
    <n v="2300"/>
    <n v="2300"/>
    <n v="2300"/>
    <x v="0"/>
    <x v="0"/>
    <x v="0"/>
    <n v="0"/>
    <x v="0"/>
    <x v="0"/>
  </r>
  <r>
    <x v="7"/>
    <x v="0"/>
    <s v="２F 洋室A"/>
    <x v="3"/>
    <x v="2"/>
    <x v="2"/>
    <x v="6"/>
    <s v="2018年07月07日 (土曜日)"/>
    <x v="16"/>
    <n v="55106"/>
    <n v="11085"/>
    <s v="（企）（株）壹会"/>
    <x v="4"/>
    <x v="0"/>
    <n v="0"/>
    <n v="4100"/>
    <n v="4100"/>
    <n v="4100"/>
    <n v="4100"/>
    <n v="4100"/>
    <x v="0"/>
    <x v="0"/>
    <x v="0"/>
    <n v="0"/>
    <x v="0"/>
    <x v="0"/>
  </r>
  <r>
    <x v="7"/>
    <x v="0"/>
    <s v="ふれあい会館　洋室１F A"/>
    <x v="0"/>
    <x v="2"/>
    <x v="2"/>
    <x v="6"/>
    <s v="2018年07月07日 (土曜日)"/>
    <x v="133"/>
    <n v="58687"/>
    <n v="24969"/>
    <s v="鈴木勉強会"/>
    <x v="4"/>
    <x v="0"/>
    <n v="12"/>
    <n v="3000"/>
    <n v="3000"/>
    <n v="3000"/>
    <n v="3000"/>
    <n v="3000"/>
    <x v="0"/>
    <x v="0"/>
    <x v="0"/>
    <n v="0"/>
    <x v="0"/>
    <x v="0"/>
  </r>
  <r>
    <x v="7"/>
    <x v="0"/>
    <s v="ふれあい会館　洋室１F A"/>
    <x v="0"/>
    <x v="0"/>
    <x v="1"/>
    <x v="6"/>
    <s v="2018年07月07日 (土曜日)"/>
    <x v="133"/>
    <n v="58694"/>
    <n v="24767"/>
    <s v="ＮＰＯ　ドットジェイピー"/>
    <x v="1"/>
    <x v="0"/>
    <n v="20"/>
    <n v="3200"/>
    <n v="3200"/>
    <n v="3200"/>
    <n v="3200"/>
    <n v="3200"/>
    <x v="0"/>
    <x v="0"/>
    <x v="0"/>
    <n v="0"/>
    <x v="0"/>
    <x v="0"/>
  </r>
  <r>
    <x v="7"/>
    <x v="0"/>
    <s v="５F 洋室D"/>
    <x v="0"/>
    <x v="0"/>
    <x v="1"/>
    <x v="6"/>
    <s v="2018年07月07日 (土曜日)"/>
    <x v="136"/>
    <n v="58734"/>
    <n v="22924"/>
    <s v="コンサル塾"/>
    <x v="1"/>
    <x v="0"/>
    <n v="0"/>
    <n v="3700"/>
    <n v="3700"/>
    <n v="3700"/>
    <n v="3700"/>
    <n v="0"/>
    <x v="0"/>
    <x v="0"/>
    <x v="0"/>
    <n v="3700"/>
    <x v="0"/>
    <x v="0"/>
  </r>
  <r>
    <x v="1"/>
    <x v="0"/>
    <m/>
    <x v="0"/>
    <x v="3"/>
    <x v="3"/>
    <x v="1"/>
    <m/>
    <x v="5"/>
    <m/>
    <m/>
    <m/>
    <x v="5"/>
    <x v="10"/>
    <n v="32"/>
    <n v="38000"/>
    <n v="32000"/>
    <n v="32000"/>
    <n v="32000"/>
    <n v="28300"/>
    <x v="0"/>
    <x v="0"/>
    <x v="0"/>
    <n v="3700"/>
    <x v="0"/>
    <x v="2"/>
  </r>
  <r>
    <x v="0"/>
    <x v="0"/>
    <s v="５F 洋室E"/>
    <x v="0"/>
    <x v="1"/>
    <x v="1"/>
    <x v="6"/>
    <s v="2018年07月08日 (日曜日)"/>
    <x v="135"/>
    <n v="53843"/>
    <n v="2318"/>
    <s v="絵画グループ火の鳥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ふれあい会館　洋室１F A・２F B"/>
    <x v="0"/>
    <x v="0"/>
    <x v="1"/>
    <x v="6"/>
    <s v="2018年07月08日 (日曜日)"/>
    <x v="129"/>
    <n v="53845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３F 和室"/>
    <x v="0"/>
    <x v="1"/>
    <x v="1"/>
    <x v="6"/>
    <s v="2018年07月08日 (日曜日)"/>
    <x v="23"/>
    <n v="54259"/>
    <n v="10868"/>
    <s v="おとめ流の会"/>
    <x v="3"/>
    <x v="0"/>
    <n v="0"/>
    <n v="3800"/>
    <n v="3800"/>
    <n v="3800"/>
    <n v="3800"/>
    <n v="3800"/>
    <x v="0"/>
    <x v="0"/>
    <x v="0"/>
    <n v="0"/>
    <x v="0"/>
    <x v="0"/>
  </r>
  <r>
    <x v="0"/>
    <x v="0"/>
    <s v="４F 洋室B"/>
    <x v="0"/>
    <x v="0"/>
    <x v="0"/>
    <x v="6"/>
    <s v="2018年07月08日 (日曜日)"/>
    <x v="151"/>
    <n v="54357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0"/>
    <x v="0"/>
    <s v="５F 洋室D"/>
    <x v="0"/>
    <x v="1"/>
    <x v="1"/>
    <x v="6"/>
    <s v="2018年07月08日 (日曜日)"/>
    <x v="130"/>
    <n v="54390"/>
    <n v="5215"/>
    <s v="奄美民謡武下流同好会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４F 洋室C"/>
    <x v="0"/>
    <x v="0"/>
    <x v="1"/>
    <x v="6"/>
    <s v="2018年07月08日 (日曜日)"/>
    <x v="146"/>
    <n v="54882"/>
    <n v="22924"/>
    <s v="コンサル塾"/>
    <x v="1"/>
    <x v="0"/>
    <n v="0"/>
    <n v="3700"/>
    <n v="3700"/>
    <n v="3700"/>
    <n v="3700"/>
    <n v="3700"/>
    <x v="0"/>
    <x v="0"/>
    <x v="0"/>
    <n v="0"/>
    <x v="0"/>
    <x v="0"/>
  </r>
  <r>
    <x v="0"/>
    <x v="0"/>
    <s v="２F 洋室A"/>
    <x v="0"/>
    <x v="0"/>
    <x v="2"/>
    <x v="6"/>
    <s v="2018年07月08日 (日曜日)"/>
    <x v="16"/>
    <n v="55237"/>
    <n v="23882"/>
    <s v="ひねもすゲーム会"/>
    <x v="2"/>
    <x v="0"/>
    <n v="6"/>
    <n v="9700"/>
    <n v="9700"/>
    <n v="9700"/>
    <n v="9700"/>
    <n v="9700"/>
    <x v="0"/>
    <x v="0"/>
    <x v="0"/>
    <n v="0"/>
    <x v="0"/>
    <x v="0"/>
  </r>
  <r>
    <x v="0"/>
    <x v="0"/>
    <s v="４F 洋室B"/>
    <x v="2"/>
    <x v="2"/>
    <x v="2"/>
    <x v="6"/>
    <s v="2018年07月08日 (日曜日)"/>
    <x v="128"/>
    <n v="55313"/>
    <n v="24235"/>
    <s v="リビオレゾン千代田岩本町ザ・マークス管理組合"/>
    <x v="4"/>
    <x v="2"/>
    <n v="6"/>
    <n v="3000"/>
    <n v="1500"/>
    <n v="1500"/>
    <n v="1500"/>
    <n v="1500"/>
    <x v="0"/>
    <x v="0"/>
    <x v="0"/>
    <n v="0"/>
    <x v="0"/>
    <x v="0"/>
  </r>
  <r>
    <x v="0"/>
    <x v="0"/>
    <s v="４F 洋室B"/>
    <x v="2"/>
    <x v="1"/>
    <x v="1"/>
    <x v="6"/>
    <s v="2018年07月08日 (日曜日)"/>
    <x v="128"/>
    <n v="57678"/>
    <n v="23074"/>
    <s v="ミテッツァ千代田三崎町管理組合"/>
    <x v="3"/>
    <x v="2"/>
    <n v="0"/>
    <n v="2100"/>
    <n v="1050"/>
    <n v="1050"/>
    <n v="1050"/>
    <n v="1050"/>
    <x v="0"/>
    <x v="0"/>
    <x v="0"/>
    <n v="0"/>
    <x v="0"/>
    <x v="0"/>
  </r>
  <r>
    <x v="0"/>
    <x v="0"/>
    <s v="３F 和室"/>
    <x v="0"/>
    <x v="0"/>
    <x v="0"/>
    <x v="6"/>
    <s v="2018年07月08日 (日曜日)"/>
    <x v="23"/>
    <n v="58009"/>
    <n v="22956"/>
    <s v="Ｒｅｌｅａｓｅ　Ｙｏｇａ"/>
    <x v="0"/>
    <x v="0"/>
    <n v="5"/>
    <n v="2700"/>
    <n v="2700"/>
    <n v="2700"/>
    <n v="2700"/>
    <n v="2700"/>
    <x v="0"/>
    <x v="0"/>
    <x v="0"/>
    <n v="0"/>
    <x v="0"/>
    <x v="0"/>
  </r>
  <r>
    <x v="0"/>
    <x v="0"/>
    <s v="ふれあい会館　洋室１F A"/>
    <x v="0"/>
    <x v="2"/>
    <x v="2"/>
    <x v="6"/>
    <s v="2018年07月08日 (日曜日)"/>
    <x v="133"/>
    <n v="58688"/>
    <n v="24969"/>
    <s v="鈴木勉強会"/>
    <x v="4"/>
    <x v="0"/>
    <n v="12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29"/>
    <n v="38600"/>
    <n v="36050"/>
    <n v="36050"/>
    <n v="36050"/>
    <n v="36050"/>
    <x v="0"/>
    <x v="0"/>
    <x v="0"/>
    <n v="0"/>
    <x v="0"/>
    <x v="2"/>
  </r>
  <r>
    <x v="2"/>
    <x v="0"/>
    <s v="４F 洋室B・C"/>
    <x v="0"/>
    <x v="2"/>
    <x v="2"/>
    <x v="6"/>
    <s v="2018年07月09日 (月曜日)"/>
    <x v="152"/>
    <n v="53871"/>
    <n v="10190"/>
    <s v="ＮＰＯ法人　シニア大樂"/>
    <x v="4"/>
    <x v="0"/>
    <n v="0"/>
    <n v="6000"/>
    <n v="6000"/>
    <n v="6000"/>
    <n v="6000"/>
    <n v="6000"/>
    <x v="0"/>
    <x v="0"/>
    <x v="0"/>
    <n v="0"/>
    <x v="0"/>
    <x v="0"/>
  </r>
  <r>
    <x v="2"/>
    <x v="0"/>
    <s v="３F 和室"/>
    <x v="0"/>
    <x v="2"/>
    <x v="2"/>
    <x v="6"/>
    <s v="2018年07月09日 (月曜日)"/>
    <x v="23"/>
    <n v="54331"/>
    <n v="22103"/>
    <s v="音楽団体　ｃｉｒｃｕｓ"/>
    <x v="4"/>
    <x v="0"/>
    <n v="0"/>
    <n v="4500"/>
    <n v="4500"/>
    <n v="4500"/>
    <n v="4500"/>
    <n v="4500"/>
    <x v="0"/>
    <x v="0"/>
    <x v="0"/>
    <n v="0"/>
    <x v="0"/>
    <x v="0"/>
  </r>
  <r>
    <x v="2"/>
    <x v="0"/>
    <s v="４F 洋室C"/>
    <x v="3"/>
    <x v="1"/>
    <x v="1"/>
    <x v="6"/>
    <s v="2018年07月09日 (月曜日)"/>
    <x v="131"/>
    <n v="55289"/>
    <n v="24194"/>
    <s v="（企）合同会社レジリエンス"/>
    <x v="3"/>
    <x v="0"/>
    <n v="10"/>
    <n v="2100"/>
    <n v="2100"/>
    <n v="2100"/>
    <n v="2100"/>
    <n v="2100"/>
    <x v="0"/>
    <x v="0"/>
    <x v="0"/>
    <n v="0"/>
    <x v="0"/>
    <x v="0"/>
  </r>
  <r>
    <x v="2"/>
    <x v="0"/>
    <s v="５F 洋室D"/>
    <x v="3"/>
    <x v="1"/>
    <x v="1"/>
    <x v="6"/>
    <s v="2018年07月09日 (月曜日)"/>
    <x v="130"/>
    <n v="55412"/>
    <n v="8970"/>
    <s v="（企）㈱アドフィット"/>
    <x v="3"/>
    <x v="0"/>
    <n v="8"/>
    <n v="2100"/>
    <n v="2100"/>
    <n v="2100"/>
    <n v="2100"/>
    <n v="2100"/>
    <x v="0"/>
    <x v="0"/>
    <x v="0"/>
    <n v="0"/>
    <x v="0"/>
    <x v="0"/>
  </r>
  <r>
    <x v="2"/>
    <x v="0"/>
    <s v="４F 洋室B"/>
    <x v="0"/>
    <x v="1"/>
    <x v="1"/>
    <x v="6"/>
    <s v="2018年07月09日 (月曜日)"/>
    <x v="128"/>
    <n v="55566"/>
    <n v="23964"/>
    <s v="ＮＤＪの会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４F 洋室B"/>
    <x v="1"/>
    <x v="0"/>
    <x v="0"/>
    <x v="6"/>
    <s v="2018年07月09日 (月曜日)"/>
    <x v="128"/>
    <n v="55698"/>
    <n v="2168"/>
    <s v="和泉橋出張所"/>
    <x v="0"/>
    <x v="1"/>
    <n v="0"/>
    <n v="1600"/>
    <n v="0"/>
    <n v="0"/>
    <n v="0"/>
    <n v="0"/>
    <x v="0"/>
    <x v="0"/>
    <x v="0"/>
    <n v="0"/>
    <x v="0"/>
    <x v="1"/>
  </r>
  <r>
    <x v="2"/>
    <x v="0"/>
    <s v="５F 洋室E"/>
    <x v="0"/>
    <x v="1"/>
    <x v="1"/>
    <x v="6"/>
    <s v="2018年07月09日 (月曜日)"/>
    <x v="135"/>
    <n v="55744"/>
    <n v="8972"/>
    <s v="希朋景山会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５F 洋室D"/>
    <x v="0"/>
    <x v="2"/>
    <x v="2"/>
    <x v="6"/>
    <s v="2018年07月09日 (月曜日)"/>
    <x v="130"/>
    <n v="55921"/>
    <n v="9594"/>
    <s v="中郵友の会"/>
    <x v="4"/>
    <x v="0"/>
    <n v="10"/>
    <n v="3000"/>
    <n v="3000"/>
    <n v="3000"/>
    <n v="3000"/>
    <n v="3000"/>
    <x v="0"/>
    <x v="0"/>
    <x v="0"/>
    <n v="0"/>
    <x v="0"/>
    <x v="0"/>
  </r>
  <r>
    <x v="2"/>
    <x v="0"/>
    <s v="ふれあい会館　洋室１F A"/>
    <x v="0"/>
    <x v="2"/>
    <x v="2"/>
    <x v="6"/>
    <s v="2018年07月09日 (月曜日)"/>
    <x v="133"/>
    <n v="58689"/>
    <n v="24969"/>
    <s v="鈴木勉強会"/>
    <x v="4"/>
    <x v="0"/>
    <n v="12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40"/>
    <n v="26500"/>
    <n v="24900"/>
    <n v="24900"/>
    <n v="24900"/>
    <n v="24900"/>
    <x v="0"/>
    <x v="0"/>
    <x v="0"/>
    <n v="0"/>
    <x v="0"/>
    <x v="2"/>
  </r>
  <r>
    <x v="3"/>
    <x v="0"/>
    <s v="５F 洋室D"/>
    <x v="1"/>
    <x v="1"/>
    <x v="1"/>
    <x v="6"/>
    <s v="2018年07月10日 (火曜日)"/>
    <x v="130"/>
    <n v="51612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２F B"/>
    <x v="0"/>
    <x v="1"/>
    <x v="1"/>
    <x v="6"/>
    <s v="2018年07月10日 (火曜日)"/>
    <x v="132"/>
    <n v="54139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３F 和室"/>
    <x v="0"/>
    <x v="1"/>
    <x v="2"/>
    <x v="6"/>
    <s v="2018年07月10日 (火曜日)"/>
    <x v="23"/>
    <n v="54750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3"/>
    <x v="0"/>
    <s v="ふれあい会館　洋室１F A・２F B"/>
    <x v="1"/>
    <x v="2"/>
    <x v="2"/>
    <x v="6"/>
    <s v="2018年07月10日 (火曜日)"/>
    <x v="129"/>
    <n v="54896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４F 洋室B"/>
    <x v="3"/>
    <x v="1"/>
    <x v="1"/>
    <x v="6"/>
    <s v="2018年07月10日 (火曜日)"/>
    <x v="128"/>
    <n v="55009"/>
    <n v="24562"/>
    <s v="（企）株式会社システムエッジ"/>
    <x v="3"/>
    <x v="0"/>
    <n v="12"/>
    <n v="2100"/>
    <n v="2100"/>
    <n v="2100"/>
    <n v="2100"/>
    <n v="2100"/>
    <x v="0"/>
    <x v="0"/>
    <x v="0"/>
    <n v="0"/>
    <x v="0"/>
    <x v="0"/>
  </r>
  <r>
    <x v="3"/>
    <x v="0"/>
    <s v="２F 洋室A"/>
    <x v="3"/>
    <x v="0"/>
    <x v="1"/>
    <x v="6"/>
    <s v="2018年07月10日 (火曜日)"/>
    <x v="138"/>
    <n v="55060"/>
    <n v="24865"/>
    <s v="（企）株式会社きらく"/>
    <x v="1"/>
    <x v="0"/>
    <n v="0"/>
    <n v="5600"/>
    <n v="5600"/>
    <n v="5600"/>
    <n v="5600"/>
    <n v="5600"/>
    <x v="0"/>
    <x v="0"/>
    <x v="0"/>
    <n v="0"/>
    <x v="0"/>
    <x v="0"/>
  </r>
  <r>
    <x v="3"/>
    <x v="0"/>
    <s v="４F 洋室B"/>
    <x v="0"/>
    <x v="2"/>
    <x v="2"/>
    <x v="6"/>
    <s v="2018年07月10日 (火曜日)"/>
    <x v="128"/>
    <n v="55919"/>
    <n v="24968"/>
    <s v="千代田自協"/>
    <x v="4"/>
    <x v="0"/>
    <n v="13"/>
    <n v="3000"/>
    <n v="3000"/>
    <n v="3000"/>
    <n v="3000"/>
    <n v="3000"/>
    <x v="0"/>
    <x v="0"/>
    <x v="0"/>
    <n v="0"/>
    <x v="0"/>
    <x v="0"/>
  </r>
  <r>
    <x v="3"/>
    <x v="0"/>
    <s v="５F 洋室E"/>
    <x v="0"/>
    <x v="1"/>
    <x v="1"/>
    <x v="6"/>
    <s v="2018年07月10日 (火曜日)"/>
    <x v="135"/>
    <n v="57778"/>
    <n v="1149"/>
    <s v="四番町書道"/>
    <x v="3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25"/>
    <n v="28500"/>
    <n v="22100"/>
    <n v="22100"/>
    <n v="22100"/>
    <n v="22100"/>
    <x v="0"/>
    <x v="0"/>
    <x v="0"/>
    <n v="0"/>
    <x v="0"/>
    <x v="2"/>
  </r>
  <r>
    <x v="4"/>
    <x v="0"/>
    <s v="３F 和室"/>
    <x v="1"/>
    <x v="1"/>
    <x v="1"/>
    <x v="6"/>
    <s v="2018年07月11日 (水曜日)"/>
    <x v="23"/>
    <n v="51647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４F 洋室B"/>
    <x v="1"/>
    <x v="1"/>
    <x v="1"/>
    <x v="6"/>
    <s v="2018年07月11日 (水曜日)"/>
    <x v="128"/>
    <n v="51648"/>
    <n v="2205"/>
    <s v="いづみ会"/>
    <x v="3"/>
    <x v="1"/>
    <n v="0"/>
    <n v="2100"/>
    <n v="0"/>
    <n v="0"/>
    <n v="0"/>
    <n v="0"/>
    <x v="0"/>
    <x v="0"/>
    <x v="0"/>
    <n v="0"/>
    <x v="0"/>
    <x v="1"/>
  </r>
  <r>
    <x v="4"/>
    <x v="0"/>
    <s v="４F 洋室C"/>
    <x v="2"/>
    <x v="2"/>
    <x v="2"/>
    <x v="6"/>
    <s v="2018年07月11日 (水曜日)"/>
    <x v="131"/>
    <n v="51649"/>
    <n v="7411"/>
    <s v="神田川船の会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ふれあい会館　洋室１F A"/>
    <x v="1"/>
    <x v="2"/>
    <x v="2"/>
    <x v="6"/>
    <s v="2018年07月11日 (水曜日)"/>
    <x v="133"/>
    <n v="51650"/>
    <n v="2233"/>
    <s v="神田須田町二丁目町会"/>
    <x v="4"/>
    <x v="1"/>
    <n v="0"/>
    <n v="3000"/>
    <n v="0"/>
    <n v="0"/>
    <n v="0"/>
    <n v="0"/>
    <x v="0"/>
    <x v="0"/>
    <x v="0"/>
    <n v="0"/>
    <x v="0"/>
    <x v="1"/>
  </r>
  <r>
    <x v="4"/>
    <x v="0"/>
    <s v="４F 洋室B"/>
    <x v="0"/>
    <x v="2"/>
    <x v="2"/>
    <x v="6"/>
    <s v="2018年07月11日 (水曜日)"/>
    <x v="163"/>
    <n v="53902"/>
    <n v="7981"/>
    <s v="マリオン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５F 洋室D"/>
    <x v="0"/>
    <x v="2"/>
    <x v="2"/>
    <x v="6"/>
    <s v="2018年07月11日 (水曜日)"/>
    <x v="130"/>
    <n v="53951"/>
    <n v="3383"/>
    <s v="書印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４F 洋室C"/>
    <x v="3"/>
    <x v="0"/>
    <x v="1"/>
    <x v="6"/>
    <s v="2018年07月11日 (水曜日)"/>
    <x v="146"/>
    <n v="55327"/>
    <n v="23043"/>
    <s v="（企）株式会社龍角散"/>
    <x v="1"/>
    <x v="0"/>
    <n v="9"/>
    <n v="3700"/>
    <n v="3700"/>
    <n v="3700"/>
    <n v="3700"/>
    <n v="3700"/>
    <x v="0"/>
    <x v="0"/>
    <x v="0"/>
    <n v="0"/>
    <x v="0"/>
    <x v="0"/>
  </r>
  <r>
    <x v="4"/>
    <x v="0"/>
    <s v="ふれあい会館　洋室１F A"/>
    <x v="3"/>
    <x v="0"/>
    <x v="1"/>
    <x v="6"/>
    <s v="2018年07月11日 (水曜日)"/>
    <x v="133"/>
    <n v="55422"/>
    <n v="24176"/>
    <s v="（企）ポポンデッタ"/>
    <x v="1"/>
    <x v="0"/>
    <n v="6"/>
    <n v="3200"/>
    <n v="3200"/>
    <n v="3200"/>
    <n v="3200"/>
    <n v="3200"/>
    <x v="0"/>
    <x v="0"/>
    <x v="0"/>
    <n v="0"/>
    <x v="0"/>
    <x v="0"/>
  </r>
  <r>
    <x v="4"/>
    <x v="0"/>
    <s v="２F 洋室A"/>
    <x v="3"/>
    <x v="2"/>
    <x v="2"/>
    <x v="6"/>
    <s v="2018年07月11日 (水曜日)"/>
    <x v="16"/>
    <n v="55721"/>
    <n v="21464"/>
    <s v="（企）㈱テクノプロ　テクノプロＩＴ社東京支店"/>
    <x v="4"/>
    <x v="0"/>
    <n v="0"/>
    <n v="4100"/>
    <n v="4100"/>
    <n v="4100"/>
    <n v="4100"/>
    <n v="4100"/>
    <x v="0"/>
    <x v="0"/>
    <x v="0"/>
    <n v="0"/>
    <x v="0"/>
    <x v="0"/>
  </r>
  <r>
    <x v="4"/>
    <x v="0"/>
    <s v="３F 和室"/>
    <x v="0"/>
    <x v="0"/>
    <x v="0"/>
    <x v="6"/>
    <s v="2018年07月11日 (水曜日)"/>
    <x v="23"/>
    <n v="57721"/>
    <n v="24841"/>
    <s v="Ｓｕｚｙ　Ｄ　ｓｔｕｄｉｏ"/>
    <x v="0"/>
    <x v="0"/>
    <n v="0"/>
    <n v="2700"/>
    <n v="2700"/>
    <n v="2700"/>
    <n v="2700"/>
    <n v="2700"/>
    <x v="0"/>
    <x v="0"/>
    <x v="0"/>
    <n v="0"/>
    <x v="0"/>
    <x v="0"/>
  </r>
  <r>
    <x v="4"/>
    <x v="0"/>
    <s v="ふれあい会館　洋室２F B"/>
    <x v="3"/>
    <x v="2"/>
    <x v="2"/>
    <x v="6"/>
    <s v="2018年07月11日 (水曜日)"/>
    <x v="132"/>
    <n v="58418"/>
    <n v="24513"/>
    <s v="（企）シアターオーク"/>
    <x v="4"/>
    <x v="0"/>
    <n v="2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17"/>
    <n v="32900"/>
    <n v="22500"/>
    <n v="22500"/>
    <n v="22500"/>
    <n v="22500"/>
    <x v="0"/>
    <x v="0"/>
    <x v="0"/>
    <n v="0"/>
    <x v="0"/>
    <x v="2"/>
  </r>
  <r>
    <x v="5"/>
    <x v="0"/>
    <s v="４F 洋室C"/>
    <x v="1"/>
    <x v="1"/>
    <x v="1"/>
    <x v="6"/>
    <s v="2018年07月12日 (木曜日)"/>
    <x v="131"/>
    <n v="51651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ふれあい会館　洋室１F A・２F B"/>
    <x v="1"/>
    <x v="2"/>
    <x v="2"/>
    <x v="6"/>
    <s v="2018年07月12日 (木曜日)"/>
    <x v="129"/>
    <n v="51652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07月12日 (木曜日)"/>
    <x v="128"/>
    <n v="53832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５F 洋室D"/>
    <x v="0"/>
    <x v="0"/>
    <x v="0"/>
    <x v="6"/>
    <s v="2018年07月12日 (木曜日)"/>
    <x v="130"/>
    <n v="53952"/>
    <n v="3383"/>
    <s v="書印会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３F 和室 "/>
    <x v="0"/>
    <x v="1"/>
    <x v="1"/>
    <x v="6"/>
    <s v="2018年07月12日 (木曜日)"/>
    <x v="29"/>
    <n v="54298"/>
    <n v="8987"/>
    <s v="トータル　トレーニング"/>
    <x v="3"/>
    <x v="0"/>
    <n v="0"/>
    <n v="3800"/>
    <n v="3800"/>
    <n v="3800"/>
    <n v="3800"/>
    <n v="3800"/>
    <x v="0"/>
    <x v="0"/>
    <x v="0"/>
    <n v="0"/>
    <x v="0"/>
    <x v="0"/>
  </r>
  <r>
    <x v="5"/>
    <x v="0"/>
    <s v="５F 洋室D"/>
    <x v="0"/>
    <x v="2"/>
    <x v="2"/>
    <x v="6"/>
    <s v="2018年07月12日 (木曜日)"/>
    <x v="136"/>
    <n v="54880"/>
    <n v="22924"/>
    <s v="コンサル塾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４F 洋室B"/>
    <x v="3"/>
    <x v="0"/>
    <x v="1"/>
    <x v="6"/>
    <s v="2018年07月12日 (木曜日)"/>
    <x v="140"/>
    <n v="55018"/>
    <n v="21154"/>
    <s v="（企）㈱岡島"/>
    <x v="1"/>
    <x v="0"/>
    <n v="14"/>
    <n v="3700"/>
    <n v="3700"/>
    <n v="3700"/>
    <n v="3700"/>
    <n v="3700"/>
    <x v="0"/>
    <x v="0"/>
    <x v="0"/>
    <n v="0"/>
    <x v="0"/>
    <x v="0"/>
  </r>
  <r>
    <x v="5"/>
    <x v="0"/>
    <s v="３F 和室"/>
    <x v="1"/>
    <x v="2"/>
    <x v="2"/>
    <x v="6"/>
    <s v="2018年07月12日 (木曜日)"/>
    <x v="23"/>
    <n v="55251"/>
    <n v="2239"/>
    <s v="岩本町三丁目町会"/>
    <x v="4"/>
    <x v="1"/>
    <n v="0"/>
    <n v="4500"/>
    <n v="0"/>
    <n v="0"/>
    <n v="0"/>
    <n v="0"/>
    <x v="0"/>
    <x v="0"/>
    <x v="0"/>
    <n v="0"/>
    <x v="0"/>
    <x v="1"/>
  </r>
  <r>
    <x v="5"/>
    <x v="0"/>
    <s v="５F 洋室D・E"/>
    <x v="1"/>
    <x v="1"/>
    <x v="1"/>
    <x v="6"/>
    <s v="2018年07月12日 (木曜日)"/>
    <x v="139"/>
    <n v="55456"/>
    <n v="4487"/>
    <s v="スタジオＩ"/>
    <x v="3"/>
    <x v="1"/>
    <n v="15"/>
    <n v="4200"/>
    <n v="0"/>
    <n v="0"/>
    <n v="0"/>
    <n v="0"/>
    <x v="0"/>
    <x v="0"/>
    <x v="0"/>
    <n v="0"/>
    <x v="0"/>
    <x v="1"/>
  </r>
  <r>
    <x v="5"/>
    <x v="0"/>
    <s v="２F 洋室A"/>
    <x v="2"/>
    <x v="2"/>
    <x v="2"/>
    <x v="6"/>
    <s v="2018年07月12日 (木曜日)"/>
    <x v="16"/>
    <n v="55461"/>
    <n v="6208"/>
    <s v="アルテール秋葉原ニュー千代田ビル管理組合"/>
    <x v="4"/>
    <x v="2"/>
    <n v="0"/>
    <n v="4100"/>
    <n v="2050"/>
    <n v="2050"/>
    <n v="2050"/>
    <n v="2050"/>
    <x v="0"/>
    <x v="0"/>
    <x v="0"/>
    <n v="0"/>
    <x v="0"/>
    <x v="0"/>
  </r>
  <r>
    <x v="5"/>
    <x v="0"/>
    <s v="２F 洋室A"/>
    <x v="3"/>
    <x v="1"/>
    <x v="1"/>
    <x v="6"/>
    <s v="2018年07月12日 (木曜日)"/>
    <x v="16"/>
    <n v="55954"/>
    <n v="21464"/>
    <s v="（企）㈱テクノプロ　テクノプロＩＴ社東京支店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３F 和室"/>
    <x v="0"/>
    <x v="0"/>
    <x v="0"/>
    <x v="6"/>
    <s v="2018年07月12日 (木曜日)"/>
    <x v="23"/>
    <n v="57722"/>
    <n v="24841"/>
    <s v="Ｓｕｚｙ　Ｄ　ｓｔｕｄｉｏ"/>
    <x v="0"/>
    <x v="0"/>
    <n v="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9"/>
    <n v="40300"/>
    <n v="23150"/>
    <n v="23150"/>
    <n v="23150"/>
    <n v="23150"/>
    <x v="0"/>
    <x v="0"/>
    <x v="0"/>
    <n v="0"/>
    <x v="0"/>
    <x v="2"/>
  </r>
  <r>
    <x v="6"/>
    <x v="0"/>
    <s v="５F 洋室D・E"/>
    <x v="1"/>
    <x v="0"/>
    <x v="1"/>
    <x v="6"/>
    <s v="2018年07月13日 (金曜日)"/>
    <x v="139"/>
    <n v="44805"/>
    <n v="1001"/>
    <s v="ふれあいクラブ"/>
    <x v="1"/>
    <x v="1"/>
    <n v="0"/>
    <n v="7400"/>
    <n v="0"/>
    <n v="0"/>
    <n v="0"/>
    <n v="0"/>
    <x v="0"/>
    <x v="0"/>
    <x v="0"/>
    <n v="0"/>
    <x v="0"/>
    <x v="1"/>
  </r>
  <r>
    <x v="6"/>
    <x v="0"/>
    <s v="４F 洋室B・C"/>
    <x v="1"/>
    <x v="1"/>
    <x v="1"/>
    <x v="6"/>
    <s v="2018年07月13日 (金曜日)"/>
    <x v="134"/>
    <n v="44806"/>
    <n v="16"/>
    <s v="高齢介護課"/>
    <x v="3"/>
    <x v="1"/>
    <n v="0"/>
    <n v="4200"/>
    <n v="0"/>
    <n v="0"/>
    <n v="0"/>
    <n v="0"/>
    <x v="0"/>
    <x v="0"/>
    <x v="0"/>
    <n v="0"/>
    <x v="0"/>
    <x v="1"/>
  </r>
  <r>
    <x v="6"/>
    <x v="0"/>
    <s v="５F 洋室E"/>
    <x v="2"/>
    <x v="2"/>
    <x v="2"/>
    <x v="6"/>
    <s v="2018年07月13日 (金曜日)"/>
    <x v="135"/>
    <n v="53887"/>
    <n v="2594"/>
    <s v="フラワーサークル花ごころ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４F 洋室B"/>
    <x v="0"/>
    <x v="2"/>
    <x v="2"/>
    <x v="6"/>
    <s v="2018年07月13日 (金曜日)"/>
    <x v="140"/>
    <n v="53940"/>
    <n v="22037"/>
    <s v="ＲＴＯＣＳ－Ｒｅａｌ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２F 洋室A"/>
    <x v="0"/>
    <x v="2"/>
    <x v="2"/>
    <x v="6"/>
    <s v="2018年07月13日 (金曜日)"/>
    <x v="35"/>
    <n v="54222"/>
    <n v="23921"/>
    <s v="ＮＰＯ　アジア太平洋資料センター"/>
    <x v="4"/>
    <x v="0"/>
    <n v="0"/>
    <n v="4100"/>
    <n v="4100"/>
    <n v="4100"/>
    <n v="4100"/>
    <n v="4100"/>
    <x v="0"/>
    <x v="0"/>
    <x v="0"/>
    <n v="0"/>
    <x v="0"/>
    <x v="0"/>
  </r>
  <r>
    <x v="6"/>
    <x v="0"/>
    <s v="３F 和室"/>
    <x v="0"/>
    <x v="1"/>
    <x v="1"/>
    <x v="6"/>
    <s v="2018年07月13日 (金曜日)"/>
    <x v="23"/>
    <n v="54749"/>
    <n v="5595"/>
    <s v="梅の会"/>
    <x v="3"/>
    <x v="0"/>
    <n v="0"/>
    <n v="3800"/>
    <n v="3800"/>
    <n v="3800"/>
    <n v="3800"/>
    <n v="3800"/>
    <x v="0"/>
    <x v="0"/>
    <x v="0"/>
    <n v="0"/>
    <x v="0"/>
    <x v="0"/>
  </r>
  <r>
    <x v="6"/>
    <x v="0"/>
    <s v="２F 洋室A"/>
    <x v="3"/>
    <x v="0"/>
    <x v="0"/>
    <x v="6"/>
    <s v="2018年07月13日 (金曜日)"/>
    <x v="16"/>
    <n v="55012"/>
    <n v="20657"/>
    <s v="（企）㈱東和コンピュータマネジメント"/>
    <x v="0"/>
    <x v="0"/>
    <n v="30"/>
    <n v="2300"/>
    <n v="2300"/>
    <n v="2300"/>
    <n v="2300"/>
    <n v="2300"/>
    <x v="0"/>
    <x v="0"/>
    <x v="0"/>
    <n v="0"/>
    <x v="0"/>
    <x v="0"/>
  </r>
  <r>
    <x v="6"/>
    <x v="0"/>
    <s v="３F 和室"/>
    <x v="3"/>
    <x v="2"/>
    <x v="2"/>
    <x v="6"/>
    <s v="2018年07月13日 (金曜日)"/>
    <x v="23"/>
    <n v="55090"/>
    <n v="23324"/>
    <s v="（企）㈱ＺＥＮ　Ｉｎｔｅｇｒａｔｉｏｎ"/>
    <x v="4"/>
    <x v="0"/>
    <n v="0"/>
    <n v="4500"/>
    <n v="4500"/>
    <n v="4500"/>
    <n v="4500"/>
    <n v="0"/>
    <x v="0"/>
    <x v="0"/>
    <x v="0"/>
    <n v="4500"/>
    <x v="0"/>
    <x v="0"/>
  </r>
  <r>
    <x v="6"/>
    <x v="0"/>
    <s v="ふれあい会館　洋室１F A"/>
    <x v="3"/>
    <x v="1"/>
    <x v="1"/>
    <x v="6"/>
    <s v="2018年07月13日 (金曜日)"/>
    <x v="133"/>
    <n v="55107"/>
    <n v="24262"/>
    <s v="（企）ライフマティックス（株）"/>
    <x v="3"/>
    <x v="0"/>
    <n v="20"/>
    <n v="1900"/>
    <n v="1900"/>
    <n v="1900"/>
    <n v="1900"/>
    <n v="1900"/>
    <x v="0"/>
    <x v="0"/>
    <x v="0"/>
    <n v="0"/>
    <x v="0"/>
    <x v="0"/>
  </r>
  <r>
    <x v="6"/>
    <x v="0"/>
    <s v="４F 洋室C"/>
    <x v="0"/>
    <x v="2"/>
    <x v="2"/>
    <x v="6"/>
    <s v="2018年07月13日 (金曜日)"/>
    <x v="131"/>
    <n v="55711"/>
    <n v="20644"/>
    <s v="グローリアス"/>
    <x v="4"/>
    <x v="0"/>
    <n v="5"/>
    <n v="3000"/>
    <n v="3000"/>
    <n v="3000"/>
    <n v="3000"/>
    <n v="3000"/>
    <x v="0"/>
    <x v="0"/>
    <x v="0"/>
    <n v="0"/>
    <x v="0"/>
    <x v="0"/>
  </r>
  <r>
    <x v="6"/>
    <x v="0"/>
    <s v="ふれあい会館　洋室２F B"/>
    <x v="0"/>
    <x v="2"/>
    <x v="2"/>
    <x v="6"/>
    <s v="2018年07月13日 (金曜日)"/>
    <x v="132"/>
    <n v="56600"/>
    <n v="23678"/>
    <s v="中国語サークル"/>
    <x v="4"/>
    <x v="0"/>
    <n v="4"/>
    <n v="1300"/>
    <n v="1300"/>
    <n v="1300"/>
    <n v="1300"/>
    <n v="1300"/>
    <x v="0"/>
    <x v="0"/>
    <x v="0"/>
    <n v="0"/>
    <x v="0"/>
    <x v="0"/>
  </r>
  <r>
    <x v="6"/>
    <x v="0"/>
    <s v="ふれあい会館　洋室２F B"/>
    <x v="3"/>
    <x v="0"/>
    <x v="1"/>
    <x v="6"/>
    <s v="2018年07月13日 (金曜日)"/>
    <x v="132"/>
    <n v="57696"/>
    <n v="23291"/>
    <s v="（企）㈱コーディネーターズ"/>
    <x v="1"/>
    <x v="0"/>
    <n v="5"/>
    <n v="1600"/>
    <n v="1600"/>
    <n v="1600"/>
    <n v="1600"/>
    <n v="1600"/>
    <x v="0"/>
    <x v="0"/>
    <x v="0"/>
    <n v="0"/>
    <x v="0"/>
    <x v="0"/>
  </r>
  <r>
    <x v="6"/>
    <x v="0"/>
    <s v="ふれあい会館　洋室１F A"/>
    <x v="3"/>
    <x v="0"/>
    <x v="0"/>
    <x v="6"/>
    <s v="2018年07月13日 (金曜日)"/>
    <x v="133"/>
    <n v="58503"/>
    <n v="10938"/>
    <s v="（企）（株）スカイスクレイパー"/>
    <x v="0"/>
    <x v="0"/>
    <n v="0"/>
    <n v="1300"/>
    <n v="1300"/>
    <n v="1300"/>
    <n v="1300"/>
    <n v="1300"/>
    <x v="0"/>
    <x v="0"/>
    <x v="0"/>
    <n v="0"/>
    <x v="0"/>
    <x v="0"/>
  </r>
  <r>
    <x v="6"/>
    <x v="0"/>
    <s v="４F 洋室C"/>
    <x v="3"/>
    <x v="0"/>
    <x v="0"/>
    <x v="6"/>
    <s v="2018年07月13日 (金曜日)"/>
    <x v="131"/>
    <n v="59145"/>
    <n v="20657"/>
    <s v="（企）㈱東和コンピュータマネジメント"/>
    <x v="0"/>
    <x v="0"/>
    <n v="20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84"/>
    <n v="43000"/>
    <n v="29900"/>
    <n v="29900"/>
    <n v="29900"/>
    <n v="25400"/>
    <x v="0"/>
    <x v="0"/>
    <x v="0"/>
    <n v="4500"/>
    <x v="0"/>
    <x v="2"/>
  </r>
  <r>
    <x v="7"/>
    <x v="0"/>
    <s v="３F 和室"/>
    <x v="1"/>
    <x v="0"/>
    <x v="1"/>
    <x v="6"/>
    <s v="2018年07月14日 (土曜日)"/>
    <x v="23"/>
    <n v="51653"/>
    <n v="2261"/>
    <s v="菊寿会　誕生会"/>
    <x v="1"/>
    <x v="1"/>
    <n v="0"/>
    <n v="6500"/>
    <n v="0"/>
    <n v="0"/>
    <n v="0"/>
    <n v="0"/>
    <x v="0"/>
    <x v="0"/>
    <x v="0"/>
    <n v="0"/>
    <x v="0"/>
    <x v="1"/>
  </r>
  <r>
    <x v="7"/>
    <x v="0"/>
    <s v="ふれあい会館　洋室２F B"/>
    <x v="2"/>
    <x v="2"/>
    <x v="2"/>
    <x v="6"/>
    <s v="2018年07月14日 (土曜日)"/>
    <x v="132"/>
    <n v="51654"/>
    <n v="2213"/>
    <s v="麺類協同組合神田支部"/>
    <x v="4"/>
    <x v="2"/>
    <n v="0"/>
    <n v="1300"/>
    <n v="650"/>
    <n v="650"/>
    <n v="650"/>
    <n v="650"/>
    <x v="0"/>
    <x v="0"/>
    <x v="0"/>
    <n v="0"/>
    <x v="0"/>
    <x v="0"/>
  </r>
  <r>
    <x v="7"/>
    <x v="0"/>
    <s v="２F 洋室A"/>
    <x v="0"/>
    <x v="1"/>
    <x v="1"/>
    <x v="6"/>
    <s v="2018年07月14日 (土曜日)"/>
    <x v="16"/>
    <n v="54965"/>
    <n v="5953"/>
    <s v="国連憲法問題研究会"/>
    <x v="3"/>
    <x v="0"/>
    <n v="0"/>
    <n v="3300"/>
    <n v="3300"/>
    <n v="3300"/>
    <n v="3300"/>
    <n v="3300"/>
    <x v="0"/>
    <x v="0"/>
    <x v="0"/>
    <n v="0"/>
    <x v="0"/>
    <x v="0"/>
  </r>
  <r>
    <x v="7"/>
    <x v="0"/>
    <s v="５F 洋室D"/>
    <x v="0"/>
    <x v="0"/>
    <x v="1"/>
    <x v="6"/>
    <s v="2018年07月14日 (土曜日)"/>
    <x v="136"/>
    <n v="55166"/>
    <n v="24767"/>
    <s v="ＮＰＯ　ドットジェイピー"/>
    <x v="1"/>
    <x v="0"/>
    <n v="20"/>
    <n v="3700"/>
    <n v="3700"/>
    <n v="3700"/>
    <n v="3700"/>
    <n v="3700"/>
    <x v="0"/>
    <x v="0"/>
    <x v="0"/>
    <n v="0"/>
    <x v="0"/>
    <x v="0"/>
  </r>
  <r>
    <x v="7"/>
    <x v="0"/>
    <s v="５F 洋室E"/>
    <x v="0"/>
    <x v="1"/>
    <x v="1"/>
    <x v="6"/>
    <s v="2018年07月14日 (土曜日)"/>
    <x v="135"/>
    <n v="55733"/>
    <n v="5215"/>
    <s v="奄美民謡武下流同好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２F 洋室A"/>
    <x v="0"/>
    <x v="2"/>
    <x v="2"/>
    <x v="6"/>
    <s v="2018年07月14日 (土曜日)"/>
    <x v="143"/>
    <n v="55875"/>
    <n v="24378"/>
    <s v="ＤｒｅａｍＷｉｎｇｓ"/>
    <x v="4"/>
    <x v="0"/>
    <n v="25"/>
    <n v="4100"/>
    <n v="4100"/>
    <n v="4100"/>
    <n v="4100"/>
    <n v="4100"/>
    <x v="0"/>
    <x v="0"/>
    <x v="0"/>
    <n v="0"/>
    <x v="0"/>
    <x v="0"/>
  </r>
  <r>
    <x v="7"/>
    <x v="0"/>
    <s v="ふれあい会館　洋室１F A"/>
    <x v="0"/>
    <x v="1"/>
    <x v="1"/>
    <x v="6"/>
    <s v="2018年07月14日 (土曜日)"/>
    <x v="133"/>
    <n v="55891"/>
    <n v="24386"/>
    <s v="新臨床事例研究会"/>
    <x v="3"/>
    <x v="0"/>
    <n v="0"/>
    <n v="1900"/>
    <n v="1900"/>
    <n v="1900"/>
    <n v="1900"/>
    <n v="1900"/>
    <x v="0"/>
    <x v="0"/>
    <x v="0"/>
    <n v="0"/>
    <x v="0"/>
    <x v="0"/>
  </r>
  <r>
    <x v="7"/>
    <x v="0"/>
    <s v="４F 洋室B"/>
    <x v="0"/>
    <x v="1"/>
    <x v="2"/>
    <x v="6"/>
    <s v="2018年07月14日 (土曜日)"/>
    <x v="128"/>
    <n v="58008"/>
    <n v="10471"/>
    <s v="チームワンネス"/>
    <x v="6"/>
    <x v="0"/>
    <n v="2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65"/>
    <n v="28000"/>
    <n v="20850"/>
    <n v="20850"/>
    <n v="20850"/>
    <n v="20850"/>
    <x v="0"/>
    <x v="0"/>
    <x v="0"/>
    <n v="0"/>
    <x v="0"/>
    <x v="2"/>
  </r>
  <r>
    <x v="0"/>
    <x v="0"/>
    <s v="４F 洋室B・C"/>
    <x v="1"/>
    <x v="1"/>
    <x v="1"/>
    <x v="6"/>
    <s v="2018年07月15日 (日曜日)"/>
    <x v="134"/>
    <n v="51655"/>
    <n v="2252"/>
    <s v="神田佐久間町三丁目町会婦人部"/>
    <x v="3"/>
    <x v="1"/>
    <n v="0"/>
    <n v="4200"/>
    <n v="0"/>
    <n v="0"/>
    <n v="0"/>
    <n v="0"/>
    <x v="0"/>
    <x v="0"/>
    <x v="0"/>
    <n v="0"/>
    <x v="0"/>
    <x v="1"/>
  </r>
  <r>
    <x v="0"/>
    <x v="0"/>
    <s v="ふれあい会館　洋室１F A・２F B"/>
    <x v="0"/>
    <x v="0"/>
    <x v="1"/>
    <x v="6"/>
    <s v="2018年07月15日 (日曜日)"/>
    <x v="129"/>
    <n v="53846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４F 洋室B"/>
    <x v="0"/>
    <x v="0"/>
    <x v="0"/>
    <x v="6"/>
    <s v="2018年07月15日 (日曜日)"/>
    <x v="151"/>
    <n v="54359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0"/>
    <x v="0"/>
    <s v="２F 洋室A"/>
    <x v="0"/>
    <x v="0"/>
    <x v="0"/>
    <x v="6"/>
    <s v="2018年07月15日 (日曜日)"/>
    <x v="16"/>
    <n v="54741"/>
    <n v="22570"/>
    <s v="意拳練功一得会"/>
    <x v="0"/>
    <x v="0"/>
    <n v="0"/>
    <n v="2300"/>
    <n v="2300"/>
    <n v="2300"/>
    <n v="2300"/>
    <n v="2300"/>
    <x v="0"/>
    <x v="0"/>
    <x v="0"/>
    <n v="0"/>
    <x v="0"/>
    <x v="0"/>
  </r>
  <r>
    <x v="0"/>
    <x v="0"/>
    <s v="２F 洋室A"/>
    <x v="3"/>
    <x v="1"/>
    <x v="2"/>
    <x v="6"/>
    <s v="2018年07月15日 (日曜日)"/>
    <x v="16"/>
    <n v="58398"/>
    <n v="24302"/>
    <s v="（企）株式会社フレンド"/>
    <x v="6"/>
    <x v="0"/>
    <n v="0"/>
    <n v="7400"/>
    <n v="7400"/>
    <n v="7400"/>
    <n v="7400"/>
    <n v="7400"/>
    <x v="0"/>
    <x v="0"/>
    <x v="0"/>
    <n v="0"/>
    <x v="0"/>
    <x v="0"/>
  </r>
  <r>
    <x v="0"/>
    <x v="0"/>
    <s v="４F 洋室C"/>
    <x v="0"/>
    <x v="0"/>
    <x v="0"/>
    <x v="6"/>
    <s v="2018年07月15日 (日曜日)"/>
    <x v="131"/>
    <n v="59083"/>
    <n v="24958"/>
    <s v="ALOHA　yoga"/>
    <x v="0"/>
    <x v="0"/>
    <n v="5"/>
    <n v="1600"/>
    <n v="1600"/>
    <n v="1600"/>
    <n v="1600"/>
    <n v="1600"/>
    <x v="0"/>
    <x v="0"/>
    <x v="0"/>
    <n v="0"/>
    <x v="0"/>
    <x v="0"/>
  </r>
  <r>
    <x v="0"/>
    <x v="0"/>
    <s v="ふれあい会館　洋室１F A"/>
    <x v="0"/>
    <x v="2"/>
    <x v="2"/>
    <x v="6"/>
    <s v="2018年07月15日 (日曜日)"/>
    <x v="133"/>
    <n v="59221"/>
    <n v="24969"/>
    <s v="鈴木勉強会"/>
    <x v="4"/>
    <x v="0"/>
    <n v="12"/>
    <n v="3000"/>
    <n v="3000"/>
    <n v="3000"/>
    <n v="3000"/>
    <n v="0"/>
    <x v="0"/>
    <x v="0"/>
    <x v="0"/>
    <n v="3000"/>
    <x v="0"/>
    <x v="0"/>
  </r>
  <r>
    <x v="1"/>
    <x v="0"/>
    <m/>
    <x v="0"/>
    <x v="3"/>
    <x v="3"/>
    <x v="1"/>
    <m/>
    <x v="5"/>
    <m/>
    <m/>
    <m/>
    <x v="5"/>
    <x v="3"/>
    <n v="17"/>
    <n v="24900"/>
    <n v="20700"/>
    <n v="20700"/>
    <n v="20700"/>
    <n v="17700"/>
    <x v="0"/>
    <x v="0"/>
    <x v="0"/>
    <n v="3000"/>
    <x v="0"/>
    <x v="2"/>
  </r>
  <r>
    <x v="2"/>
    <x v="0"/>
    <s v="２F 洋室A"/>
    <x v="0"/>
    <x v="1"/>
    <x v="1"/>
    <x v="6"/>
    <s v="2018年07月16日 (月曜日)"/>
    <x v="35"/>
    <n v="53874"/>
    <n v="10190"/>
    <s v="ＮＰＯ法人　シニア大樂"/>
    <x v="3"/>
    <x v="0"/>
    <n v="0"/>
    <n v="3300"/>
    <n v="3300"/>
    <n v="3300"/>
    <n v="3300"/>
    <n v="3300"/>
    <x v="0"/>
    <x v="0"/>
    <x v="0"/>
    <n v="0"/>
    <x v="0"/>
    <x v="0"/>
  </r>
  <r>
    <x v="2"/>
    <x v="0"/>
    <s v="４F 洋室B"/>
    <x v="0"/>
    <x v="2"/>
    <x v="2"/>
    <x v="6"/>
    <s v="2018年07月16日 (月曜日)"/>
    <x v="128"/>
    <n v="54944"/>
    <n v="24775"/>
    <s v="歴史文化研究会"/>
    <x v="4"/>
    <x v="0"/>
    <n v="0"/>
    <n v="3000"/>
    <n v="3000"/>
    <n v="3000"/>
    <n v="3000"/>
    <n v="3000"/>
    <x v="0"/>
    <x v="0"/>
    <x v="0"/>
    <n v="0"/>
    <x v="0"/>
    <x v="0"/>
  </r>
  <r>
    <x v="2"/>
    <x v="0"/>
    <s v="ふれあい会館　洋室１F A"/>
    <x v="0"/>
    <x v="1"/>
    <x v="1"/>
    <x v="6"/>
    <s v="2018年07月16日 (月曜日)"/>
    <x v="133"/>
    <n v="58962"/>
    <n v="21125"/>
    <s v="Ｉ．Ｊ．Ｈ．Ｐ．"/>
    <x v="3"/>
    <x v="0"/>
    <n v="6"/>
    <n v="1900"/>
    <n v="1900"/>
    <n v="1900"/>
    <n v="1900"/>
    <n v="1900"/>
    <x v="0"/>
    <x v="0"/>
    <x v="0"/>
    <n v="0"/>
    <x v="0"/>
    <x v="0"/>
  </r>
  <r>
    <x v="2"/>
    <x v="0"/>
    <s v="４F 洋室B"/>
    <x v="0"/>
    <x v="1"/>
    <x v="1"/>
    <x v="6"/>
    <s v="2018年07月16日 (月曜日)"/>
    <x v="128"/>
    <n v="59406"/>
    <n v="22114"/>
    <s v="受動喫煙防止検討会"/>
    <x v="3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6"/>
    <n v="10300"/>
    <n v="10300"/>
    <n v="10300"/>
    <n v="10300"/>
    <n v="10300"/>
    <x v="0"/>
    <x v="0"/>
    <x v="0"/>
    <n v="0"/>
    <x v="0"/>
    <x v="2"/>
  </r>
  <r>
    <x v="3"/>
    <x v="0"/>
    <s v="５F 洋室D"/>
    <x v="1"/>
    <x v="1"/>
    <x v="1"/>
    <x v="6"/>
    <s v="2018年07月17日 (火曜日)"/>
    <x v="130"/>
    <n v="51613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１F A"/>
    <x v="0"/>
    <x v="2"/>
    <x v="2"/>
    <x v="6"/>
    <s v="2018年07月17日 (火曜日)"/>
    <x v="133"/>
    <n v="51656"/>
    <n v="8153"/>
    <s v="江戸消防記念会第一区一番組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ふれあい会館　洋室２F B"/>
    <x v="0"/>
    <x v="0"/>
    <x v="1"/>
    <x v="6"/>
    <s v="2018年07月17日 (火曜日)"/>
    <x v="132"/>
    <n v="53937"/>
    <n v="2284"/>
    <s v="国鉄労働組合　東京地区分会"/>
    <x v="1"/>
    <x v="0"/>
    <n v="0"/>
    <n v="1600"/>
    <n v="1600"/>
    <n v="1600"/>
    <n v="1600"/>
    <n v="1600"/>
    <x v="0"/>
    <x v="0"/>
    <x v="0"/>
    <n v="0"/>
    <x v="0"/>
    <x v="0"/>
  </r>
  <r>
    <x v="3"/>
    <x v="0"/>
    <s v="４F 洋室B"/>
    <x v="0"/>
    <x v="2"/>
    <x v="2"/>
    <x v="6"/>
    <s v="2018年07月17日 (火曜日)"/>
    <x v="128"/>
    <n v="53956"/>
    <n v="7716"/>
    <s v="朗読　紫陽花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ふれあい会館　洋室１F A"/>
    <x v="0"/>
    <x v="1"/>
    <x v="1"/>
    <x v="6"/>
    <s v="2018年07月17日 (火曜日)"/>
    <x v="133"/>
    <n v="54140"/>
    <n v="9227"/>
    <s v="呉青"/>
    <x v="3"/>
    <x v="0"/>
    <n v="0"/>
    <n v="1900"/>
    <n v="1900"/>
    <n v="1900"/>
    <n v="1900"/>
    <n v="1900"/>
    <x v="0"/>
    <x v="0"/>
    <x v="0"/>
    <n v="0"/>
    <x v="0"/>
    <x v="0"/>
  </r>
  <r>
    <x v="3"/>
    <x v="0"/>
    <s v="３F 和室"/>
    <x v="0"/>
    <x v="1"/>
    <x v="2"/>
    <x v="6"/>
    <s v="2018年07月17日 (火曜日)"/>
    <x v="23"/>
    <n v="54751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3"/>
    <x v="0"/>
    <s v="４F 洋室C"/>
    <x v="2"/>
    <x v="2"/>
    <x v="2"/>
    <x v="6"/>
    <s v="2018年07月17日 (火曜日)"/>
    <x v="131"/>
    <n v="54796"/>
    <n v="7429"/>
    <s v="天心会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２F 洋室A"/>
    <x v="0"/>
    <x v="2"/>
    <x v="2"/>
    <x v="6"/>
    <s v="2018年07月17日 (火曜日)"/>
    <x v="16"/>
    <n v="55713"/>
    <n v="20655"/>
    <s v="サンフィールド"/>
    <x v="4"/>
    <x v="0"/>
    <n v="10"/>
    <n v="4100"/>
    <n v="4100"/>
    <n v="4100"/>
    <n v="4100"/>
    <n v="4100"/>
    <x v="0"/>
    <x v="0"/>
    <x v="0"/>
    <n v="0"/>
    <x v="0"/>
    <x v="0"/>
  </r>
  <r>
    <x v="3"/>
    <x v="0"/>
    <s v="４F 洋室B"/>
    <x v="3"/>
    <x v="0"/>
    <x v="1"/>
    <x v="6"/>
    <s v="2018年07月17日 (火曜日)"/>
    <x v="140"/>
    <n v="58422"/>
    <n v="21400"/>
    <s v="（企）㈱保健同人社"/>
    <x v="1"/>
    <x v="0"/>
    <n v="10"/>
    <n v="3700"/>
    <n v="3700"/>
    <n v="3700"/>
    <n v="3700"/>
    <n v="3700"/>
    <x v="0"/>
    <x v="0"/>
    <x v="0"/>
    <n v="0"/>
    <x v="0"/>
    <x v="0"/>
  </r>
  <r>
    <x v="3"/>
    <x v="0"/>
    <s v="２F 洋室A"/>
    <x v="3"/>
    <x v="0"/>
    <x v="1"/>
    <x v="6"/>
    <s v="2018年07月17日 (火曜日)"/>
    <x v="16"/>
    <n v="58807"/>
    <n v="22125"/>
    <s v="（企）フィリップモリスジャパン合同会社"/>
    <x v="1"/>
    <x v="0"/>
    <n v="8"/>
    <n v="5600"/>
    <n v="5600"/>
    <n v="5600"/>
    <n v="5600"/>
    <n v="5600"/>
    <x v="0"/>
    <x v="0"/>
    <x v="0"/>
    <n v="0"/>
    <x v="0"/>
    <x v="0"/>
  </r>
  <r>
    <x v="3"/>
    <x v="0"/>
    <s v="４F 洋室C"/>
    <x v="3"/>
    <x v="1"/>
    <x v="1"/>
    <x v="6"/>
    <s v="2018年07月17日 (火曜日)"/>
    <x v="131"/>
    <n v="59138"/>
    <n v="8736"/>
    <s v="（企）㈱音元出版"/>
    <x v="3"/>
    <x v="0"/>
    <n v="0"/>
    <n v="2100"/>
    <n v="2100"/>
    <n v="2100"/>
    <n v="2100"/>
    <n v="2100"/>
    <x v="0"/>
    <x v="0"/>
    <x v="0"/>
    <n v="0"/>
    <x v="0"/>
    <x v="0"/>
  </r>
  <r>
    <x v="3"/>
    <x v="0"/>
    <s v="ふれあい会館　洋室２F B"/>
    <x v="0"/>
    <x v="2"/>
    <x v="2"/>
    <x v="6"/>
    <s v="2018年07月17日 (火曜日)"/>
    <x v="132"/>
    <n v="59473"/>
    <n v="25029"/>
    <s v="PNC"/>
    <x v="4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8"/>
    <n v="39700"/>
    <n v="36100"/>
    <n v="36100"/>
    <n v="36100"/>
    <n v="36100"/>
    <x v="0"/>
    <x v="0"/>
    <x v="0"/>
    <n v="0"/>
    <x v="0"/>
    <x v="2"/>
  </r>
  <r>
    <x v="4"/>
    <x v="0"/>
    <s v="３F 和室"/>
    <x v="1"/>
    <x v="1"/>
    <x v="1"/>
    <x v="6"/>
    <s v="2018年07月18日 (水曜日)"/>
    <x v="23"/>
    <n v="51657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４F 洋室B・C"/>
    <x v="0"/>
    <x v="2"/>
    <x v="2"/>
    <x v="6"/>
    <s v="2018年07月18日 (水曜日)"/>
    <x v="148"/>
    <n v="53853"/>
    <n v="21234"/>
    <s v="秋葉原トーストマスターズクラブ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洋室A"/>
    <x v="0"/>
    <x v="1"/>
    <x v="1"/>
    <x v="6"/>
    <s v="2018年07月18日 (水曜日)"/>
    <x v="147"/>
    <n v="53872"/>
    <n v="10190"/>
    <s v="ＮＰＯ法人　シニア大樂"/>
    <x v="3"/>
    <x v="0"/>
    <n v="0"/>
    <n v="3300"/>
    <n v="3300"/>
    <n v="3300"/>
    <n v="3300"/>
    <n v="3300"/>
    <x v="0"/>
    <x v="0"/>
    <x v="0"/>
    <n v="0"/>
    <x v="0"/>
    <x v="0"/>
  </r>
  <r>
    <x v="4"/>
    <x v="0"/>
    <s v="４F 洋室C"/>
    <x v="2"/>
    <x v="1"/>
    <x v="1"/>
    <x v="6"/>
    <s v="2018年07月18日 (水曜日)"/>
    <x v="131"/>
    <n v="54146"/>
    <n v="8257"/>
    <s v="童子句会"/>
    <x v="3"/>
    <x v="2"/>
    <n v="0"/>
    <n v="2100"/>
    <n v="1050"/>
    <n v="1050"/>
    <n v="1050"/>
    <n v="1050"/>
    <x v="0"/>
    <x v="0"/>
    <x v="0"/>
    <n v="0"/>
    <x v="0"/>
    <x v="0"/>
  </r>
  <r>
    <x v="4"/>
    <x v="0"/>
    <s v="５F 洋室D"/>
    <x v="0"/>
    <x v="2"/>
    <x v="2"/>
    <x v="6"/>
    <s v="2018年07月18日 (水曜日)"/>
    <x v="130"/>
    <n v="54373"/>
    <n v="10350"/>
    <s v="東京スキー山岳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４F 洋室B"/>
    <x v="0"/>
    <x v="1"/>
    <x v="1"/>
    <x v="6"/>
    <s v="2018年07月18日 (水曜日)"/>
    <x v="128"/>
    <n v="55287"/>
    <n v="24217"/>
    <s v="日本リーテック労働組合"/>
    <x v="3"/>
    <x v="0"/>
    <n v="15"/>
    <n v="2100"/>
    <n v="2100"/>
    <n v="2100"/>
    <n v="2100"/>
    <n v="2100"/>
    <x v="0"/>
    <x v="0"/>
    <x v="0"/>
    <n v="0"/>
    <x v="0"/>
    <x v="0"/>
  </r>
  <r>
    <x v="4"/>
    <x v="0"/>
    <s v="ふれあい会館　洋室１F A"/>
    <x v="3"/>
    <x v="0"/>
    <x v="1"/>
    <x v="6"/>
    <s v="2018年07月18日 (水曜日)"/>
    <x v="133"/>
    <n v="55424"/>
    <n v="24176"/>
    <s v="（企）ポポンデッタ"/>
    <x v="1"/>
    <x v="0"/>
    <n v="6"/>
    <n v="3200"/>
    <n v="3200"/>
    <n v="3200"/>
    <n v="3200"/>
    <n v="3200"/>
    <x v="0"/>
    <x v="0"/>
    <x v="0"/>
    <n v="0"/>
    <x v="0"/>
    <x v="0"/>
  </r>
  <r>
    <x v="4"/>
    <x v="0"/>
    <s v="３F 和室"/>
    <x v="3"/>
    <x v="2"/>
    <x v="2"/>
    <x v="6"/>
    <s v="2018年07月18日 (水曜日)"/>
    <x v="23"/>
    <n v="56473"/>
    <n v="6288"/>
    <s v="（企）㈱ジャパンコンピューターサービス"/>
    <x v="4"/>
    <x v="0"/>
    <n v="30"/>
    <n v="4500"/>
    <n v="4500"/>
    <n v="4500"/>
    <n v="4500"/>
    <n v="4500"/>
    <x v="0"/>
    <x v="0"/>
    <x v="0"/>
    <n v="0"/>
    <x v="0"/>
    <x v="0"/>
  </r>
  <r>
    <x v="4"/>
    <x v="0"/>
    <s v="５F 洋室D"/>
    <x v="0"/>
    <x v="1"/>
    <x v="1"/>
    <x v="6"/>
    <s v="2018年07月18日 (水曜日)"/>
    <x v="130"/>
    <n v="57820"/>
    <n v="8745"/>
    <s v="アジア交流会"/>
    <x v="3"/>
    <x v="0"/>
    <n v="10"/>
    <n v="2100"/>
    <n v="2100"/>
    <n v="2100"/>
    <n v="2100"/>
    <n v="2100"/>
    <x v="0"/>
    <x v="0"/>
    <x v="0"/>
    <n v="0"/>
    <x v="0"/>
    <x v="0"/>
  </r>
  <r>
    <x v="4"/>
    <x v="0"/>
    <s v="ふれあい会館　洋室２F B"/>
    <x v="3"/>
    <x v="0"/>
    <x v="1"/>
    <x v="6"/>
    <s v="2018年07月18日 (水曜日)"/>
    <x v="132"/>
    <n v="58806"/>
    <n v="22125"/>
    <s v="（企）フィリップモリスジャパン合同会社"/>
    <x v="1"/>
    <x v="0"/>
    <n v="8"/>
    <n v="1600"/>
    <n v="1600"/>
    <n v="1600"/>
    <n v="1600"/>
    <n v="1600"/>
    <x v="0"/>
    <x v="0"/>
    <x v="0"/>
    <n v="0"/>
    <x v="0"/>
    <x v="0"/>
  </r>
  <r>
    <x v="4"/>
    <x v="0"/>
    <s v="ふれあい会館　洋室２F B"/>
    <x v="3"/>
    <x v="2"/>
    <x v="2"/>
    <x v="6"/>
    <s v="2018年07月18日 (水曜日)"/>
    <x v="132"/>
    <n v="59098"/>
    <n v="24513"/>
    <s v="（企）シアターオーク"/>
    <x v="4"/>
    <x v="0"/>
    <n v="2"/>
    <n v="1300"/>
    <n v="1300"/>
    <n v="1300"/>
    <n v="1300"/>
    <n v="1300"/>
    <x v="0"/>
    <x v="0"/>
    <x v="0"/>
    <n v="0"/>
    <x v="0"/>
    <x v="0"/>
  </r>
  <r>
    <x v="4"/>
    <x v="0"/>
    <s v="５F 洋室E"/>
    <x v="3"/>
    <x v="0"/>
    <x v="1"/>
    <x v="6"/>
    <s v="2018年07月18日 (水曜日)"/>
    <x v="135"/>
    <n v="59116"/>
    <n v="24036"/>
    <s v="（企）ロイヤルホスト秋葉原店"/>
    <x v="1"/>
    <x v="0"/>
    <n v="0"/>
    <n v="3700"/>
    <n v="3700"/>
    <n v="3700"/>
    <n v="3700"/>
    <n v="3700"/>
    <x v="0"/>
    <x v="0"/>
    <x v="0"/>
    <n v="0"/>
    <x v="0"/>
    <x v="0"/>
  </r>
  <r>
    <x v="4"/>
    <x v="0"/>
    <s v="２F 洋室A"/>
    <x v="3"/>
    <x v="2"/>
    <x v="2"/>
    <x v="6"/>
    <s v="2018年07月18日 (水曜日)"/>
    <x v="16"/>
    <n v="59616"/>
    <n v="23324"/>
    <s v="（企）㈱ＺＥＮ　Ｉｎｔｅｇｒａｔｉｏｎ"/>
    <x v="4"/>
    <x v="0"/>
    <n v="0"/>
    <n v="4100"/>
    <n v="4100"/>
    <n v="4100"/>
    <n v="4100"/>
    <n v="4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71"/>
    <n v="40800"/>
    <n v="35950"/>
    <n v="35950"/>
    <n v="35950"/>
    <n v="35950"/>
    <x v="0"/>
    <x v="0"/>
    <x v="0"/>
    <n v="0"/>
    <x v="0"/>
    <x v="2"/>
  </r>
  <r>
    <x v="5"/>
    <x v="0"/>
    <s v="４F 洋室C"/>
    <x v="1"/>
    <x v="1"/>
    <x v="1"/>
    <x v="6"/>
    <s v="2018年07月19日 (木曜日)"/>
    <x v="131"/>
    <n v="51659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ふれあい会館　洋室１F A・２F B"/>
    <x v="1"/>
    <x v="2"/>
    <x v="2"/>
    <x v="6"/>
    <s v="2018年07月19日 (木曜日)"/>
    <x v="129"/>
    <n v="51660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07月19日 (木曜日)"/>
    <x v="128"/>
    <n v="53833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４F 洋室C"/>
    <x v="0"/>
    <x v="2"/>
    <x v="2"/>
    <x v="6"/>
    <s v="2018年07月19日 (木曜日)"/>
    <x v="149"/>
    <n v="53881"/>
    <n v="20331"/>
    <s v="大手町ＳＧ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５F 洋室D"/>
    <x v="0"/>
    <x v="2"/>
    <x v="2"/>
    <x v="6"/>
    <s v="2018年07月19日 (木曜日)"/>
    <x v="130"/>
    <n v="53898"/>
    <n v="10382"/>
    <s v="千代田創新塾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５F 洋室D"/>
    <x v="0"/>
    <x v="0"/>
    <x v="0"/>
    <x v="6"/>
    <s v="2018年07月19日 (木曜日)"/>
    <x v="130"/>
    <n v="53953"/>
    <n v="3383"/>
    <s v="書印会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２F 洋室A"/>
    <x v="0"/>
    <x v="2"/>
    <x v="2"/>
    <x v="6"/>
    <s v="2018年07月19日 (木曜日)"/>
    <x v="16"/>
    <n v="54367"/>
    <n v="2350"/>
    <s v="神田山の会"/>
    <x v="4"/>
    <x v="0"/>
    <n v="0"/>
    <n v="4100"/>
    <n v="4100"/>
    <n v="4100"/>
    <n v="4100"/>
    <n v="4100"/>
    <x v="0"/>
    <x v="0"/>
    <x v="0"/>
    <n v="0"/>
    <x v="0"/>
    <x v="0"/>
  </r>
  <r>
    <x v="5"/>
    <x v="0"/>
    <s v="４F 洋室B"/>
    <x v="3"/>
    <x v="0"/>
    <x v="1"/>
    <x v="6"/>
    <s v="2018年07月19日 (木曜日)"/>
    <x v="140"/>
    <n v="55021"/>
    <n v="21154"/>
    <s v="（企）㈱岡島"/>
    <x v="1"/>
    <x v="0"/>
    <n v="14"/>
    <n v="3700"/>
    <n v="3700"/>
    <n v="3700"/>
    <n v="3700"/>
    <n v="3700"/>
    <x v="0"/>
    <x v="0"/>
    <x v="0"/>
    <n v="0"/>
    <x v="0"/>
    <x v="0"/>
  </r>
  <r>
    <x v="5"/>
    <x v="0"/>
    <s v="５F 洋室D"/>
    <x v="1"/>
    <x v="1"/>
    <x v="1"/>
    <x v="6"/>
    <s v="2018年07月19日 (木曜日)"/>
    <x v="166"/>
    <n v="56609"/>
    <n v="4487"/>
    <s v="スタジオＩ"/>
    <x v="3"/>
    <x v="1"/>
    <n v="10"/>
    <n v="2100"/>
    <n v="0"/>
    <n v="0"/>
    <n v="0"/>
    <n v="0"/>
    <x v="0"/>
    <x v="0"/>
    <x v="0"/>
    <n v="0"/>
    <x v="0"/>
    <x v="1"/>
  </r>
  <r>
    <x v="5"/>
    <x v="0"/>
    <s v="４F 洋室C"/>
    <x v="3"/>
    <x v="0"/>
    <x v="0"/>
    <x v="6"/>
    <s v="2018年07月19日 (木曜日)"/>
    <x v="131"/>
    <n v="57965"/>
    <n v="24526"/>
    <s v="（企）ケンタッキーフライドチキン秋葉原店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２F 洋室A"/>
    <x v="0"/>
    <x v="1"/>
    <x v="1"/>
    <x v="6"/>
    <s v="2018年07月19日 (木曜日)"/>
    <x v="16"/>
    <n v="59161"/>
    <n v="24923"/>
    <s v="株式会社ユーピーエフ"/>
    <x v="3"/>
    <x v="0"/>
    <n v="20"/>
    <n v="3300"/>
    <n v="3300"/>
    <n v="3300"/>
    <n v="3300"/>
    <n v="3300"/>
    <x v="0"/>
    <x v="0"/>
    <x v="0"/>
    <n v="0"/>
    <x v="0"/>
    <x v="0"/>
  </r>
  <r>
    <x v="5"/>
    <x v="0"/>
    <s v="ふれあい会館　洋室２F B"/>
    <x v="3"/>
    <x v="0"/>
    <x v="0"/>
    <x v="6"/>
    <s v="2018年07月19日 (木曜日)"/>
    <x v="132"/>
    <n v="59585"/>
    <n v="24780"/>
    <s v="（企）株式会社ＦＲＥＥ　ＷＥＢ　ＨＯＰＥ"/>
    <x v="0"/>
    <x v="0"/>
    <n v="0"/>
    <n v="600"/>
    <n v="600"/>
    <n v="600"/>
    <n v="600"/>
    <n v="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44"/>
    <n v="32400"/>
    <n v="23900"/>
    <n v="23900"/>
    <n v="23900"/>
    <n v="23900"/>
    <x v="0"/>
    <x v="0"/>
    <x v="0"/>
    <n v="0"/>
    <x v="0"/>
    <x v="2"/>
  </r>
  <r>
    <x v="6"/>
    <x v="0"/>
    <s v="３F 和室 "/>
    <x v="0"/>
    <x v="1"/>
    <x v="1"/>
    <x v="6"/>
    <s v="2018年07月20日 (金曜日)"/>
    <x v="154"/>
    <n v="53851"/>
    <n v="10190"/>
    <s v="ＮＰＯ法人　シニア大樂"/>
    <x v="3"/>
    <x v="0"/>
    <n v="0"/>
    <n v="3800"/>
    <n v="3800"/>
    <n v="3800"/>
    <n v="3800"/>
    <n v="3800"/>
    <x v="0"/>
    <x v="0"/>
    <x v="0"/>
    <n v="0"/>
    <x v="0"/>
    <x v="0"/>
  </r>
  <r>
    <x v="6"/>
    <x v="0"/>
    <s v="５F 洋室E"/>
    <x v="2"/>
    <x v="1"/>
    <x v="2"/>
    <x v="6"/>
    <s v="2018年07月20日 (金曜日)"/>
    <x v="135"/>
    <n v="53884"/>
    <n v="2594"/>
    <s v="フラワーサークル花ごころ"/>
    <x v="6"/>
    <x v="2"/>
    <n v="0"/>
    <n v="5100"/>
    <n v="2550"/>
    <n v="2550"/>
    <n v="2550"/>
    <n v="2550"/>
    <x v="0"/>
    <x v="0"/>
    <x v="0"/>
    <n v="0"/>
    <x v="0"/>
    <x v="0"/>
  </r>
  <r>
    <x v="6"/>
    <x v="0"/>
    <s v="２F 洋室A"/>
    <x v="0"/>
    <x v="1"/>
    <x v="1"/>
    <x v="6"/>
    <s v="2018年07月20日 (金曜日)"/>
    <x v="16"/>
    <n v="54304"/>
    <n v="10305"/>
    <s v="書と篆刻「赤心会」"/>
    <x v="3"/>
    <x v="0"/>
    <n v="0"/>
    <n v="3300"/>
    <n v="3300"/>
    <n v="3300"/>
    <n v="3300"/>
    <n v="3300"/>
    <x v="0"/>
    <x v="0"/>
    <x v="0"/>
    <n v="0"/>
    <x v="0"/>
    <x v="0"/>
  </r>
  <r>
    <x v="6"/>
    <x v="0"/>
    <s v="５F 洋室D"/>
    <x v="0"/>
    <x v="2"/>
    <x v="2"/>
    <x v="6"/>
    <s v="2018年07月20日 (金曜日)"/>
    <x v="130"/>
    <n v="55458"/>
    <n v="23933"/>
    <s v="東京論評トーストマスターズ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５F 洋室D"/>
    <x v="0"/>
    <x v="1"/>
    <x v="1"/>
    <x v="6"/>
    <s v="2018年07月20日 (金曜日)"/>
    <x v="130"/>
    <n v="55569"/>
    <n v="22350"/>
    <s v="アウトコンシェルジュ"/>
    <x v="3"/>
    <x v="0"/>
    <n v="0"/>
    <n v="2100"/>
    <n v="2100"/>
    <n v="2100"/>
    <n v="2100"/>
    <n v="2100"/>
    <x v="0"/>
    <x v="0"/>
    <x v="0"/>
    <n v="0"/>
    <x v="0"/>
    <x v="0"/>
  </r>
  <r>
    <x v="6"/>
    <x v="0"/>
    <s v="ふれあい会館　洋室２F B"/>
    <x v="0"/>
    <x v="0"/>
    <x v="0"/>
    <x v="6"/>
    <s v="2018年07月20日 (金曜日)"/>
    <x v="132"/>
    <n v="55868"/>
    <n v="22064"/>
    <s v="四季の折り紙"/>
    <x v="0"/>
    <x v="0"/>
    <n v="0"/>
    <n v="600"/>
    <n v="600"/>
    <n v="600"/>
    <n v="600"/>
    <n v="600"/>
    <x v="0"/>
    <x v="0"/>
    <x v="0"/>
    <n v="0"/>
    <x v="0"/>
    <x v="0"/>
  </r>
  <r>
    <x v="6"/>
    <x v="0"/>
    <s v="ふれあい会館　洋室２F B"/>
    <x v="0"/>
    <x v="2"/>
    <x v="2"/>
    <x v="6"/>
    <s v="2018年07月20日 (金曜日)"/>
    <x v="132"/>
    <n v="56601"/>
    <n v="23678"/>
    <s v="中国語サークル"/>
    <x v="4"/>
    <x v="0"/>
    <n v="4"/>
    <n v="1300"/>
    <n v="1300"/>
    <n v="1300"/>
    <n v="1300"/>
    <n v="1300"/>
    <x v="0"/>
    <x v="0"/>
    <x v="0"/>
    <n v="0"/>
    <x v="0"/>
    <x v="0"/>
  </r>
  <r>
    <x v="6"/>
    <x v="0"/>
    <s v="４F 洋室B・C"/>
    <x v="1"/>
    <x v="0"/>
    <x v="0"/>
    <x v="6"/>
    <s v="2018年07月20日 (金曜日)"/>
    <x v="156"/>
    <n v="57507"/>
    <n v="4487"/>
    <s v="スタジオＩ"/>
    <x v="0"/>
    <x v="1"/>
    <n v="15"/>
    <n v="3200"/>
    <n v="0"/>
    <n v="0"/>
    <n v="0"/>
    <n v="0"/>
    <x v="0"/>
    <x v="0"/>
    <x v="0"/>
    <n v="0"/>
    <x v="0"/>
    <x v="1"/>
  </r>
  <r>
    <x v="6"/>
    <x v="0"/>
    <s v="ふれあい会館　洋室２F B"/>
    <x v="0"/>
    <x v="1"/>
    <x v="1"/>
    <x v="6"/>
    <s v="2018年07月20日 (金曜日)"/>
    <x v="132"/>
    <n v="57706"/>
    <n v="24828"/>
    <s v="社会保険労務士法人エルクエスト"/>
    <x v="3"/>
    <x v="0"/>
    <n v="2"/>
    <n v="1000"/>
    <n v="1000"/>
    <n v="1000"/>
    <n v="1000"/>
    <n v="1000"/>
    <x v="0"/>
    <x v="0"/>
    <x v="0"/>
    <n v="0"/>
    <x v="0"/>
    <x v="0"/>
  </r>
  <r>
    <x v="6"/>
    <x v="0"/>
    <s v="４F 洋室C"/>
    <x v="0"/>
    <x v="1"/>
    <x v="1"/>
    <x v="6"/>
    <s v="2018年07月20日 (金曜日)"/>
    <x v="131"/>
    <n v="58725"/>
    <n v="24024"/>
    <s v="サンデン・リテールシステム　株式会社"/>
    <x v="3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21"/>
    <n v="25500"/>
    <n v="19750"/>
    <n v="19750"/>
    <n v="19750"/>
    <n v="19750"/>
    <x v="0"/>
    <x v="0"/>
    <x v="0"/>
    <n v="0"/>
    <x v="0"/>
    <x v="2"/>
  </r>
  <r>
    <x v="7"/>
    <x v="0"/>
    <s v="４F 洋室B"/>
    <x v="0"/>
    <x v="1"/>
    <x v="1"/>
    <x v="6"/>
    <s v="2018年07月21日 (土曜日)"/>
    <x v="128"/>
    <n v="53829"/>
    <n v="20921"/>
    <s v="新暦俳句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３F 和室"/>
    <x v="0"/>
    <x v="0"/>
    <x v="0"/>
    <x v="6"/>
    <s v="2018年07月21日 (土曜日)"/>
    <x v="23"/>
    <n v="53830"/>
    <n v="23913"/>
    <s v="アートヨガ研究会"/>
    <x v="0"/>
    <x v="0"/>
    <n v="0"/>
    <n v="2700"/>
    <n v="2700"/>
    <n v="2700"/>
    <n v="2700"/>
    <n v="2700"/>
    <x v="0"/>
    <x v="0"/>
    <x v="0"/>
    <n v="0"/>
    <x v="0"/>
    <x v="0"/>
  </r>
  <r>
    <x v="7"/>
    <x v="0"/>
    <s v="４F 洋室C"/>
    <x v="0"/>
    <x v="1"/>
    <x v="1"/>
    <x v="6"/>
    <s v="2018年07月21日 (土曜日)"/>
    <x v="131"/>
    <n v="53873"/>
    <n v="8417"/>
    <s v="ＮＰＯ　シビルまちづくりステーション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ふれあい会館　洋室１F A"/>
    <x v="0"/>
    <x v="1"/>
    <x v="1"/>
    <x v="6"/>
    <s v="2018年07月21日 (土曜日)"/>
    <x v="133"/>
    <n v="53885"/>
    <n v="23913"/>
    <s v="アートヨガ研究会"/>
    <x v="3"/>
    <x v="0"/>
    <n v="0"/>
    <n v="1900"/>
    <n v="1900"/>
    <n v="1900"/>
    <n v="1900"/>
    <n v="1900"/>
    <x v="0"/>
    <x v="0"/>
    <x v="0"/>
    <n v="0"/>
    <x v="0"/>
    <x v="0"/>
  </r>
  <r>
    <x v="7"/>
    <x v="0"/>
    <s v="３F 和室"/>
    <x v="0"/>
    <x v="1"/>
    <x v="2"/>
    <x v="6"/>
    <s v="2018年07月21日 (土曜日)"/>
    <x v="23"/>
    <n v="53889"/>
    <n v="23603"/>
    <s v="琉球古典音楽愛好会"/>
    <x v="6"/>
    <x v="0"/>
    <n v="0"/>
    <n v="8300"/>
    <n v="8300"/>
    <n v="8300"/>
    <n v="8300"/>
    <n v="8300"/>
    <x v="0"/>
    <x v="0"/>
    <x v="0"/>
    <n v="0"/>
    <x v="0"/>
    <x v="0"/>
  </r>
  <r>
    <x v="7"/>
    <x v="0"/>
    <s v="５F 洋室D・E"/>
    <x v="0"/>
    <x v="1"/>
    <x v="1"/>
    <x v="6"/>
    <s v="2018年07月21日 (土曜日)"/>
    <x v="139"/>
    <n v="53897"/>
    <n v="8558"/>
    <s v="千代田手作りオーディオの会"/>
    <x v="3"/>
    <x v="0"/>
    <n v="0"/>
    <n v="4200"/>
    <n v="4200"/>
    <n v="4200"/>
    <n v="4200"/>
    <n v="4200"/>
    <x v="0"/>
    <x v="0"/>
    <x v="0"/>
    <n v="0"/>
    <x v="0"/>
    <x v="0"/>
  </r>
  <r>
    <x v="7"/>
    <x v="0"/>
    <s v="５F 洋室D"/>
    <x v="0"/>
    <x v="0"/>
    <x v="0"/>
    <x v="6"/>
    <s v="2018年07月21日 (土曜日)"/>
    <x v="130"/>
    <n v="53899"/>
    <n v="8558"/>
    <s v="千代田手作りオーディオの会"/>
    <x v="0"/>
    <x v="0"/>
    <n v="0"/>
    <n v="1600"/>
    <n v="1600"/>
    <n v="1600"/>
    <n v="1600"/>
    <n v="1600"/>
    <x v="0"/>
    <x v="0"/>
    <x v="0"/>
    <n v="0"/>
    <x v="0"/>
    <x v="0"/>
  </r>
  <r>
    <x v="7"/>
    <x v="0"/>
    <s v="ふれあい会館　洋室２F B"/>
    <x v="0"/>
    <x v="2"/>
    <x v="2"/>
    <x v="6"/>
    <s v="2018年07月21日 (土曜日)"/>
    <x v="132"/>
    <n v="54127"/>
    <n v="4909"/>
    <s v="ＳＵＮ"/>
    <x v="4"/>
    <x v="0"/>
    <n v="0"/>
    <n v="1300"/>
    <n v="1300"/>
    <n v="1300"/>
    <n v="1300"/>
    <n v="1300"/>
    <x v="0"/>
    <x v="0"/>
    <x v="0"/>
    <n v="0"/>
    <x v="0"/>
    <x v="0"/>
  </r>
  <r>
    <x v="7"/>
    <x v="0"/>
    <s v="２F 洋室A"/>
    <x v="0"/>
    <x v="0"/>
    <x v="1"/>
    <x v="6"/>
    <s v="2018年07月21日 (土曜日)"/>
    <x v="16"/>
    <n v="54954"/>
    <n v="24161"/>
    <s v="（ＮＰＯ）全国美術デザイン教育振興会"/>
    <x v="1"/>
    <x v="0"/>
    <n v="0"/>
    <n v="5600"/>
    <n v="5600"/>
    <n v="5600"/>
    <n v="5600"/>
    <n v="5600"/>
    <x v="0"/>
    <x v="0"/>
    <x v="0"/>
    <n v="0"/>
    <x v="0"/>
    <x v="0"/>
  </r>
  <r>
    <x v="7"/>
    <x v="0"/>
    <s v="４F 洋室B"/>
    <x v="0"/>
    <x v="0"/>
    <x v="0"/>
    <x v="6"/>
    <s v="2018年07月21日 (土曜日)"/>
    <x v="128"/>
    <n v="55033"/>
    <n v="23090"/>
    <s v="りんでん"/>
    <x v="0"/>
    <x v="0"/>
    <n v="6"/>
    <n v="1600"/>
    <n v="1600"/>
    <n v="1600"/>
    <n v="1600"/>
    <n v="1600"/>
    <x v="0"/>
    <x v="0"/>
    <x v="0"/>
    <n v="0"/>
    <x v="0"/>
    <x v="0"/>
  </r>
  <r>
    <x v="7"/>
    <x v="0"/>
    <s v="ふれあい会館　洋室２F B"/>
    <x v="2"/>
    <x v="0"/>
    <x v="0"/>
    <x v="6"/>
    <s v="2018年07月21日 (土曜日)"/>
    <x v="132"/>
    <n v="55957"/>
    <n v="23368"/>
    <s v="グリーンパーク神田管理組合"/>
    <x v="0"/>
    <x v="2"/>
    <n v="0"/>
    <n v="600"/>
    <n v="300"/>
    <n v="300"/>
    <n v="300"/>
    <n v="300"/>
    <x v="0"/>
    <x v="0"/>
    <x v="0"/>
    <n v="0"/>
    <x v="0"/>
    <x v="0"/>
  </r>
  <r>
    <x v="7"/>
    <x v="0"/>
    <s v="ふれあい会館　洋室１F A"/>
    <x v="0"/>
    <x v="2"/>
    <x v="2"/>
    <x v="6"/>
    <s v="2018年07月21日 (土曜日)"/>
    <x v="133"/>
    <n v="59222"/>
    <n v="24969"/>
    <s v="鈴木勉強会"/>
    <x v="4"/>
    <x v="0"/>
    <n v="12"/>
    <n v="3000"/>
    <n v="3000"/>
    <n v="3000"/>
    <n v="3000"/>
    <n v="3000"/>
    <x v="0"/>
    <x v="0"/>
    <x v="0"/>
    <n v="0"/>
    <x v="0"/>
    <x v="0"/>
  </r>
  <r>
    <x v="7"/>
    <x v="0"/>
    <s v="ふれあい会館　洋室２F B"/>
    <x v="2"/>
    <x v="1"/>
    <x v="1"/>
    <x v="6"/>
    <s v="2018年07月21日 (土曜日)"/>
    <x v="132"/>
    <n v="59421"/>
    <n v="3164"/>
    <s v="九段アビタシオン管理組合理事会"/>
    <x v="3"/>
    <x v="2"/>
    <n v="0"/>
    <n v="1000"/>
    <n v="500"/>
    <n v="500"/>
    <n v="500"/>
    <n v="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18"/>
    <n v="36000"/>
    <n v="35200"/>
    <n v="35200"/>
    <n v="35200"/>
    <n v="35200"/>
    <x v="0"/>
    <x v="0"/>
    <x v="0"/>
    <n v="0"/>
    <x v="0"/>
    <x v="2"/>
  </r>
  <r>
    <x v="0"/>
    <x v="0"/>
    <s v="ふれあい会館　洋室１F A・２F B"/>
    <x v="0"/>
    <x v="0"/>
    <x v="1"/>
    <x v="6"/>
    <s v="2018年07月22日 (日曜日)"/>
    <x v="129"/>
    <n v="53847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３F 和室"/>
    <x v="0"/>
    <x v="0"/>
    <x v="0"/>
    <x v="6"/>
    <s v="2018年07月22日 (日曜日)"/>
    <x v="23"/>
    <n v="53890"/>
    <n v="23603"/>
    <s v="琉球古典音楽愛好会"/>
    <x v="0"/>
    <x v="0"/>
    <n v="0"/>
    <n v="2700"/>
    <n v="2700"/>
    <n v="2700"/>
    <n v="2700"/>
    <n v="2700"/>
    <x v="0"/>
    <x v="0"/>
    <x v="0"/>
    <n v="0"/>
    <x v="0"/>
    <x v="0"/>
  </r>
  <r>
    <x v="0"/>
    <x v="0"/>
    <s v="４F 洋室B"/>
    <x v="0"/>
    <x v="0"/>
    <x v="0"/>
    <x v="6"/>
    <s v="2018年07月22日 (日曜日)"/>
    <x v="151"/>
    <n v="54360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0"/>
    <x v="0"/>
    <s v="３F 和室"/>
    <x v="0"/>
    <x v="1"/>
    <x v="2"/>
    <x v="6"/>
    <s v="2018年07月22日 (日曜日)"/>
    <x v="23"/>
    <n v="54752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0"/>
    <x v="0"/>
    <s v="４F 洋室B・C"/>
    <x v="0"/>
    <x v="1"/>
    <x v="2"/>
    <x v="6"/>
    <s v="2018年07月22日 (日曜日)"/>
    <x v="134"/>
    <n v="55086"/>
    <n v="24896"/>
    <s v="日本国際ボードゲーム会ＪＩＧＧ"/>
    <x v="6"/>
    <x v="0"/>
    <n v="40"/>
    <n v="10200"/>
    <n v="10200"/>
    <n v="10200"/>
    <n v="10200"/>
    <n v="10200"/>
    <x v="0"/>
    <x v="0"/>
    <x v="0"/>
    <n v="0"/>
    <x v="0"/>
    <x v="0"/>
  </r>
  <r>
    <x v="0"/>
    <x v="0"/>
    <s v="５F 洋室D"/>
    <x v="0"/>
    <x v="0"/>
    <x v="1"/>
    <x v="6"/>
    <s v="2018年07月22日 (日曜日)"/>
    <x v="130"/>
    <n v="55430"/>
    <n v="23787"/>
    <s v="メンタルチャージ"/>
    <x v="1"/>
    <x v="0"/>
    <n v="8"/>
    <n v="3700"/>
    <n v="3700"/>
    <n v="3700"/>
    <n v="3700"/>
    <n v="3700"/>
    <x v="0"/>
    <x v="0"/>
    <x v="0"/>
    <n v="0"/>
    <x v="0"/>
    <x v="0"/>
  </r>
  <r>
    <x v="0"/>
    <x v="0"/>
    <s v="２F 洋室A"/>
    <x v="0"/>
    <x v="0"/>
    <x v="0"/>
    <x v="6"/>
    <s v="2018年07月22日 (日曜日)"/>
    <x v="16"/>
    <n v="59415"/>
    <n v="24534"/>
    <s v="まねきねこ"/>
    <x v="0"/>
    <x v="0"/>
    <n v="10"/>
    <n v="2300"/>
    <n v="2300"/>
    <n v="2300"/>
    <n v="2300"/>
    <n v="2300"/>
    <x v="0"/>
    <x v="0"/>
    <x v="0"/>
    <n v="0"/>
    <x v="0"/>
    <x v="0"/>
  </r>
  <r>
    <x v="0"/>
    <x v="0"/>
    <s v="２F 洋室A"/>
    <x v="0"/>
    <x v="2"/>
    <x v="2"/>
    <x v="6"/>
    <s v="2018年07月22日 (日曜日)"/>
    <x v="138"/>
    <n v="59542"/>
    <n v="24378"/>
    <s v="ＤｒｅａｍＷｉｎｇｓ"/>
    <x v="4"/>
    <x v="0"/>
    <n v="30"/>
    <n v="4100"/>
    <n v="4100"/>
    <n v="4100"/>
    <n v="4100"/>
    <n v="4100"/>
    <x v="0"/>
    <x v="0"/>
    <x v="0"/>
    <n v="0"/>
    <x v="0"/>
    <x v="0"/>
  </r>
  <r>
    <x v="0"/>
    <x v="0"/>
    <s v="ふれあい会館　洋室２F B"/>
    <x v="0"/>
    <x v="2"/>
    <x v="2"/>
    <x v="6"/>
    <s v="2018年07月22日 (日曜日)"/>
    <x v="132"/>
    <n v="59700"/>
    <n v="25029"/>
    <s v="PNC"/>
    <x v="4"/>
    <x v="0"/>
    <n v="2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90"/>
    <n v="39000"/>
    <n v="39000"/>
    <n v="39000"/>
    <n v="39000"/>
    <n v="39000"/>
    <x v="0"/>
    <x v="0"/>
    <x v="0"/>
    <n v="0"/>
    <x v="0"/>
    <x v="2"/>
  </r>
  <r>
    <x v="2"/>
    <x v="0"/>
    <s v="２F 洋室A"/>
    <x v="3"/>
    <x v="1"/>
    <x v="1"/>
    <x v="6"/>
    <s v="2018年07月23日 (月曜日)"/>
    <x v="16"/>
    <n v="55199"/>
    <n v="20058"/>
    <s v="（企）中国工業株式会社"/>
    <x v="3"/>
    <x v="0"/>
    <n v="30"/>
    <n v="3300"/>
    <n v="3300"/>
    <n v="3300"/>
    <n v="3300"/>
    <n v="3300"/>
    <x v="0"/>
    <x v="0"/>
    <x v="0"/>
    <n v="0"/>
    <x v="0"/>
    <x v="0"/>
  </r>
  <r>
    <x v="2"/>
    <x v="0"/>
    <s v="ふれあい会館　洋室２F B"/>
    <x v="0"/>
    <x v="2"/>
    <x v="2"/>
    <x v="6"/>
    <s v="2018年07月23日 (月曜日)"/>
    <x v="132"/>
    <n v="55357"/>
    <n v="24263"/>
    <s v="温泉友の会"/>
    <x v="4"/>
    <x v="0"/>
    <n v="0"/>
    <n v="1300"/>
    <n v="1300"/>
    <n v="1300"/>
    <n v="1300"/>
    <n v="1300"/>
    <x v="0"/>
    <x v="0"/>
    <x v="0"/>
    <n v="0"/>
    <x v="0"/>
    <x v="0"/>
  </r>
  <r>
    <x v="2"/>
    <x v="0"/>
    <s v="５F 洋室D"/>
    <x v="3"/>
    <x v="0"/>
    <x v="1"/>
    <x v="6"/>
    <s v="2018年07月23日 (月曜日)"/>
    <x v="130"/>
    <n v="56457"/>
    <n v="22241"/>
    <s v="（企）一般社団法人　日本観光通訳協会"/>
    <x v="1"/>
    <x v="0"/>
    <n v="0"/>
    <n v="3700"/>
    <n v="3700"/>
    <n v="3700"/>
    <n v="3700"/>
    <n v="3700"/>
    <x v="0"/>
    <x v="0"/>
    <x v="0"/>
    <n v="0"/>
    <x v="0"/>
    <x v="0"/>
  </r>
  <r>
    <x v="2"/>
    <x v="0"/>
    <s v="４F 洋室B"/>
    <x v="3"/>
    <x v="0"/>
    <x v="1"/>
    <x v="6"/>
    <s v="2018年07月23日 (月曜日)"/>
    <x v="128"/>
    <n v="57767"/>
    <n v="24036"/>
    <s v="（企）ロイヤルホスト秋葉原店"/>
    <x v="1"/>
    <x v="0"/>
    <n v="0"/>
    <n v="3700"/>
    <n v="3700"/>
    <n v="3700"/>
    <n v="3700"/>
    <n v="3700"/>
    <x v="0"/>
    <x v="0"/>
    <x v="0"/>
    <n v="0"/>
    <x v="0"/>
    <x v="0"/>
  </r>
  <r>
    <x v="2"/>
    <x v="0"/>
    <s v="ふれあい会館　洋室１F A"/>
    <x v="0"/>
    <x v="0"/>
    <x v="1"/>
    <x v="6"/>
    <s v="2018年07月23日 (月曜日)"/>
    <x v="133"/>
    <n v="58127"/>
    <n v="23568"/>
    <s v="原電エンジニアリング労働組合"/>
    <x v="1"/>
    <x v="0"/>
    <n v="14"/>
    <n v="3200"/>
    <n v="3200"/>
    <n v="3200"/>
    <n v="3200"/>
    <n v="3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44"/>
    <n v="15200"/>
    <n v="15200"/>
    <n v="15200"/>
    <n v="15200"/>
    <n v="15200"/>
    <x v="0"/>
    <x v="0"/>
    <x v="0"/>
    <n v="0"/>
    <x v="0"/>
    <x v="2"/>
  </r>
  <r>
    <x v="3"/>
    <x v="0"/>
    <s v="４F 洋室B"/>
    <x v="2"/>
    <x v="2"/>
    <x v="2"/>
    <x v="6"/>
    <s v="2018年07月24日 (火曜日)"/>
    <x v="128"/>
    <n v="54795"/>
    <n v="7429"/>
    <s v="天心会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ふれあい会館　洋室１F A・２F B"/>
    <x v="1"/>
    <x v="2"/>
    <x v="2"/>
    <x v="6"/>
    <s v="2018年07月24日 (火曜日)"/>
    <x v="129"/>
    <n v="54897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４F 洋室B"/>
    <x v="3"/>
    <x v="1"/>
    <x v="1"/>
    <x v="6"/>
    <s v="2018年07月24日 (火曜日)"/>
    <x v="128"/>
    <n v="55010"/>
    <n v="24562"/>
    <s v="（企）株式会社システムエッジ"/>
    <x v="3"/>
    <x v="0"/>
    <n v="12"/>
    <n v="2100"/>
    <n v="2100"/>
    <n v="2100"/>
    <n v="2100"/>
    <n v="2100"/>
    <x v="0"/>
    <x v="0"/>
    <x v="0"/>
    <n v="0"/>
    <x v="0"/>
    <x v="0"/>
  </r>
  <r>
    <x v="3"/>
    <x v="0"/>
    <s v="４F 洋室C"/>
    <x v="0"/>
    <x v="2"/>
    <x v="2"/>
    <x v="6"/>
    <s v="2018年07月24日 (火曜日)"/>
    <x v="131"/>
    <n v="55182"/>
    <n v="21478"/>
    <s v="フェニックスグループ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２F 洋室A"/>
    <x v="3"/>
    <x v="0"/>
    <x v="1"/>
    <x v="6"/>
    <s v="2018年07月24日 (火曜日)"/>
    <x v="16"/>
    <n v="55200"/>
    <n v="20058"/>
    <s v="（企）中国工業株式会社"/>
    <x v="1"/>
    <x v="0"/>
    <n v="30"/>
    <n v="5600"/>
    <n v="5600"/>
    <n v="5600"/>
    <n v="5600"/>
    <n v="5600"/>
    <x v="0"/>
    <x v="0"/>
    <x v="0"/>
    <n v="0"/>
    <x v="0"/>
    <x v="0"/>
  </r>
  <r>
    <x v="3"/>
    <x v="0"/>
    <s v="４F 洋室C"/>
    <x v="0"/>
    <x v="1"/>
    <x v="1"/>
    <x v="6"/>
    <s v="2018年07月24日 (火曜日)"/>
    <x v="131"/>
    <n v="56747"/>
    <n v="24244"/>
    <s v="(企)一般社団法人　日本シャッター・ドア協会"/>
    <x v="3"/>
    <x v="0"/>
    <n v="5"/>
    <n v="2100"/>
    <n v="2100"/>
    <n v="2100"/>
    <n v="2100"/>
    <n v="2100"/>
    <x v="0"/>
    <x v="0"/>
    <x v="0"/>
    <n v="0"/>
    <x v="0"/>
    <x v="0"/>
  </r>
  <r>
    <x v="3"/>
    <x v="0"/>
    <s v="ふれあい会館　洋室２F B"/>
    <x v="3"/>
    <x v="1"/>
    <x v="1"/>
    <x v="6"/>
    <s v="2018年07月24日 (火曜日)"/>
    <x v="132"/>
    <n v="57683"/>
    <n v="21900"/>
    <s v="（企）ユニオン化学㈱"/>
    <x v="3"/>
    <x v="0"/>
    <n v="6"/>
    <n v="1000"/>
    <n v="1000"/>
    <n v="1000"/>
    <n v="1000"/>
    <n v="1000"/>
    <x v="0"/>
    <x v="0"/>
    <x v="0"/>
    <n v="0"/>
    <x v="0"/>
    <x v="0"/>
  </r>
  <r>
    <x v="3"/>
    <x v="0"/>
    <s v="５F 洋室D"/>
    <x v="0"/>
    <x v="1"/>
    <x v="1"/>
    <x v="6"/>
    <s v="2018年07月24日 (火曜日)"/>
    <x v="130"/>
    <n v="57779"/>
    <n v="1149"/>
    <s v="四番町書道"/>
    <x v="3"/>
    <x v="0"/>
    <n v="0"/>
    <n v="2100"/>
    <n v="2100"/>
    <n v="2100"/>
    <n v="2100"/>
    <n v="2100"/>
    <x v="0"/>
    <x v="0"/>
    <x v="0"/>
    <n v="0"/>
    <x v="0"/>
    <x v="0"/>
  </r>
  <r>
    <x v="3"/>
    <x v="0"/>
    <s v="２F 洋室A"/>
    <x v="1"/>
    <x v="2"/>
    <x v="2"/>
    <x v="6"/>
    <s v="2018年07月24日 (火曜日)"/>
    <x v="16"/>
    <n v="57893"/>
    <n v="2168"/>
    <s v="和泉橋出張所"/>
    <x v="4"/>
    <x v="1"/>
    <n v="0"/>
    <n v="4100"/>
    <n v="0"/>
    <n v="0"/>
    <n v="0"/>
    <n v="0"/>
    <x v="0"/>
    <x v="0"/>
    <x v="0"/>
    <n v="0"/>
    <x v="0"/>
    <x v="1"/>
  </r>
  <r>
    <x v="3"/>
    <x v="0"/>
    <s v="ふれあい会館　洋室１F A"/>
    <x v="3"/>
    <x v="0"/>
    <x v="1"/>
    <x v="6"/>
    <s v="2018年07月24日 (火曜日)"/>
    <x v="133"/>
    <n v="58764"/>
    <n v="22057"/>
    <s v="（企）㈱マーク（マーチャオイオタ秋葉原店）"/>
    <x v="1"/>
    <x v="0"/>
    <n v="14"/>
    <n v="3200"/>
    <n v="3200"/>
    <n v="3200"/>
    <n v="3200"/>
    <n v="3200"/>
    <x v="0"/>
    <x v="0"/>
    <x v="0"/>
    <n v="0"/>
    <x v="0"/>
    <x v="0"/>
  </r>
  <r>
    <x v="3"/>
    <x v="0"/>
    <s v="５F 洋室D"/>
    <x v="2"/>
    <x v="2"/>
    <x v="2"/>
    <x v="6"/>
    <s v="2018年07月24日 (火曜日)"/>
    <x v="130"/>
    <n v="59146"/>
    <n v="23074"/>
    <s v="ミテッツァ千代田三崎町管理組合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５F 洋室D"/>
    <x v="1"/>
    <x v="0"/>
    <x v="0"/>
    <x v="6"/>
    <s v="2018年07月24日 (火曜日)"/>
    <x v="130"/>
    <n v="60121"/>
    <n v="2168"/>
    <s v="和泉橋出張所"/>
    <x v="0"/>
    <x v="1"/>
    <n v="5"/>
    <n v="16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8"/>
    <n v="72"/>
    <n v="35100"/>
    <n v="22100"/>
    <n v="22100"/>
    <n v="22100"/>
    <n v="22100"/>
    <x v="0"/>
    <x v="0"/>
    <x v="0"/>
    <n v="0"/>
    <x v="0"/>
    <x v="2"/>
  </r>
  <r>
    <x v="4"/>
    <x v="0"/>
    <s v="３F 和室"/>
    <x v="1"/>
    <x v="1"/>
    <x v="1"/>
    <x v="6"/>
    <s v="2018年07月25日 (水曜日)"/>
    <x v="23"/>
    <n v="51661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５F 洋室D"/>
    <x v="0"/>
    <x v="2"/>
    <x v="2"/>
    <x v="6"/>
    <s v="2018年07月25日 (水曜日)"/>
    <x v="130"/>
    <n v="53955"/>
    <n v="3383"/>
    <s v="書印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４F 洋室C"/>
    <x v="0"/>
    <x v="1"/>
    <x v="1"/>
    <x v="6"/>
    <s v="2018年07月25日 (水曜日)"/>
    <x v="131"/>
    <n v="54494"/>
    <n v="23264"/>
    <s v="ふくろう会"/>
    <x v="3"/>
    <x v="0"/>
    <n v="0"/>
    <n v="2100"/>
    <n v="2100"/>
    <n v="2100"/>
    <n v="2100"/>
    <n v="2100"/>
    <x v="0"/>
    <x v="0"/>
    <x v="0"/>
    <n v="0"/>
    <x v="0"/>
    <x v="0"/>
  </r>
  <r>
    <x v="4"/>
    <x v="0"/>
    <s v="５F 洋室D"/>
    <x v="3"/>
    <x v="0"/>
    <x v="1"/>
    <x v="6"/>
    <s v="2018年07月25日 (水曜日)"/>
    <x v="130"/>
    <n v="55102"/>
    <n v="7043"/>
    <s v="（企）㈱佐田"/>
    <x v="1"/>
    <x v="0"/>
    <n v="14"/>
    <n v="3700"/>
    <n v="3700"/>
    <n v="3700"/>
    <n v="3700"/>
    <n v="3700"/>
    <x v="0"/>
    <x v="0"/>
    <x v="0"/>
    <n v="0"/>
    <x v="0"/>
    <x v="0"/>
  </r>
  <r>
    <x v="4"/>
    <x v="0"/>
    <s v="ふれあい会館　洋室１F A"/>
    <x v="3"/>
    <x v="0"/>
    <x v="1"/>
    <x v="6"/>
    <s v="2018年07月25日 (水曜日)"/>
    <x v="133"/>
    <n v="55425"/>
    <n v="24176"/>
    <s v="（企）ポポンデッタ"/>
    <x v="1"/>
    <x v="0"/>
    <n v="6"/>
    <n v="3200"/>
    <n v="3200"/>
    <n v="3200"/>
    <n v="3200"/>
    <n v="3200"/>
    <x v="0"/>
    <x v="0"/>
    <x v="0"/>
    <n v="0"/>
    <x v="0"/>
    <x v="0"/>
  </r>
  <r>
    <x v="4"/>
    <x v="0"/>
    <s v="４F 洋室B"/>
    <x v="0"/>
    <x v="2"/>
    <x v="2"/>
    <x v="6"/>
    <s v="2018年07月25日 (水曜日)"/>
    <x v="140"/>
    <n v="55881"/>
    <n v="21234"/>
    <s v="秋葉原トーストマスターズクラブ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ふれあい会館　洋室２F B"/>
    <x v="3"/>
    <x v="2"/>
    <x v="2"/>
    <x v="6"/>
    <s v="2018年07月25日 (水曜日)"/>
    <x v="132"/>
    <n v="55893"/>
    <n v="23132"/>
    <s v="（企）（株）　アイアイ・ネットワーク"/>
    <x v="4"/>
    <x v="0"/>
    <n v="4"/>
    <n v="1300"/>
    <n v="1300"/>
    <n v="1300"/>
    <n v="1300"/>
    <n v="1300"/>
    <x v="0"/>
    <x v="0"/>
    <x v="0"/>
    <n v="0"/>
    <x v="0"/>
    <x v="0"/>
  </r>
  <r>
    <x v="4"/>
    <x v="0"/>
    <s v="４F 洋室B"/>
    <x v="0"/>
    <x v="1"/>
    <x v="1"/>
    <x v="6"/>
    <s v="2018年07月25日 (水曜日)"/>
    <x v="128"/>
    <n v="57843"/>
    <n v="8929"/>
    <s v="東京港計画勉強会"/>
    <x v="3"/>
    <x v="0"/>
    <n v="0"/>
    <n v="2100"/>
    <n v="2100"/>
    <n v="2100"/>
    <n v="2100"/>
    <n v="2100"/>
    <x v="0"/>
    <x v="0"/>
    <x v="0"/>
    <n v="0"/>
    <x v="0"/>
    <x v="0"/>
  </r>
  <r>
    <x v="4"/>
    <x v="0"/>
    <s v="４F 洋室C"/>
    <x v="0"/>
    <x v="2"/>
    <x v="2"/>
    <x v="6"/>
    <s v="2018年07月25日 (水曜日)"/>
    <x v="131"/>
    <n v="58010"/>
    <n v="9594"/>
    <s v="中郵友の会"/>
    <x v="4"/>
    <x v="0"/>
    <n v="10"/>
    <n v="3000"/>
    <n v="3000"/>
    <n v="3000"/>
    <n v="3000"/>
    <n v="3000"/>
    <x v="0"/>
    <x v="0"/>
    <x v="0"/>
    <n v="0"/>
    <x v="0"/>
    <x v="0"/>
  </r>
  <r>
    <x v="4"/>
    <x v="0"/>
    <s v="ふれあい会館　洋室１F A"/>
    <x v="3"/>
    <x v="2"/>
    <x v="2"/>
    <x v="6"/>
    <s v="2018年07月25日 (水曜日)"/>
    <x v="133"/>
    <n v="58711"/>
    <n v="24860"/>
    <s v="（企）ネット・インフォメーション（株）"/>
    <x v="4"/>
    <x v="0"/>
    <n v="15"/>
    <n v="3000"/>
    <n v="3000"/>
    <n v="3000"/>
    <n v="3000"/>
    <n v="3000"/>
    <x v="0"/>
    <x v="0"/>
    <x v="0"/>
    <n v="0"/>
    <x v="0"/>
    <x v="0"/>
  </r>
  <r>
    <x v="4"/>
    <x v="0"/>
    <s v="ふれあい会館　洋室２F B"/>
    <x v="3"/>
    <x v="1"/>
    <x v="1"/>
    <x v="6"/>
    <s v="2018年07月25日 (水曜日)"/>
    <x v="132"/>
    <n v="59414"/>
    <n v="24168"/>
    <s v="（企）株式会社　オーエスアイ"/>
    <x v="3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49"/>
    <n v="29200"/>
    <n v="25400"/>
    <n v="25400"/>
    <n v="25400"/>
    <n v="25400"/>
    <x v="0"/>
    <x v="0"/>
    <x v="0"/>
    <n v="0"/>
    <x v="0"/>
    <x v="2"/>
  </r>
  <r>
    <x v="5"/>
    <x v="0"/>
    <s v="ふれあい会館　洋室１F A・２F B"/>
    <x v="1"/>
    <x v="2"/>
    <x v="2"/>
    <x v="6"/>
    <s v="2018年07月26日 (木曜日)"/>
    <x v="129"/>
    <n v="51663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07月26日 (木曜日)"/>
    <x v="128"/>
    <n v="53834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５F 洋室D"/>
    <x v="0"/>
    <x v="2"/>
    <x v="2"/>
    <x v="6"/>
    <s v="2018年07月26日 (木曜日)"/>
    <x v="136"/>
    <n v="54881"/>
    <n v="22924"/>
    <s v="コンサル塾"/>
    <x v="4"/>
    <x v="0"/>
    <n v="0"/>
    <n v="3000"/>
    <n v="3000"/>
    <n v="3000"/>
    <n v="3000"/>
    <n v="0"/>
    <x v="0"/>
    <x v="0"/>
    <x v="0"/>
    <n v="3000"/>
    <x v="0"/>
    <x v="0"/>
  </r>
  <r>
    <x v="5"/>
    <x v="0"/>
    <s v="５F 洋室D"/>
    <x v="3"/>
    <x v="1"/>
    <x v="1"/>
    <x v="6"/>
    <s v="2018年07月26日 (木曜日)"/>
    <x v="136"/>
    <n v="55104"/>
    <n v="21443"/>
    <s v="（企）㈱タム・タム"/>
    <x v="3"/>
    <x v="0"/>
    <n v="0"/>
    <n v="2100"/>
    <n v="2100"/>
    <n v="2100"/>
    <n v="2100"/>
    <n v="2100"/>
    <x v="0"/>
    <x v="0"/>
    <x v="0"/>
    <n v="0"/>
    <x v="0"/>
    <x v="0"/>
  </r>
  <r>
    <x v="5"/>
    <x v="0"/>
    <s v="５F 洋室E"/>
    <x v="0"/>
    <x v="2"/>
    <x v="2"/>
    <x v="6"/>
    <s v="2018年07月26日 (木曜日)"/>
    <x v="135"/>
    <n v="59013"/>
    <n v="4681"/>
    <s v="新・千代田文化の会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５F 洋室D"/>
    <x v="1"/>
    <x v="0"/>
    <x v="0"/>
    <x v="6"/>
    <s v="2018年07月26日 (木曜日)"/>
    <x v="130"/>
    <n v="59713"/>
    <n v="2168"/>
    <s v="和泉橋出張所"/>
    <x v="0"/>
    <x v="1"/>
    <n v="0"/>
    <n v="1600"/>
    <n v="0"/>
    <n v="0"/>
    <n v="0"/>
    <n v="0"/>
    <x v="0"/>
    <x v="0"/>
    <x v="0"/>
    <n v="0"/>
    <x v="0"/>
    <x v="1"/>
  </r>
  <r>
    <x v="5"/>
    <x v="0"/>
    <s v="４F 洋室C"/>
    <x v="3"/>
    <x v="0"/>
    <x v="0"/>
    <x v="6"/>
    <s v="2018年07月26日 (木曜日)"/>
    <x v="131"/>
    <n v="59726"/>
    <n v="20075"/>
    <s v="（企）㈱Ｋ．Ｃアスカ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４F 洋室C"/>
    <x v="1"/>
    <x v="2"/>
    <x v="2"/>
    <x v="6"/>
    <s v="2018年07月26日 (木曜日)"/>
    <x v="131"/>
    <n v="59735"/>
    <n v="2168"/>
    <s v="和泉橋出張所"/>
    <x v="4"/>
    <x v="1"/>
    <n v="0"/>
    <n v="3000"/>
    <n v="0"/>
    <n v="0"/>
    <n v="0"/>
    <n v="0"/>
    <x v="0"/>
    <x v="0"/>
    <x v="0"/>
    <n v="0"/>
    <x v="0"/>
    <x v="1"/>
  </r>
  <r>
    <x v="5"/>
    <x v="0"/>
    <s v="ふれあい会館　洋室２F B"/>
    <x v="3"/>
    <x v="1"/>
    <x v="1"/>
    <x v="6"/>
    <s v="2018年07月26日 (木曜日)"/>
    <x v="132"/>
    <n v="60243"/>
    <n v="20078"/>
    <s v="（企）㈱トレッド"/>
    <x v="3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0"/>
    <n v="22600"/>
    <n v="13700"/>
    <n v="13700"/>
    <n v="13700"/>
    <n v="10700"/>
    <x v="0"/>
    <x v="0"/>
    <x v="0"/>
    <n v="3000"/>
    <x v="0"/>
    <x v="2"/>
  </r>
  <r>
    <x v="6"/>
    <x v="0"/>
    <s v="５F 洋室D・E"/>
    <x v="1"/>
    <x v="0"/>
    <x v="1"/>
    <x v="6"/>
    <s v="2018年07月27日 (金曜日)"/>
    <x v="139"/>
    <n v="44807"/>
    <n v="1001"/>
    <s v="ふれあいクラブ"/>
    <x v="1"/>
    <x v="1"/>
    <n v="0"/>
    <n v="7400"/>
    <n v="0"/>
    <n v="0"/>
    <n v="0"/>
    <n v="0"/>
    <x v="0"/>
    <x v="0"/>
    <x v="0"/>
    <n v="0"/>
    <x v="0"/>
    <x v="1"/>
  </r>
  <r>
    <x v="6"/>
    <x v="0"/>
    <s v="４F 洋室B・C"/>
    <x v="1"/>
    <x v="1"/>
    <x v="1"/>
    <x v="6"/>
    <s v="2018年07月27日 (金曜日)"/>
    <x v="134"/>
    <n v="44808"/>
    <n v="16"/>
    <s v="高齢介護課"/>
    <x v="3"/>
    <x v="1"/>
    <n v="0"/>
    <n v="4200"/>
    <n v="0"/>
    <n v="0"/>
    <n v="0"/>
    <n v="0"/>
    <x v="0"/>
    <x v="0"/>
    <x v="0"/>
    <n v="0"/>
    <x v="0"/>
    <x v="1"/>
  </r>
  <r>
    <x v="6"/>
    <x v="0"/>
    <s v="５F 洋室E"/>
    <x v="2"/>
    <x v="2"/>
    <x v="2"/>
    <x v="6"/>
    <s v="2018年07月27日 (金曜日)"/>
    <x v="135"/>
    <n v="53888"/>
    <n v="2594"/>
    <s v="フラワーサークル花ごころ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２F 洋室A"/>
    <x v="0"/>
    <x v="2"/>
    <x v="2"/>
    <x v="6"/>
    <s v="2018年07月27日 (金曜日)"/>
    <x v="147"/>
    <n v="54224"/>
    <n v="23921"/>
    <s v="ＮＰＯ　アジア太平洋資料センター"/>
    <x v="4"/>
    <x v="0"/>
    <n v="0"/>
    <n v="4100"/>
    <n v="4100"/>
    <n v="4100"/>
    <n v="4100"/>
    <n v="4100"/>
    <x v="0"/>
    <x v="0"/>
    <x v="0"/>
    <n v="0"/>
    <x v="0"/>
    <x v="0"/>
  </r>
  <r>
    <x v="6"/>
    <x v="0"/>
    <s v="ふれあい会館　洋室２F B"/>
    <x v="0"/>
    <x v="2"/>
    <x v="2"/>
    <x v="6"/>
    <s v="2018年07月27日 (金曜日)"/>
    <x v="132"/>
    <n v="54244"/>
    <n v="5372"/>
    <s v="トップ会"/>
    <x v="4"/>
    <x v="0"/>
    <n v="0"/>
    <n v="1300"/>
    <n v="1300"/>
    <n v="1300"/>
    <n v="1300"/>
    <n v="1300"/>
    <x v="0"/>
    <x v="0"/>
    <x v="0"/>
    <n v="0"/>
    <x v="0"/>
    <x v="0"/>
  </r>
  <r>
    <x v="6"/>
    <x v="0"/>
    <s v="３F 和室"/>
    <x v="0"/>
    <x v="1"/>
    <x v="2"/>
    <x v="6"/>
    <s v="2018年07月27日 (金曜日)"/>
    <x v="23"/>
    <n v="54753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6"/>
    <x v="0"/>
    <s v="４F 洋室C"/>
    <x v="0"/>
    <x v="2"/>
    <x v="2"/>
    <x v="6"/>
    <s v="2018年07月27日 (金曜日)"/>
    <x v="131"/>
    <n v="54757"/>
    <n v="23225"/>
    <s v="古典に学ぶ人間学勉強会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４F 洋室B"/>
    <x v="0"/>
    <x v="2"/>
    <x v="2"/>
    <x v="6"/>
    <s v="2018年07月27日 (金曜日)"/>
    <x v="163"/>
    <n v="55005"/>
    <n v="22762"/>
    <s v="ＮＰＯ　フォーラム自治研究"/>
    <x v="4"/>
    <x v="0"/>
    <n v="20"/>
    <n v="3000"/>
    <n v="3000"/>
    <n v="3000"/>
    <n v="3000"/>
    <n v="3000"/>
    <x v="0"/>
    <x v="0"/>
    <x v="0"/>
    <n v="0"/>
    <x v="0"/>
    <x v="0"/>
  </r>
  <r>
    <x v="6"/>
    <x v="0"/>
    <s v="２F 洋室A"/>
    <x v="0"/>
    <x v="1"/>
    <x v="1"/>
    <x v="6"/>
    <s v="2018年07月27日 (金曜日)"/>
    <x v="16"/>
    <n v="56692"/>
    <n v="24923"/>
    <s v="株式会社ユーピーエフ"/>
    <x v="3"/>
    <x v="0"/>
    <n v="0"/>
    <n v="3300"/>
    <n v="3300"/>
    <n v="3300"/>
    <n v="3300"/>
    <n v="3300"/>
    <x v="0"/>
    <x v="0"/>
    <x v="0"/>
    <n v="0"/>
    <x v="0"/>
    <x v="0"/>
  </r>
  <r>
    <x v="6"/>
    <x v="0"/>
    <s v="ふれあい会館　洋室１F A"/>
    <x v="3"/>
    <x v="0"/>
    <x v="1"/>
    <x v="6"/>
    <s v="2018年07月27日 (金曜日)"/>
    <x v="133"/>
    <n v="56699"/>
    <n v="21277"/>
    <s v="（企）企業組合建築ジャーナル"/>
    <x v="1"/>
    <x v="0"/>
    <n v="0"/>
    <n v="3200"/>
    <n v="3200"/>
    <n v="3200"/>
    <n v="3200"/>
    <n v="3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20"/>
    <n v="40800"/>
    <n v="27700"/>
    <n v="27700"/>
    <n v="27700"/>
    <n v="27700"/>
    <x v="0"/>
    <x v="0"/>
    <x v="0"/>
    <n v="0"/>
    <x v="0"/>
    <x v="2"/>
  </r>
  <r>
    <x v="7"/>
    <x v="0"/>
    <s v="３F 和室"/>
    <x v="0"/>
    <x v="1"/>
    <x v="1"/>
    <x v="6"/>
    <s v="2018年07月28日 (土曜日)"/>
    <x v="23"/>
    <n v="53826"/>
    <n v="4896"/>
    <s v="フォーカシング研究会　ＥＮ"/>
    <x v="3"/>
    <x v="0"/>
    <n v="0"/>
    <n v="3800"/>
    <n v="3800"/>
    <n v="3800"/>
    <n v="3800"/>
    <n v="3800"/>
    <x v="0"/>
    <x v="0"/>
    <x v="0"/>
    <n v="0"/>
    <x v="0"/>
    <x v="0"/>
  </r>
  <r>
    <x v="7"/>
    <x v="0"/>
    <s v="５F 洋室D"/>
    <x v="0"/>
    <x v="1"/>
    <x v="1"/>
    <x v="6"/>
    <s v="2018年07月28日 (土曜日)"/>
    <x v="130"/>
    <n v="53959"/>
    <n v="3383"/>
    <s v="書印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５F 洋室E"/>
    <x v="0"/>
    <x v="1"/>
    <x v="2"/>
    <x v="6"/>
    <s v="2018年07月28日 (土曜日)"/>
    <x v="167"/>
    <n v="54216"/>
    <n v="23921"/>
    <s v="ＮＰＯ　アジア太平洋資料センター"/>
    <x v="6"/>
    <x v="0"/>
    <n v="0"/>
    <n v="5100"/>
    <n v="5100"/>
    <n v="5100"/>
    <n v="5100"/>
    <n v="5100"/>
    <x v="0"/>
    <x v="0"/>
    <x v="0"/>
    <n v="0"/>
    <x v="0"/>
    <x v="0"/>
  </r>
  <r>
    <x v="7"/>
    <x v="0"/>
    <s v="２F 洋室A"/>
    <x v="0"/>
    <x v="1"/>
    <x v="1"/>
    <x v="6"/>
    <s v="2018年07月28日 (土曜日)"/>
    <x v="16"/>
    <n v="54966"/>
    <n v="5953"/>
    <s v="国連憲法問題研究会"/>
    <x v="3"/>
    <x v="0"/>
    <n v="0"/>
    <n v="3300"/>
    <n v="3300"/>
    <n v="3300"/>
    <n v="3300"/>
    <n v="3300"/>
    <x v="0"/>
    <x v="0"/>
    <x v="0"/>
    <n v="0"/>
    <x v="0"/>
    <x v="0"/>
  </r>
  <r>
    <x v="7"/>
    <x v="0"/>
    <s v="ふれあい会館　洋室２F B"/>
    <x v="0"/>
    <x v="1"/>
    <x v="1"/>
    <x v="6"/>
    <s v="2018年07月28日 (土曜日)"/>
    <x v="132"/>
    <n v="55179"/>
    <n v="22427"/>
    <s v="気象庁スキークラブ"/>
    <x v="3"/>
    <x v="0"/>
    <n v="10"/>
    <n v="1000"/>
    <n v="1000"/>
    <n v="1000"/>
    <n v="1000"/>
    <n v="1000"/>
    <x v="0"/>
    <x v="0"/>
    <x v="0"/>
    <n v="0"/>
    <x v="0"/>
    <x v="0"/>
  </r>
  <r>
    <x v="7"/>
    <x v="0"/>
    <s v="４F 洋室B"/>
    <x v="2"/>
    <x v="2"/>
    <x v="2"/>
    <x v="6"/>
    <s v="2018年07月28日 (土曜日)"/>
    <x v="128"/>
    <n v="59522"/>
    <n v="23290"/>
    <s v="リビオレゾン千代田岩本町ザ・レジデンス管理組合"/>
    <x v="4"/>
    <x v="2"/>
    <n v="6"/>
    <n v="30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16"/>
    <n v="18300"/>
    <n v="16800"/>
    <n v="16800"/>
    <n v="16800"/>
    <n v="16800"/>
    <x v="0"/>
    <x v="0"/>
    <x v="0"/>
    <n v="0"/>
    <x v="0"/>
    <x v="2"/>
  </r>
  <r>
    <x v="0"/>
    <x v="0"/>
    <s v="４F 洋室B・C"/>
    <x v="1"/>
    <x v="2"/>
    <x v="2"/>
    <x v="6"/>
    <s v="2018年07月29日 (日曜日)"/>
    <x v="134"/>
    <n v="51664"/>
    <n v="2251"/>
    <s v="神田佐久間町三丁目町会"/>
    <x v="4"/>
    <x v="1"/>
    <n v="0"/>
    <n v="6000"/>
    <n v="0"/>
    <n v="0"/>
    <n v="0"/>
    <n v="0"/>
    <x v="0"/>
    <x v="0"/>
    <x v="0"/>
    <n v="0"/>
    <x v="0"/>
    <x v="1"/>
  </r>
  <r>
    <x v="0"/>
    <x v="0"/>
    <s v="ふれあい会館　洋室１F A・２F B"/>
    <x v="0"/>
    <x v="0"/>
    <x v="1"/>
    <x v="6"/>
    <s v="2018年07月29日 (日曜日)"/>
    <x v="129"/>
    <n v="53848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ふれあい会館　洋室２F B"/>
    <x v="3"/>
    <x v="2"/>
    <x v="2"/>
    <x v="6"/>
    <s v="2018年07月29日 (日曜日)"/>
    <x v="132"/>
    <n v="60294"/>
    <n v="24513"/>
    <s v="（企）シアターオーク"/>
    <x v="4"/>
    <x v="0"/>
    <n v="2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2"/>
    <n v="12100"/>
    <n v="6100"/>
    <n v="6100"/>
    <n v="6100"/>
    <n v="6100"/>
    <x v="0"/>
    <x v="0"/>
    <x v="0"/>
    <n v="0"/>
    <x v="0"/>
    <x v="2"/>
  </r>
  <r>
    <x v="2"/>
    <x v="0"/>
    <s v="４F 洋室B"/>
    <x v="3"/>
    <x v="1"/>
    <x v="1"/>
    <x v="6"/>
    <s v="2018年07月30日 (月曜日)"/>
    <x v="128"/>
    <n v="55245"/>
    <n v="22077"/>
    <s v="（企）丸善工業株式会社"/>
    <x v="3"/>
    <x v="0"/>
    <n v="8"/>
    <n v="2100"/>
    <n v="2100"/>
    <n v="2100"/>
    <n v="2100"/>
    <n v="2100"/>
    <x v="0"/>
    <x v="0"/>
    <x v="0"/>
    <n v="0"/>
    <x v="0"/>
    <x v="0"/>
  </r>
  <r>
    <x v="2"/>
    <x v="0"/>
    <s v="２F 洋室A"/>
    <x v="0"/>
    <x v="1"/>
    <x v="1"/>
    <x v="6"/>
    <s v="2018年07月30日 (月曜日)"/>
    <x v="16"/>
    <n v="55745"/>
    <n v="8972"/>
    <s v="希朋景山会"/>
    <x v="3"/>
    <x v="0"/>
    <n v="0"/>
    <n v="3300"/>
    <n v="3300"/>
    <n v="3300"/>
    <n v="3300"/>
    <n v="3300"/>
    <x v="0"/>
    <x v="0"/>
    <x v="0"/>
    <n v="0"/>
    <x v="0"/>
    <x v="0"/>
  </r>
  <r>
    <x v="2"/>
    <x v="0"/>
    <s v="５F 洋室D"/>
    <x v="1"/>
    <x v="1"/>
    <x v="1"/>
    <x v="6"/>
    <s v="2018年07月30日 (月曜日)"/>
    <x v="130"/>
    <n v="55840"/>
    <n v="4"/>
    <s v="保健福祉部"/>
    <x v="3"/>
    <x v="1"/>
    <n v="0"/>
    <n v="2100"/>
    <n v="0"/>
    <n v="0"/>
    <n v="0"/>
    <n v="0"/>
    <x v="0"/>
    <x v="0"/>
    <x v="0"/>
    <n v="0"/>
    <x v="0"/>
    <x v="1"/>
  </r>
  <r>
    <x v="2"/>
    <x v="0"/>
    <s v="４F 洋室C"/>
    <x v="0"/>
    <x v="0"/>
    <x v="0"/>
    <x v="6"/>
    <s v="2018年07月30日 (月曜日)"/>
    <x v="131"/>
    <n v="57984"/>
    <n v="24244"/>
    <s v="(企)一般社団法人　日本シャッター・ドア協会"/>
    <x v="0"/>
    <x v="0"/>
    <n v="13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21"/>
    <n v="9100"/>
    <n v="7000"/>
    <n v="7000"/>
    <n v="7000"/>
    <n v="7000"/>
    <x v="0"/>
    <x v="0"/>
    <x v="0"/>
    <n v="0"/>
    <x v="0"/>
    <x v="2"/>
  </r>
  <r>
    <x v="3"/>
    <x v="0"/>
    <s v="ふれあい会館　洋室１F A・２F B"/>
    <x v="1"/>
    <x v="2"/>
    <x v="2"/>
    <x v="6"/>
    <s v="2018年07月31日 (火曜日)"/>
    <x v="129"/>
    <n v="54898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５F 洋室D"/>
    <x v="0"/>
    <x v="1"/>
    <x v="1"/>
    <x v="6"/>
    <s v="2018年07月31日 (火曜日)"/>
    <x v="136"/>
    <n v="57976"/>
    <n v="22412"/>
    <s v="ＰＡＴ－ＬＩＳＴ研究会"/>
    <x v="3"/>
    <x v="0"/>
    <n v="0"/>
    <n v="2100"/>
    <n v="2100"/>
    <n v="2100"/>
    <n v="2100"/>
    <n v="2100"/>
    <x v="0"/>
    <x v="0"/>
    <x v="0"/>
    <n v="0"/>
    <x v="0"/>
    <x v="0"/>
  </r>
  <r>
    <x v="3"/>
    <x v="0"/>
    <s v="２F 洋室A"/>
    <x v="3"/>
    <x v="0"/>
    <x v="2"/>
    <x v="6"/>
    <s v="2018年07月31日 (火曜日)"/>
    <x v="16"/>
    <n v="58808"/>
    <n v="22125"/>
    <s v="（企）フィリップモリスジャパン合同会社"/>
    <x v="2"/>
    <x v="0"/>
    <n v="9"/>
    <n v="9700"/>
    <n v="9700"/>
    <n v="9700"/>
    <n v="9700"/>
    <n v="9700"/>
    <x v="0"/>
    <x v="0"/>
    <x v="0"/>
    <n v="0"/>
    <x v="0"/>
    <x v="0"/>
  </r>
  <r>
    <x v="3"/>
    <x v="0"/>
    <s v="５F 洋室D"/>
    <x v="3"/>
    <x v="0"/>
    <x v="0"/>
    <x v="6"/>
    <s v="2018年07月31日 (火曜日)"/>
    <x v="130"/>
    <n v="63577"/>
    <n v="22057"/>
    <s v="（企）㈱マーク（マーチャオイオタ秋葉原店）"/>
    <x v="0"/>
    <x v="6"/>
    <n v="0"/>
    <n v="1600"/>
    <n v="0"/>
    <n v="0"/>
    <n v="0"/>
    <n v="0"/>
    <x v="0"/>
    <x v="0"/>
    <x v="0"/>
    <n v="0"/>
    <x v="0"/>
    <x v="1"/>
  </r>
  <r>
    <x v="3"/>
    <x v="0"/>
    <s v="ふれあい会館　洋室１F A"/>
    <x v="3"/>
    <x v="1"/>
    <x v="1"/>
    <x v="6"/>
    <s v="2018年07月31日 (火曜日)"/>
    <x v="133"/>
    <n v="63854"/>
    <n v="22057"/>
    <s v="（企）㈱マーク（マーチャオイオタ秋葉原店）"/>
    <x v="3"/>
    <x v="6"/>
    <n v="0"/>
    <n v="1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9"/>
    <n v="19600"/>
    <n v="11800"/>
    <n v="11800"/>
    <n v="11800"/>
    <n v="11800"/>
    <x v="0"/>
    <x v="0"/>
    <x v="0"/>
    <n v="0"/>
    <x v="0"/>
    <x v="2"/>
  </r>
  <r>
    <x v="4"/>
    <x v="0"/>
    <s v="３F 和室"/>
    <x v="1"/>
    <x v="1"/>
    <x v="1"/>
    <x v="6"/>
    <s v="2018年08月01日 (水曜日)"/>
    <x v="23"/>
    <n v="57845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２F 洋室A"/>
    <x v="0"/>
    <x v="2"/>
    <x v="2"/>
    <x v="6"/>
    <s v="2018年08月01日 (水曜日)"/>
    <x v="138"/>
    <n v="58179"/>
    <n v="21234"/>
    <s v="秋葉原トーストマスターズクラブ"/>
    <x v="4"/>
    <x v="0"/>
    <n v="0"/>
    <n v="4100"/>
    <n v="4100"/>
    <n v="4100"/>
    <n v="4100"/>
    <n v="4100"/>
    <x v="0"/>
    <x v="0"/>
    <x v="0"/>
    <n v="0"/>
    <x v="0"/>
    <x v="0"/>
  </r>
  <r>
    <x v="4"/>
    <x v="0"/>
    <s v="５F 洋室D"/>
    <x v="3"/>
    <x v="0"/>
    <x v="2"/>
    <x v="6"/>
    <s v="2018年08月01日 (水曜日)"/>
    <x v="130"/>
    <n v="59118"/>
    <n v="24036"/>
    <s v="（企）ロイヤルホスト秋葉原店"/>
    <x v="2"/>
    <x v="0"/>
    <n v="0"/>
    <n v="6700"/>
    <n v="6700"/>
    <n v="6700"/>
    <n v="6700"/>
    <n v="500"/>
    <x v="0"/>
    <x v="0"/>
    <x v="0"/>
    <n v="6200"/>
    <x v="0"/>
    <x v="0"/>
  </r>
  <r>
    <x v="4"/>
    <x v="0"/>
    <s v="２F 洋室A"/>
    <x v="0"/>
    <x v="1"/>
    <x v="1"/>
    <x v="6"/>
    <s v="2018年08月01日 (水曜日)"/>
    <x v="16"/>
    <n v="59157"/>
    <n v="23787"/>
    <s v="メンタルチャージ"/>
    <x v="3"/>
    <x v="0"/>
    <n v="5"/>
    <n v="3300"/>
    <n v="3300"/>
    <n v="3300"/>
    <n v="3300"/>
    <n v="3300"/>
    <x v="0"/>
    <x v="0"/>
    <x v="0"/>
    <n v="0"/>
    <x v="0"/>
    <x v="0"/>
  </r>
  <r>
    <x v="4"/>
    <x v="0"/>
    <s v="ふれあい会館　洋室１F A"/>
    <x v="1"/>
    <x v="1"/>
    <x v="1"/>
    <x v="6"/>
    <s v="2018年08月01日 (水曜日)"/>
    <x v="133"/>
    <n v="63578"/>
    <n v="22412"/>
    <s v="ＰＡＴ－ＬＩＳＴ研究会"/>
    <x v="3"/>
    <x v="6"/>
    <n v="0"/>
    <n v="1900"/>
    <n v="0"/>
    <n v="0"/>
    <n v="0"/>
    <n v="0"/>
    <x v="0"/>
    <x v="0"/>
    <x v="0"/>
    <n v="0"/>
    <x v="0"/>
    <x v="1"/>
  </r>
  <r>
    <x v="4"/>
    <x v="0"/>
    <s v="３F 和室"/>
    <x v="1"/>
    <x v="2"/>
    <x v="2"/>
    <x v="6"/>
    <s v="2018年08月01日 (水曜日)"/>
    <x v="23"/>
    <n v="63579"/>
    <n v="22509"/>
    <s v="沖縄・一坪反戦地主会関東ブロック"/>
    <x v="4"/>
    <x v="6"/>
    <n v="0"/>
    <n v="4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5"/>
    <n v="24300"/>
    <n v="14100"/>
    <n v="14100"/>
    <n v="14100"/>
    <n v="7900"/>
    <x v="0"/>
    <x v="0"/>
    <x v="0"/>
    <n v="6200"/>
    <x v="0"/>
    <x v="2"/>
  </r>
  <r>
    <x v="5"/>
    <x v="0"/>
    <s v="ふれあい会館　洋室１F A・２F B"/>
    <x v="1"/>
    <x v="2"/>
    <x v="2"/>
    <x v="6"/>
    <s v="2018年08月02日 (木曜日)"/>
    <x v="129"/>
    <n v="57863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５F 洋室D"/>
    <x v="0"/>
    <x v="0"/>
    <x v="0"/>
    <x v="6"/>
    <s v="2018年08月02日 (木曜日)"/>
    <x v="130"/>
    <n v="58200"/>
    <n v="3383"/>
    <s v="書印会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３F 和室"/>
    <x v="0"/>
    <x v="1"/>
    <x v="2"/>
    <x v="6"/>
    <s v="2018年08月02日 (木曜日)"/>
    <x v="23"/>
    <n v="58606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5"/>
    <x v="0"/>
    <s v="５F 洋室D"/>
    <x v="3"/>
    <x v="1"/>
    <x v="1"/>
    <x v="6"/>
    <s v="2018年08月02日 (木曜日)"/>
    <x v="130"/>
    <n v="58921"/>
    <n v="8970"/>
    <s v="（企）㈱アドフィット"/>
    <x v="3"/>
    <x v="0"/>
    <n v="8"/>
    <n v="2100"/>
    <n v="2100"/>
    <n v="2100"/>
    <n v="2100"/>
    <n v="2100"/>
    <x v="0"/>
    <x v="0"/>
    <x v="0"/>
    <n v="0"/>
    <x v="0"/>
    <x v="0"/>
  </r>
  <r>
    <x v="5"/>
    <x v="0"/>
    <s v="２F 洋室A"/>
    <x v="0"/>
    <x v="2"/>
    <x v="2"/>
    <x v="6"/>
    <s v="2018年08月02日 (木曜日)"/>
    <x v="16"/>
    <n v="59451"/>
    <n v="20644"/>
    <s v="グローリアス"/>
    <x v="4"/>
    <x v="0"/>
    <n v="5"/>
    <n v="4100"/>
    <n v="4100"/>
    <n v="4100"/>
    <n v="4100"/>
    <n v="4100"/>
    <x v="0"/>
    <x v="0"/>
    <x v="0"/>
    <n v="0"/>
    <x v="0"/>
    <x v="0"/>
  </r>
  <r>
    <x v="5"/>
    <x v="0"/>
    <s v="５F 洋室E"/>
    <x v="1"/>
    <x v="1"/>
    <x v="1"/>
    <x v="6"/>
    <s v="2018年08月02日 (木曜日)"/>
    <x v="135"/>
    <n v="63580"/>
    <n v="1721"/>
    <s v="ほりどめ俳句会"/>
    <x v="3"/>
    <x v="6"/>
    <n v="0"/>
    <n v="2100"/>
    <n v="0"/>
    <n v="0"/>
    <n v="0"/>
    <n v="0"/>
    <x v="0"/>
    <x v="0"/>
    <x v="0"/>
    <n v="0"/>
    <x v="0"/>
    <x v="1"/>
  </r>
  <r>
    <x v="5"/>
    <x v="0"/>
    <s v="５F 洋室D"/>
    <x v="1"/>
    <x v="2"/>
    <x v="2"/>
    <x v="6"/>
    <s v="2018年08月02日 (木曜日)"/>
    <x v="130"/>
    <n v="63582"/>
    <n v="10636"/>
    <s v="ｈａｐｐｙ　ｙｏｇａ"/>
    <x v="4"/>
    <x v="6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13"/>
    <n v="25500"/>
    <n v="16100"/>
    <n v="16100"/>
    <n v="16100"/>
    <n v="16100"/>
    <x v="0"/>
    <x v="0"/>
    <x v="0"/>
    <n v="0"/>
    <x v="0"/>
    <x v="2"/>
  </r>
  <r>
    <x v="6"/>
    <x v="0"/>
    <s v="５F 洋室E"/>
    <x v="2"/>
    <x v="1"/>
    <x v="2"/>
    <x v="6"/>
    <s v="2018年08月03日 (金曜日)"/>
    <x v="135"/>
    <n v="58187"/>
    <n v="2594"/>
    <s v="フラワーサークル花ごころ"/>
    <x v="6"/>
    <x v="2"/>
    <n v="0"/>
    <n v="5100"/>
    <n v="2550"/>
    <n v="2550"/>
    <n v="2550"/>
    <n v="2550"/>
    <x v="0"/>
    <x v="0"/>
    <x v="0"/>
    <n v="0"/>
    <x v="0"/>
    <x v="0"/>
  </r>
  <r>
    <x v="6"/>
    <x v="0"/>
    <s v="２F 洋室A"/>
    <x v="0"/>
    <x v="1"/>
    <x v="1"/>
    <x v="6"/>
    <s v="2018年08月03日 (金曜日)"/>
    <x v="16"/>
    <n v="58477"/>
    <n v="10305"/>
    <s v="書と篆刻「赤心会」"/>
    <x v="3"/>
    <x v="0"/>
    <n v="0"/>
    <n v="3300"/>
    <n v="3300"/>
    <n v="3300"/>
    <n v="3300"/>
    <n v="3300"/>
    <x v="0"/>
    <x v="0"/>
    <x v="0"/>
    <n v="0"/>
    <x v="0"/>
    <x v="0"/>
  </r>
  <r>
    <x v="6"/>
    <x v="0"/>
    <s v="５F 洋室D"/>
    <x v="3"/>
    <x v="0"/>
    <x v="2"/>
    <x v="6"/>
    <s v="2018年08月03日 (金曜日)"/>
    <x v="130"/>
    <n v="59117"/>
    <n v="24036"/>
    <s v="（企）ロイヤルホスト秋葉原店"/>
    <x v="2"/>
    <x v="0"/>
    <n v="0"/>
    <n v="6700"/>
    <n v="6700"/>
    <n v="6700"/>
    <n v="6700"/>
    <n v="6700"/>
    <x v="0"/>
    <x v="0"/>
    <x v="0"/>
    <n v="0"/>
    <x v="0"/>
    <x v="0"/>
  </r>
  <r>
    <x v="6"/>
    <x v="0"/>
    <s v="ふれあい会館　洋室２F B"/>
    <x v="3"/>
    <x v="0"/>
    <x v="1"/>
    <x v="6"/>
    <s v="2018年08月03日 (金曜日)"/>
    <x v="132"/>
    <n v="60716"/>
    <n v="22125"/>
    <s v="（企）フィリップモリスジャパン合同会社"/>
    <x v="1"/>
    <x v="0"/>
    <n v="5"/>
    <n v="1600"/>
    <n v="1600"/>
    <n v="1600"/>
    <n v="1600"/>
    <n v="1600"/>
    <x v="0"/>
    <x v="0"/>
    <x v="0"/>
    <n v="0"/>
    <x v="0"/>
    <x v="0"/>
  </r>
  <r>
    <x v="6"/>
    <x v="0"/>
    <s v="３F 和室"/>
    <x v="1"/>
    <x v="1"/>
    <x v="1"/>
    <x v="6"/>
    <s v="2018年08月03日 (金曜日)"/>
    <x v="23"/>
    <n v="63583"/>
    <n v="24953"/>
    <s v="ブライトクリエーター"/>
    <x v="3"/>
    <x v="6"/>
    <n v="0"/>
    <n v="3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5"/>
    <n v="20500"/>
    <n v="14150"/>
    <n v="14150"/>
    <n v="14150"/>
    <n v="14150"/>
    <x v="0"/>
    <x v="0"/>
    <x v="0"/>
    <n v="0"/>
    <x v="0"/>
    <x v="2"/>
  </r>
  <r>
    <x v="7"/>
    <x v="0"/>
    <s v="３F 和室 "/>
    <x v="0"/>
    <x v="1"/>
    <x v="1"/>
    <x v="6"/>
    <s v="2018年08月04日 (土曜日)"/>
    <x v="154"/>
    <n v="58181"/>
    <n v="10190"/>
    <s v="ＮＰＯ法人　シニア大樂"/>
    <x v="3"/>
    <x v="0"/>
    <n v="0"/>
    <n v="3800"/>
    <n v="3800"/>
    <n v="3800"/>
    <n v="3800"/>
    <n v="3800"/>
    <x v="0"/>
    <x v="0"/>
    <x v="0"/>
    <n v="0"/>
    <x v="0"/>
    <x v="0"/>
  </r>
  <r>
    <x v="7"/>
    <x v="0"/>
    <s v="２F 洋室A"/>
    <x v="0"/>
    <x v="0"/>
    <x v="1"/>
    <x v="6"/>
    <s v="2018年08月04日 (土曜日)"/>
    <x v="16"/>
    <n v="59139"/>
    <n v="20821"/>
    <s v="上智大学英語研究会"/>
    <x v="1"/>
    <x v="0"/>
    <n v="0"/>
    <n v="5600"/>
    <n v="5600"/>
    <n v="5600"/>
    <n v="5600"/>
    <n v="5600"/>
    <x v="0"/>
    <x v="0"/>
    <x v="0"/>
    <n v="0"/>
    <x v="0"/>
    <x v="0"/>
  </r>
  <r>
    <x v="7"/>
    <x v="0"/>
    <s v="５F 洋室D"/>
    <x v="0"/>
    <x v="0"/>
    <x v="1"/>
    <x v="6"/>
    <s v="2018年08月04日 (土曜日)"/>
    <x v="130"/>
    <n v="59140"/>
    <n v="20821"/>
    <s v="上智大学英語研究会"/>
    <x v="1"/>
    <x v="0"/>
    <n v="0"/>
    <n v="3700"/>
    <n v="3700"/>
    <n v="3700"/>
    <n v="3700"/>
    <n v="3700"/>
    <x v="0"/>
    <x v="0"/>
    <x v="0"/>
    <n v="0"/>
    <x v="0"/>
    <x v="0"/>
  </r>
  <r>
    <x v="7"/>
    <x v="0"/>
    <s v="ふれあい会館　洋室２F B"/>
    <x v="1"/>
    <x v="1"/>
    <x v="1"/>
    <x v="6"/>
    <s v="2018年08月04日 (土曜日)"/>
    <x v="132"/>
    <n v="61557"/>
    <n v="2233"/>
    <s v="神田須田町二丁目町会"/>
    <x v="3"/>
    <x v="1"/>
    <n v="0"/>
    <n v="1000"/>
    <n v="0"/>
    <n v="0"/>
    <n v="0"/>
    <n v="0"/>
    <x v="0"/>
    <x v="0"/>
    <x v="0"/>
    <n v="0"/>
    <x v="0"/>
    <x v="1"/>
  </r>
  <r>
    <x v="7"/>
    <x v="0"/>
    <s v="ふれあい会館　洋室１F A"/>
    <x v="1"/>
    <x v="0"/>
    <x v="2"/>
    <x v="6"/>
    <s v="2018年08月04日 (土曜日)"/>
    <x v="133"/>
    <n v="63584"/>
    <n v="23787"/>
    <s v="メンタルチャージ"/>
    <x v="2"/>
    <x v="6"/>
    <n v="0"/>
    <n v="62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6"/>
    <n v="0"/>
    <n v="20300"/>
    <n v="13100"/>
    <n v="13100"/>
    <n v="13100"/>
    <n v="13100"/>
    <x v="0"/>
    <x v="0"/>
    <x v="0"/>
    <n v="0"/>
    <x v="0"/>
    <x v="2"/>
  </r>
  <r>
    <x v="0"/>
    <x v="0"/>
    <s v="ふれあい会館　洋室１F A・２F B"/>
    <x v="0"/>
    <x v="0"/>
    <x v="1"/>
    <x v="6"/>
    <s v="2018年08月05日 (日曜日)"/>
    <x v="129"/>
    <n v="58172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３F 和室"/>
    <x v="0"/>
    <x v="1"/>
    <x v="2"/>
    <x v="6"/>
    <s v="2018年08月05日 (日曜日)"/>
    <x v="23"/>
    <n v="58607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0"/>
    <x v="0"/>
    <s v="５F 洋室D・E"/>
    <x v="0"/>
    <x v="0"/>
    <x v="1"/>
    <x v="6"/>
    <s v="2018年08月05日 (日曜日)"/>
    <x v="139"/>
    <n v="58907"/>
    <n v="25009"/>
    <s v="東京都青果物商業協同組合"/>
    <x v="1"/>
    <x v="0"/>
    <n v="0"/>
    <n v="7400"/>
    <n v="7400"/>
    <n v="7400"/>
    <n v="7400"/>
    <n v="7400"/>
    <x v="0"/>
    <x v="0"/>
    <x v="0"/>
    <n v="0"/>
    <x v="0"/>
    <x v="0"/>
  </r>
  <r>
    <x v="0"/>
    <x v="0"/>
    <s v="２F 洋室A"/>
    <x v="0"/>
    <x v="1"/>
    <x v="1"/>
    <x v="6"/>
    <s v="2018年08月05日 (日曜日)"/>
    <x v="16"/>
    <n v="58956"/>
    <n v="23787"/>
    <s v="メンタルチャージ"/>
    <x v="3"/>
    <x v="0"/>
    <n v="8"/>
    <n v="3300"/>
    <n v="3300"/>
    <n v="3300"/>
    <n v="3300"/>
    <n v="3300"/>
    <x v="0"/>
    <x v="0"/>
    <x v="0"/>
    <n v="0"/>
    <x v="0"/>
    <x v="0"/>
  </r>
  <r>
    <x v="0"/>
    <x v="0"/>
    <s v="２F 洋室A"/>
    <x v="0"/>
    <x v="0"/>
    <x v="0"/>
    <x v="6"/>
    <s v="2018年08月05日 (日曜日)"/>
    <x v="16"/>
    <n v="59060"/>
    <n v="24093"/>
    <s v="ＳＴＭ"/>
    <x v="0"/>
    <x v="0"/>
    <n v="10"/>
    <n v="2300"/>
    <n v="2300"/>
    <n v="2300"/>
    <n v="2300"/>
    <n v="2300"/>
    <x v="0"/>
    <x v="0"/>
    <x v="0"/>
    <n v="0"/>
    <x v="0"/>
    <x v="0"/>
  </r>
  <r>
    <x v="0"/>
    <x v="0"/>
    <s v="３F 和室"/>
    <x v="0"/>
    <x v="0"/>
    <x v="0"/>
    <x v="6"/>
    <s v="2018年08月05日 (日曜日)"/>
    <x v="23"/>
    <n v="61510"/>
    <n v="22956"/>
    <s v="Ｒｅｌｅａｓｅ　Ｙｏｇａ"/>
    <x v="0"/>
    <x v="0"/>
    <n v="5"/>
    <n v="2700"/>
    <n v="2700"/>
    <n v="2700"/>
    <n v="2700"/>
    <n v="2700"/>
    <x v="0"/>
    <x v="0"/>
    <x v="0"/>
    <n v="0"/>
    <x v="0"/>
    <x v="0"/>
  </r>
  <r>
    <x v="0"/>
    <x v="0"/>
    <s v="５F 洋室D"/>
    <x v="1"/>
    <x v="2"/>
    <x v="2"/>
    <x v="6"/>
    <s v="2018年08月05日 (日曜日)"/>
    <x v="130"/>
    <n v="63585"/>
    <n v="24958"/>
    <s v="ALOHA　yoga"/>
    <x v="4"/>
    <x v="6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23"/>
    <n v="31800"/>
    <n v="28800"/>
    <n v="28800"/>
    <n v="28800"/>
    <n v="28800"/>
    <x v="0"/>
    <x v="0"/>
    <x v="0"/>
    <n v="0"/>
    <x v="0"/>
    <x v="2"/>
  </r>
  <r>
    <x v="2"/>
    <x v="0"/>
    <s v="２F 洋室A"/>
    <x v="0"/>
    <x v="1"/>
    <x v="1"/>
    <x v="6"/>
    <s v="2018年08月06日 (月曜日)"/>
    <x v="138"/>
    <n v="58178"/>
    <n v="10190"/>
    <s v="ＮＰＯ法人　シニア大樂"/>
    <x v="3"/>
    <x v="0"/>
    <n v="0"/>
    <n v="3300"/>
    <n v="3300"/>
    <n v="3300"/>
    <n v="3300"/>
    <n v="3300"/>
    <x v="0"/>
    <x v="0"/>
    <x v="0"/>
    <n v="0"/>
    <x v="0"/>
    <x v="0"/>
  </r>
  <r>
    <x v="2"/>
    <x v="0"/>
    <s v="２F 洋室A"/>
    <x v="0"/>
    <x v="2"/>
    <x v="2"/>
    <x v="6"/>
    <s v="2018年08月06日 (月曜日)"/>
    <x v="16"/>
    <n v="62268"/>
    <n v="8619"/>
    <s v="大江戸助六太鼓"/>
    <x v="4"/>
    <x v="0"/>
    <n v="0"/>
    <n v="4100"/>
    <n v="4100"/>
    <n v="4100"/>
    <n v="4100"/>
    <n v="4100"/>
    <x v="0"/>
    <x v="0"/>
    <x v="0"/>
    <n v="0"/>
    <x v="0"/>
    <x v="0"/>
  </r>
  <r>
    <x v="2"/>
    <x v="0"/>
    <s v="５F 洋室E"/>
    <x v="3"/>
    <x v="1"/>
    <x v="1"/>
    <x v="6"/>
    <s v="2018年08月06日 (月曜日)"/>
    <x v="135"/>
    <n v="62564"/>
    <n v="24194"/>
    <s v="（企）合同会社レジリエンス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５F 洋室D"/>
    <x v="1"/>
    <x v="1"/>
    <x v="1"/>
    <x v="6"/>
    <s v="2018年08月06日 (月曜日)"/>
    <x v="130"/>
    <n v="63587"/>
    <n v="23964"/>
    <s v="ＮＤＪの会"/>
    <x v="3"/>
    <x v="6"/>
    <n v="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22"/>
    <n v="0"/>
    <n v="11600"/>
    <n v="9500"/>
    <n v="9500"/>
    <n v="9500"/>
    <n v="9500"/>
    <x v="0"/>
    <x v="0"/>
    <x v="0"/>
    <n v="0"/>
    <x v="0"/>
    <x v="2"/>
  </r>
  <r>
    <x v="3"/>
    <x v="0"/>
    <s v="５F 洋室D"/>
    <x v="1"/>
    <x v="1"/>
    <x v="1"/>
    <x v="6"/>
    <s v="2018年08月07日 (火曜日)"/>
    <x v="130"/>
    <n v="57851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１F A・２F B"/>
    <x v="1"/>
    <x v="2"/>
    <x v="2"/>
    <x v="6"/>
    <s v="2018年08月07日 (火曜日)"/>
    <x v="129"/>
    <n v="58160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５F 洋室D"/>
    <x v="0"/>
    <x v="2"/>
    <x v="2"/>
    <x v="6"/>
    <s v="2018年08月07日 (火曜日)"/>
    <x v="130"/>
    <n v="58201"/>
    <n v="3383"/>
    <s v="書印会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ふれあい会館　洋室１F A"/>
    <x v="0"/>
    <x v="0"/>
    <x v="1"/>
    <x v="6"/>
    <s v="2018年08月07日 (火曜日)"/>
    <x v="133"/>
    <n v="58765"/>
    <n v="22978"/>
    <s v="国労東京地区協"/>
    <x v="1"/>
    <x v="0"/>
    <n v="0"/>
    <n v="3200"/>
    <n v="3200"/>
    <n v="3200"/>
    <n v="3200"/>
    <n v="2600"/>
    <x v="0"/>
    <x v="0"/>
    <x v="0"/>
    <n v="600"/>
    <x v="0"/>
    <x v="0"/>
  </r>
  <r>
    <x v="3"/>
    <x v="0"/>
    <s v="２F 洋室A"/>
    <x v="0"/>
    <x v="2"/>
    <x v="2"/>
    <x v="6"/>
    <s v="2018年08月07日 (火曜日)"/>
    <x v="16"/>
    <n v="59044"/>
    <n v="2350"/>
    <s v="神田山の会"/>
    <x v="4"/>
    <x v="0"/>
    <n v="30"/>
    <n v="4100"/>
    <n v="4100"/>
    <n v="4100"/>
    <n v="4100"/>
    <n v="4100"/>
    <x v="0"/>
    <x v="0"/>
    <x v="0"/>
    <n v="0"/>
    <x v="0"/>
    <x v="0"/>
  </r>
  <r>
    <x v="3"/>
    <x v="0"/>
    <s v="２F 洋室A"/>
    <x v="0"/>
    <x v="1"/>
    <x v="1"/>
    <x v="6"/>
    <s v="2018年08月07日 (火曜日)"/>
    <x v="138"/>
    <n v="59220"/>
    <n v="21459"/>
    <s v="ＮＰＯ　テクノ未来塾"/>
    <x v="3"/>
    <x v="0"/>
    <n v="14"/>
    <n v="3300"/>
    <n v="3300"/>
    <n v="3300"/>
    <n v="3300"/>
    <n v="3300"/>
    <x v="0"/>
    <x v="0"/>
    <x v="0"/>
    <n v="0"/>
    <x v="0"/>
    <x v="0"/>
  </r>
  <r>
    <x v="3"/>
    <x v="0"/>
    <s v="５F 洋室E"/>
    <x v="3"/>
    <x v="1"/>
    <x v="1"/>
    <x v="6"/>
    <s v="2018年08月07日 (火曜日)"/>
    <x v="135"/>
    <n v="62591"/>
    <n v="24562"/>
    <s v="（企）株式会社システムエッジ"/>
    <x v="3"/>
    <x v="0"/>
    <n v="0"/>
    <n v="2100"/>
    <n v="2100"/>
    <n v="2100"/>
    <n v="2100"/>
    <n v="2100"/>
    <x v="0"/>
    <x v="0"/>
    <x v="0"/>
    <n v="0"/>
    <x v="0"/>
    <x v="0"/>
  </r>
  <r>
    <x v="3"/>
    <x v="0"/>
    <s v="５F 洋室D"/>
    <x v="3"/>
    <x v="0"/>
    <x v="0"/>
    <x v="6"/>
    <s v="2018年08月07日 (火曜日)"/>
    <x v="130"/>
    <n v="63588"/>
    <n v="22057"/>
    <s v="（企）㈱マーク（マーチャオイオタ秋葉原店）"/>
    <x v="0"/>
    <x v="6"/>
    <n v="0"/>
    <n v="1600"/>
    <n v="0"/>
    <n v="0"/>
    <n v="0"/>
    <n v="0"/>
    <x v="0"/>
    <x v="0"/>
    <x v="0"/>
    <n v="0"/>
    <x v="0"/>
    <x v="1"/>
  </r>
  <r>
    <x v="3"/>
    <x v="0"/>
    <s v="３F 和室"/>
    <x v="3"/>
    <x v="1"/>
    <x v="1"/>
    <x v="6"/>
    <s v="2018年08月07日 (火曜日)"/>
    <x v="23"/>
    <n v="63589"/>
    <n v="7190"/>
    <s v="（企）東芝コンシューママーケティング（株）"/>
    <x v="3"/>
    <x v="6"/>
    <n v="0"/>
    <n v="3800"/>
    <n v="0"/>
    <n v="0"/>
    <n v="0"/>
    <n v="0"/>
    <x v="0"/>
    <x v="0"/>
    <x v="0"/>
    <n v="0"/>
    <x v="0"/>
    <x v="1"/>
  </r>
  <r>
    <x v="3"/>
    <x v="0"/>
    <s v="３F 和室"/>
    <x v="3"/>
    <x v="2"/>
    <x v="2"/>
    <x v="6"/>
    <s v="2018年08月07日 (火曜日)"/>
    <x v="23"/>
    <n v="63590"/>
    <n v="23324"/>
    <s v="（企）㈱ＺＥＮ　Ｉｎｔｅｇｒａｔｉｏｎ"/>
    <x v="4"/>
    <x v="6"/>
    <n v="0"/>
    <n v="4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44"/>
    <n v="32000"/>
    <n v="15700"/>
    <n v="15700"/>
    <n v="15700"/>
    <n v="15100"/>
    <x v="0"/>
    <x v="0"/>
    <x v="0"/>
    <n v="600"/>
    <x v="0"/>
    <x v="2"/>
  </r>
  <r>
    <x v="4"/>
    <x v="0"/>
    <s v="ふれあい会館　洋室１F A"/>
    <x v="1"/>
    <x v="2"/>
    <x v="2"/>
    <x v="6"/>
    <s v="2018年08月08日 (水曜日)"/>
    <x v="133"/>
    <n v="57875"/>
    <n v="2233"/>
    <s v="神田須田町二丁目町会"/>
    <x v="4"/>
    <x v="1"/>
    <n v="0"/>
    <n v="3000"/>
    <n v="0"/>
    <n v="0"/>
    <n v="0"/>
    <n v="0"/>
    <x v="0"/>
    <x v="0"/>
    <x v="0"/>
    <n v="0"/>
    <x v="0"/>
    <x v="1"/>
  </r>
  <r>
    <x v="4"/>
    <x v="0"/>
    <s v="５F 洋室D・E"/>
    <x v="0"/>
    <x v="2"/>
    <x v="2"/>
    <x v="6"/>
    <s v="2018年08月08日 (水曜日)"/>
    <x v="168"/>
    <n v="58180"/>
    <n v="21234"/>
    <s v="秋葉原トーストマスターズクラブ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５F 洋室E"/>
    <x v="3"/>
    <x v="0"/>
    <x v="1"/>
    <x v="6"/>
    <s v="2018年08月08日 (水曜日)"/>
    <x v="135"/>
    <n v="58968"/>
    <n v="24934"/>
    <s v="（企）バイオジェニックス研究所"/>
    <x v="1"/>
    <x v="0"/>
    <n v="0"/>
    <n v="3700"/>
    <n v="3700"/>
    <n v="3700"/>
    <n v="3700"/>
    <n v="3700"/>
    <x v="0"/>
    <x v="0"/>
    <x v="0"/>
    <n v="0"/>
    <x v="0"/>
    <x v="0"/>
  </r>
  <r>
    <x v="4"/>
    <x v="0"/>
    <s v="５F 洋室D"/>
    <x v="3"/>
    <x v="1"/>
    <x v="1"/>
    <x v="6"/>
    <s v="2018年08月08日 (水曜日)"/>
    <x v="130"/>
    <n v="59211"/>
    <n v="24041"/>
    <s v="（企）一般社団法人エンディングメッセージ普及協会"/>
    <x v="3"/>
    <x v="0"/>
    <n v="7"/>
    <n v="2100"/>
    <n v="2100"/>
    <n v="2100"/>
    <n v="2100"/>
    <n v="2100"/>
    <x v="0"/>
    <x v="0"/>
    <x v="0"/>
    <n v="0"/>
    <x v="0"/>
    <x v="0"/>
  </r>
  <r>
    <x v="4"/>
    <x v="0"/>
    <s v="２F 洋室A"/>
    <x v="3"/>
    <x v="1"/>
    <x v="1"/>
    <x v="6"/>
    <s v="2018年08月08日 (水曜日)"/>
    <x v="16"/>
    <n v="60216"/>
    <n v="22241"/>
    <s v="（企）一般社団法人　日本観光通訳協会"/>
    <x v="3"/>
    <x v="0"/>
    <n v="10"/>
    <n v="3300"/>
    <n v="3300"/>
    <n v="3300"/>
    <n v="3300"/>
    <n v="3300"/>
    <x v="0"/>
    <x v="0"/>
    <x v="0"/>
    <n v="0"/>
    <x v="0"/>
    <x v="0"/>
  </r>
  <r>
    <x v="4"/>
    <x v="0"/>
    <s v="３F 和室"/>
    <x v="1"/>
    <x v="1"/>
    <x v="1"/>
    <x v="6"/>
    <s v="2018年08月08日 (水曜日)"/>
    <x v="23"/>
    <n v="63612"/>
    <n v="2205"/>
    <s v="いづみ会"/>
    <x v="3"/>
    <x v="1"/>
    <n v="0"/>
    <n v="3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17"/>
    <n v="21900"/>
    <n v="15100"/>
    <n v="15100"/>
    <n v="15100"/>
    <n v="15100"/>
    <x v="0"/>
    <x v="0"/>
    <x v="0"/>
    <n v="0"/>
    <x v="0"/>
    <x v="2"/>
  </r>
  <r>
    <x v="5"/>
    <x v="0"/>
    <s v="ふれあい会館　洋室１F A・２F B"/>
    <x v="1"/>
    <x v="2"/>
    <x v="2"/>
    <x v="6"/>
    <s v="2018年08月09日 (木曜日)"/>
    <x v="129"/>
    <n v="57864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５F 洋室D"/>
    <x v="0"/>
    <x v="2"/>
    <x v="2"/>
    <x v="6"/>
    <s v="2018年08月09日 (木曜日)"/>
    <x v="130"/>
    <n v="58167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３F 和室"/>
    <x v="0"/>
    <x v="2"/>
    <x v="2"/>
    <x v="6"/>
    <s v="2018年08月09日 (木曜日)"/>
    <x v="23"/>
    <n v="58493"/>
    <n v="22103"/>
    <s v="音楽団体　ｃｉｒｃｕｓ"/>
    <x v="4"/>
    <x v="0"/>
    <n v="0"/>
    <n v="4500"/>
    <n v="4500"/>
    <n v="4500"/>
    <n v="4500"/>
    <n v="4500"/>
    <x v="0"/>
    <x v="0"/>
    <x v="0"/>
    <n v="0"/>
    <x v="0"/>
    <x v="0"/>
  </r>
  <r>
    <x v="5"/>
    <x v="0"/>
    <s v="２F 洋室A"/>
    <x v="0"/>
    <x v="2"/>
    <x v="2"/>
    <x v="6"/>
    <s v="2018年08月09日 (木曜日)"/>
    <x v="16"/>
    <n v="58905"/>
    <n v="23225"/>
    <s v="古典に学ぶ人間学勉強会"/>
    <x v="4"/>
    <x v="0"/>
    <n v="0"/>
    <n v="4100"/>
    <n v="4100"/>
    <n v="4100"/>
    <n v="4100"/>
    <n v="4100"/>
    <x v="0"/>
    <x v="0"/>
    <x v="0"/>
    <n v="0"/>
    <x v="0"/>
    <x v="0"/>
  </r>
  <r>
    <x v="5"/>
    <x v="0"/>
    <s v="２F 洋室A"/>
    <x v="3"/>
    <x v="0"/>
    <x v="1"/>
    <x v="6"/>
    <s v="2018年08月09日 (木曜日)"/>
    <x v="16"/>
    <n v="59101"/>
    <n v="24460"/>
    <s v="（企）株式会社オプナス"/>
    <x v="1"/>
    <x v="0"/>
    <n v="20"/>
    <n v="5600"/>
    <n v="5600"/>
    <n v="5600"/>
    <n v="5600"/>
    <n v="5600"/>
    <x v="0"/>
    <x v="0"/>
    <x v="0"/>
    <n v="0"/>
    <x v="0"/>
    <x v="0"/>
  </r>
  <r>
    <x v="5"/>
    <x v="0"/>
    <s v="ふれあい会館　洋室１F A"/>
    <x v="3"/>
    <x v="1"/>
    <x v="1"/>
    <x v="6"/>
    <s v="2018年08月09日 (木曜日)"/>
    <x v="133"/>
    <n v="59571"/>
    <n v="21464"/>
    <s v="（企）㈱テクノプロ　テクノプロＩＴ社東京支店"/>
    <x v="3"/>
    <x v="0"/>
    <n v="0"/>
    <n v="1900"/>
    <n v="1900"/>
    <n v="1900"/>
    <n v="1900"/>
    <n v="1900"/>
    <x v="0"/>
    <x v="0"/>
    <x v="0"/>
    <n v="0"/>
    <x v="0"/>
    <x v="0"/>
  </r>
  <r>
    <x v="5"/>
    <x v="0"/>
    <s v="ふれあい会館　洋室１F A・２F B"/>
    <x v="1"/>
    <x v="0"/>
    <x v="0"/>
    <x v="6"/>
    <s v="2018年08月09日 (木曜日)"/>
    <x v="129"/>
    <n v="62985"/>
    <n v="2168"/>
    <s v="和泉橋出張所"/>
    <x v="0"/>
    <x v="1"/>
    <n v="0"/>
    <n v="1900"/>
    <n v="0"/>
    <n v="0"/>
    <n v="0"/>
    <n v="0"/>
    <x v="0"/>
    <x v="0"/>
    <x v="0"/>
    <n v="0"/>
    <x v="0"/>
    <x v="1"/>
  </r>
  <r>
    <x v="5"/>
    <x v="0"/>
    <s v="５F 洋室D"/>
    <x v="1"/>
    <x v="1"/>
    <x v="1"/>
    <x v="6"/>
    <s v="2018年08月09日 (木曜日)"/>
    <x v="130"/>
    <n v="63613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20"/>
    <n v="27400"/>
    <n v="19100"/>
    <n v="19100"/>
    <n v="19100"/>
    <n v="19100"/>
    <x v="0"/>
    <x v="0"/>
    <x v="0"/>
    <n v="0"/>
    <x v="0"/>
    <x v="2"/>
  </r>
  <r>
    <x v="6"/>
    <x v="0"/>
    <s v="５F 洋室E"/>
    <x v="2"/>
    <x v="1"/>
    <x v="2"/>
    <x v="6"/>
    <s v="2018年08月10日 (金曜日)"/>
    <x v="135"/>
    <n v="58189"/>
    <n v="2594"/>
    <s v="フラワーサークル花ごころ"/>
    <x v="6"/>
    <x v="2"/>
    <n v="0"/>
    <n v="5100"/>
    <n v="2550"/>
    <n v="2550"/>
    <n v="2550"/>
    <n v="2550"/>
    <x v="0"/>
    <x v="0"/>
    <x v="0"/>
    <n v="0"/>
    <x v="0"/>
    <x v="0"/>
  </r>
  <r>
    <x v="6"/>
    <x v="0"/>
    <s v="５F 洋室D"/>
    <x v="3"/>
    <x v="1"/>
    <x v="1"/>
    <x v="6"/>
    <s v="2018年08月10日 (金曜日)"/>
    <x v="130"/>
    <n v="58913"/>
    <n v="23781"/>
    <s v="（企）　㈱アイティーエス・ジャパン"/>
    <x v="3"/>
    <x v="0"/>
    <n v="20"/>
    <n v="2100"/>
    <n v="2100"/>
    <n v="2100"/>
    <n v="2100"/>
    <n v="2100"/>
    <x v="0"/>
    <x v="0"/>
    <x v="0"/>
    <n v="0"/>
    <x v="0"/>
    <x v="0"/>
  </r>
  <r>
    <x v="6"/>
    <x v="0"/>
    <s v="２F 洋室A"/>
    <x v="3"/>
    <x v="1"/>
    <x v="1"/>
    <x v="6"/>
    <s v="2018年08月10日 (金曜日)"/>
    <x v="16"/>
    <n v="59010"/>
    <n v="24262"/>
    <s v="（企）ライフマティックス（株）"/>
    <x v="3"/>
    <x v="0"/>
    <n v="20"/>
    <n v="3300"/>
    <n v="3300"/>
    <n v="3300"/>
    <n v="3300"/>
    <n v="3300"/>
    <x v="0"/>
    <x v="0"/>
    <x v="0"/>
    <n v="0"/>
    <x v="0"/>
    <x v="0"/>
  </r>
  <r>
    <x v="6"/>
    <x v="0"/>
    <s v="３F 和室"/>
    <x v="0"/>
    <x v="1"/>
    <x v="1"/>
    <x v="6"/>
    <s v="2018年08月10日 (金曜日)"/>
    <x v="23"/>
    <n v="59519"/>
    <n v="5595"/>
    <s v="梅の会"/>
    <x v="3"/>
    <x v="0"/>
    <n v="0"/>
    <n v="3800"/>
    <n v="3800"/>
    <n v="3800"/>
    <n v="3800"/>
    <n v="3800"/>
    <x v="0"/>
    <x v="0"/>
    <x v="0"/>
    <n v="0"/>
    <x v="0"/>
    <x v="0"/>
  </r>
  <r>
    <x v="6"/>
    <x v="0"/>
    <s v="５F 洋室D"/>
    <x v="0"/>
    <x v="2"/>
    <x v="2"/>
    <x v="6"/>
    <s v="2018年08月10日 (金曜日)"/>
    <x v="130"/>
    <n v="62910"/>
    <n v="24355"/>
    <s v="社会問題研究会"/>
    <x v="4"/>
    <x v="0"/>
    <n v="20"/>
    <n v="3000"/>
    <n v="3000"/>
    <n v="3000"/>
    <n v="3000"/>
    <n v="3000"/>
    <x v="0"/>
    <x v="0"/>
    <x v="0"/>
    <n v="0"/>
    <x v="0"/>
    <x v="0"/>
  </r>
  <r>
    <x v="6"/>
    <x v="0"/>
    <s v="ふれあい会館　洋室２F B"/>
    <x v="0"/>
    <x v="2"/>
    <x v="2"/>
    <x v="6"/>
    <s v="2018年08月10日 (金曜日)"/>
    <x v="132"/>
    <n v="63089"/>
    <n v="25055"/>
    <s v="日本建築家協会関東甲信越支部　千代田地域会"/>
    <x v="4"/>
    <x v="0"/>
    <n v="0"/>
    <n v="1300"/>
    <n v="1300"/>
    <n v="1300"/>
    <n v="1300"/>
    <n v="1300"/>
    <x v="0"/>
    <x v="0"/>
    <x v="0"/>
    <n v="0"/>
    <x v="0"/>
    <x v="0"/>
  </r>
  <r>
    <x v="6"/>
    <x v="0"/>
    <s v="ふれあい会館　洋室１F A"/>
    <x v="3"/>
    <x v="0"/>
    <x v="0"/>
    <x v="6"/>
    <s v="2018年08月10日 (金曜日)"/>
    <x v="133"/>
    <n v="63091"/>
    <n v="23963"/>
    <s v="（企）公益財団法人　富士社会教育センター"/>
    <x v="0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60"/>
    <n v="19900"/>
    <n v="17350"/>
    <n v="17350"/>
    <n v="17350"/>
    <n v="17350"/>
    <x v="0"/>
    <x v="0"/>
    <x v="0"/>
    <n v="0"/>
    <x v="0"/>
    <x v="2"/>
  </r>
  <r>
    <x v="7"/>
    <x v="0"/>
    <s v="ふれあい会館　洋室１F A"/>
    <x v="0"/>
    <x v="1"/>
    <x v="2"/>
    <x v="6"/>
    <s v="2018年08月11日 (土曜日)"/>
    <x v="133"/>
    <n v="58196"/>
    <n v="5215"/>
    <s v="奄美民謡武下流同好会"/>
    <x v="6"/>
    <x v="0"/>
    <n v="0"/>
    <n v="4900"/>
    <n v="4900"/>
    <n v="4900"/>
    <n v="4900"/>
    <n v="4900"/>
    <x v="0"/>
    <x v="0"/>
    <x v="0"/>
    <n v="0"/>
    <x v="0"/>
    <x v="0"/>
  </r>
  <r>
    <x v="7"/>
    <x v="0"/>
    <s v="５F 洋室D"/>
    <x v="0"/>
    <x v="1"/>
    <x v="1"/>
    <x v="6"/>
    <s v="2018年08月11日 (土曜日)"/>
    <x v="130"/>
    <n v="58202"/>
    <n v="3383"/>
    <s v="書印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ふれあい会館　洋室２F B"/>
    <x v="0"/>
    <x v="1"/>
    <x v="1"/>
    <x v="6"/>
    <s v="2018年08月11日 (土曜日)"/>
    <x v="132"/>
    <n v="60217"/>
    <n v="23550"/>
    <s v="千代田料理交流会"/>
    <x v="3"/>
    <x v="0"/>
    <n v="5"/>
    <n v="1000"/>
    <n v="1000"/>
    <n v="1000"/>
    <n v="1000"/>
    <n v="1000"/>
    <x v="0"/>
    <x v="0"/>
    <x v="0"/>
    <n v="0"/>
    <x v="0"/>
    <x v="0"/>
  </r>
  <r>
    <x v="7"/>
    <x v="0"/>
    <s v="ふれあい会館　洋室１F A"/>
    <x v="1"/>
    <x v="0"/>
    <x v="0"/>
    <x v="6"/>
    <s v="2018年08月11日 (土曜日)"/>
    <x v="133"/>
    <n v="62593"/>
    <n v="22064"/>
    <s v="四季の折り紙"/>
    <x v="0"/>
    <x v="6"/>
    <n v="0"/>
    <n v="1300"/>
    <n v="0"/>
    <n v="0"/>
    <n v="0"/>
    <n v="0"/>
    <x v="0"/>
    <x v="0"/>
    <x v="0"/>
    <n v="0"/>
    <x v="0"/>
    <x v="1"/>
  </r>
  <r>
    <x v="7"/>
    <x v="0"/>
    <s v="５F 洋室D"/>
    <x v="1"/>
    <x v="0"/>
    <x v="0"/>
    <x v="6"/>
    <s v="2018年08月11日 (土曜日)"/>
    <x v="130"/>
    <n v="63614"/>
    <n v="24093"/>
    <s v="ＳＴＭ"/>
    <x v="0"/>
    <x v="6"/>
    <n v="0"/>
    <n v="1600"/>
    <n v="0"/>
    <n v="0"/>
    <n v="0"/>
    <n v="0"/>
    <x v="0"/>
    <x v="0"/>
    <x v="0"/>
    <n v="0"/>
    <x v="0"/>
    <x v="1"/>
  </r>
  <r>
    <x v="7"/>
    <x v="0"/>
    <s v="２F 洋室A"/>
    <x v="1"/>
    <x v="1"/>
    <x v="1"/>
    <x v="6"/>
    <s v="2018年08月11日 (土曜日)"/>
    <x v="16"/>
    <n v="63615"/>
    <n v="1864"/>
    <s v="三井物産俳句部"/>
    <x v="3"/>
    <x v="6"/>
    <n v="0"/>
    <n v="3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5"/>
    <n v="14200"/>
    <n v="8000"/>
    <n v="8000"/>
    <n v="8000"/>
    <n v="8000"/>
    <x v="0"/>
    <x v="0"/>
    <x v="0"/>
    <n v="0"/>
    <x v="0"/>
    <x v="2"/>
  </r>
  <r>
    <x v="0"/>
    <x v="0"/>
    <s v="ふれあい会館　洋室１F A・２F B"/>
    <x v="0"/>
    <x v="0"/>
    <x v="1"/>
    <x v="6"/>
    <s v="2018年08月12日 (日曜日)"/>
    <x v="129"/>
    <n v="58173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３F 和室"/>
    <x v="0"/>
    <x v="1"/>
    <x v="2"/>
    <x v="6"/>
    <s v="2018年08月12日 (日曜日)"/>
    <x v="23"/>
    <n v="58609"/>
    <n v="2297"/>
    <s v="中村会"/>
    <x v="6"/>
    <x v="0"/>
    <n v="0"/>
    <n v="8300"/>
    <n v="8300"/>
    <n v="8300"/>
    <n v="8300"/>
    <n v="3800"/>
    <x v="0"/>
    <x v="0"/>
    <x v="0"/>
    <n v="4500"/>
    <x v="0"/>
    <x v="0"/>
  </r>
  <r>
    <x v="0"/>
    <x v="0"/>
    <s v="５F 洋室D"/>
    <x v="0"/>
    <x v="0"/>
    <x v="1"/>
    <x v="6"/>
    <s v="2018年08月12日 (日曜日)"/>
    <x v="130"/>
    <n v="58874"/>
    <n v="24767"/>
    <s v="ＮＰＯ　ドットジェイピー"/>
    <x v="1"/>
    <x v="0"/>
    <n v="15"/>
    <n v="3700"/>
    <n v="3700"/>
    <n v="3700"/>
    <n v="3700"/>
    <n v="3700"/>
    <x v="0"/>
    <x v="0"/>
    <x v="0"/>
    <n v="0"/>
    <x v="0"/>
    <x v="0"/>
  </r>
  <r>
    <x v="0"/>
    <x v="0"/>
    <s v="２F 洋室A"/>
    <x v="0"/>
    <x v="1"/>
    <x v="1"/>
    <x v="6"/>
    <s v="2018年08月12日 (日曜日)"/>
    <x v="16"/>
    <n v="58957"/>
    <n v="23787"/>
    <s v="メンタルチャージ"/>
    <x v="3"/>
    <x v="0"/>
    <n v="10"/>
    <n v="3300"/>
    <n v="3300"/>
    <n v="3300"/>
    <n v="3300"/>
    <n v="3300"/>
    <x v="0"/>
    <x v="0"/>
    <x v="0"/>
    <n v="0"/>
    <x v="0"/>
    <x v="0"/>
  </r>
  <r>
    <x v="0"/>
    <x v="0"/>
    <s v="２F 洋室A"/>
    <x v="3"/>
    <x v="0"/>
    <x v="0"/>
    <x v="6"/>
    <s v="2018年08月12日 (日曜日)"/>
    <x v="16"/>
    <n v="61498"/>
    <n v="24526"/>
    <s v="（企）ケンタッキーフライドチキン秋葉原店"/>
    <x v="0"/>
    <x v="0"/>
    <n v="0"/>
    <n v="2300"/>
    <n v="2300"/>
    <n v="2300"/>
    <n v="2300"/>
    <n v="2300"/>
    <x v="0"/>
    <x v="0"/>
    <x v="0"/>
    <n v="0"/>
    <x v="0"/>
    <x v="0"/>
  </r>
  <r>
    <x v="0"/>
    <x v="0"/>
    <s v="３F 和室"/>
    <x v="0"/>
    <x v="0"/>
    <x v="0"/>
    <x v="6"/>
    <s v="2018年08月12日 (日曜日)"/>
    <x v="23"/>
    <n v="61512"/>
    <n v="22956"/>
    <s v="Ｒｅｌｅａｓｅ　Ｙｏｇａ"/>
    <x v="0"/>
    <x v="0"/>
    <n v="5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30"/>
    <n v="25100"/>
    <n v="25100"/>
    <n v="25100"/>
    <n v="25100"/>
    <n v="20600"/>
    <x v="0"/>
    <x v="0"/>
    <x v="0"/>
    <n v="4500"/>
    <x v="0"/>
    <x v="2"/>
  </r>
  <r>
    <x v="3"/>
    <x v="0"/>
    <s v="ふれあい会館　洋室２F B"/>
    <x v="0"/>
    <x v="1"/>
    <x v="1"/>
    <x v="6"/>
    <s v="2018年08月14日 (火曜日)"/>
    <x v="132"/>
    <n v="58404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ふれあい会館　洋室２F B"/>
    <x v="0"/>
    <x v="2"/>
    <x v="2"/>
    <x v="6"/>
    <s v="2018年08月14日 (火曜日)"/>
    <x v="132"/>
    <n v="62594"/>
    <n v="22565"/>
    <s v="東京不動産管理労働組合"/>
    <x v="4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0"/>
    <n v="2300"/>
    <n v="2300"/>
    <n v="2300"/>
    <n v="2300"/>
    <n v="2300"/>
    <x v="0"/>
    <x v="0"/>
    <x v="0"/>
    <n v="0"/>
    <x v="0"/>
    <x v="2"/>
  </r>
  <r>
    <x v="4"/>
    <x v="0"/>
    <s v="３F 和室"/>
    <x v="1"/>
    <x v="1"/>
    <x v="1"/>
    <x v="6"/>
    <s v="2018年08月15日 (水曜日)"/>
    <x v="23"/>
    <n v="57847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２F 洋室A"/>
    <x v="0"/>
    <x v="1"/>
    <x v="1"/>
    <x v="6"/>
    <s v="2018年08月15日 (水曜日)"/>
    <x v="147"/>
    <n v="58177"/>
    <n v="10190"/>
    <s v="ＮＰＯ法人　シニア大樂"/>
    <x v="3"/>
    <x v="0"/>
    <n v="0"/>
    <n v="3300"/>
    <n v="3300"/>
    <n v="3300"/>
    <n v="3300"/>
    <n v="3300"/>
    <x v="0"/>
    <x v="0"/>
    <x v="0"/>
    <n v="0"/>
    <x v="0"/>
    <x v="0"/>
  </r>
  <r>
    <x v="4"/>
    <x v="0"/>
    <s v="５F 洋室D"/>
    <x v="1"/>
    <x v="1"/>
    <x v="1"/>
    <x v="6"/>
    <s v="2018年08月15日 (水曜日)"/>
    <x v="130"/>
    <n v="63616"/>
    <n v="8257"/>
    <s v="童子句会"/>
    <x v="3"/>
    <x v="6"/>
    <n v="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5"/>
    <n v="0"/>
    <n v="9200"/>
    <n v="3300"/>
    <n v="3300"/>
    <n v="3300"/>
    <n v="3300"/>
    <x v="0"/>
    <x v="0"/>
    <x v="0"/>
    <n v="0"/>
    <x v="0"/>
    <x v="2"/>
  </r>
  <r>
    <x v="5"/>
    <x v="0"/>
    <s v="ふれあい会館　洋室１F A・２F B"/>
    <x v="1"/>
    <x v="2"/>
    <x v="2"/>
    <x v="6"/>
    <s v="2018年08月16日 (木曜日)"/>
    <x v="129"/>
    <n v="57865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５F 洋室D"/>
    <x v="0"/>
    <x v="0"/>
    <x v="0"/>
    <x v="6"/>
    <s v="2018年08月16日 (木曜日)"/>
    <x v="130"/>
    <n v="58203"/>
    <n v="3383"/>
    <s v="書印会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５F 洋室D"/>
    <x v="0"/>
    <x v="2"/>
    <x v="2"/>
    <x v="6"/>
    <s v="2018年08月16日 (木曜日)"/>
    <x v="130"/>
    <n v="59123"/>
    <n v="21664"/>
    <s v="沖縄芸能研究会"/>
    <x v="4"/>
    <x v="0"/>
    <n v="8"/>
    <n v="3000"/>
    <n v="3000"/>
    <n v="3000"/>
    <n v="3000"/>
    <n v="3000"/>
    <x v="0"/>
    <x v="0"/>
    <x v="0"/>
    <n v="0"/>
    <x v="0"/>
    <x v="0"/>
  </r>
  <r>
    <x v="5"/>
    <x v="0"/>
    <s v="５F 洋室D"/>
    <x v="0"/>
    <x v="1"/>
    <x v="1"/>
    <x v="6"/>
    <s v="2018年08月16日 (木曜日)"/>
    <x v="130"/>
    <n v="61270"/>
    <n v="23264"/>
    <s v="ふくろう会"/>
    <x v="3"/>
    <x v="0"/>
    <n v="0"/>
    <n v="2100"/>
    <n v="2100"/>
    <n v="2100"/>
    <n v="2100"/>
    <n v="2100"/>
    <x v="0"/>
    <x v="0"/>
    <x v="0"/>
    <n v="0"/>
    <x v="0"/>
    <x v="0"/>
  </r>
  <r>
    <x v="5"/>
    <x v="0"/>
    <s v="３F 和室"/>
    <x v="0"/>
    <x v="0"/>
    <x v="0"/>
    <x v="6"/>
    <s v="2018年08月16日 (木曜日)"/>
    <x v="23"/>
    <n v="62167"/>
    <n v="24841"/>
    <s v="Ｓｕｚｙ　Ｄ　ｓｔｕｄｉｏ"/>
    <x v="0"/>
    <x v="0"/>
    <n v="0"/>
    <n v="2700"/>
    <n v="2700"/>
    <n v="2700"/>
    <n v="2700"/>
    <n v="2700"/>
    <x v="0"/>
    <x v="0"/>
    <x v="0"/>
    <n v="0"/>
    <x v="0"/>
    <x v="0"/>
  </r>
  <r>
    <x v="5"/>
    <x v="0"/>
    <s v="ふれあい会館　洋室１F A"/>
    <x v="3"/>
    <x v="0"/>
    <x v="1"/>
    <x v="6"/>
    <s v="2018年08月16日 (木曜日)"/>
    <x v="133"/>
    <n v="62597"/>
    <n v="21154"/>
    <s v="（企）㈱岡島"/>
    <x v="1"/>
    <x v="0"/>
    <n v="0"/>
    <n v="3200"/>
    <n v="3200"/>
    <n v="3200"/>
    <n v="3200"/>
    <n v="3200"/>
    <x v="0"/>
    <x v="0"/>
    <x v="0"/>
    <n v="0"/>
    <x v="0"/>
    <x v="0"/>
  </r>
  <r>
    <x v="5"/>
    <x v="0"/>
    <s v="３F 和室"/>
    <x v="1"/>
    <x v="2"/>
    <x v="2"/>
    <x v="6"/>
    <s v="2018年08月16日 (木曜日)"/>
    <x v="23"/>
    <n v="63617"/>
    <n v="10636"/>
    <s v="ｈａｐｐｙ　ｙｏｇａ"/>
    <x v="4"/>
    <x v="6"/>
    <n v="0"/>
    <n v="4500"/>
    <n v="0"/>
    <n v="0"/>
    <n v="0"/>
    <n v="0"/>
    <x v="0"/>
    <x v="0"/>
    <x v="0"/>
    <n v="0"/>
    <x v="0"/>
    <x v="1"/>
  </r>
  <r>
    <x v="5"/>
    <x v="0"/>
    <s v="２F 洋室A"/>
    <x v="1"/>
    <x v="2"/>
    <x v="2"/>
    <x v="6"/>
    <s v="2018年08月16日 (木曜日)"/>
    <x v="16"/>
    <n v="63618"/>
    <n v="10382"/>
    <s v="千代田創新塾"/>
    <x v="4"/>
    <x v="6"/>
    <n v="0"/>
    <n v="4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8"/>
    <n v="25500"/>
    <n v="12600"/>
    <n v="12600"/>
    <n v="12600"/>
    <n v="12600"/>
    <x v="0"/>
    <x v="0"/>
    <x v="0"/>
    <n v="0"/>
    <x v="0"/>
    <x v="2"/>
  </r>
  <r>
    <x v="6"/>
    <x v="0"/>
    <s v="ふれあい会館　洋室１F A"/>
    <x v="0"/>
    <x v="2"/>
    <x v="2"/>
    <x v="6"/>
    <s v="2018年08月17日 (金曜日)"/>
    <x v="133"/>
    <n v="57881"/>
    <n v="8153"/>
    <s v="江戸消防記念会第一区一番組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３F 和室 "/>
    <x v="0"/>
    <x v="1"/>
    <x v="1"/>
    <x v="6"/>
    <s v="2018年08月17日 (金曜日)"/>
    <x v="154"/>
    <n v="58182"/>
    <n v="10190"/>
    <s v="ＮＰＯ法人　シニア大樂"/>
    <x v="3"/>
    <x v="0"/>
    <n v="0"/>
    <n v="3800"/>
    <n v="3800"/>
    <n v="3800"/>
    <n v="3800"/>
    <n v="3800"/>
    <x v="0"/>
    <x v="0"/>
    <x v="0"/>
    <n v="0"/>
    <x v="0"/>
    <x v="0"/>
  </r>
  <r>
    <x v="6"/>
    <x v="0"/>
    <s v="５F 洋室E"/>
    <x v="2"/>
    <x v="1"/>
    <x v="2"/>
    <x v="6"/>
    <s v="2018年08月17日 (金曜日)"/>
    <x v="135"/>
    <n v="58190"/>
    <n v="2594"/>
    <s v="フラワーサークル花ごころ"/>
    <x v="6"/>
    <x v="2"/>
    <n v="0"/>
    <n v="5100"/>
    <n v="2550"/>
    <n v="2550"/>
    <n v="2550"/>
    <n v="2550"/>
    <x v="0"/>
    <x v="0"/>
    <x v="0"/>
    <n v="0"/>
    <x v="0"/>
    <x v="0"/>
  </r>
  <r>
    <x v="6"/>
    <x v="0"/>
    <s v="２F 洋室A"/>
    <x v="0"/>
    <x v="1"/>
    <x v="1"/>
    <x v="6"/>
    <s v="2018年08月17日 (金曜日)"/>
    <x v="16"/>
    <n v="58479"/>
    <n v="10305"/>
    <s v="書と篆刻「赤心会」"/>
    <x v="3"/>
    <x v="0"/>
    <n v="0"/>
    <n v="3300"/>
    <n v="3300"/>
    <n v="3300"/>
    <n v="3300"/>
    <n v="3300"/>
    <x v="0"/>
    <x v="0"/>
    <x v="0"/>
    <n v="0"/>
    <x v="0"/>
    <x v="0"/>
  </r>
  <r>
    <x v="6"/>
    <x v="0"/>
    <s v="３F 和室 "/>
    <x v="3"/>
    <x v="2"/>
    <x v="2"/>
    <x v="6"/>
    <s v="2018年08月17日 (金曜日)"/>
    <x v="161"/>
    <n v="59113"/>
    <n v="23324"/>
    <s v="（企）㈱ＺＥＮ　Ｉｎｔｅｇｒａｔｉｏｎ"/>
    <x v="4"/>
    <x v="0"/>
    <n v="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0"/>
    <n v="19700"/>
    <n v="17150"/>
    <n v="17150"/>
    <n v="17150"/>
    <n v="17150"/>
    <x v="0"/>
    <x v="0"/>
    <x v="0"/>
    <n v="0"/>
    <x v="0"/>
    <x v="2"/>
  </r>
  <r>
    <x v="7"/>
    <x v="0"/>
    <s v="３F 和室"/>
    <x v="0"/>
    <x v="0"/>
    <x v="1"/>
    <x v="6"/>
    <s v="2018年08月18日 (土曜日)"/>
    <x v="23"/>
    <n v="58168"/>
    <n v="23913"/>
    <s v="アートヨガ研究会"/>
    <x v="1"/>
    <x v="0"/>
    <n v="0"/>
    <n v="6500"/>
    <n v="6500"/>
    <n v="6500"/>
    <n v="6500"/>
    <n v="6500"/>
    <x v="0"/>
    <x v="0"/>
    <x v="0"/>
    <n v="0"/>
    <x v="0"/>
    <x v="0"/>
  </r>
  <r>
    <x v="7"/>
    <x v="0"/>
    <s v="５F 洋室E"/>
    <x v="0"/>
    <x v="1"/>
    <x v="1"/>
    <x v="6"/>
    <s v="2018年08月18日 (土曜日)"/>
    <x v="135"/>
    <n v="58171"/>
    <n v="2318"/>
    <s v="絵画グループ火の鳥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５F 洋室D"/>
    <x v="0"/>
    <x v="1"/>
    <x v="1"/>
    <x v="6"/>
    <s v="2018年08月18日 (土曜日)"/>
    <x v="130"/>
    <n v="58431"/>
    <n v="24671"/>
    <s v="千代田喜界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ふれあい会館　洋室１F A"/>
    <x v="0"/>
    <x v="1"/>
    <x v="1"/>
    <x v="6"/>
    <s v="2018年08月18日 (土曜日)"/>
    <x v="133"/>
    <n v="58579"/>
    <n v="23751"/>
    <s v="米国公認会計士ゲッターズ"/>
    <x v="3"/>
    <x v="0"/>
    <n v="0"/>
    <n v="1900"/>
    <n v="1900"/>
    <n v="1900"/>
    <n v="1900"/>
    <n v="0"/>
    <x v="0"/>
    <x v="0"/>
    <x v="0"/>
    <n v="1900"/>
    <x v="0"/>
    <x v="0"/>
  </r>
  <r>
    <x v="7"/>
    <x v="0"/>
    <s v="ふれあい会館　洋室２F B"/>
    <x v="0"/>
    <x v="2"/>
    <x v="2"/>
    <x v="6"/>
    <s v="2018年08月18日 (土曜日)"/>
    <x v="132"/>
    <n v="58581"/>
    <n v="23751"/>
    <s v="米国公認会計士ゲッターズ"/>
    <x v="4"/>
    <x v="0"/>
    <n v="0"/>
    <n v="1300"/>
    <n v="1300"/>
    <n v="1300"/>
    <n v="1300"/>
    <n v="1300"/>
    <x v="0"/>
    <x v="0"/>
    <x v="0"/>
    <n v="0"/>
    <x v="0"/>
    <x v="0"/>
  </r>
  <r>
    <x v="7"/>
    <x v="0"/>
    <s v="５F 洋室D"/>
    <x v="2"/>
    <x v="2"/>
    <x v="2"/>
    <x v="6"/>
    <s v="2018年08月18日 (土曜日)"/>
    <x v="130"/>
    <n v="58760"/>
    <n v="8825"/>
    <s v="ローヤルシティ神田佐久間町管理組合"/>
    <x v="4"/>
    <x v="2"/>
    <n v="0"/>
    <n v="3000"/>
    <n v="1500"/>
    <n v="1500"/>
    <n v="1500"/>
    <n v="1500"/>
    <x v="0"/>
    <x v="0"/>
    <x v="0"/>
    <n v="0"/>
    <x v="0"/>
    <x v="0"/>
  </r>
  <r>
    <x v="7"/>
    <x v="0"/>
    <s v="２F 洋室A"/>
    <x v="0"/>
    <x v="0"/>
    <x v="2"/>
    <x v="6"/>
    <s v="2018年08月18日 (土曜日)"/>
    <x v="138"/>
    <n v="58959"/>
    <n v="23787"/>
    <s v="メンタルチャージ"/>
    <x v="2"/>
    <x v="0"/>
    <n v="8"/>
    <n v="9700"/>
    <n v="9700"/>
    <n v="9700"/>
    <n v="9700"/>
    <n v="9700"/>
    <x v="0"/>
    <x v="0"/>
    <x v="0"/>
    <n v="0"/>
    <x v="0"/>
    <x v="0"/>
  </r>
  <r>
    <x v="7"/>
    <x v="0"/>
    <s v="ふれあい会館　洋室２F B"/>
    <x v="0"/>
    <x v="1"/>
    <x v="1"/>
    <x v="6"/>
    <s v="2018年08月18日 (土曜日)"/>
    <x v="132"/>
    <n v="59196"/>
    <n v="8417"/>
    <s v="ＮＰＯ　シビルまちづくりステーション"/>
    <x v="3"/>
    <x v="0"/>
    <n v="0"/>
    <n v="1000"/>
    <n v="1000"/>
    <n v="1000"/>
    <n v="1000"/>
    <n v="1000"/>
    <x v="0"/>
    <x v="0"/>
    <x v="0"/>
    <n v="0"/>
    <x v="0"/>
    <x v="0"/>
  </r>
  <r>
    <x v="7"/>
    <x v="0"/>
    <s v="５F 洋室D"/>
    <x v="1"/>
    <x v="0"/>
    <x v="0"/>
    <x v="6"/>
    <s v="2018年08月18日 (土曜日)"/>
    <x v="130"/>
    <n v="63847"/>
    <n v="24093"/>
    <s v="ＳＴＭ"/>
    <x v="0"/>
    <x v="6"/>
    <n v="0"/>
    <n v="16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8"/>
    <n v="29200"/>
    <n v="26100"/>
    <n v="26100"/>
    <n v="26100"/>
    <n v="24200"/>
    <x v="0"/>
    <x v="0"/>
    <x v="0"/>
    <n v="1900"/>
    <x v="0"/>
    <x v="2"/>
  </r>
  <r>
    <x v="0"/>
    <x v="0"/>
    <s v="ふれあい会館　洋室１F A・２F B"/>
    <x v="0"/>
    <x v="0"/>
    <x v="1"/>
    <x v="6"/>
    <s v="2018年08月19日 (日曜日)"/>
    <x v="129"/>
    <n v="58174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３F 和室"/>
    <x v="0"/>
    <x v="0"/>
    <x v="2"/>
    <x v="6"/>
    <s v="2018年08月19日 (日曜日)"/>
    <x v="23"/>
    <n v="58212"/>
    <n v="1852"/>
    <s v="元謡会"/>
    <x v="2"/>
    <x v="0"/>
    <n v="0"/>
    <n v="11000"/>
    <n v="11000"/>
    <n v="11000"/>
    <n v="11000"/>
    <n v="11000"/>
    <x v="0"/>
    <x v="0"/>
    <x v="0"/>
    <n v="0"/>
    <x v="0"/>
    <x v="0"/>
  </r>
  <r>
    <x v="0"/>
    <x v="0"/>
    <s v="２F 洋室A"/>
    <x v="0"/>
    <x v="1"/>
    <x v="2"/>
    <x v="6"/>
    <s v="2018年08月19日 (日曜日)"/>
    <x v="16"/>
    <n v="58371"/>
    <n v="24896"/>
    <s v="日本国際ボードゲーム会ＪＩＧＧ"/>
    <x v="6"/>
    <x v="0"/>
    <n v="0"/>
    <n v="7400"/>
    <n v="7400"/>
    <n v="7400"/>
    <n v="7400"/>
    <n v="7400"/>
    <x v="0"/>
    <x v="0"/>
    <x v="0"/>
    <n v="0"/>
    <x v="0"/>
    <x v="0"/>
  </r>
  <r>
    <x v="0"/>
    <x v="0"/>
    <s v="５F 洋室E"/>
    <x v="0"/>
    <x v="0"/>
    <x v="1"/>
    <x v="6"/>
    <s v="2018年08月19日 (日曜日)"/>
    <x v="135"/>
    <n v="61921"/>
    <n v="24896"/>
    <s v="日本国際ボードゲーム会ＪＩＧＧ"/>
    <x v="1"/>
    <x v="0"/>
    <n v="0"/>
    <n v="3700"/>
    <n v="3700"/>
    <n v="3700"/>
    <n v="3700"/>
    <n v="3700"/>
    <x v="0"/>
    <x v="0"/>
    <x v="0"/>
    <n v="0"/>
    <x v="0"/>
    <x v="0"/>
  </r>
  <r>
    <x v="0"/>
    <x v="0"/>
    <s v="５F 洋室D"/>
    <x v="0"/>
    <x v="0"/>
    <x v="1"/>
    <x v="6"/>
    <s v="2018年08月19日 (日曜日)"/>
    <x v="130"/>
    <n v="61924"/>
    <n v="24896"/>
    <s v="日本国際ボードゲーム会ＪＩＧＧ"/>
    <x v="1"/>
    <x v="0"/>
    <n v="0"/>
    <n v="3700"/>
    <n v="3700"/>
    <n v="3700"/>
    <n v="3700"/>
    <n v="3700"/>
    <x v="0"/>
    <x v="0"/>
    <x v="0"/>
    <n v="0"/>
    <x v="0"/>
    <x v="0"/>
  </r>
  <r>
    <x v="0"/>
    <x v="0"/>
    <s v="５F 洋室E"/>
    <x v="0"/>
    <x v="2"/>
    <x v="2"/>
    <x v="6"/>
    <s v="2018年08月19日 (日曜日)"/>
    <x v="135"/>
    <n v="61926"/>
    <n v="24896"/>
    <s v="日本国際ボードゲーム会ＪＩＧＧ"/>
    <x v="4"/>
    <x v="0"/>
    <n v="0"/>
    <n v="3000"/>
    <n v="3000"/>
    <n v="3000"/>
    <n v="3000"/>
    <n v="3000"/>
    <x v="0"/>
    <x v="0"/>
    <x v="0"/>
    <n v="0"/>
    <x v="0"/>
    <x v="0"/>
  </r>
  <r>
    <x v="0"/>
    <x v="0"/>
    <s v="２F 洋室A"/>
    <x v="1"/>
    <x v="0"/>
    <x v="0"/>
    <x v="6"/>
    <s v="2018年08月19日 (日曜日)"/>
    <x v="16"/>
    <n v="63848"/>
    <n v="9660"/>
    <s v="サークルフリージア"/>
    <x v="0"/>
    <x v="6"/>
    <n v="0"/>
    <n v="2300"/>
    <n v="0"/>
    <n v="0"/>
    <n v="0"/>
    <n v="0"/>
    <x v="0"/>
    <x v="0"/>
    <x v="0"/>
    <n v="0"/>
    <x v="0"/>
    <x v="1"/>
  </r>
  <r>
    <x v="0"/>
    <x v="0"/>
    <s v="５F 洋室D"/>
    <x v="1"/>
    <x v="2"/>
    <x v="2"/>
    <x v="6"/>
    <s v="2018年08月19日 (日曜日)"/>
    <x v="130"/>
    <n v="63849"/>
    <n v="24958"/>
    <s v="ALOHA　yoga"/>
    <x v="4"/>
    <x v="6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5"/>
    <n v="0"/>
    <n v="38900"/>
    <n v="33600"/>
    <n v="33600"/>
    <n v="33600"/>
    <n v="33600"/>
    <x v="0"/>
    <x v="0"/>
    <x v="0"/>
    <n v="0"/>
    <x v="0"/>
    <x v="2"/>
  </r>
  <r>
    <x v="2"/>
    <x v="0"/>
    <s v="２F 洋室A"/>
    <x v="0"/>
    <x v="1"/>
    <x v="1"/>
    <x v="6"/>
    <s v="2018年08月20日 (月曜日)"/>
    <x v="35"/>
    <n v="58188"/>
    <n v="10190"/>
    <s v="ＮＰＯ法人　シニア大樂"/>
    <x v="3"/>
    <x v="0"/>
    <n v="0"/>
    <n v="3300"/>
    <n v="3300"/>
    <n v="3300"/>
    <n v="3300"/>
    <n v="3300"/>
    <x v="0"/>
    <x v="0"/>
    <x v="0"/>
    <n v="0"/>
    <x v="0"/>
    <x v="0"/>
  </r>
  <r>
    <x v="2"/>
    <x v="0"/>
    <s v="５F 洋室D"/>
    <x v="0"/>
    <x v="1"/>
    <x v="1"/>
    <x v="6"/>
    <s v="2018年08月20日 (月曜日)"/>
    <x v="130"/>
    <n v="58786"/>
    <n v="22350"/>
    <s v="アウトコンシェルジュ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２F 洋室A"/>
    <x v="0"/>
    <x v="2"/>
    <x v="2"/>
    <x v="6"/>
    <s v="2018年08月20日 (月曜日)"/>
    <x v="16"/>
    <n v="59454"/>
    <n v="20655"/>
    <s v="サンフィールド"/>
    <x v="4"/>
    <x v="0"/>
    <n v="10"/>
    <n v="4100"/>
    <n v="4100"/>
    <n v="4100"/>
    <n v="4100"/>
    <n v="4100"/>
    <x v="0"/>
    <x v="0"/>
    <x v="0"/>
    <n v="0"/>
    <x v="0"/>
    <x v="0"/>
  </r>
  <r>
    <x v="2"/>
    <x v="0"/>
    <s v="２F 洋室A"/>
    <x v="3"/>
    <x v="0"/>
    <x v="0"/>
    <x v="6"/>
    <s v="2018年08月20日 (月曜日)"/>
    <x v="16"/>
    <n v="62108"/>
    <n v="22241"/>
    <s v="（企）一般社団法人　日本観光通訳協会"/>
    <x v="0"/>
    <x v="0"/>
    <n v="30"/>
    <n v="2300"/>
    <n v="2300"/>
    <n v="2300"/>
    <n v="2300"/>
    <n v="2300"/>
    <x v="0"/>
    <x v="0"/>
    <x v="0"/>
    <n v="0"/>
    <x v="0"/>
    <x v="0"/>
  </r>
  <r>
    <x v="2"/>
    <x v="0"/>
    <s v="ふれあい会館　洋室２F B"/>
    <x v="3"/>
    <x v="0"/>
    <x v="0"/>
    <x v="6"/>
    <s v="2018年08月20日 (月曜日)"/>
    <x v="132"/>
    <n v="62613"/>
    <n v="22125"/>
    <s v="（企）フィリップモリスジャパン合同会社"/>
    <x v="0"/>
    <x v="0"/>
    <n v="8"/>
    <n v="600"/>
    <n v="600"/>
    <n v="600"/>
    <n v="600"/>
    <n v="600"/>
    <x v="0"/>
    <x v="0"/>
    <x v="0"/>
    <n v="0"/>
    <x v="0"/>
    <x v="0"/>
  </r>
  <r>
    <x v="2"/>
    <x v="0"/>
    <s v="５F 洋室E"/>
    <x v="0"/>
    <x v="1"/>
    <x v="1"/>
    <x v="6"/>
    <s v="2018年08月20日 (月曜日)"/>
    <x v="135"/>
    <n v="63211"/>
    <n v="8972"/>
    <s v="希朋景山会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３F 和室"/>
    <x v="1"/>
    <x v="2"/>
    <x v="2"/>
    <x v="6"/>
    <s v="2018年08月20日 (月曜日)"/>
    <x v="23"/>
    <n v="63850"/>
    <n v="10190"/>
    <s v="ＮＰＯ法人　シニア大樂"/>
    <x v="4"/>
    <x v="6"/>
    <n v="0"/>
    <n v="45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3"/>
    <n v="48"/>
    <n v="19000"/>
    <n v="14500"/>
    <n v="14500"/>
    <n v="14500"/>
    <n v="14500"/>
    <x v="0"/>
    <x v="0"/>
    <x v="0"/>
    <n v="0"/>
    <x v="0"/>
    <x v="2"/>
  </r>
  <r>
    <x v="3"/>
    <x v="0"/>
    <s v="５F 洋室D"/>
    <x v="1"/>
    <x v="1"/>
    <x v="1"/>
    <x v="6"/>
    <s v="2018年08月21日 (火曜日)"/>
    <x v="130"/>
    <n v="57853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１F A・２F B"/>
    <x v="1"/>
    <x v="2"/>
    <x v="2"/>
    <x v="6"/>
    <s v="2018年08月21日 (火曜日)"/>
    <x v="129"/>
    <n v="58161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ふれあい会館　洋室２F B"/>
    <x v="0"/>
    <x v="1"/>
    <x v="1"/>
    <x v="6"/>
    <s v="2018年08月21日 (火曜日)"/>
    <x v="132"/>
    <n v="58405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３F 和室"/>
    <x v="0"/>
    <x v="1"/>
    <x v="2"/>
    <x v="6"/>
    <s v="2018年08月21日 (火曜日)"/>
    <x v="23"/>
    <n v="58610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3"/>
    <x v="0"/>
    <s v="５F 洋室D"/>
    <x v="0"/>
    <x v="2"/>
    <x v="2"/>
    <x v="6"/>
    <s v="2018年08月21日 (火曜日)"/>
    <x v="160"/>
    <n v="59543"/>
    <n v="22420"/>
    <s v="トラベシア"/>
    <x v="4"/>
    <x v="0"/>
    <n v="10"/>
    <n v="3000"/>
    <n v="3000"/>
    <n v="3000"/>
    <n v="3000"/>
    <n v="3000"/>
    <x v="0"/>
    <x v="0"/>
    <x v="0"/>
    <n v="0"/>
    <x v="0"/>
    <x v="0"/>
  </r>
  <r>
    <x v="3"/>
    <x v="0"/>
    <s v="２F 洋室A"/>
    <x v="0"/>
    <x v="0"/>
    <x v="0"/>
    <x v="6"/>
    <s v="2018年08月21日 (火曜日)"/>
    <x v="16"/>
    <n v="63263"/>
    <n v="2284"/>
    <s v="国鉄労働組合　東京地区分会"/>
    <x v="0"/>
    <x v="0"/>
    <n v="10"/>
    <n v="2300"/>
    <n v="2300"/>
    <n v="2300"/>
    <n v="2300"/>
    <n v="2300"/>
    <x v="0"/>
    <x v="0"/>
    <x v="0"/>
    <n v="0"/>
    <x v="0"/>
    <x v="0"/>
  </r>
  <r>
    <x v="3"/>
    <x v="0"/>
    <s v="２F 洋室A"/>
    <x v="1"/>
    <x v="2"/>
    <x v="2"/>
    <x v="6"/>
    <s v="2018年08月21日 (火曜日)"/>
    <x v="16"/>
    <n v="63851"/>
    <n v="7716"/>
    <s v="朗読　紫陽花"/>
    <x v="4"/>
    <x v="6"/>
    <n v="0"/>
    <n v="4100"/>
    <n v="0"/>
    <n v="0"/>
    <n v="0"/>
    <n v="0"/>
    <x v="0"/>
    <x v="0"/>
    <x v="0"/>
    <n v="0"/>
    <x v="0"/>
    <x v="1"/>
  </r>
  <r>
    <x v="3"/>
    <x v="0"/>
    <s v="５F 洋室D"/>
    <x v="3"/>
    <x v="0"/>
    <x v="0"/>
    <x v="6"/>
    <s v="2018年08月21日 (火曜日)"/>
    <x v="130"/>
    <n v="63884"/>
    <n v="23043"/>
    <s v="（企）株式会社龍角散"/>
    <x v="0"/>
    <x v="0"/>
    <n v="0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20"/>
    <n v="26700"/>
    <n v="16200"/>
    <n v="16200"/>
    <n v="16200"/>
    <n v="16200"/>
    <x v="0"/>
    <x v="0"/>
    <x v="0"/>
    <n v="0"/>
    <x v="0"/>
    <x v="2"/>
  </r>
  <r>
    <x v="4"/>
    <x v="0"/>
    <s v="３F 和室"/>
    <x v="1"/>
    <x v="1"/>
    <x v="1"/>
    <x v="6"/>
    <s v="2018年08月22日 (水曜日)"/>
    <x v="23"/>
    <n v="57848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５F 洋室D"/>
    <x v="0"/>
    <x v="2"/>
    <x v="2"/>
    <x v="6"/>
    <s v="2018年08月22日 (水曜日)"/>
    <x v="130"/>
    <n v="58204"/>
    <n v="3383"/>
    <s v="書印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２F 洋室A"/>
    <x v="3"/>
    <x v="2"/>
    <x v="2"/>
    <x v="6"/>
    <s v="2018年08月22日 (水曜日)"/>
    <x v="16"/>
    <n v="58849"/>
    <n v="24860"/>
    <s v="（企）ネット・インフォメーション（株）"/>
    <x v="4"/>
    <x v="0"/>
    <n v="15"/>
    <n v="4100"/>
    <n v="4100"/>
    <n v="4100"/>
    <n v="4100"/>
    <n v="4100"/>
    <x v="0"/>
    <x v="0"/>
    <x v="0"/>
    <n v="0"/>
    <x v="0"/>
    <x v="0"/>
  </r>
  <r>
    <x v="4"/>
    <x v="0"/>
    <s v="２F 洋室A"/>
    <x v="3"/>
    <x v="0"/>
    <x v="1"/>
    <x v="6"/>
    <s v="2018年08月22日 (水曜日)"/>
    <x v="16"/>
    <n v="61032"/>
    <n v="24460"/>
    <s v="（企）株式会社オプナス"/>
    <x v="1"/>
    <x v="0"/>
    <n v="8"/>
    <n v="5600"/>
    <n v="5600"/>
    <n v="5600"/>
    <n v="5600"/>
    <n v="5600"/>
    <x v="0"/>
    <x v="0"/>
    <x v="0"/>
    <n v="0"/>
    <x v="0"/>
    <x v="0"/>
  </r>
  <r>
    <x v="4"/>
    <x v="0"/>
    <s v="ふれあい会館　洋室１F A"/>
    <x v="3"/>
    <x v="0"/>
    <x v="1"/>
    <x v="6"/>
    <s v="2018年08月22日 (水曜日)"/>
    <x v="133"/>
    <n v="61545"/>
    <n v="25048"/>
    <s v="（企）（株）セベック"/>
    <x v="1"/>
    <x v="0"/>
    <n v="0"/>
    <n v="3200"/>
    <n v="3200"/>
    <n v="3200"/>
    <n v="3200"/>
    <n v="3200"/>
    <x v="0"/>
    <x v="0"/>
    <x v="0"/>
    <n v="0"/>
    <x v="0"/>
    <x v="0"/>
  </r>
  <r>
    <x v="4"/>
    <x v="0"/>
    <s v="５F 洋室E"/>
    <x v="0"/>
    <x v="2"/>
    <x v="2"/>
    <x v="6"/>
    <s v="2018年08月22日 (水曜日)"/>
    <x v="135"/>
    <n v="62482"/>
    <n v="21664"/>
    <s v="沖縄芸能研究会"/>
    <x v="4"/>
    <x v="0"/>
    <n v="5"/>
    <n v="3000"/>
    <n v="3000"/>
    <n v="3000"/>
    <n v="3000"/>
    <n v="3000"/>
    <x v="0"/>
    <x v="0"/>
    <x v="0"/>
    <n v="0"/>
    <x v="0"/>
    <x v="0"/>
  </r>
  <r>
    <x v="4"/>
    <x v="0"/>
    <s v="３F 和室"/>
    <x v="0"/>
    <x v="0"/>
    <x v="0"/>
    <x v="6"/>
    <s v="2018年08月22日 (水曜日)"/>
    <x v="23"/>
    <n v="62850"/>
    <n v="24841"/>
    <s v="Ｓｕｚｙ　Ｄ　ｓｔｕｄｉｏ"/>
    <x v="0"/>
    <x v="0"/>
    <n v="0"/>
    <n v="2700"/>
    <n v="2700"/>
    <n v="2700"/>
    <n v="2700"/>
    <n v="2700"/>
    <x v="0"/>
    <x v="0"/>
    <x v="0"/>
    <n v="0"/>
    <x v="0"/>
    <x v="0"/>
  </r>
  <r>
    <x v="4"/>
    <x v="0"/>
    <s v="５F 洋室D"/>
    <x v="3"/>
    <x v="0"/>
    <x v="0"/>
    <x v="6"/>
    <s v="2018年08月22日 (水曜日)"/>
    <x v="130"/>
    <n v="63770"/>
    <n v="6297"/>
    <s v="（企）南水設計事務所"/>
    <x v="0"/>
    <x v="0"/>
    <n v="5"/>
    <n v="1600"/>
    <n v="1600"/>
    <n v="1600"/>
    <n v="1600"/>
    <n v="1600"/>
    <x v="0"/>
    <x v="0"/>
    <x v="0"/>
    <n v="0"/>
    <x v="0"/>
    <x v="0"/>
  </r>
  <r>
    <x v="4"/>
    <x v="0"/>
    <s v="５F 洋室D"/>
    <x v="1"/>
    <x v="1"/>
    <x v="1"/>
    <x v="6"/>
    <s v="2018年08月22日 (水曜日)"/>
    <x v="130"/>
    <n v="63852"/>
    <n v="2205"/>
    <s v="いづみ会"/>
    <x v="3"/>
    <x v="1"/>
    <n v="0"/>
    <n v="2100"/>
    <n v="0"/>
    <n v="0"/>
    <n v="0"/>
    <n v="0"/>
    <x v="0"/>
    <x v="0"/>
    <x v="0"/>
    <n v="0"/>
    <x v="0"/>
    <x v="1"/>
  </r>
  <r>
    <x v="4"/>
    <x v="0"/>
    <s v="３F 和室"/>
    <x v="1"/>
    <x v="2"/>
    <x v="2"/>
    <x v="6"/>
    <s v="2018年08月22日 (水曜日)"/>
    <x v="23"/>
    <n v="63853"/>
    <n v="10350"/>
    <s v="東京スキー山岳会"/>
    <x v="4"/>
    <x v="6"/>
    <n v="0"/>
    <n v="4500"/>
    <n v="0"/>
    <n v="0"/>
    <n v="0"/>
    <n v="0"/>
    <x v="0"/>
    <x v="0"/>
    <x v="0"/>
    <n v="0"/>
    <x v="0"/>
    <x v="1"/>
  </r>
  <r>
    <x v="4"/>
    <x v="0"/>
    <s v="ふれあい会館　洋室２F B"/>
    <x v="3"/>
    <x v="0"/>
    <x v="1"/>
    <x v="6"/>
    <s v="2018年08月22日 (水曜日)"/>
    <x v="132"/>
    <n v="63885"/>
    <n v="22125"/>
    <s v="（企）フィリップモリスジャパン合同会社"/>
    <x v="1"/>
    <x v="0"/>
    <n v="0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33"/>
    <n v="35200"/>
    <n v="24800"/>
    <n v="24800"/>
    <n v="24800"/>
    <n v="24800"/>
    <x v="0"/>
    <x v="0"/>
    <x v="0"/>
    <n v="0"/>
    <x v="0"/>
    <x v="2"/>
  </r>
  <r>
    <x v="5"/>
    <x v="0"/>
    <s v="ふれあい会館　洋室１F A・２F B"/>
    <x v="1"/>
    <x v="2"/>
    <x v="2"/>
    <x v="6"/>
    <s v="2018年08月23日 (木曜日)"/>
    <x v="129"/>
    <n v="57866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08月23日 (木曜日)"/>
    <x v="128"/>
    <n v="58170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５F 洋室D"/>
    <x v="0"/>
    <x v="0"/>
    <x v="0"/>
    <x v="6"/>
    <s v="2018年08月23日 (木曜日)"/>
    <x v="130"/>
    <n v="58205"/>
    <n v="3383"/>
    <s v="書印会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２F 洋室A"/>
    <x v="0"/>
    <x v="2"/>
    <x v="2"/>
    <x v="6"/>
    <s v="2018年08月23日 (木曜日)"/>
    <x v="138"/>
    <n v="59045"/>
    <n v="2350"/>
    <s v="神田山の会"/>
    <x v="4"/>
    <x v="0"/>
    <n v="30"/>
    <n v="4100"/>
    <n v="4100"/>
    <n v="4100"/>
    <n v="4100"/>
    <n v="4100"/>
    <x v="0"/>
    <x v="0"/>
    <x v="0"/>
    <n v="0"/>
    <x v="0"/>
    <x v="0"/>
  </r>
  <r>
    <x v="5"/>
    <x v="0"/>
    <s v="２F 洋室A"/>
    <x v="0"/>
    <x v="1"/>
    <x v="1"/>
    <x v="6"/>
    <s v="2018年08月23日 (木曜日)"/>
    <x v="16"/>
    <n v="59162"/>
    <n v="24923"/>
    <s v="株式会社ユーピーエフ"/>
    <x v="3"/>
    <x v="0"/>
    <n v="20"/>
    <n v="3300"/>
    <n v="3300"/>
    <n v="3300"/>
    <n v="3300"/>
    <n v="3300"/>
    <x v="0"/>
    <x v="0"/>
    <x v="0"/>
    <n v="0"/>
    <x v="0"/>
    <x v="0"/>
  </r>
  <r>
    <x v="5"/>
    <x v="0"/>
    <s v="５F 洋室D"/>
    <x v="0"/>
    <x v="2"/>
    <x v="2"/>
    <x v="6"/>
    <s v="2018年08月23日 (木曜日)"/>
    <x v="130"/>
    <n v="59164"/>
    <n v="22924"/>
    <s v="コンサル塾"/>
    <x v="4"/>
    <x v="0"/>
    <n v="12"/>
    <n v="3000"/>
    <n v="3000"/>
    <n v="3000"/>
    <n v="3000"/>
    <n v="3000"/>
    <x v="0"/>
    <x v="0"/>
    <x v="0"/>
    <n v="0"/>
    <x v="0"/>
    <x v="0"/>
  </r>
  <r>
    <x v="5"/>
    <x v="0"/>
    <s v="４F 洋室C"/>
    <x v="0"/>
    <x v="2"/>
    <x v="2"/>
    <x v="6"/>
    <s v="2018年08月23日 (木曜日)"/>
    <x v="131"/>
    <n v="59452"/>
    <n v="20644"/>
    <s v="グローリアス"/>
    <x v="4"/>
    <x v="0"/>
    <n v="5"/>
    <n v="3000"/>
    <n v="3000"/>
    <n v="3000"/>
    <n v="3000"/>
    <n v="3000"/>
    <x v="0"/>
    <x v="0"/>
    <x v="0"/>
    <n v="0"/>
    <x v="0"/>
    <x v="0"/>
  </r>
  <r>
    <x v="5"/>
    <x v="0"/>
    <s v="４F 洋室C"/>
    <x v="0"/>
    <x v="0"/>
    <x v="1"/>
    <x v="6"/>
    <s v="2018年08月23日 (木曜日)"/>
    <x v="131"/>
    <n v="59754"/>
    <n v="24923"/>
    <s v="株式会社ユーピーエフ"/>
    <x v="1"/>
    <x v="0"/>
    <n v="20"/>
    <n v="3700"/>
    <n v="3700"/>
    <n v="3700"/>
    <n v="3700"/>
    <n v="3700"/>
    <x v="0"/>
    <x v="0"/>
    <x v="0"/>
    <n v="0"/>
    <x v="0"/>
    <x v="0"/>
  </r>
  <r>
    <x v="5"/>
    <x v="0"/>
    <s v="ふれあい会館　洋室１F A"/>
    <x v="3"/>
    <x v="0"/>
    <x v="1"/>
    <x v="6"/>
    <s v="2018年08月23日 (木曜日)"/>
    <x v="133"/>
    <n v="61544"/>
    <n v="25048"/>
    <s v="（企）（株）セベック"/>
    <x v="1"/>
    <x v="0"/>
    <n v="0"/>
    <n v="3200"/>
    <n v="3200"/>
    <n v="3200"/>
    <n v="3200"/>
    <n v="3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87"/>
    <n v="29200"/>
    <n v="24900"/>
    <n v="24900"/>
    <n v="24900"/>
    <n v="24900"/>
    <x v="0"/>
    <x v="0"/>
    <x v="0"/>
    <n v="0"/>
    <x v="0"/>
    <x v="2"/>
  </r>
  <r>
    <x v="6"/>
    <x v="0"/>
    <s v="４F 洋室B・C"/>
    <x v="1"/>
    <x v="1"/>
    <x v="1"/>
    <x v="6"/>
    <s v="2018年08月24日 (金曜日)"/>
    <x v="148"/>
    <n v="44810"/>
    <n v="16"/>
    <s v="高齢介護課"/>
    <x v="3"/>
    <x v="1"/>
    <n v="0"/>
    <n v="4200"/>
    <n v="0"/>
    <n v="0"/>
    <n v="0"/>
    <n v="0"/>
    <x v="0"/>
    <x v="0"/>
    <x v="0"/>
    <n v="0"/>
    <x v="0"/>
    <x v="1"/>
  </r>
  <r>
    <x v="6"/>
    <x v="0"/>
    <s v="５F 洋室E"/>
    <x v="2"/>
    <x v="1"/>
    <x v="2"/>
    <x v="6"/>
    <s v="2018年08月24日 (金曜日)"/>
    <x v="135"/>
    <n v="58191"/>
    <n v="2594"/>
    <s v="フラワーサークル花ごころ"/>
    <x v="6"/>
    <x v="2"/>
    <n v="0"/>
    <n v="5100"/>
    <n v="2550"/>
    <n v="2550"/>
    <n v="2550"/>
    <n v="2550"/>
    <x v="0"/>
    <x v="0"/>
    <x v="0"/>
    <n v="0"/>
    <x v="0"/>
    <x v="0"/>
  </r>
  <r>
    <x v="6"/>
    <x v="0"/>
    <s v="４F 洋室B"/>
    <x v="0"/>
    <x v="2"/>
    <x v="2"/>
    <x v="6"/>
    <s v="2018年08月24日 (金曜日)"/>
    <x v="128"/>
    <n v="58558"/>
    <n v="23225"/>
    <s v="古典に学ぶ人間学勉強会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２F 洋室A"/>
    <x v="0"/>
    <x v="2"/>
    <x v="2"/>
    <x v="6"/>
    <s v="2018年08月24日 (金曜日)"/>
    <x v="16"/>
    <n v="63270"/>
    <n v="22509"/>
    <s v="沖縄・一坪反戦地主会関東ブロック"/>
    <x v="4"/>
    <x v="0"/>
    <n v="12"/>
    <n v="4100"/>
    <n v="4100"/>
    <n v="4100"/>
    <n v="4100"/>
    <n v="4100"/>
    <x v="0"/>
    <x v="0"/>
    <x v="0"/>
    <n v="0"/>
    <x v="0"/>
    <x v="0"/>
  </r>
  <r>
    <x v="6"/>
    <x v="0"/>
    <s v="ふれあい会館　洋室２F B"/>
    <x v="0"/>
    <x v="1"/>
    <x v="1"/>
    <x v="6"/>
    <s v="2018年08月24日 (金曜日)"/>
    <x v="132"/>
    <n v="63656"/>
    <n v="9594"/>
    <s v="中郵友の会"/>
    <x v="3"/>
    <x v="0"/>
    <n v="5"/>
    <n v="1000"/>
    <n v="1000"/>
    <n v="1000"/>
    <n v="1000"/>
    <n v="1000"/>
    <x v="0"/>
    <x v="0"/>
    <x v="0"/>
    <n v="0"/>
    <x v="0"/>
    <x v="0"/>
  </r>
  <r>
    <x v="6"/>
    <x v="0"/>
    <s v="ふれあい会館　洋室２F B"/>
    <x v="0"/>
    <x v="2"/>
    <x v="2"/>
    <x v="6"/>
    <s v="2018年08月24日 (金曜日)"/>
    <x v="132"/>
    <n v="63809"/>
    <n v="9594"/>
    <s v="中郵友の会"/>
    <x v="4"/>
    <x v="0"/>
    <n v="5"/>
    <n v="1300"/>
    <n v="1300"/>
    <n v="1300"/>
    <n v="1300"/>
    <n v="1300"/>
    <x v="0"/>
    <x v="0"/>
    <x v="0"/>
    <n v="0"/>
    <x v="0"/>
    <x v="0"/>
  </r>
  <r>
    <x v="6"/>
    <x v="0"/>
    <s v="５F 洋室D"/>
    <x v="0"/>
    <x v="1"/>
    <x v="1"/>
    <x v="6"/>
    <s v="2018年08月24日 (金曜日)"/>
    <x v="130"/>
    <n v="63845"/>
    <n v="24024"/>
    <s v="サンデン・リテールシステム　株式会社"/>
    <x v="3"/>
    <x v="0"/>
    <n v="15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37"/>
    <n v="20800"/>
    <n v="14050"/>
    <n v="14050"/>
    <n v="14050"/>
    <n v="14050"/>
    <x v="0"/>
    <x v="0"/>
    <x v="0"/>
    <n v="0"/>
    <x v="0"/>
    <x v="2"/>
  </r>
  <r>
    <x v="7"/>
    <x v="0"/>
    <s v="３F 和室"/>
    <x v="0"/>
    <x v="1"/>
    <x v="1"/>
    <x v="6"/>
    <s v="2018年08月25日 (土曜日)"/>
    <x v="23"/>
    <n v="58157"/>
    <n v="4896"/>
    <s v="フォーカシング研究会　ＥＮ"/>
    <x v="3"/>
    <x v="0"/>
    <n v="0"/>
    <n v="3800"/>
    <n v="3800"/>
    <n v="3800"/>
    <n v="3800"/>
    <n v="3800"/>
    <x v="0"/>
    <x v="0"/>
    <x v="0"/>
    <n v="0"/>
    <x v="0"/>
    <x v="0"/>
  </r>
  <r>
    <x v="7"/>
    <x v="0"/>
    <s v="ふれあい会館　洋室１F A・２F B"/>
    <x v="0"/>
    <x v="1"/>
    <x v="1"/>
    <x v="6"/>
    <s v="2018年08月25日 (土曜日)"/>
    <x v="129"/>
    <n v="58557"/>
    <n v="23270"/>
    <s v="千代田テコンドークラブ"/>
    <x v="3"/>
    <x v="0"/>
    <n v="0"/>
    <n v="2900"/>
    <n v="2900"/>
    <n v="2900"/>
    <n v="2900"/>
    <n v="2900"/>
    <x v="0"/>
    <x v="0"/>
    <x v="0"/>
    <n v="0"/>
    <x v="0"/>
    <x v="0"/>
  </r>
  <r>
    <x v="7"/>
    <x v="0"/>
    <s v="４F 洋室C"/>
    <x v="0"/>
    <x v="1"/>
    <x v="1"/>
    <x v="6"/>
    <s v="2018年08月25日 (土曜日)"/>
    <x v="131"/>
    <n v="58582"/>
    <n v="23751"/>
    <s v="米国公認会計士ゲッターズ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ふれあい会館　洋室２F B"/>
    <x v="0"/>
    <x v="2"/>
    <x v="2"/>
    <x v="6"/>
    <s v="2018年08月25日 (土曜日)"/>
    <x v="132"/>
    <n v="58583"/>
    <n v="23751"/>
    <s v="米国公認会計士ゲッターズ"/>
    <x v="4"/>
    <x v="0"/>
    <n v="0"/>
    <n v="1300"/>
    <n v="1300"/>
    <n v="1300"/>
    <n v="1300"/>
    <n v="1300"/>
    <x v="0"/>
    <x v="0"/>
    <x v="0"/>
    <n v="0"/>
    <x v="0"/>
    <x v="0"/>
  </r>
  <r>
    <x v="7"/>
    <x v="0"/>
    <s v="４F 洋室B"/>
    <x v="0"/>
    <x v="1"/>
    <x v="1"/>
    <x v="6"/>
    <s v="2018年08月25日 (土曜日)"/>
    <x v="128"/>
    <n v="58960"/>
    <n v="23787"/>
    <s v="メンタルチャージ"/>
    <x v="3"/>
    <x v="0"/>
    <n v="8"/>
    <n v="2100"/>
    <n v="2100"/>
    <n v="2100"/>
    <n v="2100"/>
    <n v="2100"/>
    <x v="0"/>
    <x v="0"/>
    <x v="0"/>
    <n v="0"/>
    <x v="0"/>
    <x v="0"/>
  </r>
  <r>
    <x v="7"/>
    <x v="0"/>
    <s v="４F 洋室B"/>
    <x v="0"/>
    <x v="0"/>
    <x v="0"/>
    <x v="6"/>
    <s v="2018年08月25日 (土曜日)"/>
    <x v="151"/>
    <n v="59053"/>
    <n v="24093"/>
    <s v="ＳＴＭ"/>
    <x v="0"/>
    <x v="0"/>
    <n v="10"/>
    <n v="1600"/>
    <n v="1600"/>
    <n v="1600"/>
    <n v="1600"/>
    <n v="1600"/>
    <x v="0"/>
    <x v="0"/>
    <x v="0"/>
    <n v="0"/>
    <x v="0"/>
    <x v="0"/>
  </r>
  <r>
    <x v="7"/>
    <x v="0"/>
    <s v="４F 洋室B"/>
    <x v="0"/>
    <x v="2"/>
    <x v="2"/>
    <x v="6"/>
    <s v="2018年08月25日 (土曜日)"/>
    <x v="169"/>
    <n v="61502"/>
    <n v="23921"/>
    <s v="ＮＰＯ　アジア太平洋資料センター"/>
    <x v="4"/>
    <x v="0"/>
    <n v="20"/>
    <n v="3000"/>
    <n v="3000"/>
    <n v="3000"/>
    <n v="3000"/>
    <n v="3000"/>
    <x v="0"/>
    <x v="0"/>
    <x v="0"/>
    <n v="0"/>
    <x v="0"/>
    <x v="0"/>
  </r>
  <r>
    <x v="7"/>
    <x v="0"/>
    <s v="２F 洋室A"/>
    <x v="3"/>
    <x v="0"/>
    <x v="1"/>
    <x v="6"/>
    <s v="2018年08月25日 (土曜日)"/>
    <x v="16"/>
    <n v="63429"/>
    <n v="21911"/>
    <s v="（企）ＦＵＮｔｏＦＵＮ㈱"/>
    <x v="1"/>
    <x v="0"/>
    <n v="25"/>
    <n v="5600"/>
    <n v="5600"/>
    <n v="5600"/>
    <n v="5600"/>
    <n v="5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63"/>
    <n v="22400"/>
    <n v="22400"/>
    <n v="22400"/>
    <n v="22400"/>
    <n v="22400"/>
    <x v="0"/>
    <x v="0"/>
    <x v="0"/>
    <n v="0"/>
    <x v="0"/>
    <x v="2"/>
  </r>
  <r>
    <x v="0"/>
    <x v="0"/>
    <s v="ふれあい会館　洋室１F A・２F B"/>
    <x v="0"/>
    <x v="0"/>
    <x v="1"/>
    <x v="6"/>
    <s v="2018年08月26日 (日曜日)"/>
    <x v="129"/>
    <n v="58175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３F 和室"/>
    <x v="2"/>
    <x v="0"/>
    <x v="0"/>
    <x v="6"/>
    <s v="2018年08月26日 (日曜日)"/>
    <x v="23"/>
    <n v="58386"/>
    <n v="2269"/>
    <s v="いずみヨーガクラブ"/>
    <x v="0"/>
    <x v="2"/>
    <n v="0"/>
    <n v="2700"/>
    <n v="1350"/>
    <n v="1350"/>
    <n v="1350"/>
    <n v="1350"/>
    <x v="0"/>
    <x v="0"/>
    <x v="0"/>
    <n v="0"/>
    <x v="0"/>
    <x v="0"/>
  </r>
  <r>
    <x v="0"/>
    <x v="0"/>
    <s v="５F 洋室D"/>
    <x v="0"/>
    <x v="1"/>
    <x v="1"/>
    <x v="6"/>
    <s v="2018年08月26日 (日曜日)"/>
    <x v="170"/>
    <n v="58432"/>
    <n v="24671"/>
    <s v="千代田喜界会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２F 洋室A"/>
    <x v="0"/>
    <x v="1"/>
    <x v="1"/>
    <x v="6"/>
    <s v="2018年08月26日 (日曜日)"/>
    <x v="16"/>
    <n v="58604"/>
    <n v="5953"/>
    <s v="国連憲法問題研究会"/>
    <x v="3"/>
    <x v="0"/>
    <n v="0"/>
    <n v="3300"/>
    <n v="3300"/>
    <n v="3300"/>
    <n v="3300"/>
    <n v="3300"/>
    <x v="0"/>
    <x v="0"/>
    <x v="0"/>
    <n v="0"/>
    <x v="0"/>
    <x v="0"/>
  </r>
  <r>
    <x v="0"/>
    <x v="0"/>
    <s v="３F 和室"/>
    <x v="0"/>
    <x v="1"/>
    <x v="1"/>
    <x v="6"/>
    <s v="2018年08月26日 (日曜日)"/>
    <x v="23"/>
    <n v="58611"/>
    <n v="2297"/>
    <s v="中村会"/>
    <x v="3"/>
    <x v="0"/>
    <n v="0"/>
    <n v="3800"/>
    <n v="3800"/>
    <n v="3800"/>
    <n v="3800"/>
    <n v="3800"/>
    <x v="0"/>
    <x v="0"/>
    <x v="0"/>
    <n v="0"/>
    <x v="0"/>
    <x v="0"/>
  </r>
  <r>
    <x v="0"/>
    <x v="0"/>
    <s v="４F 洋室B・C"/>
    <x v="3"/>
    <x v="0"/>
    <x v="1"/>
    <x v="6"/>
    <s v="2018年08月26日 (日曜日)"/>
    <x v="134"/>
    <n v="58838"/>
    <n v="21684"/>
    <s v="（企）㈱シティアイ"/>
    <x v="1"/>
    <x v="0"/>
    <n v="40"/>
    <n v="7400"/>
    <n v="7400"/>
    <n v="7400"/>
    <n v="7400"/>
    <n v="74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40"/>
    <n v="24100"/>
    <n v="22750"/>
    <n v="22750"/>
    <n v="22750"/>
    <n v="22750"/>
    <x v="0"/>
    <x v="0"/>
    <x v="0"/>
    <n v="0"/>
    <x v="0"/>
    <x v="2"/>
  </r>
  <r>
    <x v="2"/>
    <x v="0"/>
    <s v="４F 洋室B"/>
    <x v="3"/>
    <x v="1"/>
    <x v="1"/>
    <x v="6"/>
    <s v="2018年08月27日 (月曜日)"/>
    <x v="128"/>
    <n v="59103"/>
    <n v="22077"/>
    <s v="（企）丸善工業株式会社"/>
    <x v="3"/>
    <x v="0"/>
    <n v="8"/>
    <n v="2100"/>
    <n v="2100"/>
    <n v="2100"/>
    <n v="2100"/>
    <n v="2100"/>
    <x v="0"/>
    <x v="0"/>
    <x v="0"/>
    <n v="0"/>
    <x v="0"/>
    <x v="0"/>
  </r>
  <r>
    <x v="2"/>
    <x v="0"/>
    <s v="ふれあい会館　洋室１F A"/>
    <x v="0"/>
    <x v="1"/>
    <x v="1"/>
    <x v="6"/>
    <s v="2018年08月27日 (月曜日)"/>
    <x v="133"/>
    <n v="61580"/>
    <n v="24931"/>
    <s v="劇団アニマ"/>
    <x v="3"/>
    <x v="0"/>
    <n v="0"/>
    <n v="1900"/>
    <n v="1900"/>
    <n v="1900"/>
    <n v="1900"/>
    <n v="1900"/>
    <x v="0"/>
    <x v="0"/>
    <x v="0"/>
    <n v="0"/>
    <x v="0"/>
    <x v="0"/>
  </r>
  <r>
    <x v="2"/>
    <x v="0"/>
    <s v="ふれあい会館　洋室２F B"/>
    <x v="3"/>
    <x v="1"/>
    <x v="1"/>
    <x v="6"/>
    <s v="2018年08月27日 (月曜日)"/>
    <x v="132"/>
    <n v="63970"/>
    <n v="24168"/>
    <s v="（企）株式会社　オーエスアイ"/>
    <x v="3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8"/>
    <n v="5000"/>
    <n v="5000"/>
    <n v="5000"/>
    <n v="5000"/>
    <n v="5000"/>
    <x v="0"/>
    <x v="0"/>
    <x v="0"/>
    <n v="0"/>
    <x v="0"/>
    <x v="2"/>
  </r>
  <r>
    <x v="3"/>
    <x v="0"/>
    <s v="ふれあい会館　洋室１F A・２F B"/>
    <x v="1"/>
    <x v="2"/>
    <x v="2"/>
    <x v="6"/>
    <s v="2018年08月28日 (火曜日)"/>
    <x v="129"/>
    <n v="58162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ふれあい会館　洋室２F B"/>
    <x v="0"/>
    <x v="1"/>
    <x v="1"/>
    <x v="6"/>
    <s v="2018年08月28日 (火曜日)"/>
    <x v="132"/>
    <n v="58406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４F 洋室C"/>
    <x v="0"/>
    <x v="2"/>
    <x v="2"/>
    <x v="6"/>
    <s v="2018年08月28日 (火曜日)"/>
    <x v="131"/>
    <n v="58651"/>
    <n v="21478"/>
    <s v="フェニックスグループ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５F 洋室D"/>
    <x v="3"/>
    <x v="1"/>
    <x v="1"/>
    <x v="6"/>
    <s v="2018年08月28日 (火曜日)"/>
    <x v="136"/>
    <n v="58938"/>
    <n v="21443"/>
    <s v="（企）㈱タム・タム"/>
    <x v="3"/>
    <x v="0"/>
    <n v="0"/>
    <n v="2100"/>
    <n v="2100"/>
    <n v="2100"/>
    <n v="2100"/>
    <n v="2100"/>
    <x v="0"/>
    <x v="0"/>
    <x v="0"/>
    <n v="0"/>
    <x v="0"/>
    <x v="0"/>
  </r>
  <r>
    <x v="3"/>
    <x v="0"/>
    <s v="４F 洋室B"/>
    <x v="3"/>
    <x v="1"/>
    <x v="1"/>
    <x v="6"/>
    <s v="2018年08月28日 (火曜日)"/>
    <x v="128"/>
    <n v="59019"/>
    <n v="24562"/>
    <s v="（企）株式会社システムエッジ"/>
    <x v="3"/>
    <x v="0"/>
    <n v="12"/>
    <n v="2100"/>
    <n v="2100"/>
    <n v="2100"/>
    <n v="2100"/>
    <n v="2100"/>
    <x v="0"/>
    <x v="0"/>
    <x v="0"/>
    <n v="0"/>
    <x v="0"/>
    <x v="0"/>
  </r>
  <r>
    <x v="3"/>
    <x v="0"/>
    <s v="４F 洋室C"/>
    <x v="0"/>
    <x v="1"/>
    <x v="1"/>
    <x v="6"/>
    <s v="2018年08月28日 (火曜日)"/>
    <x v="131"/>
    <n v="60729"/>
    <n v="1149"/>
    <s v="四番町書道"/>
    <x v="3"/>
    <x v="0"/>
    <n v="0"/>
    <n v="2100"/>
    <n v="2100"/>
    <n v="2100"/>
    <n v="2100"/>
    <n v="2100"/>
    <x v="0"/>
    <x v="0"/>
    <x v="0"/>
    <n v="0"/>
    <x v="0"/>
    <x v="0"/>
  </r>
  <r>
    <x v="3"/>
    <x v="0"/>
    <s v="２F 洋室A"/>
    <x v="3"/>
    <x v="0"/>
    <x v="1"/>
    <x v="6"/>
    <s v="2018年08月28日 (火曜日)"/>
    <x v="16"/>
    <n v="62366"/>
    <n v="22057"/>
    <s v="（企）㈱マーク（マーチャオイオタ秋葉原店）"/>
    <x v="1"/>
    <x v="0"/>
    <n v="14"/>
    <n v="5600"/>
    <n v="5600"/>
    <n v="5600"/>
    <n v="5600"/>
    <n v="5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26"/>
    <n v="20200"/>
    <n v="15900"/>
    <n v="15900"/>
    <n v="15900"/>
    <n v="15900"/>
    <x v="0"/>
    <x v="0"/>
    <x v="0"/>
    <n v="0"/>
    <x v="0"/>
    <x v="2"/>
  </r>
  <r>
    <x v="4"/>
    <x v="0"/>
    <s v="３F 和室"/>
    <x v="1"/>
    <x v="1"/>
    <x v="1"/>
    <x v="6"/>
    <s v="2018年08月29日 (水曜日)"/>
    <x v="23"/>
    <n v="57849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２F 洋室A"/>
    <x v="0"/>
    <x v="2"/>
    <x v="2"/>
    <x v="6"/>
    <s v="2018年08月29日 (水曜日)"/>
    <x v="138"/>
    <n v="58183"/>
    <n v="21234"/>
    <s v="秋葉原トーストマスターズクラブ"/>
    <x v="4"/>
    <x v="0"/>
    <n v="0"/>
    <n v="4100"/>
    <n v="4100"/>
    <n v="4100"/>
    <n v="4100"/>
    <n v="4100"/>
    <x v="0"/>
    <x v="0"/>
    <x v="0"/>
    <n v="0"/>
    <x v="0"/>
    <x v="0"/>
  </r>
  <r>
    <x v="4"/>
    <x v="0"/>
    <s v="５F 洋室D"/>
    <x v="0"/>
    <x v="2"/>
    <x v="2"/>
    <x v="6"/>
    <s v="2018年08月29日 (水曜日)"/>
    <x v="130"/>
    <n v="59747"/>
    <n v="22037"/>
    <s v="ＲＴＯＣＳ－Ｒｅａｌ"/>
    <x v="4"/>
    <x v="0"/>
    <n v="10"/>
    <n v="3000"/>
    <n v="3000"/>
    <n v="3000"/>
    <n v="3000"/>
    <n v="3000"/>
    <x v="0"/>
    <x v="0"/>
    <x v="0"/>
    <n v="0"/>
    <x v="0"/>
    <x v="0"/>
  </r>
  <r>
    <x v="4"/>
    <x v="0"/>
    <s v="２F 洋室A"/>
    <x v="3"/>
    <x v="0"/>
    <x v="1"/>
    <x v="6"/>
    <s v="2018年08月29日 (水曜日)"/>
    <x v="16"/>
    <n v="59794"/>
    <n v="7043"/>
    <s v="（企）㈱佐田"/>
    <x v="1"/>
    <x v="0"/>
    <n v="14"/>
    <n v="5600"/>
    <n v="5600"/>
    <n v="5600"/>
    <n v="5600"/>
    <n v="5600"/>
    <x v="0"/>
    <x v="0"/>
    <x v="0"/>
    <n v="0"/>
    <x v="0"/>
    <x v="0"/>
  </r>
  <r>
    <x v="4"/>
    <x v="0"/>
    <s v="４F 洋室C"/>
    <x v="3"/>
    <x v="0"/>
    <x v="1"/>
    <x v="6"/>
    <s v="2018年08月29日 (水曜日)"/>
    <x v="149"/>
    <n v="61250"/>
    <n v="11244"/>
    <s v="（企）浜勝ヨドバシＡＫＩＢＡ店"/>
    <x v="1"/>
    <x v="0"/>
    <n v="0"/>
    <n v="3700"/>
    <n v="3700"/>
    <n v="3700"/>
    <n v="3700"/>
    <n v="3700"/>
    <x v="0"/>
    <x v="0"/>
    <x v="0"/>
    <n v="0"/>
    <x v="0"/>
    <x v="0"/>
  </r>
  <r>
    <x v="4"/>
    <x v="0"/>
    <s v="４F 洋室B"/>
    <x v="3"/>
    <x v="2"/>
    <x v="2"/>
    <x v="6"/>
    <s v="2018年08月29日 (水曜日)"/>
    <x v="128"/>
    <n v="61542"/>
    <n v="6393"/>
    <s v="（企）株式会社フジソフトラボ"/>
    <x v="4"/>
    <x v="0"/>
    <n v="8"/>
    <n v="3000"/>
    <n v="3000"/>
    <n v="3000"/>
    <n v="3000"/>
    <n v="3000"/>
    <x v="0"/>
    <x v="0"/>
    <x v="0"/>
    <n v="0"/>
    <x v="0"/>
    <x v="0"/>
  </r>
  <r>
    <x v="4"/>
    <x v="0"/>
    <s v="４F 洋室B"/>
    <x v="3"/>
    <x v="1"/>
    <x v="1"/>
    <x v="6"/>
    <s v="2018年08月29日 (水曜日)"/>
    <x v="128"/>
    <n v="61543"/>
    <n v="6393"/>
    <s v="（企）株式会社フジソフトラボ"/>
    <x v="3"/>
    <x v="0"/>
    <n v="8"/>
    <n v="2100"/>
    <n v="2100"/>
    <n v="2100"/>
    <n v="2100"/>
    <n v="2100"/>
    <x v="0"/>
    <x v="0"/>
    <x v="0"/>
    <n v="0"/>
    <x v="0"/>
    <x v="0"/>
  </r>
  <r>
    <x v="4"/>
    <x v="0"/>
    <s v="ふれあい会館　洋室２F B"/>
    <x v="3"/>
    <x v="1"/>
    <x v="1"/>
    <x v="6"/>
    <s v="2018年08月29日 (水曜日)"/>
    <x v="132"/>
    <n v="64851"/>
    <n v="23963"/>
    <s v="（企）公益財団法人　富士社会教育センター"/>
    <x v="3"/>
    <x v="0"/>
    <n v="2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42"/>
    <n v="26300"/>
    <n v="22500"/>
    <n v="22500"/>
    <n v="22500"/>
    <n v="22500"/>
    <x v="0"/>
    <x v="0"/>
    <x v="0"/>
    <n v="0"/>
    <x v="0"/>
    <x v="2"/>
  </r>
  <r>
    <x v="5"/>
    <x v="0"/>
    <s v="ふれあい会館　洋室１F A・２F B"/>
    <x v="1"/>
    <x v="2"/>
    <x v="2"/>
    <x v="6"/>
    <s v="2018年08月30日 (木曜日)"/>
    <x v="129"/>
    <n v="57867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２F 洋室A"/>
    <x v="0"/>
    <x v="1"/>
    <x v="1"/>
    <x v="6"/>
    <s v="2018年08月30日 (木曜日)"/>
    <x v="16"/>
    <n v="59795"/>
    <n v="24466"/>
    <s v="東京都麻雀業協同組合千代田支部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２F 洋室A"/>
    <x v="0"/>
    <x v="0"/>
    <x v="0"/>
    <x v="6"/>
    <s v="2018年08月30日 (木曜日)"/>
    <x v="16"/>
    <n v="61343"/>
    <n v="24466"/>
    <s v="東京都麻雀業協同組合千代田支部"/>
    <x v="0"/>
    <x v="0"/>
    <n v="15"/>
    <n v="2300"/>
    <n v="2300"/>
    <n v="2300"/>
    <n v="2300"/>
    <n v="2300"/>
    <x v="0"/>
    <x v="0"/>
    <x v="0"/>
    <n v="0"/>
    <x v="0"/>
    <x v="0"/>
  </r>
  <r>
    <x v="5"/>
    <x v="0"/>
    <s v="５F 洋室E"/>
    <x v="0"/>
    <x v="2"/>
    <x v="2"/>
    <x v="6"/>
    <s v="2018年08月30日 (木曜日)"/>
    <x v="135"/>
    <n v="63457"/>
    <n v="24534"/>
    <s v="まねきねこ"/>
    <x v="4"/>
    <x v="0"/>
    <n v="10"/>
    <n v="3000"/>
    <n v="3000"/>
    <n v="3000"/>
    <n v="3000"/>
    <n v="0"/>
    <x v="0"/>
    <x v="0"/>
    <x v="0"/>
    <n v="3000"/>
    <x v="0"/>
    <x v="0"/>
  </r>
  <r>
    <x v="1"/>
    <x v="0"/>
    <m/>
    <x v="0"/>
    <x v="3"/>
    <x v="3"/>
    <x v="1"/>
    <m/>
    <x v="5"/>
    <m/>
    <m/>
    <m/>
    <x v="5"/>
    <x v="22"/>
    <n v="25"/>
    <n v="12900"/>
    <n v="8600"/>
    <n v="8600"/>
    <n v="8600"/>
    <n v="5600"/>
    <x v="0"/>
    <x v="0"/>
    <x v="0"/>
    <n v="3000"/>
    <x v="0"/>
    <x v="2"/>
  </r>
  <r>
    <x v="6"/>
    <x v="0"/>
    <s v="５F 洋室E"/>
    <x v="2"/>
    <x v="1"/>
    <x v="2"/>
    <x v="6"/>
    <s v="2018年08月31日 (金曜日)"/>
    <x v="135"/>
    <n v="58192"/>
    <n v="2594"/>
    <s v="フラワーサークル花ごころ"/>
    <x v="6"/>
    <x v="2"/>
    <n v="0"/>
    <n v="5100"/>
    <n v="2550"/>
    <n v="2550"/>
    <n v="2550"/>
    <n v="2550"/>
    <x v="0"/>
    <x v="0"/>
    <x v="0"/>
    <n v="0"/>
    <x v="0"/>
    <x v="0"/>
  </r>
  <r>
    <x v="6"/>
    <x v="0"/>
    <s v="ふれあい会館　洋室１F A"/>
    <x v="1"/>
    <x v="2"/>
    <x v="2"/>
    <x v="6"/>
    <s v="2018年08月31日 (金曜日)"/>
    <x v="133"/>
    <n v="59344"/>
    <n v="2233"/>
    <s v="神田須田町二丁目町会"/>
    <x v="4"/>
    <x v="1"/>
    <n v="0"/>
    <n v="3000"/>
    <n v="0"/>
    <n v="0"/>
    <n v="0"/>
    <n v="0"/>
    <x v="0"/>
    <x v="0"/>
    <x v="0"/>
    <n v="0"/>
    <x v="0"/>
    <x v="1"/>
  </r>
  <r>
    <x v="6"/>
    <x v="0"/>
    <s v="５F 洋室D"/>
    <x v="0"/>
    <x v="2"/>
    <x v="2"/>
    <x v="6"/>
    <s v="2018年08月31日 (金曜日)"/>
    <x v="136"/>
    <n v="61532"/>
    <n v="23933"/>
    <s v="東京論評トーストマスターズ"/>
    <x v="4"/>
    <x v="0"/>
    <n v="18"/>
    <n v="3000"/>
    <n v="3000"/>
    <n v="3000"/>
    <n v="3000"/>
    <n v="3000"/>
    <x v="0"/>
    <x v="0"/>
    <x v="0"/>
    <n v="0"/>
    <x v="0"/>
    <x v="0"/>
  </r>
  <r>
    <x v="6"/>
    <x v="0"/>
    <s v="２F 洋室A"/>
    <x v="0"/>
    <x v="1"/>
    <x v="1"/>
    <x v="6"/>
    <s v="2018年08月31日 (金曜日)"/>
    <x v="16"/>
    <n v="61548"/>
    <n v="24923"/>
    <s v="株式会社ユーピーエフ"/>
    <x v="3"/>
    <x v="0"/>
    <n v="20"/>
    <n v="3300"/>
    <n v="3300"/>
    <n v="3300"/>
    <n v="3300"/>
    <n v="3300"/>
    <x v="0"/>
    <x v="0"/>
    <x v="0"/>
    <n v="0"/>
    <x v="0"/>
    <x v="0"/>
  </r>
  <r>
    <x v="6"/>
    <x v="0"/>
    <s v="ふれあい会館　洋室２F B"/>
    <x v="0"/>
    <x v="2"/>
    <x v="2"/>
    <x v="6"/>
    <s v="2018年08月31日 (金曜日)"/>
    <x v="132"/>
    <n v="63026"/>
    <n v="22565"/>
    <s v="東京不動産管理労働組合"/>
    <x v="4"/>
    <x v="0"/>
    <n v="0"/>
    <n v="1300"/>
    <n v="1300"/>
    <n v="1300"/>
    <n v="1300"/>
    <n v="1300"/>
    <x v="0"/>
    <x v="0"/>
    <x v="0"/>
    <n v="0"/>
    <x v="0"/>
    <x v="0"/>
  </r>
  <r>
    <x v="6"/>
    <x v="0"/>
    <s v="ふれあい会館　洋室１F A"/>
    <x v="0"/>
    <x v="1"/>
    <x v="1"/>
    <x v="6"/>
    <s v="2018年08月31日 (金曜日)"/>
    <x v="133"/>
    <n v="64406"/>
    <n v="23765"/>
    <s v="ＭＢＩ"/>
    <x v="3"/>
    <x v="0"/>
    <n v="0"/>
    <n v="1900"/>
    <n v="1900"/>
    <n v="1900"/>
    <n v="1900"/>
    <n v="1900"/>
    <x v="0"/>
    <x v="0"/>
    <x v="0"/>
    <n v="0"/>
    <x v="0"/>
    <x v="0"/>
  </r>
  <r>
    <x v="6"/>
    <x v="0"/>
    <s v="４F 洋室C"/>
    <x v="3"/>
    <x v="1"/>
    <x v="1"/>
    <x v="6"/>
    <s v="2018年08月31日 (金曜日)"/>
    <x v="131"/>
    <n v="65690"/>
    <n v="23835"/>
    <s v="（企）ソフトバンクヨドバシＡＫＩＢＡ"/>
    <x v="3"/>
    <x v="0"/>
    <n v="0"/>
    <n v="2100"/>
    <n v="2100"/>
    <n v="2100"/>
    <n v="2100"/>
    <n v="0"/>
    <x v="0"/>
    <x v="0"/>
    <x v="0"/>
    <n v="2100"/>
    <x v="0"/>
    <x v="0"/>
  </r>
  <r>
    <x v="6"/>
    <x v="0"/>
    <s v="４F 洋室C"/>
    <x v="3"/>
    <x v="0"/>
    <x v="0"/>
    <x v="6"/>
    <s v="2018年08月31日 (金曜日)"/>
    <x v="131"/>
    <n v="65705"/>
    <n v="23835"/>
    <s v="（企）ソフトバンクヨドバシＡＫＩＢＡ"/>
    <x v="0"/>
    <x v="0"/>
    <n v="0"/>
    <n v="1600"/>
    <n v="1600"/>
    <n v="1600"/>
    <n v="1600"/>
    <n v="0"/>
    <x v="0"/>
    <x v="0"/>
    <x v="0"/>
    <n v="1600"/>
    <x v="0"/>
    <x v="0"/>
  </r>
  <r>
    <x v="6"/>
    <x v="0"/>
    <s v="ふれあい会館　洋室２F B"/>
    <x v="3"/>
    <x v="1"/>
    <x v="1"/>
    <x v="6"/>
    <s v="2018年08月31日 (金曜日)"/>
    <x v="132"/>
    <n v="65848"/>
    <n v="23963"/>
    <s v="（企）公益財団法人　富士社会教育センター"/>
    <x v="3"/>
    <x v="0"/>
    <n v="2"/>
    <n v="1000"/>
    <n v="1000"/>
    <n v="1000"/>
    <n v="1000"/>
    <n v="1000"/>
    <x v="0"/>
    <x v="0"/>
    <x v="0"/>
    <n v="0"/>
    <x v="0"/>
    <x v="0"/>
  </r>
  <r>
    <x v="6"/>
    <x v="0"/>
    <s v="４F 洋室B"/>
    <x v="3"/>
    <x v="0"/>
    <x v="2"/>
    <x v="6"/>
    <s v="2018年08月31日 (金曜日)"/>
    <x v="128"/>
    <n v="65991"/>
    <n v="24302"/>
    <s v="（企）株式会社フレンド"/>
    <x v="2"/>
    <x v="0"/>
    <n v="0"/>
    <n v="6700"/>
    <n v="6700"/>
    <n v="6700"/>
    <n v="6700"/>
    <n v="6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40"/>
    <n v="29000"/>
    <n v="23450"/>
    <n v="23450"/>
    <n v="23450"/>
    <n v="19750"/>
    <x v="0"/>
    <x v="0"/>
    <x v="0"/>
    <n v="3700"/>
    <x v="0"/>
    <x v="2"/>
  </r>
  <r>
    <x v="7"/>
    <x v="0"/>
    <s v="４F 洋室B"/>
    <x v="0"/>
    <x v="1"/>
    <x v="1"/>
    <x v="6"/>
    <s v="2018年09月01日 (土曜日)"/>
    <x v="128"/>
    <n v="61705"/>
    <n v="1864"/>
    <s v="三井物産俳句部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３F 和室 "/>
    <x v="0"/>
    <x v="1"/>
    <x v="1"/>
    <x v="6"/>
    <s v="2018年09月01日 (土曜日)"/>
    <x v="154"/>
    <n v="61709"/>
    <n v="10190"/>
    <s v="ＮＰＯ法人　シニア大樂"/>
    <x v="3"/>
    <x v="0"/>
    <n v="0"/>
    <n v="3800"/>
    <n v="3800"/>
    <n v="3800"/>
    <n v="3800"/>
    <n v="3800"/>
    <x v="0"/>
    <x v="0"/>
    <x v="0"/>
    <n v="0"/>
    <x v="0"/>
    <x v="0"/>
  </r>
  <r>
    <x v="7"/>
    <x v="0"/>
    <s v="２F 洋室A"/>
    <x v="0"/>
    <x v="0"/>
    <x v="1"/>
    <x v="6"/>
    <s v="2018年09月01日 (土曜日)"/>
    <x v="138"/>
    <n v="61743"/>
    <n v="8558"/>
    <s v="千代田手作りオーディオの会"/>
    <x v="1"/>
    <x v="0"/>
    <n v="0"/>
    <n v="5600"/>
    <n v="5600"/>
    <n v="5600"/>
    <n v="5600"/>
    <n v="1400"/>
    <x v="0"/>
    <x v="0"/>
    <x v="0"/>
    <n v="4200"/>
    <x v="0"/>
    <x v="0"/>
  </r>
  <r>
    <x v="7"/>
    <x v="0"/>
    <s v="４F 洋室B"/>
    <x v="0"/>
    <x v="0"/>
    <x v="0"/>
    <x v="6"/>
    <s v="2018年09月01日 (土曜日)"/>
    <x v="128"/>
    <n v="62130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7"/>
    <x v="0"/>
    <s v="５F 洋室D"/>
    <x v="0"/>
    <x v="1"/>
    <x v="1"/>
    <x v="6"/>
    <s v="2018年09月01日 (土曜日)"/>
    <x v="130"/>
    <n v="62172"/>
    <n v="23751"/>
    <s v="米国公認会計士ゲッターズ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ふれあい会館　洋室２F B"/>
    <x v="0"/>
    <x v="2"/>
    <x v="2"/>
    <x v="6"/>
    <s v="2018年09月01日 (土曜日)"/>
    <x v="132"/>
    <n v="62173"/>
    <n v="23751"/>
    <s v="米国公認会計士ゲッターズ"/>
    <x v="4"/>
    <x v="0"/>
    <n v="0"/>
    <n v="1300"/>
    <n v="1300"/>
    <n v="1300"/>
    <n v="1300"/>
    <n v="1300"/>
    <x v="0"/>
    <x v="0"/>
    <x v="0"/>
    <n v="0"/>
    <x v="0"/>
    <x v="0"/>
  </r>
  <r>
    <x v="7"/>
    <x v="0"/>
    <s v="４F 洋室C"/>
    <x v="0"/>
    <x v="0"/>
    <x v="1"/>
    <x v="6"/>
    <s v="2018年09月01日 (土曜日)"/>
    <x v="131"/>
    <n v="62289"/>
    <n v="8775"/>
    <s v="全労働東京基準支部局内分会"/>
    <x v="1"/>
    <x v="0"/>
    <n v="0"/>
    <n v="3700"/>
    <n v="3700"/>
    <n v="3700"/>
    <n v="3700"/>
    <n v="3700"/>
    <x v="0"/>
    <x v="0"/>
    <x v="0"/>
    <n v="0"/>
    <x v="0"/>
    <x v="0"/>
  </r>
  <r>
    <x v="7"/>
    <x v="0"/>
    <s v="ふれあい会館　洋室１F A"/>
    <x v="0"/>
    <x v="1"/>
    <x v="1"/>
    <x v="6"/>
    <s v="2018年09月01日 (土曜日)"/>
    <x v="133"/>
    <n v="62740"/>
    <n v="24217"/>
    <s v="日本リーテック労働組合"/>
    <x v="3"/>
    <x v="0"/>
    <n v="12"/>
    <n v="1900"/>
    <n v="1900"/>
    <n v="1900"/>
    <n v="1900"/>
    <n v="1900"/>
    <x v="0"/>
    <x v="0"/>
    <x v="0"/>
    <n v="0"/>
    <x v="0"/>
    <x v="0"/>
  </r>
  <r>
    <x v="7"/>
    <x v="0"/>
    <s v="ふれあい会館　洋室１F A"/>
    <x v="0"/>
    <x v="0"/>
    <x v="0"/>
    <x v="6"/>
    <s v="2018年09月01日 (土曜日)"/>
    <x v="133"/>
    <n v="62783"/>
    <n v="24217"/>
    <s v="日本リーテック労働組合"/>
    <x v="0"/>
    <x v="0"/>
    <n v="12"/>
    <n v="1300"/>
    <n v="1300"/>
    <n v="1300"/>
    <n v="1300"/>
    <n v="1300"/>
    <x v="0"/>
    <x v="0"/>
    <x v="0"/>
    <n v="0"/>
    <x v="0"/>
    <x v="0"/>
  </r>
  <r>
    <x v="7"/>
    <x v="0"/>
    <s v="２F 洋室A"/>
    <x v="3"/>
    <x v="2"/>
    <x v="2"/>
    <x v="6"/>
    <s v="2018年09月01日 (土曜日)"/>
    <x v="16"/>
    <n v="62800"/>
    <n v="11085"/>
    <s v="（企）（株）壹会"/>
    <x v="4"/>
    <x v="0"/>
    <n v="0"/>
    <n v="4100"/>
    <n v="4100"/>
    <n v="4100"/>
    <n v="4100"/>
    <n v="4100"/>
    <x v="0"/>
    <x v="0"/>
    <x v="0"/>
    <n v="0"/>
    <x v="0"/>
    <x v="0"/>
  </r>
  <r>
    <x v="7"/>
    <x v="0"/>
    <s v="５F 洋室E"/>
    <x v="3"/>
    <x v="1"/>
    <x v="2"/>
    <x v="6"/>
    <s v="2018年09月01日 (土曜日)"/>
    <x v="135"/>
    <n v="66037"/>
    <n v="24302"/>
    <s v="（企）株式会社フレンド"/>
    <x v="6"/>
    <x v="0"/>
    <n v="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24"/>
    <n v="32600"/>
    <n v="32600"/>
    <n v="32600"/>
    <n v="32600"/>
    <n v="28400"/>
    <x v="0"/>
    <x v="0"/>
    <x v="0"/>
    <n v="4200"/>
    <x v="0"/>
    <x v="2"/>
  </r>
  <r>
    <x v="0"/>
    <x v="0"/>
    <s v="ふれあい会館　洋室１F A・２F B"/>
    <x v="0"/>
    <x v="0"/>
    <x v="1"/>
    <x v="6"/>
    <s v="2018年09月02日 (日曜日)"/>
    <x v="129"/>
    <n v="61693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４F 洋室B・C"/>
    <x v="0"/>
    <x v="1"/>
    <x v="1"/>
    <x v="6"/>
    <s v="2018年09月02日 (日曜日)"/>
    <x v="156"/>
    <n v="61713"/>
    <n v="24266"/>
    <s v="ウェルク"/>
    <x v="3"/>
    <x v="0"/>
    <n v="0"/>
    <n v="4200"/>
    <n v="4200"/>
    <n v="4200"/>
    <n v="4200"/>
    <n v="4200"/>
    <x v="0"/>
    <x v="0"/>
    <x v="0"/>
    <n v="0"/>
    <x v="0"/>
    <x v="0"/>
  </r>
  <r>
    <x v="0"/>
    <x v="0"/>
    <s v="３F 和室"/>
    <x v="0"/>
    <x v="0"/>
    <x v="0"/>
    <x v="6"/>
    <s v="2018年09月02日 (日曜日)"/>
    <x v="23"/>
    <n v="62250"/>
    <n v="21378"/>
    <s v="アリクイ"/>
    <x v="0"/>
    <x v="0"/>
    <n v="0"/>
    <n v="2700"/>
    <n v="2700"/>
    <n v="2700"/>
    <n v="2700"/>
    <n v="2700"/>
    <x v="0"/>
    <x v="0"/>
    <x v="0"/>
    <n v="0"/>
    <x v="0"/>
    <x v="0"/>
  </r>
  <r>
    <x v="0"/>
    <x v="0"/>
    <s v="３F 和室"/>
    <x v="0"/>
    <x v="1"/>
    <x v="1"/>
    <x v="6"/>
    <s v="2018年09月02日 (日曜日)"/>
    <x v="23"/>
    <n v="62311"/>
    <n v="22956"/>
    <s v="Ｒｅｌｅａｓｅ　Ｙｏｇａ"/>
    <x v="3"/>
    <x v="0"/>
    <n v="0"/>
    <n v="3800"/>
    <n v="3800"/>
    <n v="3800"/>
    <n v="3800"/>
    <n v="3800"/>
    <x v="0"/>
    <x v="0"/>
    <x v="0"/>
    <n v="0"/>
    <x v="0"/>
    <x v="0"/>
  </r>
  <r>
    <x v="0"/>
    <x v="0"/>
    <s v="５F 洋室D"/>
    <x v="0"/>
    <x v="2"/>
    <x v="2"/>
    <x v="6"/>
    <s v="2018年09月02日 (日曜日)"/>
    <x v="130"/>
    <n v="62393"/>
    <n v="24775"/>
    <s v="歴史文化研究会"/>
    <x v="4"/>
    <x v="0"/>
    <n v="0"/>
    <n v="3000"/>
    <n v="3000"/>
    <n v="3000"/>
    <n v="3000"/>
    <n v="3000"/>
    <x v="0"/>
    <x v="0"/>
    <x v="0"/>
    <n v="0"/>
    <x v="0"/>
    <x v="0"/>
  </r>
  <r>
    <x v="0"/>
    <x v="0"/>
    <s v="５F 洋室E"/>
    <x v="0"/>
    <x v="0"/>
    <x v="1"/>
    <x v="6"/>
    <s v="2018年09月02日 (日曜日)"/>
    <x v="135"/>
    <n v="63688"/>
    <n v="21378"/>
    <s v="アリクイ"/>
    <x v="1"/>
    <x v="0"/>
    <n v="0"/>
    <n v="3700"/>
    <n v="3700"/>
    <n v="3700"/>
    <n v="3700"/>
    <n v="3700"/>
    <x v="0"/>
    <x v="0"/>
    <x v="0"/>
    <n v="0"/>
    <x v="0"/>
    <x v="0"/>
  </r>
  <r>
    <x v="0"/>
    <x v="0"/>
    <s v="ふれあい会館　洋室１F A"/>
    <x v="0"/>
    <x v="2"/>
    <x v="2"/>
    <x v="6"/>
    <s v="2018年09月02日 (日曜日)"/>
    <x v="133"/>
    <n v="63693"/>
    <n v="25067"/>
    <s v="ビルマ同好会連絡会"/>
    <x v="4"/>
    <x v="0"/>
    <n v="0"/>
    <n v="3000"/>
    <n v="3000"/>
    <n v="3000"/>
    <n v="3000"/>
    <n v="3000"/>
    <x v="0"/>
    <x v="0"/>
    <x v="0"/>
    <n v="0"/>
    <x v="0"/>
    <x v="0"/>
  </r>
  <r>
    <x v="0"/>
    <x v="0"/>
    <s v="２F 洋室A"/>
    <x v="0"/>
    <x v="0"/>
    <x v="2"/>
    <x v="6"/>
    <s v="2018年09月02日 (日曜日)"/>
    <x v="16"/>
    <n v="64389"/>
    <n v="23882"/>
    <s v="ひねもすゲーム会"/>
    <x v="2"/>
    <x v="0"/>
    <n v="6"/>
    <n v="9700"/>
    <n v="9700"/>
    <n v="9700"/>
    <n v="9700"/>
    <n v="9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6"/>
    <n v="34900"/>
    <n v="34900"/>
    <n v="34900"/>
    <n v="34900"/>
    <n v="34900"/>
    <x v="0"/>
    <x v="0"/>
    <x v="0"/>
    <n v="0"/>
    <x v="0"/>
    <x v="2"/>
  </r>
  <r>
    <x v="2"/>
    <x v="0"/>
    <s v="２F 洋室A"/>
    <x v="0"/>
    <x v="1"/>
    <x v="1"/>
    <x v="6"/>
    <s v="2018年09月03日 (月曜日)"/>
    <x v="171"/>
    <n v="61712"/>
    <n v="10190"/>
    <s v="ＮＰＯ法人　シニア大樂"/>
    <x v="3"/>
    <x v="0"/>
    <n v="0"/>
    <n v="3300"/>
    <n v="3300"/>
    <n v="3300"/>
    <n v="3300"/>
    <n v="3300"/>
    <x v="0"/>
    <x v="0"/>
    <x v="0"/>
    <n v="0"/>
    <x v="0"/>
    <x v="0"/>
  </r>
  <r>
    <x v="2"/>
    <x v="0"/>
    <s v="ふれあい会館　洋室２F B"/>
    <x v="3"/>
    <x v="0"/>
    <x v="2"/>
    <x v="6"/>
    <s v="2018年09月03日 (月曜日)"/>
    <x v="132"/>
    <n v="63055"/>
    <n v="22125"/>
    <s v="（企）フィリップモリスジャパン合同会社"/>
    <x v="2"/>
    <x v="0"/>
    <n v="8"/>
    <n v="2900"/>
    <n v="2900"/>
    <n v="2900"/>
    <n v="2900"/>
    <n v="2900"/>
    <x v="0"/>
    <x v="0"/>
    <x v="0"/>
    <n v="0"/>
    <x v="0"/>
    <x v="0"/>
  </r>
  <r>
    <x v="2"/>
    <x v="0"/>
    <s v="５F 洋室D"/>
    <x v="3"/>
    <x v="0"/>
    <x v="1"/>
    <x v="6"/>
    <s v="2018年09月03日 (月曜日)"/>
    <x v="164"/>
    <n v="63133"/>
    <n v="23043"/>
    <s v="（企）株式会社龍角散"/>
    <x v="1"/>
    <x v="0"/>
    <n v="9"/>
    <n v="3700"/>
    <n v="3700"/>
    <n v="3700"/>
    <n v="3700"/>
    <n v="3700"/>
    <x v="0"/>
    <x v="0"/>
    <x v="0"/>
    <n v="0"/>
    <x v="0"/>
    <x v="0"/>
  </r>
  <r>
    <x v="2"/>
    <x v="0"/>
    <s v="５F 洋室E"/>
    <x v="0"/>
    <x v="1"/>
    <x v="1"/>
    <x v="6"/>
    <s v="2018年09月03日 (月曜日)"/>
    <x v="135"/>
    <n v="63466"/>
    <n v="8972"/>
    <s v="希朋景山会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ふれあい会館　洋室１F A"/>
    <x v="3"/>
    <x v="0"/>
    <x v="1"/>
    <x v="6"/>
    <s v="2018年09月03日 (月曜日)"/>
    <x v="133"/>
    <n v="64408"/>
    <n v="23835"/>
    <s v="（企）ソフトバンクヨドバシＡＫＩＢＡ"/>
    <x v="1"/>
    <x v="0"/>
    <n v="0"/>
    <n v="3200"/>
    <n v="3200"/>
    <n v="3200"/>
    <n v="3200"/>
    <n v="3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7"/>
    <n v="15200"/>
    <n v="15200"/>
    <n v="15200"/>
    <n v="15200"/>
    <n v="15200"/>
    <x v="0"/>
    <x v="0"/>
    <x v="0"/>
    <n v="0"/>
    <x v="0"/>
    <x v="2"/>
  </r>
  <r>
    <x v="3"/>
    <x v="0"/>
    <s v="２F 洋室A"/>
    <x v="1"/>
    <x v="1"/>
    <x v="1"/>
    <x v="6"/>
    <s v="2018年09月04日 (火曜日)"/>
    <x v="16"/>
    <n v="61420"/>
    <n v="2221"/>
    <s v="和泉橋地区町会連合協議会婦人部"/>
    <x v="3"/>
    <x v="1"/>
    <n v="0"/>
    <n v="3300"/>
    <n v="0"/>
    <n v="0"/>
    <n v="0"/>
    <n v="0"/>
    <x v="0"/>
    <x v="0"/>
    <x v="0"/>
    <n v="0"/>
    <x v="0"/>
    <x v="1"/>
  </r>
  <r>
    <x v="3"/>
    <x v="0"/>
    <s v="５F 洋室D"/>
    <x v="1"/>
    <x v="1"/>
    <x v="1"/>
    <x v="6"/>
    <s v="2018年09月04日 (火曜日)"/>
    <x v="130"/>
    <n v="61438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１F A・２F B"/>
    <x v="1"/>
    <x v="2"/>
    <x v="2"/>
    <x v="6"/>
    <s v="2018年09月04日 (火曜日)"/>
    <x v="129"/>
    <n v="61685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ふれあい会館　洋室２F B"/>
    <x v="0"/>
    <x v="1"/>
    <x v="1"/>
    <x v="6"/>
    <s v="2018年09月04日 (火曜日)"/>
    <x v="132"/>
    <n v="61976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３F 和室"/>
    <x v="0"/>
    <x v="1"/>
    <x v="2"/>
    <x v="6"/>
    <s v="2018年09月04日 (火曜日)"/>
    <x v="23"/>
    <n v="62280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3"/>
    <x v="0"/>
    <s v="４F 洋室B"/>
    <x v="2"/>
    <x v="2"/>
    <x v="2"/>
    <x v="6"/>
    <s v="2018年09月04日 (火曜日)"/>
    <x v="128"/>
    <n v="62319"/>
    <n v="7429"/>
    <s v="天心会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２F 洋室A"/>
    <x v="0"/>
    <x v="2"/>
    <x v="2"/>
    <x v="6"/>
    <s v="2018年09月04日 (火曜日)"/>
    <x v="138"/>
    <n v="62387"/>
    <n v="2350"/>
    <s v="神田山の会"/>
    <x v="4"/>
    <x v="0"/>
    <n v="0"/>
    <n v="4100"/>
    <n v="4100"/>
    <n v="4100"/>
    <n v="4100"/>
    <n v="4100"/>
    <x v="0"/>
    <x v="0"/>
    <x v="0"/>
    <n v="0"/>
    <x v="0"/>
    <x v="0"/>
  </r>
  <r>
    <x v="3"/>
    <x v="0"/>
    <s v="５F 洋室D"/>
    <x v="3"/>
    <x v="2"/>
    <x v="2"/>
    <x v="6"/>
    <s v="2018年09月04日 (火曜日)"/>
    <x v="164"/>
    <n v="62799"/>
    <n v="23324"/>
    <s v="（企）㈱ＺＥＮ　Ｉｎｔｅｇｒａｔｉｏｎ"/>
    <x v="4"/>
    <x v="0"/>
    <n v="0"/>
    <n v="3000"/>
    <n v="3000"/>
    <n v="3000"/>
    <n v="3000"/>
    <n v="0"/>
    <x v="0"/>
    <x v="0"/>
    <x v="0"/>
    <n v="3000"/>
    <x v="0"/>
    <x v="0"/>
  </r>
  <r>
    <x v="3"/>
    <x v="0"/>
    <s v="ふれあい会館　洋室１F A"/>
    <x v="3"/>
    <x v="1"/>
    <x v="1"/>
    <x v="6"/>
    <s v="2018年09月04日 (火曜日)"/>
    <x v="133"/>
    <n v="63799"/>
    <n v="21900"/>
    <s v="（企）ユニオン化学㈱"/>
    <x v="3"/>
    <x v="0"/>
    <n v="6"/>
    <n v="1900"/>
    <n v="1900"/>
    <n v="1900"/>
    <n v="1900"/>
    <n v="1900"/>
    <x v="0"/>
    <x v="0"/>
    <x v="0"/>
    <n v="0"/>
    <x v="0"/>
    <x v="0"/>
  </r>
  <r>
    <x v="3"/>
    <x v="0"/>
    <s v="４F 洋室B"/>
    <x v="3"/>
    <x v="0"/>
    <x v="1"/>
    <x v="6"/>
    <s v="2018年09月04日 (火曜日)"/>
    <x v="128"/>
    <n v="65408"/>
    <n v="22608"/>
    <s v="（企）㈱アセット"/>
    <x v="1"/>
    <x v="0"/>
    <n v="0"/>
    <n v="3700"/>
    <n v="3700"/>
    <n v="3700"/>
    <n v="3700"/>
    <n v="3700"/>
    <x v="0"/>
    <x v="0"/>
    <x v="0"/>
    <n v="0"/>
    <x v="0"/>
    <x v="0"/>
  </r>
  <r>
    <x v="3"/>
    <x v="0"/>
    <s v="４F 洋室C"/>
    <x v="3"/>
    <x v="2"/>
    <x v="2"/>
    <x v="6"/>
    <s v="2018年09月04日 (火曜日)"/>
    <x v="131"/>
    <n v="65713"/>
    <n v="10938"/>
    <s v="（企）（株）スカイスクレイパー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４F 洋室C"/>
    <x v="3"/>
    <x v="0"/>
    <x v="1"/>
    <x v="6"/>
    <s v="2018年09月04日 (火曜日)"/>
    <x v="131"/>
    <n v="65771"/>
    <n v="23963"/>
    <s v="（企）公益財団法人　富士社会教育センター"/>
    <x v="1"/>
    <x v="0"/>
    <n v="6"/>
    <n v="3700"/>
    <n v="3700"/>
    <n v="3700"/>
    <n v="3700"/>
    <n v="3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12"/>
    <n v="41400"/>
    <n v="30200"/>
    <n v="30200"/>
    <n v="30200"/>
    <n v="27200"/>
    <x v="0"/>
    <x v="0"/>
    <x v="0"/>
    <n v="3000"/>
    <x v="0"/>
    <x v="2"/>
  </r>
  <r>
    <x v="4"/>
    <x v="0"/>
    <s v="３F 和室"/>
    <x v="1"/>
    <x v="1"/>
    <x v="1"/>
    <x v="6"/>
    <s v="2018年09月05日 (水曜日)"/>
    <x v="23"/>
    <n v="61442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４F 洋室B"/>
    <x v="1"/>
    <x v="1"/>
    <x v="1"/>
    <x v="6"/>
    <s v="2018年09月05日 (水曜日)"/>
    <x v="128"/>
    <n v="61454"/>
    <n v="2205"/>
    <s v="いづみ会"/>
    <x v="3"/>
    <x v="1"/>
    <n v="0"/>
    <n v="2100"/>
    <n v="0"/>
    <n v="0"/>
    <n v="0"/>
    <n v="0"/>
    <x v="0"/>
    <x v="0"/>
    <x v="0"/>
    <n v="0"/>
    <x v="0"/>
    <x v="1"/>
  </r>
  <r>
    <x v="4"/>
    <x v="0"/>
    <s v="ふれあい会館　洋室１F A"/>
    <x v="1"/>
    <x v="2"/>
    <x v="2"/>
    <x v="6"/>
    <s v="2018年09月05日 (水曜日)"/>
    <x v="133"/>
    <n v="61465"/>
    <n v="2233"/>
    <s v="神田須田町二丁目町会"/>
    <x v="4"/>
    <x v="1"/>
    <n v="0"/>
    <n v="3000"/>
    <n v="0"/>
    <n v="0"/>
    <n v="0"/>
    <n v="0"/>
    <x v="0"/>
    <x v="0"/>
    <x v="0"/>
    <n v="0"/>
    <x v="0"/>
    <x v="1"/>
  </r>
  <r>
    <x v="4"/>
    <x v="0"/>
    <s v="２F 洋室A"/>
    <x v="0"/>
    <x v="2"/>
    <x v="2"/>
    <x v="6"/>
    <s v="2018年09月05日 (水曜日)"/>
    <x v="138"/>
    <n v="61706"/>
    <n v="21234"/>
    <s v="秋葉原トーストマスターズクラブ"/>
    <x v="4"/>
    <x v="0"/>
    <n v="0"/>
    <n v="4100"/>
    <n v="4100"/>
    <n v="4100"/>
    <n v="4100"/>
    <n v="4100"/>
    <x v="0"/>
    <x v="0"/>
    <x v="0"/>
    <n v="0"/>
    <x v="0"/>
    <x v="0"/>
  </r>
  <r>
    <x v="4"/>
    <x v="0"/>
    <s v="５F 洋室D"/>
    <x v="0"/>
    <x v="2"/>
    <x v="2"/>
    <x v="6"/>
    <s v="2018年09月05日 (水曜日)"/>
    <x v="130"/>
    <n v="61780"/>
    <n v="3383"/>
    <s v="書印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４F 洋室B"/>
    <x v="0"/>
    <x v="2"/>
    <x v="2"/>
    <x v="6"/>
    <s v="2018年09月05日 (水曜日)"/>
    <x v="128"/>
    <n v="62120"/>
    <n v="10350"/>
    <s v="東京スキー山岳会"/>
    <x v="4"/>
    <x v="0"/>
    <n v="0"/>
    <n v="3000"/>
    <n v="3000"/>
    <n v="3000"/>
    <n v="3000"/>
    <n v="0"/>
    <x v="0"/>
    <x v="0"/>
    <x v="0"/>
    <n v="3000"/>
    <x v="0"/>
    <x v="0"/>
  </r>
  <r>
    <x v="4"/>
    <x v="0"/>
    <s v="５F 洋室E"/>
    <x v="2"/>
    <x v="2"/>
    <x v="2"/>
    <x v="6"/>
    <s v="2018年09月05日 (水曜日)"/>
    <x v="135"/>
    <n v="63067"/>
    <n v="7411"/>
    <s v="神田川船の会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ふれあい会館　洋室１F A"/>
    <x v="3"/>
    <x v="0"/>
    <x v="1"/>
    <x v="6"/>
    <s v="2018年09月05日 (水曜日)"/>
    <x v="133"/>
    <n v="63098"/>
    <n v="23963"/>
    <s v="（企）公益財団法人　富士社会教育センター"/>
    <x v="1"/>
    <x v="0"/>
    <n v="6"/>
    <n v="3200"/>
    <n v="3200"/>
    <n v="3200"/>
    <n v="3200"/>
    <n v="0"/>
    <x v="0"/>
    <x v="0"/>
    <x v="0"/>
    <n v="3200"/>
    <x v="0"/>
    <x v="0"/>
  </r>
  <r>
    <x v="1"/>
    <x v="0"/>
    <m/>
    <x v="0"/>
    <x v="3"/>
    <x v="3"/>
    <x v="1"/>
    <m/>
    <x v="5"/>
    <m/>
    <m/>
    <m/>
    <x v="5"/>
    <x v="5"/>
    <n v="6"/>
    <n v="25200"/>
    <n v="14800"/>
    <n v="14800"/>
    <n v="14800"/>
    <n v="8600"/>
    <x v="0"/>
    <x v="0"/>
    <x v="0"/>
    <n v="6200"/>
    <x v="0"/>
    <x v="2"/>
  </r>
  <r>
    <x v="5"/>
    <x v="0"/>
    <s v="４F 洋室C"/>
    <x v="1"/>
    <x v="1"/>
    <x v="1"/>
    <x v="6"/>
    <s v="2018年09月06日 (木曜日)"/>
    <x v="131"/>
    <n v="61457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４F 洋室B・C"/>
    <x v="1"/>
    <x v="2"/>
    <x v="2"/>
    <x v="6"/>
    <s v="2018年09月06日 (木曜日)"/>
    <x v="134"/>
    <n v="61460"/>
    <n v="2248"/>
    <s v="秋葉原東部町会連合会"/>
    <x v="4"/>
    <x v="1"/>
    <n v="0"/>
    <n v="6000"/>
    <n v="0"/>
    <n v="0"/>
    <n v="0"/>
    <n v="0"/>
    <x v="0"/>
    <x v="0"/>
    <x v="0"/>
    <n v="0"/>
    <x v="0"/>
    <x v="1"/>
  </r>
  <r>
    <x v="5"/>
    <x v="0"/>
    <s v="ふれあい会館　洋室１F A・２F B"/>
    <x v="1"/>
    <x v="0"/>
    <x v="1"/>
    <x v="6"/>
    <s v="2018年09月06日 (木曜日)"/>
    <x v="129"/>
    <n v="61467"/>
    <n v="2233"/>
    <s v="神田須田町二丁目町会"/>
    <x v="1"/>
    <x v="1"/>
    <n v="0"/>
    <n v="4800"/>
    <n v="0"/>
    <n v="0"/>
    <n v="0"/>
    <n v="0"/>
    <x v="0"/>
    <x v="0"/>
    <x v="0"/>
    <n v="0"/>
    <x v="0"/>
    <x v="1"/>
  </r>
  <r>
    <x v="5"/>
    <x v="0"/>
    <s v="ふれあい会館　洋室１F A・２F B"/>
    <x v="1"/>
    <x v="2"/>
    <x v="2"/>
    <x v="6"/>
    <s v="2018年09月06日 (木曜日)"/>
    <x v="129"/>
    <n v="61519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５F 洋室D"/>
    <x v="0"/>
    <x v="2"/>
    <x v="2"/>
    <x v="6"/>
    <s v="2018年09月06日 (木曜日)"/>
    <x v="130"/>
    <n v="61683"/>
    <n v="10636"/>
    <s v="ｈａｐｐｙ　ｙｏｇａ"/>
    <x v="4"/>
    <x v="0"/>
    <n v="0"/>
    <n v="3000"/>
    <n v="3000"/>
    <n v="3000"/>
    <n v="3000"/>
    <n v="0"/>
    <x v="0"/>
    <x v="0"/>
    <x v="0"/>
    <n v="3000"/>
    <x v="0"/>
    <x v="0"/>
  </r>
  <r>
    <x v="5"/>
    <x v="0"/>
    <s v="５F 洋室D"/>
    <x v="0"/>
    <x v="0"/>
    <x v="0"/>
    <x v="6"/>
    <s v="2018年09月06日 (木曜日)"/>
    <x v="130"/>
    <n v="61783"/>
    <n v="3383"/>
    <s v="書印会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４F 洋室B"/>
    <x v="0"/>
    <x v="1"/>
    <x v="1"/>
    <x v="6"/>
    <s v="2018年09月06日 (木曜日)"/>
    <x v="128"/>
    <n v="62292"/>
    <n v="1721"/>
    <s v="ほりどめ俳句会"/>
    <x v="3"/>
    <x v="0"/>
    <n v="0"/>
    <n v="2100"/>
    <n v="2100"/>
    <n v="2100"/>
    <n v="2100"/>
    <n v="0"/>
    <x v="0"/>
    <x v="0"/>
    <x v="0"/>
    <n v="2100"/>
    <x v="0"/>
    <x v="0"/>
  </r>
  <r>
    <x v="5"/>
    <x v="0"/>
    <s v="２F 洋室A"/>
    <x v="0"/>
    <x v="1"/>
    <x v="1"/>
    <x v="6"/>
    <s v="2018年09月06日 (木曜日)"/>
    <x v="16"/>
    <n v="62735"/>
    <n v="24466"/>
    <s v="東京都麻雀業協同組合千代田支部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２F 洋室A"/>
    <x v="3"/>
    <x v="0"/>
    <x v="0"/>
    <x v="6"/>
    <s v="2018年09月06日 (木曜日)"/>
    <x v="16"/>
    <n v="63016"/>
    <n v="7190"/>
    <s v="（企）東芝コンシューママーケティング（株）"/>
    <x v="0"/>
    <x v="0"/>
    <n v="10"/>
    <n v="2300"/>
    <n v="2300"/>
    <n v="2300"/>
    <n v="2300"/>
    <n v="200"/>
    <x v="0"/>
    <x v="0"/>
    <x v="0"/>
    <n v="2100"/>
    <x v="0"/>
    <x v="0"/>
  </r>
  <r>
    <x v="5"/>
    <x v="0"/>
    <s v="４F 洋室B"/>
    <x v="3"/>
    <x v="0"/>
    <x v="0"/>
    <x v="6"/>
    <s v="2018年09月06日 (木曜日)"/>
    <x v="128"/>
    <n v="66004"/>
    <n v="23963"/>
    <s v="（企）公益財団法人　富士社会教育センター"/>
    <x v="0"/>
    <x v="0"/>
    <n v="2"/>
    <n v="1600"/>
    <n v="1600"/>
    <n v="1600"/>
    <n v="1600"/>
    <n v="1600"/>
    <x v="0"/>
    <x v="0"/>
    <x v="0"/>
    <n v="0"/>
    <x v="0"/>
    <x v="0"/>
  </r>
  <r>
    <x v="5"/>
    <x v="0"/>
    <s v="５F 洋室E"/>
    <x v="3"/>
    <x v="0"/>
    <x v="1"/>
    <x v="6"/>
    <s v="2018年09月06日 (木曜日)"/>
    <x v="135"/>
    <n v="66552"/>
    <n v="24036"/>
    <s v="（企）ロイヤルホスト秋葉原店"/>
    <x v="1"/>
    <x v="0"/>
    <n v="0"/>
    <n v="3700"/>
    <n v="3700"/>
    <n v="3700"/>
    <n v="3700"/>
    <n v="3700"/>
    <x v="0"/>
    <x v="0"/>
    <x v="0"/>
    <n v="0"/>
    <x v="0"/>
    <x v="0"/>
  </r>
  <r>
    <x v="5"/>
    <x v="0"/>
    <s v="２F 洋室A"/>
    <x v="0"/>
    <x v="2"/>
    <x v="2"/>
    <x v="6"/>
    <s v="2018年09月06日 (木曜日)"/>
    <x v="16"/>
    <n v="66581"/>
    <n v="22565"/>
    <s v="東京不動産管理労働組合"/>
    <x v="4"/>
    <x v="0"/>
    <n v="0"/>
    <n v="4100"/>
    <n v="4100"/>
    <n v="4100"/>
    <n v="4100"/>
    <n v="4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12"/>
    <n v="38900"/>
    <n v="21700"/>
    <n v="21700"/>
    <n v="21700"/>
    <n v="14500"/>
    <x v="0"/>
    <x v="0"/>
    <x v="0"/>
    <n v="7200"/>
    <x v="0"/>
    <x v="2"/>
  </r>
  <r>
    <x v="6"/>
    <x v="0"/>
    <s v="ふれあい会館　洋室１F A・２F B"/>
    <x v="1"/>
    <x v="0"/>
    <x v="2"/>
    <x v="6"/>
    <s v="2018年09月07日 (金曜日)"/>
    <x v="129"/>
    <n v="61468"/>
    <n v="2233"/>
    <s v="神田須田町二丁目町会"/>
    <x v="2"/>
    <x v="1"/>
    <n v="0"/>
    <n v="9100"/>
    <n v="0"/>
    <n v="0"/>
    <n v="0"/>
    <n v="0"/>
    <x v="0"/>
    <x v="0"/>
    <x v="0"/>
    <n v="0"/>
    <x v="0"/>
    <x v="1"/>
  </r>
  <r>
    <x v="6"/>
    <x v="0"/>
    <s v="５F 洋室E"/>
    <x v="2"/>
    <x v="1"/>
    <x v="2"/>
    <x v="6"/>
    <s v="2018年09月07日 (金曜日)"/>
    <x v="135"/>
    <n v="61724"/>
    <n v="2594"/>
    <s v="フラワーサークル花ごころ"/>
    <x v="6"/>
    <x v="2"/>
    <n v="0"/>
    <n v="5100"/>
    <n v="2550"/>
    <n v="2550"/>
    <n v="2550"/>
    <n v="2550"/>
    <x v="0"/>
    <x v="0"/>
    <x v="0"/>
    <n v="0"/>
    <x v="0"/>
    <x v="0"/>
  </r>
  <r>
    <x v="6"/>
    <x v="0"/>
    <s v="２F 洋室A"/>
    <x v="0"/>
    <x v="1"/>
    <x v="1"/>
    <x v="6"/>
    <s v="2018年09月07日 (金曜日)"/>
    <x v="16"/>
    <n v="62111"/>
    <n v="10305"/>
    <s v="書と篆刻「赤心会」"/>
    <x v="3"/>
    <x v="0"/>
    <n v="0"/>
    <n v="3300"/>
    <n v="3300"/>
    <n v="3300"/>
    <n v="3300"/>
    <n v="3300"/>
    <x v="0"/>
    <x v="0"/>
    <x v="0"/>
    <n v="0"/>
    <x v="0"/>
    <x v="0"/>
  </r>
  <r>
    <x v="6"/>
    <x v="0"/>
    <s v="５F 洋室D"/>
    <x v="0"/>
    <x v="2"/>
    <x v="2"/>
    <x v="6"/>
    <s v="2018年09月07日 (金曜日)"/>
    <x v="130"/>
    <n v="62652"/>
    <n v="23933"/>
    <s v="東京論評トーストマスターズ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２F 洋室A"/>
    <x v="0"/>
    <x v="2"/>
    <x v="2"/>
    <x v="6"/>
    <s v="2018年09月07日 (金曜日)"/>
    <x v="138"/>
    <n v="62704"/>
    <n v="22762"/>
    <s v="ＮＰＯ　フォーラム自治研究"/>
    <x v="4"/>
    <x v="0"/>
    <n v="30"/>
    <n v="4100"/>
    <n v="4100"/>
    <n v="4100"/>
    <n v="4100"/>
    <n v="4100"/>
    <x v="0"/>
    <x v="0"/>
    <x v="0"/>
    <n v="0"/>
    <x v="0"/>
    <x v="0"/>
  </r>
  <r>
    <x v="6"/>
    <x v="0"/>
    <s v="４F 洋室C"/>
    <x v="3"/>
    <x v="0"/>
    <x v="1"/>
    <x v="6"/>
    <s v="2018年09月07日 (金曜日)"/>
    <x v="131"/>
    <n v="64404"/>
    <n v="23412"/>
    <s v="（企）㈱みんなのてもみ"/>
    <x v="1"/>
    <x v="0"/>
    <n v="0"/>
    <n v="3700"/>
    <n v="3700"/>
    <n v="3700"/>
    <n v="3700"/>
    <n v="3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30"/>
    <n v="28300"/>
    <n v="16650"/>
    <n v="16650"/>
    <n v="16650"/>
    <n v="16650"/>
    <x v="0"/>
    <x v="0"/>
    <x v="0"/>
    <n v="0"/>
    <x v="0"/>
    <x v="2"/>
  </r>
  <r>
    <x v="7"/>
    <x v="0"/>
    <s v="２F 洋室A"/>
    <x v="1"/>
    <x v="1"/>
    <x v="1"/>
    <x v="6"/>
    <s v="2018年09月08日 (土曜日)"/>
    <x v="138"/>
    <n v="61333"/>
    <n v="23806"/>
    <s v="牛尾こうじろう区政報告会"/>
    <x v="3"/>
    <x v="1"/>
    <n v="0"/>
    <n v="3300"/>
    <n v="0"/>
    <n v="0"/>
    <n v="0"/>
    <n v="0"/>
    <x v="0"/>
    <x v="0"/>
    <x v="0"/>
    <n v="0"/>
    <x v="0"/>
    <x v="1"/>
  </r>
  <r>
    <x v="7"/>
    <x v="0"/>
    <s v="３F 和室"/>
    <x v="1"/>
    <x v="0"/>
    <x v="1"/>
    <x v="6"/>
    <s v="2018年09月08日 (土曜日)"/>
    <x v="23"/>
    <n v="61461"/>
    <n v="2261"/>
    <s v="菊寿会　誕生会"/>
    <x v="1"/>
    <x v="1"/>
    <n v="0"/>
    <n v="6500"/>
    <n v="0"/>
    <n v="0"/>
    <n v="0"/>
    <n v="0"/>
    <x v="0"/>
    <x v="0"/>
    <x v="0"/>
    <n v="0"/>
    <x v="0"/>
    <x v="1"/>
  </r>
  <r>
    <x v="7"/>
    <x v="0"/>
    <s v="４F 洋室B・C"/>
    <x v="1"/>
    <x v="2"/>
    <x v="2"/>
    <x v="6"/>
    <s v="2018年09月08日 (土曜日)"/>
    <x v="134"/>
    <n v="61462"/>
    <n v="2251"/>
    <s v="神田佐久間町三丁目町会"/>
    <x v="4"/>
    <x v="1"/>
    <n v="0"/>
    <n v="6000"/>
    <n v="0"/>
    <n v="0"/>
    <n v="0"/>
    <n v="0"/>
    <x v="0"/>
    <x v="0"/>
    <x v="0"/>
    <n v="0"/>
    <x v="0"/>
    <x v="1"/>
  </r>
  <r>
    <x v="7"/>
    <x v="0"/>
    <s v="ふれあい会館　洋室１F A・２F B"/>
    <x v="1"/>
    <x v="0"/>
    <x v="2"/>
    <x v="6"/>
    <s v="2018年09月08日 (土曜日)"/>
    <x v="129"/>
    <n v="61469"/>
    <n v="2233"/>
    <s v="神田須田町二丁目町会"/>
    <x v="2"/>
    <x v="1"/>
    <n v="0"/>
    <n v="9100"/>
    <n v="0"/>
    <n v="0"/>
    <n v="0"/>
    <n v="0"/>
    <x v="0"/>
    <x v="0"/>
    <x v="0"/>
    <n v="0"/>
    <x v="0"/>
    <x v="1"/>
  </r>
  <r>
    <x v="7"/>
    <x v="0"/>
    <s v="４F 洋室B・C"/>
    <x v="0"/>
    <x v="1"/>
    <x v="1"/>
    <x v="6"/>
    <s v="2018年09月08日 (土曜日)"/>
    <x v="172"/>
    <n v="61744"/>
    <n v="23921"/>
    <s v="ＮＰＯ　アジア太平洋資料センター"/>
    <x v="3"/>
    <x v="0"/>
    <n v="0"/>
    <n v="4200"/>
    <n v="4200"/>
    <n v="4200"/>
    <n v="4200"/>
    <n v="4200"/>
    <x v="0"/>
    <x v="0"/>
    <x v="0"/>
    <n v="0"/>
    <x v="0"/>
    <x v="0"/>
  </r>
  <r>
    <x v="7"/>
    <x v="0"/>
    <s v="５F 洋室D"/>
    <x v="0"/>
    <x v="1"/>
    <x v="1"/>
    <x v="6"/>
    <s v="2018年09月08日 (土曜日)"/>
    <x v="130"/>
    <n v="62128"/>
    <n v="20681"/>
    <s v="ＴＴＹ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５F 洋室E"/>
    <x v="0"/>
    <x v="1"/>
    <x v="1"/>
    <x v="6"/>
    <s v="2018年09月08日 (土曜日)"/>
    <x v="135"/>
    <n v="62201"/>
    <n v="6515"/>
    <s v="ピップス・ユーザーズ・クラブ"/>
    <x v="3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0"/>
    <n v="33300"/>
    <n v="8400"/>
    <n v="8400"/>
    <n v="8400"/>
    <n v="8400"/>
    <x v="0"/>
    <x v="0"/>
    <x v="0"/>
    <n v="0"/>
    <x v="0"/>
    <x v="2"/>
  </r>
  <r>
    <x v="0"/>
    <x v="0"/>
    <s v="ふれあい会館　洋室１F A・２F B"/>
    <x v="1"/>
    <x v="0"/>
    <x v="2"/>
    <x v="6"/>
    <s v="2018年09月09日 (日曜日)"/>
    <x v="129"/>
    <n v="61470"/>
    <n v="2233"/>
    <s v="神田須田町二丁目町会"/>
    <x v="2"/>
    <x v="1"/>
    <n v="0"/>
    <n v="9100"/>
    <n v="0"/>
    <n v="0"/>
    <n v="0"/>
    <n v="0"/>
    <x v="0"/>
    <x v="0"/>
    <x v="0"/>
    <n v="0"/>
    <x v="0"/>
    <x v="1"/>
  </r>
  <r>
    <x v="0"/>
    <x v="0"/>
    <s v="５F 洋室D・E"/>
    <x v="0"/>
    <x v="0"/>
    <x v="1"/>
    <x v="6"/>
    <s v="2018年09月09日 (日曜日)"/>
    <x v="139"/>
    <n v="61695"/>
    <n v="2441"/>
    <s v="ビルマ同好会「ミンガラ日本語教室」"/>
    <x v="1"/>
    <x v="0"/>
    <n v="0"/>
    <n v="7400"/>
    <n v="7400"/>
    <n v="7400"/>
    <n v="7400"/>
    <n v="7400"/>
    <x v="0"/>
    <x v="0"/>
    <x v="0"/>
    <n v="0"/>
    <x v="0"/>
    <x v="0"/>
  </r>
  <r>
    <x v="0"/>
    <x v="0"/>
    <s v="４F 洋室B"/>
    <x v="0"/>
    <x v="1"/>
    <x v="1"/>
    <x v="6"/>
    <s v="2018年09月09日 (日曜日)"/>
    <x v="128"/>
    <n v="61719"/>
    <n v="24868"/>
    <s v="ＪＳ実践ラボ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４F 洋室B"/>
    <x v="0"/>
    <x v="0"/>
    <x v="0"/>
    <x v="6"/>
    <s v="2018年09月09日 (日曜日)"/>
    <x v="151"/>
    <n v="62131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0"/>
    <x v="0"/>
    <s v="３F 和室"/>
    <x v="0"/>
    <x v="2"/>
    <x v="2"/>
    <x v="6"/>
    <s v="2018年09月09日 (日曜日)"/>
    <x v="23"/>
    <n v="62178"/>
    <n v="22103"/>
    <s v="音楽団体　ｃｉｒｃｕｓ"/>
    <x v="4"/>
    <x v="0"/>
    <n v="0"/>
    <n v="4500"/>
    <n v="4500"/>
    <n v="4500"/>
    <n v="4500"/>
    <n v="4500"/>
    <x v="0"/>
    <x v="0"/>
    <x v="0"/>
    <n v="0"/>
    <x v="0"/>
    <x v="0"/>
  </r>
  <r>
    <x v="0"/>
    <x v="0"/>
    <s v="３F 和室"/>
    <x v="0"/>
    <x v="1"/>
    <x v="1"/>
    <x v="6"/>
    <s v="2018年09月09日 (日曜日)"/>
    <x v="23"/>
    <n v="62281"/>
    <n v="2297"/>
    <s v="中村会"/>
    <x v="3"/>
    <x v="0"/>
    <n v="0"/>
    <n v="3800"/>
    <n v="3800"/>
    <n v="3800"/>
    <n v="3800"/>
    <n v="3800"/>
    <x v="0"/>
    <x v="0"/>
    <x v="0"/>
    <n v="0"/>
    <x v="0"/>
    <x v="0"/>
  </r>
  <r>
    <x v="0"/>
    <x v="0"/>
    <s v="４F 洋室C"/>
    <x v="2"/>
    <x v="0"/>
    <x v="0"/>
    <x v="6"/>
    <s v="2018年09月09日 (日曜日)"/>
    <x v="131"/>
    <n v="62339"/>
    <n v="9660"/>
    <s v="サークルフリージア"/>
    <x v="0"/>
    <x v="2"/>
    <n v="0"/>
    <n v="1600"/>
    <n v="800"/>
    <n v="800"/>
    <n v="800"/>
    <n v="0"/>
    <x v="0"/>
    <x v="0"/>
    <x v="0"/>
    <n v="800"/>
    <x v="0"/>
    <x v="0"/>
  </r>
  <r>
    <x v="0"/>
    <x v="0"/>
    <s v="２F 洋室A"/>
    <x v="0"/>
    <x v="0"/>
    <x v="1"/>
    <x v="6"/>
    <s v="2018年09月09日 (日曜日)"/>
    <x v="16"/>
    <n v="62715"/>
    <n v="24767"/>
    <s v="ＮＰＯ　ドットジェイピー"/>
    <x v="1"/>
    <x v="0"/>
    <n v="25"/>
    <n v="5600"/>
    <n v="5600"/>
    <n v="5600"/>
    <n v="5600"/>
    <n v="5600"/>
    <x v="0"/>
    <x v="0"/>
    <x v="0"/>
    <n v="0"/>
    <x v="0"/>
    <x v="0"/>
  </r>
  <r>
    <x v="0"/>
    <x v="0"/>
    <s v="２F 洋室A"/>
    <x v="0"/>
    <x v="2"/>
    <x v="2"/>
    <x v="6"/>
    <s v="2018年09月09日 (日曜日)"/>
    <x v="16"/>
    <n v="63206"/>
    <n v="21664"/>
    <s v="沖縄芸能研究会"/>
    <x v="4"/>
    <x v="0"/>
    <n v="15"/>
    <n v="4100"/>
    <n v="4100"/>
    <n v="4100"/>
    <n v="4100"/>
    <n v="4100"/>
    <x v="0"/>
    <x v="0"/>
    <x v="0"/>
    <n v="0"/>
    <x v="0"/>
    <x v="0"/>
  </r>
  <r>
    <x v="0"/>
    <x v="0"/>
    <s v="４F 洋室C"/>
    <x v="0"/>
    <x v="1"/>
    <x v="1"/>
    <x v="6"/>
    <s v="2018年09月09日 (日曜日)"/>
    <x v="131"/>
    <n v="66893"/>
    <n v="21125"/>
    <s v="Ｉ．Ｊ．Ｈ．Ｐ．"/>
    <x v="3"/>
    <x v="0"/>
    <n v="7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47"/>
    <n v="41900"/>
    <n v="32000"/>
    <n v="32000"/>
    <n v="32000"/>
    <n v="31200"/>
    <x v="0"/>
    <x v="0"/>
    <x v="0"/>
    <n v="800"/>
    <x v="0"/>
    <x v="2"/>
  </r>
  <r>
    <x v="2"/>
    <x v="0"/>
    <s v="ふれあい会館　洋室１F A・２F B"/>
    <x v="1"/>
    <x v="0"/>
    <x v="2"/>
    <x v="6"/>
    <s v="2018年09月10日 (月曜日)"/>
    <x v="129"/>
    <n v="61471"/>
    <n v="2233"/>
    <s v="神田須田町二丁目町会"/>
    <x v="2"/>
    <x v="1"/>
    <n v="0"/>
    <n v="9100"/>
    <n v="0"/>
    <n v="0"/>
    <n v="0"/>
    <n v="0"/>
    <x v="0"/>
    <x v="0"/>
    <x v="0"/>
    <n v="0"/>
    <x v="0"/>
    <x v="1"/>
  </r>
  <r>
    <x v="2"/>
    <x v="0"/>
    <s v="４F 洋室B・C"/>
    <x v="0"/>
    <x v="2"/>
    <x v="2"/>
    <x v="6"/>
    <s v="2018年09月10日 (月曜日)"/>
    <x v="152"/>
    <n v="61720"/>
    <n v="10190"/>
    <s v="ＮＰＯ法人　シニア大樂"/>
    <x v="4"/>
    <x v="0"/>
    <n v="0"/>
    <n v="6000"/>
    <n v="6000"/>
    <n v="6000"/>
    <n v="6000"/>
    <n v="6000"/>
    <x v="0"/>
    <x v="0"/>
    <x v="0"/>
    <n v="0"/>
    <x v="0"/>
    <x v="0"/>
  </r>
  <r>
    <x v="2"/>
    <x v="0"/>
    <s v="５F 洋室D"/>
    <x v="0"/>
    <x v="1"/>
    <x v="1"/>
    <x v="6"/>
    <s v="2018年09月10日 (月曜日)"/>
    <x v="130"/>
    <n v="62379"/>
    <n v="23964"/>
    <s v="ＮＤＪの会"/>
    <x v="3"/>
    <x v="0"/>
    <n v="0"/>
    <n v="2100"/>
    <n v="2100"/>
    <n v="2100"/>
    <n v="2100"/>
    <n v="0"/>
    <x v="0"/>
    <x v="0"/>
    <x v="0"/>
    <n v="2100"/>
    <x v="0"/>
    <x v="0"/>
  </r>
  <r>
    <x v="2"/>
    <x v="0"/>
    <s v="５F 洋室D"/>
    <x v="0"/>
    <x v="2"/>
    <x v="2"/>
    <x v="6"/>
    <s v="2018年09月10日 (月曜日)"/>
    <x v="136"/>
    <n v="62769"/>
    <n v="8076"/>
    <s v="メキシコ勉強会"/>
    <x v="4"/>
    <x v="0"/>
    <n v="0"/>
    <n v="3000"/>
    <n v="3000"/>
    <n v="3000"/>
    <n v="3000"/>
    <n v="3000"/>
    <x v="0"/>
    <x v="0"/>
    <x v="0"/>
    <n v="0"/>
    <x v="0"/>
    <x v="0"/>
  </r>
  <r>
    <x v="2"/>
    <x v="0"/>
    <s v="５F 洋室E"/>
    <x v="1"/>
    <x v="0"/>
    <x v="1"/>
    <x v="6"/>
    <s v="2018年09月10日 (月曜日)"/>
    <x v="135"/>
    <n v="62809"/>
    <n v="2200"/>
    <s v="ガ－ルスカウト"/>
    <x v="1"/>
    <x v="1"/>
    <n v="0"/>
    <n v="3700"/>
    <n v="0"/>
    <n v="0"/>
    <n v="0"/>
    <n v="0"/>
    <x v="0"/>
    <x v="0"/>
    <x v="0"/>
    <n v="0"/>
    <x v="0"/>
    <x v="1"/>
  </r>
  <r>
    <x v="2"/>
    <x v="0"/>
    <s v="２F 洋室A"/>
    <x v="3"/>
    <x v="1"/>
    <x v="1"/>
    <x v="6"/>
    <s v="2018年09月10日 (月曜日)"/>
    <x v="16"/>
    <n v="62879"/>
    <n v="24194"/>
    <s v="（企）合同会社レジリエンス"/>
    <x v="3"/>
    <x v="0"/>
    <n v="10"/>
    <n v="3300"/>
    <n v="3300"/>
    <n v="3300"/>
    <n v="3300"/>
    <n v="3300"/>
    <x v="0"/>
    <x v="0"/>
    <x v="0"/>
    <n v="0"/>
    <x v="0"/>
    <x v="0"/>
  </r>
  <r>
    <x v="2"/>
    <x v="0"/>
    <s v="５F 洋室D"/>
    <x v="0"/>
    <x v="0"/>
    <x v="0"/>
    <x v="6"/>
    <s v="2018年09月10日 (月曜日)"/>
    <x v="130"/>
    <n v="62979"/>
    <n v="22978"/>
    <s v="国労東京地区協"/>
    <x v="0"/>
    <x v="0"/>
    <n v="0"/>
    <n v="1600"/>
    <n v="1600"/>
    <n v="1600"/>
    <n v="1600"/>
    <n v="1600"/>
    <x v="0"/>
    <x v="0"/>
    <x v="0"/>
    <n v="0"/>
    <x v="0"/>
    <x v="0"/>
  </r>
  <r>
    <x v="2"/>
    <x v="0"/>
    <s v="５F 洋室E"/>
    <x v="0"/>
    <x v="2"/>
    <x v="2"/>
    <x v="6"/>
    <s v="2018年09月10日 (月曜日)"/>
    <x v="135"/>
    <n v="63472"/>
    <n v="24355"/>
    <s v="社会問題研究会"/>
    <x v="4"/>
    <x v="0"/>
    <n v="15"/>
    <n v="3000"/>
    <n v="3000"/>
    <n v="3000"/>
    <n v="3000"/>
    <n v="3000"/>
    <x v="0"/>
    <x v="0"/>
    <x v="0"/>
    <n v="0"/>
    <x v="0"/>
    <x v="0"/>
  </r>
  <r>
    <x v="2"/>
    <x v="0"/>
    <s v="３F 和室"/>
    <x v="0"/>
    <x v="2"/>
    <x v="2"/>
    <x v="6"/>
    <s v="2018年09月10日 (月曜日)"/>
    <x v="23"/>
    <n v="65419"/>
    <n v="25071"/>
    <s v="秋葉原 殺陣道場"/>
    <x v="4"/>
    <x v="0"/>
    <n v="5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30"/>
    <n v="36300"/>
    <n v="23500"/>
    <n v="23500"/>
    <n v="23500"/>
    <n v="21400"/>
    <x v="0"/>
    <x v="0"/>
    <x v="0"/>
    <n v="2100"/>
    <x v="0"/>
    <x v="2"/>
  </r>
  <r>
    <x v="3"/>
    <x v="0"/>
    <s v="５F 洋室D"/>
    <x v="1"/>
    <x v="1"/>
    <x v="1"/>
    <x v="6"/>
    <s v="2018年09月11日 (火曜日)"/>
    <x v="130"/>
    <n v="61439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２F B"/>
    <x v="0"/>
    <x v="1"/>
    <x v="1"/>
    <x v="6"/>
    <s v="2018年09月11日 (火曜日)"/>
    <x v="132"/>
    <n v="61977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４F 洋室C"/>
    <x v="0"/>
    <x v="1"/>
    <x v="1"/>
    <x v="6"/>
    <s v="2018年09月11日 (火曜日)"/>
    <x v="131"/>
    <n v="62127"/>
    <n v="20681"/>
    <s v="ＴＴＹ"/>
    <x v="3"/>
    <x v="0"/>
    <n v="0"/>
    <n v="2100"/>
    <n v="2100"/>
    <n v="2100"/>
    <n v="2100"/>
    <n v="2100"/>
    <x v="0"/>
    <x v="0"/>
    <x v="0"/>
    <n v="0"/>
    <x v="0"/>
    <x v="0"/>
  </r>
  <r>
    <x v="3"/>
    <x v="0"/>
    <s v="５F 洋室E"/>
    <x v="3"/>
    <x v="1"/>
    <x v="1"/>
    <x v="6"/>
    <s v="2018年09月11日 (火曜日)"/>
    <x v="135"/>
    <n v="62877"/>
    <n v="24562"/>
    <s v="（企）株式会社システムエッジ"/>
    <x v="3"/>
    <x v="0"/>
    <n v="12"/>
    <n v="2100"/>
    <n v="2100"/>
    <n v="2100"/>
    <n v="2100"/>
    <n v="2100"/>
    <x v="0"/>
    <x v="0"/>
    <x v="0"/>
    <n v="0"/>
    <x v="0"/>
    <x v="0"/>
  </r>
  <r>
    <x v="3"/>
    <x v="0"/>
    <s v="ふれあい会館　洋室１F A"/>
    <x v="2"/>
    <x v="0"/>
    <x v="1"/>
    <x v="6"/>
    <s v="2018年09月11日 (火曜日)"/>
    <x v="133"/>
    <n v="62902"/>
    <n v="11038"/>
    <s v="神田ヨガサークル"/>
    <x v="1"/>
    <x v="2"/>
    <n v="0"/>
    <n v="3200"/>
    <n v="1600"/>
    <n v="1600"/>
    <n v="1600"/>
    <n v="1600"/>
    <x v="0"/>
    <x v="0"/>
    <x v="0"/>
    <n v="0"/>
    <x v="0"/>
    <x v="0"/>
  </r>
  <r>
    <x v="3"/>
    <x v="0"/>
    <s v="５F 洋室D"/>
    <x v="0"/>
    <x v="2"/>
    <x v="2"/>
    <x v="6"/>
    <s v="2018年09月11日 (火曜日)"/>
    <x v="130"/>
    <n v="63176"/>
    <n v="9594"/>
    <s v="中郵友の会"/>
    <x v="4"/>
    <x v="0"/>
    <n v="10"/>
    <n v="3000"/>
    <n v="3000"/>
    <n v="3000"/>
    <n v="3000"/>
    <n v="3000"/>
    <x v="0"/>
    <x v="0"/>
    <x v="0"/>
    <n v="0"/>
    <x v="0"/>
    <x v="0"/>
  </r>
  <r>
    <x v="3"/>
    <x v="0"/>
    <s v="５F 洋室D"/>
    <x v="3"/>
    <x v="0"/>
    <x v="0"/>
    <x v="6"/>
    <s v="2018年09月11日 (火曜日)"/>
    <x v="130"/>
    <n v="63575"/>
    <n v="22057"/>
    <s v="（企）㈱マーク（マーチャオイオタ秋葉原店）"/>
    <x v="0"/>
    <x v="0"/>
    <n v="0"/>
    <n v="1600"/>
    <n v="1600"/>
    <n v="1600"/>
    <n v="1600"/>
    <n v="1600"/>
    <x v="0"/>
    <x v="0"/>
    <x v="0"/>
    <n v="0"/>
    <x v="0"/>
    <x v="0"/>
  </r>
  <r>
    <x v="3"/>
    <x v="0"/>
    <s v="ふれあい会館　洋室１F A"/>
    <x v="0"/>
    <x v="2"/>
    <x v="2"/>
    <x v="6"/>
    <s v="2018年09月11日 (火曜日)"/>
    <x v="133"/>
    <n v="63756"/>
    <n v="24968"/>
    <s v="千代田自協"/>
    <x v="4"/>
    <x v="0"/>
    <n v="12"/>
    <n v="3000"/>
    <n v="3000"/>
    <n v="3000"/>
    <n v="3000"/>
    <n v="3000"/>
    <x v="0"/>
    <x v="0"/>
    <x v="0"/>
    <n v="0"/>
    <x v="0"/>
    <x v="0"/>
  </r>
  <r>
    <x v="3"/>
    <x v="0"/>
    <s v="４F 洋室B"/>
    <x v="0"/>
    <x v="1"/>
    <x v="1"/>
    <x v="6"/>
    <s v="2018年09月11日 (火曜日)"/>
    <x v="128"/>
    <n v="64423"/>
    <n v="24024"/>
    <s v="サンデン・リテールシステム　株式会社"/>
    <x v="3"/>
    <x v="0"/>
    <n v="20"/>
    <n v="2100"/>
    <n v="2100"/>
    <n v="2100"/>
    <n v="2100"/>
    <n v="2100"/>
    <x v="0"/>
    <x v="0"/>
    <x v="0"/>
    <n v="0"/>
    <x v="0"/>
    <x v="0"/>
  </r>
  <r>
    <x v="3"/>
    <x v="0"/>
    <s v="２F 洋室A"/>
    <x v="0"/>
    <x v="1"/>
    <x v="1"/>
    <x v="6"/>
    <s v="2018年09月11日 (火曜日)"/>
    <x v="16"/>
    <n v="65785"/>
    <n v="1149"/>
    <s v="四番町書道"/>
    <x v="3"/>
    <x v="0"/>
    <n v="0"/>
    <n v="3300"/>
    <n v="3300"/>
    <n v="3300"/>
    <n v="3300"/>
    <n v="3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54"/>
    <n v="23500"/>
    <n v="19800"/>
    <n v="19800"/>
    <n v="19800"/>
    <n v="19800"/>
    <x v="0"/>
    <x v="0"/>
    <x v="0"/>
    <n v="0"/>
    <x v="0"/>
    <x v="2"/>
  </r>
  <r>
    <x v="4"/>
    <x v="0"/>
    <s v="３F 和室"/>
    <x v="1"/>
    <x v="1"/>
    <x v="1"/>
    <x v="6"/>
    <s v="2018年09月12日 (水曜日)"/>
    <x v="23"/>
    <n v="61443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４F 洋室B"/>
    <x v="1"/>
    <x v="1"/>
    <x v="1"/>
    <x v="6"/>
    <s v="2018年09月12日 (水曜日)"/>
    <x v="128"/>
    <n v="61455"/>
    <n v="2205"/>
    <s v="いづみ会"/>
    <x v="3"/>
    <x v="1"/>
    <n v="0"/>
    <n v="2100"/>
    <n v="0"/>
    <n v="0"/>
    <n v="0"/>
    <n v="0"/>
    <x v="0"/>
    <x v="0"/>
    <x v="0"/>
    <n v="0"/>
    <x v="0"/>
    <x v="1"/>
  </r>
  <r>
    <x v="4"/>
    <x v="0"/>
    <s v="４F 洋室C"/>
    <x v="2"/>
    <x v="2"/>
    <x v="2"/>
    <x v="6"/>
    <s v="2018年09月12日 (水曜日)"/>
    <x v="131"/>
    <n v="61463"/>
    <n v="7411"/>
    <s v="神田川船の会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ふれあい会館　洋室１F A"/>
    <x v="1"/>
    <x v="2"/>
    <x v="2"/>
    <x v="6"/>
    <s v="2018年09月12日 (水曜日)"/>
    <x v="133"/>
    <n v="61472"/>
    <n v="2233"/>
    <s v="神田須田町二丁目町会"/>
    <x v="4"/>
    <x v="1"/>
    <n v="0"/>
    <n v="3000"/>
    <n v="0"/>
    <n v="0"/>
    <n v="0"/>
    <n v="0"/>
    <x v="0"/>
    <x v="0"/>
    <x v="0"/>
    <n v="0"/>
    <x v="0"/>
    <x v="1"/>
  </r>
  <r>
    <x v="4"/>
    <x v="0"/>
    <s v="４F 洋室B"/>
    <x v="0"/>
    <x v="2"/>
    <x v="2"/>
    <x v="6"/>
    <s v="2018年09月12日 (水曜日)"/>
    <x v="163"/>
    <n v="61778"/>
    <n v="7981"/>
    <s v="マリオン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２F 洋室A"/>
    <x v="0"/>
    <x v="1"/>
    <x v="1"/>
    <x v="6"/>
    <s v="2018年09月12日 (水曜日)"/>
    <x v="16"/>
    <n v="62825"/>
    <n v="25040"/>
    <s v="NPO　国際活動市民中心"/>
    <x v="3"/>
    <x v="0"/>
    <n v="20"/>
    <n v="3300"/>
    <n v="3300"/>
    <n v="3300"/>
    <n v="3300"/>
    <n v="3300"/>
    <x v="0"/>
    <x v="0"/>
    <x v="0"/>
    <n v="0"/>
    <x v="0"/>
    <x v="0"/>
  </r>
  <r>
    <x v="4"/>
    <x v="0"/>
    <s v="５F 洋室D"/>
    <x v="0"/>
    <x v="1"/>
    <x v="1"/>
    <x v="6"/>
    <s v="2018年09月12日 (水曜日)"/>
    <x v="130"/>
    <n v="63147"/>
    <n v="23110"/>
    <s v="新星堂ユニオン"/>
    <x v="3"/>
    <x v="0"/>
    <n v="8"/>
    <n v="2100"/>
    <n v="2100"/>
    <n v="2100"/>
    <n v="2100"/>
    <n v="2100"/>
    <x v="0"/>
    <x v="0"/>
    <x v="0"/>
    <n v="0"/>
    <x v="0"/>
    <x v="0"/>
  </r>
  <r>
    <x v="4"/>
    <x v="0"/>
    <s v="２F 洋室A"/>
    <x v="3"/>
    <x v="2"/>
    <x v="2"/>
    <x v="6"/>
    <s v="2018年09月12日 (水曜日)"/>
    <x v="16"/>
    <n v="63150"/>
    <n v="21464"/>
    <s v="（企）㈱テクノプロ　テクノプロＩＴ社東京支店"/>
    <x v="4"/>
    <x v="0"/>
    <n v="0"/>
    <n v="4100"/>
    <n v="4100"/>
    <n v="4100"/>
    <n v="4100"/>
    <n v="0"/>
    <x v="0"/>
    <x v="0"/>
    <x v="0"/>
    <n v="4100"/>
    <x v="0"/>
    <x v="0"/>
  </r>
  <r>
    <x v="4"/>
    <x v="0"/>
    <s v="ふれあい会館　洋室１F A"/>
    <x v="3"/>
    <x v="1"/>
    <x v="1"/>
    <x v="6"/>
    <s v="2018年09月12日 (水曜日)"/>
    <x v="133"/>
    <n v="63166"/>
    <n v="24041"/>
    <s v="（企）一般社団法人エンディングメッセージ普及協会"/>
    <x v="3"/>
    <x v="0"/>
    <n v="15"/>
    <n v="1900"/>
    <n v="1900"/>
    <n v="1900"/>
    <n v="1900"/>
    <n v="1900"/>
    <x v="0"/>
    <x v="0"/>
    <x v="0"/>
    <n v="0"/>
    <x v="0"/>
    <x v="0"/>
  </r>
  <r>
    <x v="4"/>
    <x v="0"/>
    <s v="５F 洋室D・E"/>
    <x v="1"/>
    <x v="2"/>
    <x v="2"/>
    <x v="6"/>
    <s v="2018年09月12日 (水曜日)"/>
    <x v="139"/>
    <n v="63954"/>
    <n v="4487"/>
    <s v="スタジオＩ"/>
    <x v="4"/>
    <x v="1"/>
    <n v="15"/>
    <n v="6000"/>
    <n v="0"/>
    <n v="0"/>
    <n v="0"/>
    <n v="0"/>
    <x v="0"/>
    <x v="0"/>
    <x v="0"/>
    <n v="0"/>
    <x v="0"/>
    <x v="1"/>
  </r>
  <r>
    <x v="4"/>
    <x v="0"/>
    <s v="ふれあい会館　洋室２F B"/>
    <x v="3"/>
    <x v="1"/>
    <x v="1"/>
    <x v="6"/>
    <s v="2018年09月12日 (水曜日)"/>
    <x v="132"/>
    <n v="66477"/>
    <n v="21464"/>
    <s v="（企）㈱テクノプロ　テクノプロＩＴ社東京支店"/>
    <x v="3"/>
    <x v="0"/>
    <n v="0"/>
    <n v="1000"/>
    <n v="1000"/>
    <n v="1000"/>
    <n v="1000"/>
    <n v="1000"/>
    <x v="0"/>
    <x v="0"/>
    <x v="0"/>
    <n v="0"/>
    <x v="0"/>
    <x v="0"/>
  </r>
  <r>
    <x v="4"/>
    <x v="0"/>
    <s v="４F 洋室C"/>
    <x v="3"/>
    <x v="0"/>
    <x v="1"/>
    <x v="6"/>
    <s v="2018年09月12日 (水曜日)"/>
    <x v="131"/>
    <n v="67356"/>
    <n v="23963"/>
    <s v="（企）公益財団法人　富士社会教育センター"/>
    <x v="1"/>
    <x v="0"/>
    <n v="3"/>
    <n v="3700"/>
    <n v="3700"/>
    <n v="3700"/>
    <n v="3700"/>
    <n v="3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61"/>
    <n v="37000"/>
    <n v="20600"/>
    <n v="20600"/>
    <n v="20600"/>
    <n v="16500"/>
    <x v="0"/>
    <x v="0"/>
    <x v="0"/>
    <n v="4100"/>
    <x v="0"/>
    <x v="2"/>
  </r>
  <r>
    <x v="5"/>
    <x v="0"/>
    <s v="４F 洋室C"/>
    <x v="1"/>
    <x v="2"/>
    <x v="2"/>
    <x v="6"/>
    <s v="2018年09月13日 (木曜日)"/>
    <x v="131"/>
    <n v="61473"/>
    <n v="2248"/>
    <s v="秋葉原東部町会連合会"/>
    <x v="4"/>
    <x v="1"/>
    <n v="0"/>
    <n v="3000"/>
    <n v="0"/>
    <n v="0"/>
    <n v="0"/>
    <n v="0"/>
    <x v="0"/>
    <x v="0"/>
    <x v="0"/>
    <n v="0"/>
    <x v="0"/>
    <x v="1"/>
  </r>
  <r>
    <x v="5"/>
    <x v="0"/>
    <s v="ふれあい会館　洋室１F A・２F B"/>
    <x v="1"/>
    <x v="2"/>
    <x v="2"/>
    <x v="6"/>
    <s v="2018年09月13日 (木曜日)"/>
    <x v="129"/>
    <n v="61474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５F 洋室D"/>
    <x v="0"/>
    <x v="2"/>
    <x v="2"/>
    <x v="6"/>
    <s v="2018年09月13日 (木曜日)"/>
    <x v="130"/>
    <n v="61684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３F 和室"/>
    <x v="0"/>
    <x v="1"/>
    <x v="2"/>
    <x v="6"/>
    <s v="2018年09月13日 (木曜日)"/>
    <x v="23"/>
    <n v="62282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5"/>
    <x v="0"/>
    <s v="２F 洋室A"/>
    <x v="0"/>
    <x v="2"/>
    <x v="2"/>
    <x v="6"/>
    <s v="2018年09月13日 (木曜日)"/>
    <x v="138"/>
    <n v="62617"/>
    <n v="22924"/>
    <s v="コンサル塾"/>
    <x v="4"/>
    <x v="0"/>
    <n v="0"/>
    <n v="4100"/>
    <n v="4100"/>
    <n v="4100"/>
    <n v="4100"/>
    <n v="4100"/>
    <x v="0"/>
    <x v="0"/>
    <x v="0"/>
    <n v="0"/>
    <x v="0"/>
    <x v="0"/>
  </r>
  <r>
    <x v="5"/>
    <x v="0"/>
    <s v="５F 洋室D"/>
    <x v="3"/>
    <x v="0"/>
    <x v="1"/>
    <x v="6"/>
    <s v="2018年09月13日 (木曜日)"/>
    <x v="136"/>
    <n v="62765"/>
    <n v="21154"/>
    <s v="（企）㈱岡島"/>
    <x v="1"/>
    <x v="0"/>
    <n v="12"/>
    <n v="3700"/>
    <n v="3700"/>
    <n v="3700"/>
    <n v="3700"/>
    <n v="3700"/>
    <x v="0"/>
    <x v="0"/>
    <x v="0"/>
    <n v="0"/>
    <x v="0"/>
    <x v="0"/>
  </r>
  <r>
    <x v="5"/>
    <x v="0"/>
    <s v="ふれあい会館　洋室１F A"/>
    <x v="3"/>
    <x v="1"/>
    <x v="1"/>
    <x v="6"/>
    <s v="2018年09月13日 (木曜日)"/>
    <x v="133"/>
    <n v="63701"/>
    <n v="21464"/>
    <s v="（企）㈱テクノプロ　テクノプロＩＴ社東京支店"/>
    <x v="3"/>
    <x v="0"/>
    <n v="0"/>
    <n v="1900"/>
    <n v="1900"/>
    <n v="1900"/>
    <n v="1900"/>
    <n v="1900"/>
    <x v="0"/>
    <x v="0"/>
    <x v="0"/>
    <n v="0"/>
    <x v="0"/>
    <x v="0"/>
  </r>
  <r>
    <x v="5"/>
    <x v="0"/>
    <s v="４F 洋室C"/>
    <x v="1"/>
    <x v="1"/>
    <x v="1"/>
    <x v="6"/>
    <s v="2018年09月13日 (木曜日)"/>
    <x v="131"/>
    <n v="63703"/>
    <n v="2168"/>
    <s v="和泉橋出張所"/>
    <x v="3"/>
    <x v="1"/>
    <n v="0"/>
    <n v="2100"/>
    <n v="0"/>
    <n v="0"/>
    <n v="0"/>
    <n v="0"/>
    <x v="0"/>
    <x v="0"/>
    <x v="0"/>
    <n v="0"/>
    <x v="0"/>
    <x v="1"/>
  </r>
  <r>
    <x v="5"/>
    <x v="0"/>
    <s v="５F 洋室E"/>
    <x v="1"/>
    <x v="2"/>
    <x v="2"/>
    <x v="6"/>
    <s v="2018年09月13日 (木曜日)"/>
    <x v="135"/>
    <n v="63798"/>
    <n v="4487"/>
    <s v="スタジオＩ"/>
    <x v="4"/>
    <x v="1"/>
    <n v="10"/>
    <n v="3000"/>
    <n v="0"/>
    <n v="0"/>
    <n v="0"/>
    <n v="0"/>
    <x v="0"/>
    <x v="0"/>
    <x v="0"/>
    <n v="0"/>
    <x v="0"/>
    <x v="1"/>
  </r>
  <r>
    <x v="5"/>
    <x v="0"/>
    <s v="ふれあい会館　洋室２F B"/>
    <x v="3"/>
    <x v="0"/>
    <x v="0"/>
    <x v="6"/>
    <s v="2018年09月13日 (木曜日)"/>
    <x v="132"/>
    <n v="63887"/>
    <n v="22125"/>
    <s v="（企）フィリップモリスジャパン合同会社"/>
    <x v="0"/>
    <x v="0"/>
    <n v="8"/>
    <n v="600"/>
    <n v="600"/>
    <n v="600"/>
    <n v="600"/>
    <n v="600"/>
    <x v="0"/>
    <x v="0"/>
    <x v="0"/>
    <n v="0"/>
    <x v="0"/>
    <x v="0"/>
  </r>
  <r>
    <x v="5"/>
    <x v="0"/>
    <s v="４F 洋室B"/>
    <x v="3"/>
    <x v="1"/>
    <x v="1"/>
    <x v="6"/>
    <s v="2018年09月13日 (木曜日)"/>
    <x v="128"/>
    <n v="64877"/>
    <n v="22497"/>
    <s v="（企）ソウルドアウト株式会社"/>
    <x v="3"/>
    <x v="0"/>
    <n v="4"/>
    <n v="2100"/>
    <n v="2100"/>
    <n v="2100"/>
    <n v="2100"/>
    <n v="2100"/>
    <x v="0"/>
    <x v="0"/>
    <x v="0"/>
    <n v="0"/>
    <x v="0"/>
    <x v="0"/>
  </r>
  <r>
    <x v="5"/>
    <x v="0"/>
    <s v="２F 洋室A"/>
    <x v="0"/>
    <x v="0"/>
    <x v="1"/>
    <x v="6"/>
    <s v="2018年09月13日 (木曜日)"/>
    <x v="16"/>
    <n v="66888"/>
    <n v="21312"/>
    <s v="近畿日本ツ－リスト労働組合"/>
    <x v="1"/>
    <x v="0"/>
    <n v="0"/>
    <n v="5600"/>
    <n v="5600"/>
    <n v="5600"/>
    <n v="5600"/>
    <n v="5600"/>
    <x v="0"/>
    <x v="0"/>
    <x v="0"/>
    <n v="0"/>
    <x v="0"/>
    <x v="0"/>
  </r>
  <r>
    <x v="5"/>
    <x v="0"/>
    <s v="５F 洋室E"/>
    <x v="1"/>
    <x v="0"/>
    <x v="1"/>
    <x v="6"/>
    <s v="2018年09月13日 (木曜日)"/>
    <x v="135"/>
    <n v="67179"/>
    <n v="2168"/>
    <s v="和泉橋出張所"/>
    <x v="1"/>
    <x v="1"/>
    <n v="0"/>
    <n v="3700"/>
    <n v="0"/>
    <n v="0"/>
    <n v="0"/>
    <n v="0"/>
    <x v="0"/>
    <x v="0"/>
    <x v="0"/>
    <n v="0"/>
    <x v="0"/>
    <x v="1"/>
  </r>
  <r>
    <x v="5"/>
    <x v="0"/>
    <s v="４F 洋室B"/>
    <x v="1"/>
    <x v="2"/>
    <x v="2"/>
    <x v="6"/>
    <s v="2018年09月13日 (木曜日)"/>
    <x v="128"/>
    <n v="67182"/>
    <n v="2168"/>
    <s v="和泉橋出張所"/>
    <x v="4"/>
    <x v="1"/>
    <n v="0"/>
    <n v="3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2"/>
    <n v="34"/>
    <n v="48400"/>
    <n v="29300"/>
    <n v="29300"/>
    <n v="29300"/>
    <n v="29300"/>
    <x v="0"/>
    <x v="0"/>
    <x v="0"/>
    <n v="0"/>
    <x v="0"/>
    <x v="2"/>
  </r>
  <r>
    <x v="6"/>
    <x v="0"/>
    <s v="５F 洋室D・E"/>
    <x v="1"/>
    <x v="0"/>
    <x v="1"/>
    <x v="6"/>
    <s v="2018年09月14日 (金曜日)"/>
    <x v="139"/>
    <n v="44813"/>
    <n v="1001"/>
    <s v="ふれあいクラブ"/>
    <x v="1"/>
    <x v="1"/>
    <n v="0"/>
    <n v="7400"/>
    <n v="0"/>
    <n v="0"/>
    <n v="0"/>
    <n v="0"/>
    <x v="0"/>
    <x v="0"/>
    <x v="0"/>
    <n v="0"/>
    <x v="0"/>
    <x v="1"/>
  </r>
  <r>
    <x v="6"/>
    <x v="0"/>
    <s v="４F 洋室B・C"/>
    <x v="1"/>
    <x v="1"/>
    <x v="1"/>
    <x v="6"/>
    <s v="2018年09月14日 (金曜日)"/>
    <x v="134"/>
    <n v="44814"/>
    <n v="16"/>
    <s v="高齢介護課"/>
    <x v="3"/>
    <x v="1"/>
    <n v="0"/>
    <n v="4200"/>
    <n v="0"/>
    <n v="0"/>
    <n v="0"/>
    <n v="0"/>
    <x v="0"/>
    <x v="0"/>
    <x v="0"/>
    <n v="0"/>
    <x v="0"/>
    <x v="1"/>
  </r>
  <r>
    <x v="6"/>
    <x v="0"/>
    <s v="ふれあい会館　洋室１F A"/>
    <x v="0"/>
    <x v="2"/>
    <x v="2"/>
    <x v="6"/>
    <s v="2018年09月14日 (金曜日)"/>
    <x v="133"/>
    <n v="61475"/>
    <n v="8153"/>
    <s v="江戸消防記念会第一区一番組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４F 洋室C"/>
    <x v="1"/>
    <x v="2"/>
    <x v="2"/>
    <x v="6"/>
    <s v="2018年09月14日 (金曜日)"/>
    <x v="131"/>
    <n v="61570"/>
    <n v="2168"/>
    <s v="和泉橋出張所"/>
    <x v="4"/>
    <x v="1"/>
    <n v="0"/>
    <n v="3000"/>
    <n v="0"/>
    <n v="0"/>
    <n v="0"/>
    <n v="0"/>
    <x v="0"/>
    <x v="0"/>
    <x v="0"/>
    <n v="0"/>
    <x v="0"/>
    <x v="1"/>
  </r>
  <r>
    <x v="6"/>
    <x v="0"/>
    <s v="５F 洋室E"/>
    <x v="2"/>
    <x v="2"/>
    <x v="2"/>
    <x v="6"/>
    <s v="2018年09月14日 (金曜日)"/>
    <x v="135"/>
    <n v="61731"/>
    <n v="2594"/>
    <s v="フラワーサークル花ごころ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５F 洋室D"/>
    <x v="0"/>
    <x v="2"/>
    <x v="2"/>
    <x v="6"/>
    <s v="2018年09月14日 (金曜日)"/>
    <x v="130"/>
    <n v="62603"/>
    <n v="24297"/>
    <s v="ＪＥＩＱ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ふれあい会館　洋室２F B"/>
    <x v="0"/>
    <x v="2"/>
    <x v="2"/>
    <x v="6"/>
    <s v="2018年09月14日 (金曜日)"/>
    <x v="132"/>
    <n v="62767"/>
    <n v="23678"/>
    <s v="中国語サークル"/>
    <x v="4"/>
    <x v="0"/>
    <n v="4"/>
    <n v="1300"/>
    <n v="1300"/>
    <n v="1300"/>
    <n v="1300"/>
    <n v="1300"/>
    <x v="0"/>
    <x v="0"/>
    <x v="0"/>
    <n v="0"/>
    <x v="0"/>
    <x v="0"/>
  </r>
  <r>
    <x v="6"/>
    <x v="0"/>
    <s v="３F 和室 "/>
    <x v="3"/>
    <x v="2"/>
    <x v="2"/>
    <x v="6"/>
    <s v="2018年09月14日 (金曜日)"/>
    <x v="161"/>
    <n v="62801"/>
    <n v="23324"/>
    <s v="（企）㈱ＺＥＮ　Ｉｎｔｅｇｒａｔｉｏｎ"/>
    <x v="4"/>
    <x v="0"/>
    <n v="0"/>
    <n v="4500"/>
    <n v="4500"/>
    <n v="4500"/>
    <n v="4500"/>
    <n v="4500"/>
    <x v="0"/>
    <x v="0"/>
    <x v="0"/>
    <n v="0"/>
    <x v="0"/>
    <x v="0"/>
  </r>
  <r>
    <x v="6"/>
    <x v="0"/>
    <s v="２F 洋室A"/>
    <x v="3"/>
    <x v="1"/>
    <x v="1"/>
    <x v="6"/>
    <s v="2018年09月14日 (金曜日)"/>
    <x v="16"/>
    <n v="63426"/>
    <n v="24262"/>
    <s v="（企）ライフマティックス（株）"/>
    <x v="3"/>
    <x v="0"/>
    <n v="20"/>
    <n v="3300"/>
    <n v="3300"/>
    <n v="3300"/>
    <n v="3300"/>
    <n v="3300"/>
    <x v="0"/>
    <x v="0"/>
    <x v="0"/>
    <n v="0"/>
    <x v="0"/>
    <x v="0"/>
  </r>
  <r>
    <x v="6"/>
    <x v="0"/>
    <s v="４F 洋室B"/>
    <x v="0"/>
    <x v="2"/>
    <x v="2"/>
    <x v="6"/>
    <s v="2018年09月14日 (金曜日)"/>
    <x v="128"/>
    <n v="65886"/>
    <n v="9594"/>
    <s v="中郵友の会"/>
    <x v="4"/>
    <x v="0"/>
    <n v="10"/>
    <n v="3000"/>
    <n v="3000"/>
    <n v="3000"/>
    <n v="3000"/>
    <n v="3000"/>
    <x v="0"/>
    <x v="0"/>
    <x v="0"/>
    <n v="0"/>
    <x v="0"/>
    <x v="0"/>
  </r>
  <r>
    <x v="6"/>
    <x v="0"/>
    <s v="ふれあい会館　洋室２F B"/>
    <x v="3"/>
    <x v="1"/>
    <x v="1"/>
    <x v="6"/>
    <s v="2018年09月14日 (金曜日)"/>
    <x v="132"/>
    <n v="66826"/>
    <n v="21464"/>
    <s v="（企）㈱テクノプロ　テクノプロＩＴ社東京支店"/>
    <x v="3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34"/>
    <n v="36700"/>
    <n v="20600"/>
    <n v="20600"/>
    <n v="20600"/>
    <n v="20600"/>
    <x v="0"/>
    <x v="0"/>
    <x v="0"/>
    <n v="0"/>
    <x v="0"/>
    <x v="2"/>
  </r>
  <r>
    <x v="7"/>
    <x v="0"/>
    <s v="３F 和室"/>
    <x v="1"/>
    <x v="0"/>
    <x v="1"/>
    <x v="6"/>
    <s v="2018年09月15日 (土曜日)"/>
    <x v="23"/>
    <n v="61476"/>
    <n v="2245"/>
    <s v="岩本町一丁目町会"/>
    <x v="1"/>
    <x v="1"/>
    <n v="0"/>
    <n v="6500"/>
    <n v="0"/>
    <n v="0"/>
    <n v="0"/>
    <n v="0"/>
    <x v="0"/>
    <x v="0"/>
    <x v="0"/>
    <n v="0"/>
    <x v="0"/>
    <x v="1"/>
  </r>
  <r>
    <x v="7"/>
    <x v="0"/>
    <s v="４F 洋室B・C"/>
    <x v="1"/>
    <x v="2"/>
    <x v="2"/>
    <x v="6"/>
    <s v="2018年09月15日 (土曜日)"/>
    <x v="134"/>
    <n v="61477"/>
    <n v="2251"/>
    <s v="神田佐久間町三丁目町会"/>
    <x v="4"/>
    <x v="1"/>
    <n v="0"/>
    <n v="6000"/>
    <n v="0"/>
    <n v="0"/>
    <n v="0"/>
    <n v="0"/>
    <x v="0"/>
    <x v="0"/>
    <x v="0"/>
    <n v="0"/>
    <x v="0"/>
    <x v="1"/>
  </r>
  <r>
    <x v="7"/>
    <x v="0"/>
    <s v="５F 洋室D"/>
    <x v="2"/>
    <x v="2"/>
    <x v="2"/>
    <x v="6"/>
    <s v="2018年09月15日 (土曜日)"/>
    <x v="130"/>
    <n v="61478"/>
    <n v="2213"/>
    <s v="麺類協同組合神田支部"/>
    <x v="4"/>
    <x v="2"/>
    <n v="0"/>
    <n v="3000"/>
    <n v="1500"/>
    <n v="1500"/>
    <n v="1500"/>
    <n v="1500"/>
    <x v="0"/>
    <x v="0"/>
    <x v="0"/>
    <n v="0"/>
    <x v="0"/>
    <x v="0"/>
  </r>
  <r>
    <x v="7"/>
    <x v="0"/>
    <s v="ふれあい会館　洋室１F A"/>
    <x v="0"/>
    <x v="0"/>
    <x v="0"/>
    <x v="6"/>
    <s v="2018年09月15日 (土曜日)"/>
    <x v="133"/>
    <n v="61700"/>
    <n v="23913"/>
    <s v="アートヨガ研究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５F 洋室E"/>
    <x v="0"/>
    <x v="1"/>
    <x v="1"/>
    <x v="6"/>
    <s v="2018年09月15日 (土曜日)"/>
    <x v="135"/>
    <n v="61704"/>
    <n v="2318"/>
    <s v="絵画グループ火の鳥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４F 洋室B"/>
    <x v="0"/>
    <x v="0"/>
    <x v="1"/>
    <x v="6"/>
    <s v="2018年09月15日 (土曜日)"/>
    <x v="128"/>
    <n v="61746"/>
    <n v="8558"/>
    <s v="千代田手作りオーディオの会"/>
    <x v="1"/>
    <x v="0"/>
    <n v="0"/>
    <n v="3700"/>
    <n v="3700"/>
    <n v="3700"/>
    <n v="3700"/>
    <n v="2100"/>
    <x v="0"/>
    <x v="0"/>
    <x v="0"/>
    <n v="1600"/>
    <x v="0"/>
    <x v="0"/>
  </r>
  <r>
    <x v="7"/>
    <x v="0"/>
    <s v="４F 洋室C"/>
    <x v="0"/>
    <x v="1"/>
    <x v="1"/>
    <x v="6"/>
    <s v="2018年09月15日 (土曜日)"/>
    <x v="131"/>
    <n v="61747"/>
    <n v="8558"/>
    <s v="千代田手作りオーディオの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４F 洋室C"/>
    <x v="0"/>
    <x v="0"/>
    <x v="0"/>
    <x v="6"/>
    <s v="2018年09月15日 (土曜日)"/>
    <x v="155"/>
    <n v="62132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7"/>
    <x v="0"/>
    <s v="ふれあい会館　洋室１F A"/>
    <x v="0"/>
    <x v="1"/>
    <x v="1"/>
    <x v="6"/>
    <s v="2018年09月15日 (土曜日)"/>
    <x v="133"/>
    <n v="62141"/>
    <n v="23751"/>
    <s v="米国公認会計士ゲッターズ"/>
    <x v="3"/>
    <x v="0"/>
    <n v="0"/>
    <n v="1900"/>
    <n v="1900"/>
    <n v="1900"/>
    <n v="1900"/>
    <n v="1900"/>
    <x v="0"/>
    <x v="0"/>
    <x v="0"/>
    <n v="0"/>
    <x v="0"/>
    <x v="0"/>
  </r>
  <r>
    <x v="7"/>
    <x v="0"/>
    <s v="２F 洋室A"/>
    <x v="0"/>
    <x v="0"/>
    <x v="2"/>
    <x v="6"/>
    <s v="2018年09月15日 (土曜日)"/>
    <x v="16"/>
    <n v="62615"/>
    <n v="22924"/>
    <s v="コンサル塾"/>
    <x v="2"/>
    <x v="0"/>
    <n v="0"/>
    <n v="9700"/>
    <n v="9700"/>
    <n v="9700"/>
    <n v="9700"/>
    <n v="9700"/>
    <x v="0"/>
    <x v="0"/>
    <x v="0"/>
    <n v="0"/>
    <x v="0"/>
    <x v="0"/>
  </r>
  <r>
    <x v="7"/>
    <x v="0"/>
    <s v="ふれあい会館　洋室２F B"/>
    <x v="0"/>
    <x v="1"/>
    <x v="1"/>
    <x v="6"/>
    <s v="2018年09月15日 (土曜日)"/>
    <x v="132"/>
    <n v="62818"/>
    <n v="8417"/>
    <s v="ＮＰＯ　シビルまちづくりステーション"/>
    <x v="3"/>
    <x v="0"/>
    <n v="10"/>
    <n v="1000"/>
    <n v="1000"/>
    <n v="1000"/>
    <n v="1000"/>
    <n v="1000"/>
    <x v="0"/>
    <x v="0"/>
    <x v="0"/>
    <n v="0"/>
    <x v="0"/>
    <x v="0"/>
  </r>
  <r>
    <x v="7"/>
    <x v="0"/>
    <s v="５F 洋室D"/>
    <x v="0"/>
    <x v="1"/>
    <x v="1"/>
    <x v="6"/>
    <s v="2018年09月15日 (土曜日)"/>
    <x v="130"/>
    <n v="63002"/>
    <n v="21664"/>
    <s v="沖縄芸能研究会"/>
    <x v="3"/>
    <x v="0"/>
    <n v="20"/>
    <n v="2100"/>
    <n v="2100"/>
    <n v="2100"/>
    <n v="2100"/>
    <n v="2100"/>
    <x v="0"/>
    <x v="0"/>
    <x v="0"/>
    <n v="0"/>
    <x v="0"/>
    <x v="0"/>
  </r>
  <r>
    <x v="7"/>
    <x v="0"/>
    <s v="３F 和室"/>
    <x v="3"/>
    <x v="2"/>
    <x v="2"/>
    <x v="6"/>
    <s v="2018年09月15日 (土曜日)"/>
    <x v="23"/>
    <n v="63806"/>
    <n v="10812"/>
    <s v="（企）日本マクドナルド㈱秋葉原昭和通り店"/>
    <x v="4"/>
    <x v="0"/>
    <n v="7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100"/>
    <n v="45500"/>
    <n v="31500"/>
    <n v="31500"/>
    <n v="31500"/>
    <n v="29900"/>
    <x v="0"/>
    <x v="0"/>
    <x v="0"/>
    <n v="1600"/>
    <x v="0"/>
    <x v="2"/>
  </r>
  <r>
    <x v="0"/>
    <x v="0"/>
    <s v="４F 洋室B・C"/>
    <x v="1"/>
    <x v="1"/>
    <x v="1"/>
    <x v="6"/>
    <s v="2018年09月16日 (日曜日)"/>
    <x v="134"/>
    <n v="61479"/>
    <n v="2252"/>
    <s v="神田佐久間町三丁目町会婦人部"/>
    <x v="3"/>
    <x v="1"/>
    <n v="0"/>
    <n v="4200"/>
    <n v="0"/>
    <n v="0"/>
    <n v="0"/>
    <n v="0"/>
    <x v="0"/>
    <x v="0"/>
    <x v="0"/>
    <n v="0"/>
    <x v="0"/>
    <x v="1"/>
  </r>
  <r>
    <x v="0"/>
    <x v="0"/>
    <s v="５F 洋室D"/>
    <x v="0"/>
    <x v="1"/>
    <x v="1"/>
    <x v="6"/>
    <s v="2018年09月16日 (日曜日)"/>
    <x v="130"/>
    <n v="61681"/>
    <n v="25027"/>
    <s v="自鳴鐘東京法人部勉強会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ふれあい会館　洋室１F A・２F B"/>
    <x v="0"/>
    <x v="0"/>
    <x v="1"/>
    <x v="6"/>
    <s v="2018年09月16日 (日曜日)"/>
    <x v="129"/>
    <n v="61697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３F 和室"/>
    <x v="2"/>
    <x v="0"/>
    <x v="0"/>
    <x v="6"/>
    <s v="2018年09月16日 (日曜日)"/>
    <x v="23"/>
    <n v="61740"/>
    <n v="2269"/>
    <s v="いずみヨーガクラブ"/>
    <x v="0"/>
    <x v="2"/>
    <n v="0"/>
    <n v="2700"/>
    <n v="1350"/>
    <n v="1350"/>
    <n v="1350"/>
    <n v="1350"/>
    <x v="0"/>
    <x v="0"/>
    <x v="0"/>
    <n v="0"/>
    <x v="0"/>
    <x v="0"/>
  </r>
  <r>
    <x v="0"/>
    <x v="0"/>
    <s v="５F 洋室E"/>
    <x v="0"/>
    <x v="0"/>
    <x v="1"/>
    <x v="6"/>
    <s v="2018年09月16日 (日曜日)"/>
    <x v="135"/>
    <n v="61881"/>
    <n v="22453"/>
    <s v="SObaリエールクラブ"/>
    <x v="1"/>
    <x v="0"/>
    <n v="0"/>
    <n v="3700"/>
    <n v="3700"/>
    <n v="3700"/>
    <n v="3700"/>
    <n v="3700"/>
    <x v="0"/>
    <x v="0"/>
    <x v="0"/>
    <n v="0"/>
    <x v="0"/>
    <x v="0"/>
  </r>
  <r>
    <x v="0"/>
    <x v="0"/>
    <s v="２F 洋室A"/>
    <x v="0"/>
    <x v="1"/>
    <x v="2"/>
    <x v="6"/>
    <s v="2018年09月16日 (日曜日)"/>
    <x v="16"/>
    <n v="61894"/>
    <n v="24896"/>
    <s v="日本国際ボードゲーム会ＪＩＧＧ"/>
    <x v="6"/>
    <x v="0"/>
    <n v="0"/>
    <n v="7400"/>
    <n v="7400"/>
    <n v="7400"/>
    <n v="7400"/>
    <n v="7400"/>
    <x v="0"/>
    <x v="0"/>
    <x v="0"/>
    <n v="0"/>
    <x v="0"/>
    <x v="0"/>
  </r>
  <r>
    <x v="0"/>
    <x v="0"/>
    <s v="３F 和室 "/>
    <x v="0"/>
    <x v="1"/>
    <x v="1"/>
    <x v="6"/>
    <s v="2018年09月16日 (日曜日)"/>
    <x v="29"/>
    <n v="62076"/>
    <n v="24671"/>
    <s v="千代田喜界会"/>
    <x v="3"/>
    <x v="0"/>
    <n v="0"/>
    <n v="3800"/>
    <n v="3800"/>
    <n v="3800"/>
    <n v="3800"/>
    <n v="3800"/>
    <x v="0"/>
    <x v="0"/>
    <x v="0"/>
    <n v="0"/>
    <x v="0"/>
    <x v="0"/>
  </r>
  <r>
    <x v="0"/>
    <x v="0"/>
    <s v="５F 洋室D"/>
    <x v="0"/>
    <x v="0"/>
    <x v="0"/>
    <x v="6"/>
    <s v="2018年09月16日 (日曜日)"/>
    <x v="130"/>
    <n v="62616"/>
    <n v="22924"/>
    <s v="コンサル塾"/>
    <x v="0"/>
    <x v="0"/>
    <n v="0"/>
    <n v="1600"/>
    <n v="1600"/>
    <n v="1600"/>
    <n v="1600"/>
    <n v="1600"/>
    <x v="0"/>
    <x v="0"/>
    <x v="0"/>
    <n v="0"/>
    <x v="0"/>
    <x v="0"/>
  </r>
  <r>
    <x v="0"/>
    <x v="0"/>
    <s v="５F 洋室D"/>
    <x v="0"/>
    <x v="2"/>
    <x v="2"/>
    <x v="6"/>
    <s v="2018年09月16日 (日曜日)"/>
    <x v="130"/>
    <n v="62795"/>
    <n v="24958"/>
    <s v="ALOHA　yoga"/>
    <x v="4"/>
    <x v="0"/>
    <n v="8"/>
    <n v="3000"/>
    <n v="3000"/>
    <n v="3000"/>
    <n v="3000"/>
    <n v="3000"/>
    <x v="0"/>
    <x v="0"/>
    <x v="0"/>
    <n v="0"/>
    <x v="0"/>
    <x v="0"/>
  </r>
  <r>
    <x v="0"/>
    <x v="0"/>
    <s v="２F 洋室A"/>
    <x v="1"/>
    <x v="0"/>
    <x v="0"/>
    <x v="6"/>
    <s v="2018年09月16日 (日曜日)"/>
    <x v="16"/>
    <n v="66569"/>
    <n v="2478"/>
    <s v="ボーイスカウト東京千代田第６団"/>
    <x v="0"/>
    <x v="1"/>
    <n v="0"/>
    <n v="2300"/>
    <n v="0"/>
    <n v="0"/>
    <n v="0"/>
    <n v="0"/>
    <x v="0"/>
    <x v="0"/>
    <x v="0"/>
    <n v="0"/>
    <x v="0"/>
    <x v="1"/>
  </r>
  <r>
    <x v="0"/>
    <x v="0"/>
    <s v="４F 洋室C"/>
    <x v="0"/>
    <x v="0"/>
    <x v="0"/>
    <x v="6"/>
    <s v="2018年09月16日 (日曜日)"/>
    <x v="131"/>
    <n v="67760"/>
    <n v="22064"/>
    <s v="四季の折り紙"/>
    <x v="0"/>
    <x v="0"/>
    <n v="0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8"/>
    <n v="37200"/>
    <n v="29350"/>
    <n v="29350"/>
    <n v="29350"/>
    <n v="29350"/>
    <x v="0"/>
    <x v="0"/>
    <x v="0"/>
    <n v="0"/>
    <x v="0"/>
    <x v="2"/>
  </r>
  <r>
    <x v="2"/>
    <x v="0"/>
    <s v="ふれあい会館　洋室１F A"/>
    <x v="0"/>
    <x v="1"/>
    <x v="1"/>
    <x v="6"/>
    <s v="2018年09月17日 (月曜日)"/>
    <x v="133"/>
    <n v="61714"/>
    <n v="10190"/>
    <s v="ＮＰＯ法人　シニア大樂"/>
    <x v="3"/>
    <x v="0"/>
    <n v="0"/>
    <n v="1900"/>
    <n v="1900"/>
    <n v="1900"/>
    <n v="1900"/>
    <n v="1900"/>
    <x v="0"/>
    <x v="0"/>
    <x v="0"/>
    <n v="0"/>
    <x v="0"/>
    <x v="0"/>
  </r>
  <r>
    <x v="2"/>
    <x v="0"/>
    <s v="３F 和室"/>
    <x v="0"/>
    <x v="2"/>
    <x v="2"/>
    <x v="6"/>
    <s v="2018年09月17日 (月曜日)"/>
    <x v="23"/>
    <n v="65418"/>
    <n v="25071"/>
    <s v="秋葉原 殺陣道場"/>
    <x v="4"/>
    <x v="0"/>
    <n v="5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4"/>
    <n v="5"/>
    <n v="6400"/>
    <n v="6400"/>
    <n v="6400"/>
    <n v="6400"/>
    <n v="6400"/>
    <x v="0"/>
    <x v="0"/>
    <x v="0"/>
    <n v="0"/>
    <x v="0"/>
    <x v="2"/>
  </r>
  <r>
    <x v="3"/>
    <x v="0"/>
    <s v="２F 洋室A"/>
    <x v="1"/>
    <x v="0"/>
    <x v="1"/>
    <x v="6"/>
    <s v="2018年09月18日 (火曜日)"/>
    <x v="16"/>
    <n v="44815"/>
    <n v="16"/>
    <s v="高齢介護課"/>
    <x v="1"/>
    <x v="1"/>
    <n v="0"/>
    <n v="5600"/>
    <n v="0"/>
    <n v="0"/>
    <n v="0"/>
    <n v="0"/>
    <x v="0"/>
    <x v="0"/>
    <x v="0"/>
    <n v="0"/>
    <x v="0"/>
    <x v="1"/>
  </r>
  <r>
    <x v="3"/>
    <x v="0"/>
    <s v="５F 洋室E"/>
    <x v="1"/>
    <x v="0"/>
    <x v="1"/>
    <x v="6"/>
    <s v="2018年09月18日 (火曜日)"/>
    <x v="135"/>
    <n v="44816"/>
    <n v="16"/>
    <s v="高齢介護課"/>
    <x v="1"/>
    <x v="1"/>
    <n v="0"/>
    <n v="3700"/>
    <n v="0"/>
    <n v="0"/>
    <n v="0"/>
    <n v="0"/>
    <x v="0"/>
    <x v="0"/>
    <x v="0"/>
    <n v="0"/>
    <x v="0"/>
    <x v="1"/>
  </r>
  <r>
    <x v="3"/>
    <x v="0"/>
    <s v="５F 洋室D"/>
    <x v="1"/>
    <x v="1"/>
    <x v="1"/>
    <x v="6"/>
    <s v="2018年09月18日 (火曜日)"/>
    <x v="130"/>
    <n v="61440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１F A・２F B"/>
    <x v="1"/>
    <x v="2"/>
    <x v="2"/>
    <x v="6"/>
    <s v="2018年09月18日 (火曜日)"/>
    <x v="129"/>
    <n v="61686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４F 洋室B"/>
    <x v="0"/>
    <x v="2"/>
    <x v="2"/>
    <x v="6"/>
    <s v="2018年09月18日 (火曜日)"/>
    <x v="128"/>
    <n v="61760"/>
    <n v="7716"/>
    <s v="朗読　紫陽花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ふれあい会館　洋室２F B"/>
    <x v="0"/>
    <x v="1"/>
    <x v="1"/>
    <x v="6"/>
    <s v="2018年09月18日 (火曜日)"/>
    <x v="132"/>
    <n v="61978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４F 洋室C"/>
    <x v="2"/>
    <x v="2"/>
    <x v="2"/>
    <x v="6"/>
    <s v="2018年09月18日 (火曜日)"/>
    <x v="131"/>
    <n v="62325"/>
    <n v="7429"/>
    <s v="天心会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５F 洋室D"/>
    <x v="0"/>
    <x v="2"/>
    <x v="2"/>
    <x v="6"/>
    <s v="2018年09月18日 (火曜日)"/>
    <x v="130"/>
    <n v="63217"/>
    <n v="23225"/>
    <s v="古典に学ぶ人間学勉強会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ふれあい会館　洋室２F B"/>
    <x v="0"/>
    <x v="0"/>
    <x v="0"/>
    <x v="6"/>
    <s v="2018年09月18日 (火曜日)"/>
    <x v="132"/>
    <n v="63264"/>
    <n v="2284"/>
    <s v="国鉄労働組合　東京地区分会"/>
    <x v="0"/>
    <x v="0"/>
    <n v="8"/>
    <n v="600"/>
    <n v="600"/>
    <n v="600"/>
    <n v="600"/>
    <n v="600"/>
    <x v="0"/>
    <x v="0"/>
    <x v="0"/>
    <n v="0"/>
    <x v="0"/>
    <x v="0"/>
  </r>
  <r>
    <x v="3"/>
    <x v="0"/>
    <s v="３F 和室"/>
    <x v="0"/>
    <x v="0"/>
    <x v="0"/>
    <x v="6"/>
    <s v="2018年09月18日 (火曜日)"/>
    <x v="23"/>
    <n v="64394"/>
    <n v="24841"/>
    <s v="Ｓｕｚｙ　Ｄ　ｓｔｕｄｉｏ"/>
    <x v="0"/>
    <x v="0"/>
    <n v="0"/>
    <n v="2700"/>
    <n v="2700"/>
    <n v="2700"/>
    <n v="2700"/>
    <n v="0"/>
    <x v="0"/>
    <x v="0"/>
    <x v="0"/>
    <n v="2700"/>
    <x v="0"/>
    <x v="0"/>
  </r>
  <r>
    <x v="3"/>
    <x v="0"/>
    <s v="４F 洋室C"/>
    <x v="3"/>
    <x v="0"/>
    <x v="1"/>
    <x v="6"/>
    <s v="2018年09月18日 (火曜日)"/>
    <x v="149"/>
    <n v="65931"/>
    <n v="11244"/>
    <s v="（企）浜勝ヨドバシＡＫＩＢＡ店"/>
    <x v="1"/>
    <x v="0"/>
    <n v="0"/>
    <n v="3700"/>
    <n v="3700"/>
    <n v="3700"/>
    <n v="3700"/>
    <n v="3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8"/>
    <n v="32700"/>
    <n v="15500"/>
    <n v="15500"/>
    <n v="15500"/>
    <n v="12800"/>
    <x v="0"/>
    <x v="0"/>
    <x v="0"/>
    <n v="2700"/>
    <x v="0"/>
    <x v="2"/>
  </r>
  <r>
    <x v="4"/>
    <x v="0"/>
    <s v="４F 洋室B・C"/>
    <x v="1"/>
    <x v="0"/>
    <x v="0"/>
    <x v="6"/>
    <s v="2018年09月19日 (水曜日)"/>
    <x v="134"/>
    <n v="55442"/>
    <n v="16"/>
    <s v="高齢介護課"/>
    <x v="0"/>
    <x v="1"/>
    <n v="0"/>
    <n v="3200"/>
    <n v="0"/>
    <n v="0"/>
    <n v="0"/>
    <n v="0"/>
    <x v="0"/>
    <x v="0"/>
    <x v="0"/>
    <n v="0"/>
    <x v="0"/>
    <x v="1"/>
  </r>
  <r>
    <x v="4"/>
    <x v="0"/>
    <s v="３F 和室"/>
    <x v="1"/>
    <x v="1"/>
    <x v="1"/>
    <x v="6"/>
    <s v="2018年09月19日 (水曜日)"/>
    <x v="23"/>
    <n v="61444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４F 洋室B"/>
    <x v="0"/>
    <x v="1"/>
    <x v="1"/>
    <x v="6"/>
    <s v="2018年09月19日 (水曜日)"/>
    <x v="173"/>
    <n v="61707"/>
    <n v="10190"/>
    <s v="ＮＰＯ法人　シニア大樂"/>
    <x v="3"/>
    <x v="0"/>
    <n v="0"/>
    <n v="2100"/>
    <n v="2100"/>
    <n v="2100"/>
    <n v="2100"/>
    <n v="2100"/>
    <x v="0"/>
    <x v="0"/>
    <x v="0"/>
    <n v="0"/>
    <x v="0"/>
    <x v="0"/>
  </r>
  <r>
    <x v="4"/>
    <x v="0"/>
    <s v="２F 洋室A"/>
    <x v="0"/>
    <x v="2"/>
    <x v="2"/>
    <x v="6"/>
    <s v="2018年09月19日 (水曜日)"/>
    <x v="138"/>
    <n v="61708"/>
    <n v="21234"/>
    <s v="秋葉原トーストマスターズクラブ"/>
    <x v="4"/>
    <x v="0"/>
    <n v="0"/>
    <n v="4100"/>
    <n v="4100"/>
    <n v="4100"/>
    <n v="4100"/>
    <n v="4100"/>
    <x v="0"/>
    <x v="0"/>
    <x v="0"/>
    <n v="0"/>
    <x v="0"/>
    <x v="0"/>
  </r>
  <r>
    <x v="4"/>
    <x v="0"/>
    <s v="５F 洋室D"/>
    <x v="0"/>
    <x v="2"/>
    <x v="2"/>
    <x v="6"/>
    <s v="2018年09月19日 (水曜日)"/>
    <x v="130"/>
    <n v="61789"/>
    <n v="3383"/>
    <s v="書印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４F 洋室C"/>
    <x v="2"/>
    <x v="1"/>
    <x v="1"/>
    <x v="6"/>
    <s v="2018年09月19日 (水曜日)"/>
    <x v="131"/>
    <n v="62050"/>
    <n v="8257"/>
    <s v="童子句会"/>
    <x v="3"/>
    <x v="2"/>
    <n v="0"/>
    <n v="2100"/>
    <n v="1050"/>
    <n v="1050"/>
    <n v="1050"/>
    <n v="1050"/>
    <x v="0"/>
    <x v="0"/>
    <x v="0"/>
    <n v="0"/>
    <x v="0"/>
    <x v="0"/>
  </r>
  <r>
    <x v="4"/>
    <x v="0"/>
    <s v="４F 洋室B"/>
    <x v="0"/>
    <x v="2"/>
    <x v="2"/>
    <x v="6"/>
    <s v="2018年09月19日 (水曜日)"/>
    <x v="128"/>
    <n v="62121"/>
    <n v="10350"/>
    <s v="東京スキー山岳会"/>
    <x v="4"/>
    <x v="0"/>
    <n v="0"/>
    <n v="3000"/>
    <n v="3000"/>
    <n v="3000"/>
    <n v="3000"/>
    <n v="0"/>
    <x v="0"/>
    <x v="0"/>
    <x v="0"/>
    <n v="3000"/>
    <x v="0"/>
    <x v="0"/>
  </r>
  <r>
    <x v="4"/>
    <x v="0"/>
    <s v="５F 洋室D"/>
    <x v="0"/>
    <x v="1"/>
    <x v="1"/>
    <x v="6"/>
    <s v="2018年09月19日 (水曜日)"/>
    <x v="130"/>
    <n v="62640"/>
    <n v="22350"/>
    <s v="アウトコンシェルジュ"/>
    <x v="3"/>
    <x v="0"/>
    <n v="0"/>
    <n v="2100"/>
    <n v="2100"/>
    <n v="2100"/>
    <n v="2100"/>
    <n v="2100"/>
    <x v="0"/>
    <x v="0"/>
    <x v="0"/>
    <n v="0"/>
    <x v="0"/>
    <x v="0"/>
  </r>
  <r>
    <x v="4"/>
    <x v="0"/>
    <s v="ふれあい会館　洋室２F B"/>
    <x v="0"/>
    <x v="2"/>
    <x v="2"/>
    <x v="6"/>
    <s v="2018年09月19日 (水曜日)"/>
    <x v="132"/>
    <n v="67083"/>
    <n v="23941"/>
    <s v="マルチメディア研究会"/>
    <x v="4"/>
    <x v="0"/>
    <n v="4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4"/>
    <n v="24700"/>
    <n v="16650"/>
    <n v="16650"/>
    <n v="16650"/>
    <n v="13650"/>
    <x v="0"/>
    <x v="0"/>
    <x v="0"/>
    <n v="3000"/>
    <x v="0"/>
    <x v="2"/>
  </r>
  <r>
    <x v="5"/>
    <x v="0"/>
    <s v="５F 洋室D"/>
    <x v="1"/>
    <x v="1"/>
    <x v="1"/>
    <x v="6"/>
    <s v="2018年09月20日 (木曜日)"/>
    <x v="130"/>
    <n v="56741"/>
    <n v="2168"/>
    <s v="和泉橋出張所"/>
    <x v="3"/>
    <x v="1"/>
    <n v="0"/>
    <n v="2100"/>
    <n v="0"/>
    <n v="0"/>
    <n v="0"/>
    <n v="0"/>
    <x v="0"/>
    <x v="0"/>
    <x v="0"/>
    <n v="0"/>
    <x v="0"/>
    <x v="1"/>
  </r>
  <r>
    <x v="5"/>
    <x v="0"/>
    <s v="４F 洋室C"/>
    <x v="1"/>
    <x v="1"/>
    <x v="1"/>
    <x v="6"/>
    <s v="2018年09月20日 (木曜日)"/>
    <x v="131"/>
    <n v="61459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ふれあい会館　洋室１F A・２F B"/>
    <x v="1"/>
    <x v="2"/>
    <x v="2"/>
    <x v="6"/>
    <s v="2018年09月20日 (木曜日)"/>
    <x v="129"/>
    <n v="61481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09月20日 (木曜日)"/>
    <x v="128"/>
    <n v="61688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４F 洋室C"/>
    <x v="0"/>
    <x v="2"/>
    <x v="2"/>
    <x v="6"/>
    <s v="2018年09月20日 (木曜日)"/>
    <x v="149"/>
    <n v="61733"/>
    <n v="20331"/>
    <s v="大手町ＳＧ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５F 洋室D"/>
    <x v="0"/>
    <x v="2"/>
    <x v="2"/>
    <x v="6"/>
    <s v="2018年09月20日 (木曜日)"/>
    <x v="130"/>
    <n v="61739"/>
    <n v="10382"/>
    <s v="千代田創新塾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５F 洋室D"/>
    <x v="0"/>
    <x v="0"/>
    <x v="0"/>
    <x v="6"/>
    <s v="2018年09月20日 (木曜日)"/>
    <x v="130"/>
    <n v="61790"/>
    <n v="3383"/>
    <s v="書印会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２F 洋室A"/>
    <x v="0"/>
    <x v="2"/>
    <x v="2"/>
    <x v="6"/>
    <s v="2018年09月20日 (木曜日)"/>
    <x v="16"/>
    <n v="62388"/>
    <n v="2350"/>
    <s v="神田山の会"/>
    <x v="4"/>
    <x v="0"/>
    <n v="0"/>
    <n v="4100"/>
    <n v="4100"/>
    <n v="4100"/>
    <n v="4100"/>
    <n v="4100"/>
    <x v="0"/>
    <x v="0"/>
    <x v="0"/>
    <n v="0"/>
    <x v="0"/>
    <x v="0"/>
  </r>
  <r>
    <x v="5"/>
    <x v="0"/>
    <s v="２F 洋室A"/>
    <x v="3"/>
    <x v="0"/>
    <x v="1"/>
    <x v="6"/>
    <s v="2018年09月20日 (木曜日)"/>
    <x v="16"/>
    <n v="63839"/>
    <n v="24526"/>
    <s v="（企）ケンタッキーフライドチキン秋葉原店"/>
    <x v="1"/>
    <x v="0"/>
    <n v="0"/>
    <n v="5600"/>
    <n v="5600"/>
    <n v="5600"/>
    <n v="5600"/>
    <n v="5600"/>
    <x v="0"/>
    <x v="0"/>
    <x v="0"/>
    <n v="0"/>
    <x v="0"/>
    <x v="0"/>
  </r>
  <r>
    <x v="5"/>
    <x v="0"/>
    <s v="ふれあい会館　洋室１F A"/>
    <x v="3"/>
    <x v="1"/>
    <x v="1"/>
    <x v="6"/>
    <s v="2018年09月20日 (木曜日)"/>
    <x v="133"/>
    <n v="68543"/>
    <n v="24152"/>
    <s v="（企）東芝テクノシステム株式会社"/>
    <x v="3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0"/>
    <n v="30700"/>
    <n v="22200"/>
    <n v="22200"/>
    <n v="22200"/>
    <n v="22200"/>
    <x v="0"/>
    <x v="0"/>
    <x v="0"/>
    <n v="0"/>
    <x v="0"/>
    <x v="2"/>
  </r>
  <r>
    <x v="6"/>
    <x v="0"/>
    <s v="３F 和室 "/>
    <x v="0"/>
    <x v="1"/>
    <x v="1"/>
    <x v="6"/>
    <s v="2018年09月21日 (金曜日)"/>
    <x v="154"/>
    <n v="61710"/>
    <n v="10190"/>
    <s v="ＮＰＯ法人　シニア大樂"/>
    <x v="3"/>
    <x v="0"/>
    <n v="0"/>
    <n v="3800"/>
    <n v="3800"/>
    <n v="3800"/>
    <n v="3800"/>
    <n v="3800"/>
    <x v="0"/>
    <x v="0"/>
    <x v="0"/>
    <n v="0"/>
    <x v="0"/>
    <x v="0"/>
  </r>
  <r>
    <x v="6"/>
    <x v="0"/>
    <s v="５F 洋室E"/>
    <x v="2"/>
    <x v="1"/>
    <x v="2"/>
    <x v="6"/>
    <s v="2018年09月21日 (金曜日)"/>
    <x v="135"/>
    <n v="61725"/>
    <n v="2594"/>
    <s v="フラワーサークル花ごころ"/>
    <x v="6"/>
    <x v="2"/>
    <n v="0"/>
    <n v="5100"/>
    <n v="2550"/>
    <n v="2550"/>
    <n v="2550"/>
    <n v="2550"/>
    <x v="0"/>
    <x v="0"/>
    <x v="0"/>
    <n v="0"/>
    <x v="0"/>
    <x v="0"/>
  </r>
  <r>
    <x v="6"/>
    <x v="0"/>
    <s v="２F 洋室A"/>
    <x v="0"/>
    <x v="1"/>
    <x v="1"/>
    <x v="6"/>
    <s v="2018年09月21日 (金曜日)"/>
    <x v="16"/>
    <n v="62112"/>
    <n v="10305"/>
    <s v="書と篆刻「赤心会」"/>
    <x v="3"/>
    <x v="0"/>
    <n v="0"/>
    <n v="3300"/>
    <n v="3300"/>
    <n v="3300"/>
    <n v="3300"/>
    <n v="3300"/>
    <x v="0"/>
    <x v="0"/>
    <x v="0"/>
    <n v="0"/>
    <x v="0"/>
    <x v="0"/>
  </r>
  <r>
    <x v="6"/>
    <x v="0"/>
    <s v="５F 洋室D"/>
    <x v="0"/>
    <x v="2"/>
    <x v="2"/>
    <x v="6"/>
    <s v="2018年09月21日 (金曜日)"/>
    <x v="130"/>
    <n v="62653"/>
    <n v="23933"/>
    <s v="東京論評トーストマスターズ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２F 洋室A"/>
    <x v="3"/>
    <x v="0"/>
    <x v="0"/>
    <x v="6"/>
    <s v="2018年09月21日 (金曜日)"/>
    <x v="16"/>
    <n v="62730"/>
    <n v="20657"/>
    <s v="（企）㈱東和コンピュータマネジメント"/>
    <x v="0"/>
    <x v="0"/>
    <n v="30"/>
    <n v="2300"/>
    <n v="2300"/>
    <n v="2300"/>
    <n v="2300"/>
    <n v="2300"/>
    <x v="0"/>
    <x v="0"/>
    <x v="0"/>
    <n v="0"/>
    <x v="0"/>
    <x v="0"/>
  </r>
  <r>
    <x v="6"/>
    <x v="0"/>
    <s v="ふれあい会館　洋室２F B"/>
    <x v="0"/>
    <x v="2"/>
    <x v="2"/>
    <x v="6"/>
    <s v="2018年09月21日 (金曜日)"/>
    <x v="132"/>
    <n v="62768"/>
    <n v="23678"/>
    <s v="中国語サークル"/>
    <x v="4"/>
    <x v="0"/>
    <n v="4"/>
    <n v="1300"/>
    <n v="1300"/>
    <n v="1300"/>
    <n v="1300"/>
    <n v="1300"/>
    <x v="0"/>
    <x v="0"/>
    <x v="0"/>
    <n v="0"/>
    <x v="0"/>
    <x v="0"/>
  </r>
  <r>
    <x v="6"/>
    <x v="0"/>
    <s v="２F 洋室A"/>
    <x v="3"/>
    <x v="2"/>
    <x v="2"/>
    <x v="6"/>
    <s v="2018年09月21日 (金曜日)"/>
    <x v="16"/>
    <n v="63186"/>
    <n v="10122"/>
    <s v="（企）ウィルエージェント㈱"/>
    <x v="4"/>
    <x v="0"/>
    <n v="0"/>
    <n v="4100"/>
    <n v="4100"/>
    <n v="4100"/>
    <n v="4100"/>
    <n v="4100"/>
    <x v="0"/>
    <x v="0"/>
    <x v="0"/>
    <n v="0"/>
    <x v="0"/>
    <x v="0"/>
  </r>
  <r>
    <x v="6"/>
    <x v="0"/>
    <s v="４F 洋室B・C"/>
    <x v="3"/>
    <x v="0"/>
    <x v="1"/>
    <x v="6"/>
    <s v="2018年09月21日 (金曜日)"/>
    <x v="134"/>
    <n v="68550"/>
    <n v="23291"/>
    <s v="（企）㈱コーディネーターズ"/>
    <x v="1"/>
    <x v="0"/>
    <n v="0"/>
    <n v="7400"/>
    <n v="7400"/>
    <n v="7400"/>
    <n v="7400"/>
    <n v="7400"/>
    <x v="0"/>
    <x v="0"/>
    <x v="0"/>
    <n v="0"/>
    <x v="0"/>
    <x v="0"/>
  </r>
  <r>
    <x v="6"/>
    <x v="0"/>
    <s v="４F 洋室B"/>
    <x v="3"/>
    <x v="2"/>
    <x v="2"/>
    <x v="6"/>
    <s v="2018年09月21日 (金曜日)"/>
    <x v="128"/>
    <n v="68551"/>
    <n v="23291"/>
    <s v="（企）㈱コーディネーターズ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ふれあい会館　洋室１F A"/>
    <x v="3"/>
    <x v="1"/>
    <x v="1"/>
    <x v="6"/>
    <s v="2018年09月21日 (金曜日)"/>
    <x v="133"/>
    <n v="68603"/>
    <n v="24947"/>
    <s v="（企）JAIC"/>
    <x v="3"/>
    <x v="0"/>
    <n v="0"/>
    <n v="1900"/>
    <n v="1900"/>
    <n v="1900"/>
    <n v="1900"/>
    <n v="1900"/>
    <x v="0"/>
    <x v="0"/>
    <x v="0"/>
    <n v="0"/>
    <x v="0"/>
    <x v="0"/>
  </r>
  <r>
    <x v="6"/>
    <x v="0"/>
    <s v="５F 洋室D"/>
    <x v="1"/>
    <x v="0"/>
    <x v="0"/>
    <x v="6"/>
    <s v="2018年09月21日 (金曜日)"/>
    <x v="130"/>
    <n v="68606"/>
    <n v="2168"/>
    <s v="和泉橋出張所"/>
    <x v="0"/>
    <x v="1"/>
    <n v="2"/>
    <n v="1600"/>
    <n v="0"/>
    <n v="0"/>
    <n v="0"/>
    <n v="0"/>
    <x v="0"/>
    <x v="0"/>
    <x v="0"/>
    <n v="0"/>
    <x v="0"/>
    <x v="1"/>
  </r>
  <r>
    <x v="6"/>
    <x v="0"/>
    <s v="５F 洋室D"/>
    <x v="1"/>
    <x v="1"/>
    <x v="1"/>
    <x v="6"/>
    <s v="2018年09月21日 (金曜日)"/>
    <x v="130"/>
    <n v="68607"/>
    <n v="2168"/>
    <s v="和泉橋出張所"/>
    <x v="3"/>
    <x v="1"/>
    <n v="2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8"/>
    <n v="38"/>
    <n v="38900"/>
    <n v="32650"/>
    <n v="32650"/>
    <n v="32650"/>
    <n v="32650"/>
    <x v="0"/>
    <x v="0"/>
    <x v="0"/>
    <n v="0"/>
    <x v="0"/>
    <x v="2"/>
  </r>
  <r>
    <x v="7"/>
    <x v="0"/>
    <s v="４F 洋室B・C"/>
    <x v="1"/>
    <x v="0"/>
    <x v="1"/>
    <x v="6"/>
    <s v="2018年09月22日 (土曜日)"/>
    <x v="134"/>
    <n v="61482"/>
    <n v="1290"/>
    <s v="シルバ－人材センタ－"/>
    <x v="1"/>
    <x v="1"/>
    <n v="0"/>
    <n v="7400"/>
    <n v="0"/>
    <n v="0"/>
    <n v="0"/>
    <n v="0"/>
    <x v="0"/>
    <x v="0"/>
    <x v="0"/>
    <n v="0"/>
    <x v="0"/>
    <x v="1"/>
  </r>
  <r>
    <x v="7"/>
    <x v="0"/>
    <s v="３F 和室"/>
    <x v="0"/>
    <x v="1"/>
    <x v="1"/>
    <x v="6"/>
    <s v="2018年09月22日 (土曜日)"/>
    <x v="23"/>
    <n v="61677"/>
    <n v="4896"/>
    <s v="フォーカシング研究会　ＥＮ"/>
    <x v="3"/>
    <x v="0"/>
    <n v="0"/>
    <n v="3800"/>
    <n v="3800"/>
    <n v="3800"/>
    <n v="3800"/>
    <n v="3800"/>
    <x v="0"/>
    <x v="0"/>
    <x v="0"/>
    <n v="0"/>
    <x v="0"/>
    <x v="0"/>
  </r>
  <r>
    <x v="7"/>
    <x v="0"/>
    <s v="５F 洋室D"/>
    <x v="0"/>
    <x v="0"/>
    <x v="0"/>
    <x v="6"/>
    <s v="2018年09月22日 (土曜日)"/>
    <x v="160"/>
    <n v="62134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7"/>
    <x v="0"/>
    <s v="５F 洋室D"/>
    <x v="0"/>
    <x v="1"/>
    <x v="1"/>
    <x v="6"/>
    <s v="2018年09月22日 (土曜日)"/>
    <x v="130"/>
    <n v="62147"/>
    <n v="23751"/>
    <s v="米国公認会計士ゲッターズ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ふれあい会館　洋室２F B"/>
    <x v="0"/>
    <x v="2"/>
    <x v="2"/>
    <x v="6"/>
    <s v="2018年09月22日 (土曜日)"/>
    <x v="132"/>
    <n v="62148"/>
    <n v="23751"/>
    <s v="米国公認会計士ゲッターズ"/>
    <x v="4"/>
    <x v="0"/>
    <n v="0"/>
    <n v="1300"/>
    <n v="1300"/>
    <n v="1300"/>
    <n v="1300"/>
    <n v="1300"/>
    <x v="0"/>
    <x v="0"/>
    <x v="0"/>
    <n v="0"/>
    <x v="0"/>
    <x v="0"/>
  </r>
  <r>
    <x v="7"/>
    <x v="0"/>
    <s v="２F 洋室A"/>
    <x v="0"/>
    <x v="0"/>
    <x v="0"/>
    <x v="6"/>
    <s v="2018年09月22日 (土曜日)"/>
    <x v="16"/>
    <n v="62940"/>
    <n v="22102"/>
    <s v="アルプス技研　労働組合"/>
    <x v="0"/>
    <x v="0"/>
    <n v="20"/>
    <n v="2300"/>
    <n v="2300"/>
    <n v="2300"/>
    <n v="2300"/>
    <n v="2300"/>
    <x v="0"/>
    <x v="0"/>
    <x v="0"/>
    <n v="0"/>
    <x v="0"/>
    <x v="0"/>
  </r>
  <r>
    <x v="7"/>
    <x v="0"/>
    <s v="ふれあい会館　洋室１F A"/>
    <x v="0"/>
    <x v="1"/>
    <x v="1"/>
    <x v="6"/>
    <s v="2018年09月22日 (土曜日)"/>
    <x v="133"/>
    <n v="63177"/>
    <n v="23913"/>
    <s v="アートヨガ研究会"/>
    <x v="3"/>
    <x v="0"/>
    <n v="5"/>
    <n v="1900"/>
    <n v="1900"/>
    <n v="1900"/>
    <n v="1900"/>
    <n v="1900"/>
    <x v="0"/>
    <x v="0"/>
    <x v="0"/>
    <n v="0"/>
    <x v="0"/>
    <x v="0"/>
  </r>
  <r>
    <x v="7"/>
    <x v="0"/>
    <s v="２F 洋室A"/>
    <x v="1"/>
    <x v="1"/>
    <x v="1"/>
    <x v="6"/>
    <s v="2018年09月22日 (土曜日)"/>
    <x v="16"/>
    <n v="63870"/>
    <n v="2253"/>
    <s v="神田佐久間町四丁目町会"/>
    <x v="3"/>
    <x v="1"/>
    <n v="0"/>
    <n v="3300"/>
    <n v="0"/>
    <n v="0"/>
    <n v="0"/>
    <n v="0"/>
    <x v="0"/>
    <x v="0"/>
    <x v="0"/>
    <n v="0"/>
    <x v="0"/>
    <x v="1"/>
  </r>
  <r>
    <x v="7"/>
    <x v="0"/>
    <s v="ふれあい会館　洋室２F B"/>
    <x v="0"/>
    <x v="0"/>
    <x v="0"/>
    <x v="6"/>
    <s v="2018年09月22日 (土曜日)"/>
    <x v="132"/>
    <n v="68602"/>
    <n v="22664"/>
    <s v="ハンチョン"/>
    <x v="0"/>
    <x v="0"/>
    <n v="0"/>
    <n v="600"/>
    <n v="600"/>
    <n v="600"/>
    <n v="600"/>
    <n v="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25"/>
    <n v="24300"/>
    <n v="13600"/>
    <n v="13600"/>
    <n v="13600"/>
    <n v="13600"/>
    <x v="0"/>
    <x v="0"/>
    <x v="0"/>
    <n v="0"/>
    <x v="0"/>
    <x v="2"/>
  </r>
  <r>
    <x v="0"/>
    <x v="0"/>
    <s v="ふれあい会館　洋室１F A・２F B"/>
    <x v="0"/>
    <x v="0"/>
    <x v="1"/>
    <x v="6"/>
    <s v="2018年09月23日 (日曜日)"/>
    <x v="129"/>
    <n v="61698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５F 洋室D"/>
    <x v="0"/>
    <x v="0"/>
    <x v="1"/>
    <x v="6"/>
    <s v="2018年09月23日 (日曜日)"/>
    <x v="136"/>
    <n v="62717"/>
    <n v="24767"/>
    <s v="ＮＰＯ　ドットジェイピー"/>
    <x v="1"/>
    <x v="0"/>
    <n v="20"/>
    <n v="3700"/>
    <n v="3700"/>
    <n v="3700"/>
    <n v="3700"/>
    <n v="3700"/>
    <x v="0"/>
    <x v="0"/>
    <x v="0"/>
    <n v="0"/>
    <x v="0"/>
    <x v="0"/>
  </r>
  <r>
    <x v="0"/>
    <x v="0"/>
    <s v="３F 和室"/>
    <x v="0"/>
    <x v="0"/>
    <x v="0"/>
    <x v="6"/>
    <s v="2018年09月23日 (日曜日)"/>
    <x v="23"/>
    <n v="65693"/>
    <n v="24841"/>
    <s v="Ｓｕｚｙ　Ｄ　ｓｔｕｄｉｏ"/>
    <x v="0"/>
    <x v="0"/>
    <n v="0"/>
    <n v="2700"/>
    <n v="2700"/>
    <n v="2700"/>
    <n v="2700"/>
    <n v="2700"/>
    <x v="0"/>
    <x v="0"/>
    <x v="0"/>
    <n v="0"/>
    <x v="0"/>
    <x v="0"/>
  </r>
  <r>
    <x v="0"/>
    <x v="0"/>
    <s v="４F 洋室B"/>
    <x v="0"/>
    <x v="1"/>
    <x v="1"/>
    <x v="6"/>
    <s v="2018年09月23日 (日曜日)"/>
    <x v="128"/>
    <n v="66739"/>
    <n v="6105"/>
    <s v="紫塾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４F 洋室C"/>
    <x v="0"/>
    <x v="0"/>
    <x v="1"/>
    <x v="6"/>
    <s v="2018年09月23日 (日曜日)"/>
    <x v="131"/>
    <n v="68077"/>
    <n v="24732"/>
    <s v="ＮＰＯ法人　フォトカルチャー倶楽部"/>
    <x v="1"/>
    <x v="0"/>
    <n v="5"/>
    <n v="3700"/>
    <n v="3700"/>
    <n v="3700"/>
    <n v="3700"/>
    <n v="3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25"/>
    <n v="17000"/>
    <n v="17000"/>
    <n v="17000"/>
    <n v="17000"/>
    <n v="17000"/>
    <x v="0"/>
    <x v="0"/>
    <x v="0"/>
    <n v="0"/>
    <x v="0"/>
    <x v="2"/>
  </r>
  <r>
    <x v="2"/>
    <x v="0"/>
    <s v="２F 洋室A"/>
    <x v="0"/>
    <x v="0"/>
    <x v="1"/>
    <x v="6"/>
    <s v="2018年09月24日 (月曜日)"/>
    <x v="16"/>
    <n v="63811"/>
    <n v="9594"/>
    <s v="中郵友の会"/>
    <x v="1"/>
    <x v="0"/>
    <n v="10"/>
    <n v="5600"/>
    <n v="5600"/>
    <n v="5600"/>
    <n v="5600"/>
    <n v="5600"/>
    <x v="0"/>
    <x v="0"/>
    <x v="0"/>
    <n v="0"/>
    <x v="0"/>
    <x v="0"/>
  </r>
  <r>
    <x v="2"/>
    <x v="0"/>
    <s v="５F 洋室D"/>
    <x v="0"/>
    <x v="0"/>
    <x v="2"/>
    <x v="6"/>
    <s v="2018年09月24日 (月曜日)"/>
    <x v="130"/>
    <n v="64391"/>
    <n v="23882"/>
    <s v="ひねもすゲーム会"/>
    <x v="2"/>
    <x v="0"/>
    <n v="6"/>
    <n v="6700"/>
    <n v="6700"/>
    <n v="6700"/>
    <n v="6700"/>
    <n v="6700"/>
    <x v="0"/>
    <x v="0"/>
    <x v="0"/>
    <n v="0"/>
    <x v="0"/>
    <x v="0"/>
  </r>
  <r>
    <x v="2"/>
    <x v="0"/>
    <s v="ふれあい会館　洋室１F A"/>
    <x v="0"/>
    <x v="0"/>
    <x v="1"/>
    <x v="6"/>
    <s v="2018年09月24日 (月曜日)"/>
    <x v="133"/>
    <n v="65703"/>
    <n v="20821"/>
    <s v="上智大学英語研究会"/>
    <x v="1"/>
    <x v="0"/>
    <n v="0"/>
    <n v="3200"/>
    <n v="3200"/>
    <n v="3200"/>
    <n v="3200"/>
    <n v="3200"/>
    <x v="0"/>
    <x v="0"/>
    <x v="0"/>
    <n v="0"/>
    <x v="0"/>
    <x v="0"/>
  </r>
  <r>
    <x v="2"/>
    <x v="0"/>
    <s v="３F 和室"/>
    <x v="0"/>
    <x v="0"/>
    <x v="2"/>
    <x v="6"/>
    <s v="2018年09月24日 (月曜日)"/>
    <x v="23"/>
    <n v="68563"/>
    <n v="24956"/>
    <s v="タオゼン"/>
    <x v="2"/>
    <x v="0"/>
    <n v="12"/>
    <n v="11000"/>
    <n v="11000"/>
    <n v="11000"/>
    <n v="11000"/>
    <n v="1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28"/>
    <n v="26500"/>
    <n v="26500"/>
    <n v="26500"/>
    <n v="26500"/>
    <n v="26500"/>
    <x v="0"/>
    <x v="0"/>
    <x v="0"/>
    <n v="0"/>
    <x v="0"/>
    <x v="2"/>
  </r>
  <r>
    <x v="3"/>
    <x v="0"/>
    <s v="ふれあい会館　洋室１F A・２F B"/>
    <x v="1"/>
    <x v="2"/>
    <x v="2"/>
    <x v="6"/>
    <s v="2018年09月25日 (火曜日)"/>
    <x v="129"/>
    <n v="61687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ふれあい会館　洋室１F A"/>
    <x v="2"/>
    <x v="1"/>
    <x v="1"/>
    <x v="6"/>
    <s v="2018年09月25日 (火曜日)"/>
    <x v="133"/>
    <n v="61721"/>
    <n v="2217"/>
    <s v="東京紳士服専門店協同組合"/>
    <x v="3"/>
    <x v="2"/>
    <n v="0"/>
    <n v="1900"/>
    <n v="950"/>
    <n v="950"/>
    <n v="950"/>
    <n v="950"/>
    <x v="0"/>
    <x v="0"/>
    <x v="0"/>
    <n v="0"/>
    <x v="0"/>
    <x v="0"/>
  </r>
  <r>
    <x v="3"/>
    <x v="0"/>
    <s v="４F 洋室B"/>
    <x v="2"/>
    <x v="2"/>
    <x v="2"/>
    <x v="6"/>
    <s v="2018年09月25日 (火曜日)"/>
    <x v="128"/>
    <n v="62326"/>
    <n v="7429"/>
    <s v="天心会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５F 洋室E"/>
    <x v="3"/>
    <x v="1"/>
    <x v="1"/>
    <x v="6"/>
    <s v="2018年09月25日 (火曜日)"/>
    <x v="135"/>
    <n v="62878"/>
    <n v="24562"/>
    <s v="（企）株式会社システムエッジ"/>
    <x v="3"/>
    <x v="0"/>
    <n v="12"/>
    <n v="2100"/>
    <n v="2100"/>
    <n v="2100"/>
    <n v="2100"/>
    <n v="2100"/>
    <x v="0"/>
    <x v="0"/>
    <x v="0"/>
    <n v="0"/>
    <x v="0"/>
    <x v="0"/>
  </r>
  <r>
    <x v="3"/>
    <x v="0"/>
    <s v="５F 洋室D"/>
    <x v="3"/>
    <x v="1"/>
    <x v="1"/>
    <x v="6"/>
    <s v="2018年09月25日 (火曜日)"/>
    <x v="130"/>
    <n v="63212"/>
    <n v="22077"/>
    <s v="（企）丸善工業株式会社"/>
    <x v="3"/>
    <x v="0"/>
    <n v="8"/>
    <n v="2100"/>
    <n v="2100"/>
    <n v="2100"/>
    <n v="2100"/>
    <n v="2100"/>
    <x v="0"/>
    <x v="0"/>
    <x v="0"/>
    <n v="0"/>
    <x v="0"/>
    <x v="0"/>
  </r>
  <r>
    <x v="3"/>
    <x v="0"/>
    <s v="５F 洋室D"/>
    <x v="0"/>
    <x v="2"/>
    <x v="2"/>
    <x v="6"/>
    <s v="2018年09月25日 (火曜日)"/>
    <x v="130"/>
    <n v="63281"/>
    <n v="21478"/>
    <s v="フェニックスグループ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２F 洋室A"/>
    <x v="0"/>
    <x v="2"/>
    <x v="2"/>
    <x v="6"/>
    <s v="2018年09月25日 (火曜日)"/>
    <x v="16"/>
    <n v="63810"/>
    <n v="9594"/>
    <s v="中郵友の会"/>
    <x v="4"/>
    <x v="0"/>
    <n v="10"/>
    <n v="4100"/>
    <n v="4100"/>
    <n v="4100"/>
    <n v="4100"/>
    <n v="4100"/>
    <x v="0"/>
    <x v="0"/>
    <x v="0"/>
    <n v="0"/>
    <x v="0"/>
    <x v="0"/>
  </r>
  <r>
    <x v="3"/>
    <x v="0"/>
    <s v="４F 洋室B"/>
    <x v="1"/>
    <x v="1"/>
    <x v="1"/>
    <x v="6"/>
    <s v="2018年09月25日 (火曜日)"/>
    <x v="128"/>
    <n v="64923"/>
    <n v="17"/>
    <s v="社会福祉協議会"/>
    <x v="3"/>
    <x v="1"/>
    <n v="0"/>
    <n v="2100"/>
    <n v="0"/>
    <n v="0"/>
    <n v="0"/>
    <n v="0"/>
    <x v="0"/>
    <x v="0"/>
    <x v="0"/>
    <n v="0"/>
    <x v="0"/>
    <x v="1"/>
  </r>
  <r>
    <x v="3"/>
    <x v="0"/>
    <s v="４F 洋室C"/>
    <x v="0"/>
    <x v="1"/>
    <x v="1"/>
    <x v="6"/>
    <s v="2018年09月25日 (火曜日)"/>
    <x v="131"/>
    <n v="65786"/>
    <n v="1149"/>
    <s v="四番町書道"/>
    <x v="3"/>
    <x v="0"/>
    <n v="0"/>
    <n v="2100"/>
    <n v="2100"/>
    <n v="2100"/>
    <n v="2100"/>
    <n v="2100"/>
    <x v="0"/>
    <x v="0"/>
    <x v="0"/>
    <n v="0"/>
    <x v="0"/>
    <x v="0"/>
  </r>
  <r>
    <x v="3"/>
    <x v="0"/>
    <s v="ふれあい会館　洋室２F B"/>
    <x v="3"/>
    <x v="1"/>
    <x v="1"/>
    <x v="6"/>
    <s v="2018年09月25日 (火曜日)"/>
    <x v="132"/>
    <n v="66591"/>
    <n v="21900"/>
    <s v="（企）ユニオン化学㈱"/>
    <x v="3"/>
    <x v="0"/>
    <n v="6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36"/>
    <n v="25700"/>
    <n v="16850"/>
    <n v="16850"/>
    <n v="16850"/>
    <n v="16850"/>
    <x v="0"/>
    <x v="0"/>
    <x v="0"/>
    <n v="0"/>
    <x v="0"/>
    <x v="2"/>
  </r>
  <r>
    <x v="4"/>
    <x v="0"/>
    <s v="４F 洋室B・C"/>
    <x v="1"/>
    <x v="0"/>
    <x v="0"/>
    <x v="6"/>
    <s v="2018年09月26日 (水曜日)"/>
    <x v="134"/>
    <n v="55443"/>
    <n v="16"/>
    <s v="高齢介護課"/>
    <x v="0"/>
    <x v="1"/>
    <n v="0"/>
    <n v="3200"/>
    <n v="0"/>
    <n v="0"/>
    <n v="0"/>
    <n v="0"/>
    <x v="0"/>
    <x v="0"/>
    <x v="0"/>
    <n v="0"/>
    <x v="0"/>
    <x v="1"/>
  </r>
  <r>
    <x v="4"/>
    <x v="0"/>
    <s v="３F 和室"/>
    <x v="1"/>
    <x v="1"/>
    <x v="1"/>
    <x v="6"/>
    <s v="2018年09月26日 (水曜日)"/>
    <x v="23"/>
    <n v="61445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４F 洋室B"/>
    <x v="1"/>
    <x v="1"/>
    <x v="1"/>
    <x v="6"/>
    <s v="2018年09月26日 (水曜日)"/>
    <x v="128"/>
    <n v="61456"/>
    <n v="2205"/>
    <s v="いづみ会"/>
    <x v="3"/>
    <x v="1"/>
    <n v="0"/>
    <n v="2100"/>
    <n v="0"/>
    <n v="0"/>
    <n v="0"/>
    <n v="0"/>
    <x v="0"/>
    <x v="0"/>
    <x v="0"/>
    <n v="0"/>
    <x v="0"/>
    <x v="1"/>
  </r>
  <r>
    <x v="4"/>
    <x v="0"/>
    <s v="４F 洋室B・C"/>
    <x v="1"/>
    <x v="2"/>
    <x v="2"/>
    <x v="6"/>
    <s v="2018年09月26日 (水曜日)"/>
    <x v="134"/>
    <n v="62476"/>
    <n v="2168"/>
    <s v="和泉橋出張所"/>
    <x v="4"/>
    <x v="1"/>
    <n v="0"/>
    <n v="6000"/>
    <n v="0"/>
    <n v="0"/>
    <n v="0"/>
    <n v="0"/>
    <x v="0"/>
    <x v="0"/>
    <x v="0"/>
    <n v="0"/>
    <x v="0"/>
    <x v="1"/>
  </r>
  <r>
    <x v="4"/>
    <x v="0"/>
    <s v="５F 洋室D"/>
    <x v="3"/>
    <x v="1"/>
    <x v="1"/>
    <x v="6"/>
    <s v="2018年09月26日 (水曜日)"/>
    <x v="136"/>
    <n v="62789"/>
    <n v="21443"/>
    <s v="（企）㈱タム・タム"/>
    <x v="3"/>
    <x v="0"/>
    <n v="0"/>
    <n v="2100"/>
    <n v="2100"/>
    <n v="2100"/>
    <n v="2100"/>
    <n v="2100"/>
    <x v="0"/>
    <x v="0"/>
    <x v="0"/>
    <n v="0"/>
    <x v="0"/>
    <x v="0"/>
  </r>
  <r>
    <x v="4"/>
    <x v="0"/>
    <s v="ふれあい会館　洋室１F A"/>
    <x v="0"/>
    <x v="1"/>
    <x v="1"/>
    <x v="6"/>
    <s v="2018年09月26日 (水曜日)"/>
    <x v="133"/>
    <n v="63209"/>
    <n v="8929"/>
    <s v="東京港計画勉強会"/>
    <x v="3"/>
    <x v="0"/>
    <n v="12"/>
    <n v="1900"/>
    <n v="1900"/>
    <n v="1900"/>
    <n v="1900"/>
    <n v="1900"/>
    <x v="0"/>
    <x v="0"/>
    <x v="0"/>
    <n v="0"/>
    <x v="0"/>
    <x v="0"/>
  </r>
  <r>
    <x v="4"/>
    <x v="0"/>
    <s v="２F 洋室A"/>
    <x v="0"/>
    <x v="1"/>
    <x v="1"/>
    <x v="6"/>
    <s v="2018年09月26日 (水曜日)"/>
    <x v="16"/>
    <n v="63467"/>
    <n v="8972"/>
    <s v="希朋景山会"/>
    <x v="3"/>
    <x v="0"/>
    <n v="0"/>
    <n v="3300"/>
    <n v="3300"/>
    <n v="3300"/>
    <n v="3300"/>
    <n v="3300"/>
    <x v="0"/>
    <x v="0"/>
    <x v="0"/>
    <n v="0"/>
    <x v="0"/>
    <x v="0"/>
  </r>
  <r>
    <x v="4"/>
    <x v="0"/>
    <s v="ふれあい会館　洋室２F B"/>
    <x v="3"/>
    <x v="2"/>
    <x v="2"/>
    <x v="6"/>
    <s v="2018年09月26日 (水曜日)"/>
    <x v="132"/>
    <n v="63657"/>
    <n v="23132"/>
    <s v="（企）（株）　アイアイ・ネットワーク"/>
    <x v="4"/>
    <x v="0"/>
    <n v="4"/>
    <n v="1300"/>
    <n v="1300"/>
    <n v="1300"/>
    <n v="1300"/>
    <n v="1300"/>
    <x v="0"/>
    <x v="0"/>
    <x v="0"/>
    <n v="0"/>
    <x v="0"/>
    <x v="0"/>
  </r>
  <r>
    <x v="4"/>
    <x v="0"/>
    <s v="４F 洋室C"/>
    <x v="0"/>
    <x v="1"/>
    <x v="1"/>
    <x v="6"/>
    <s v="2018年09月26日 (水曜日)"/>
    <x v="131"/>
    <n v="65379"/>
    <n v="24407"/>
    <s v="キューピット倶楽部"/>
    <x v="3"/>
    <x v="0"/>
    <n v="18"/>
    <n v="2100"/>
    <n v="2100"/>
    <n v="2100"/>
    <n v="2100"/>
    <n v="2100"/>
    <x v="0"/>
    <x v="0"/>
    <x v="0"/>
    <n v="0"/>
    <x v="0"/>
    <x v="0"/>
  </r>
  <r>
    <x v="4"/>
    <x v="0"/>
    <s v="３F 和室"/>
    <x v="2"/>
    <x v="2"/>
    <x v="2"/>
    <x v="6"/>
    <s v="2018年09月26日 (水曜日)"/>
    <x v="23"/>
    <n v="65867"/>
    <n v="22587"/>
    <s v="伝統的ヨーガを学ぶ会"/>
    <x v="4"/>
    <x v="2"/>
    <n v="15"/>
    <n v="4500"/>
    <n v="2250"/>
    <n v="2250"/>
    <n v="2250"/>
    <n v="2250"/>
    <x v="0"/>
    <x v="0"/>
    <x v="0"/>
    <n v="0"/>
    <x v="0"/>
    <x v="0"/>
  </r>
  <r>
    <x v="4"/>
    <x v="0"/>
    <s v="ふれあい会館　洋室２F B"/>
    <x v="0"/>
    <x v="0"/>
    <x v="1"/>
    <x v="6"/>
    <s v="2018年09月26日 (水曜日)"/>
    <x v="132"/>
    <n v="66052"/>
    <n v="22978"/>
    <s v="国労東京地区協"/>
    <x v="1"/>
    <x v="0"/>
    <n v="0"/>
    <n v="1600"/>
    <n v="1600"/>
    <n v="1600"/>
    <n v="1600"/>
    <n v="1600"/>
    <x v="0"/>
    <x v="0"/>
    <x v="0"/>
    <n v="0"/>
    <x v="0"/>
    <x v="0"/>
  </r>
  <r>
    <x v="4"/>
    <x v="0"/>
    <s v="５F 洋室D"/>
    <x v="3"/>
    <x v="0"/>
    <x v="0"/>
    <x v="6"/>
    <s v="2018年09月26日 (水曜日)"/>
    <x v="130"/>
    <n v="68729"/>
    <n v="22057"/>
    <s v="（企）㈱マーク（マーチャオイオタ秋葉原店）"/>
    <x v="0"/>
    <x v="0"/>
    <n v="0"/>
    <n v="1600"/>
    <n v="1600"/>
    <n v="1600"/>
    <n v="1600"/>
    <n v="1600"/>
    <x v="0"/>
    <x v="0"/>
    <x v="0"/>
    <n v="0"/>
    <x v="0"/>
    <x v="0"/>
  </r>
  <r>
    <x v="4"/>
    <x v="0"/>
    <s v="５F 洋室D"/>
    <x v="0"/>
    <x v="2"/>
    <x v="2"/>
    <x v="6"/>
    <s v="2018年09月26日 (水曜日)"/>
    <x v="136"/>
    <n v="69341"/>
    <n v="22037"/>
    <s v="ＲＴＯＣＳ－Ｒｅａｌ"/>
    <x v="4"/>
    <x v="0"/>
    <n v="6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55"/>
    <n v="36500"/>
    <n v="19150"/>
    <n v="19150"/>
    <n v="19150"/>
    <n v="19150"/>
    <x v="0"/>
    <x v="0"/>
    <x v="0"/>
    <n v="0"/>
    <x v="0"/>
    <x v="2"/>
  </r>
  <r>
    <x v="5"/>
    <x v="0"/>
    <s v="ふれあい会館　洋室１F A・２F B"/>
    <x v="1"/>
    <x v="2"/>
    <x v="2"/>
    <x v="6"/>
    <s v="2018年09月27日 (木曜日)"/>
    <x v="129"/>
    <n v="61484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09月27日 (木曜日)"/>
    <x v="128"/>
    <n v="61690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５F 洋室D"/>
    <x v="0"/>
    <x v="1"/>
    <x v="1"/>
    <x v="6"/>
    <s v="2018年09月27日 (木曜日)"/>
    <x v="130"/>
    <n v="62107"/>
    <n v="23264"/>
    <s v="ふくろう会"/>
    <x v="3"/>
    <x v="0"/>
    <n v="0"/>
    <n v="2100"/>
    <n v="2100"/>
    <n v="2100"/>
    <n v="2100"/>
    <n v="2100"/>
    <x v="0"/>
    <x v="0"/>
    <x v="0"/>
    <n v="0"/>
    <x v="0"/>
    <x v="0"/>
  </r>
  <r>
    <x v="5"/>
    <x v="0"/>
    <s v="５F 洋室D"/>
    <x v="0"/>
    <x v="2"/>
    <x v="2"/>
    <x v="6"/>
    <s v="2018年09月27日 (木曜日)"/>
    <x v="160"/>
    <n v="62618"/>
    <n v="22924"/>
    <s v="コンサル塾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５F 洋室E"/>
    <x v="1"/>
    <x v="1"/>
    <x v="1"/>
    <x v="6"/>
    <s v="2018年09月27日 (木曜日)"/>
    <x v="135"/>
    <n v="63208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５F 洋室E"/>
    <x v="0"/>
    <x v="2"/>
    <x v="2"/>
    <x v="6"/>
    <s v="2018年09月27日 (木曜日)"/>
    <x v="135"/>
    <n v="63942"/>
    <n v="23933"/>
    <s v="東京論評トーストマスターズ"/>
    <x v="4"/>
    <x v="0"/>
    <n v="15"/>
    <n v="3000"/>
    <n v="3000"/>
    <n v="3000"/>
    <n v="3000"/>
    <n v="3000"/>
    <x v="0"/>
    <x v="0"/>
    <x v="0"/>
    <n v="0"/>
    <x v="0"/>
    <x v="0"/>
  </r>
  <r>
    <x v="5"/>
    <x v="0"/>
    <s v="４F 洋室B・C"/>
    <x v="3"/>
    <x v="0"/>
    <x v="1"/>
    <x v="6"/>
    <s v="2018年09月27日 (木曜日)"/>
    <x v="134"/>
    <n v="65728"/>
    <n v="22057"/>
    <s v="（企）㈱マーク（マーチャオイオタ秋葉原店）"/>
    <x v="1"/>
    <x v="0"/>
    <n v="0"/>
    <n v="7400"/>
    <n v="7400"/>
    <n v="7400"/>
    <n v="7400"/>
    <n v="7400"/>
    <x v="0"/>
    <x v="0"/>
    <x v="0"/>
    <n v="0"/>
    <x v="0"/>
    <x v="0"/>
  </r>
  <r>
    <x v="5"/>
    <x v="0"/>
    <s v="２F 洋室A"/>
    <x v="1"/>
    <x v="2"/>
    <x v="2"/>
    <x v="6"/>
    <s v="2018年09月27日 (木曜日)"/>
    <x v="16"/>
    <n v="66051"/>
    <n v="2168"/>
    <s v="和泉橋出張所"/>
    <x v="4"/>
    <x v="1"/>
    <n v="0"/>
    <n v="4100"/>
    <n v="0"/>
    <n v="0"/>
    <n v="0"/>
    <n v="0"/>
    <x v="0"/>
    <x v="0"/>
    <x v="0"/>
    <n v="0"/>
    <x v="0"/>
    <x v="1"/>
  </r>
  <r>
    <x v="5"/>
    <x v="0"/>
    <s v="４F 洋室C"/>
    <x v="3"/>
    <x v="2"/>
    <x v="2"/>
    <x v="6"/>
    <s v="2018年09月27日 (木曜日)"/>
    <x v="131"/>
    <n v="66948"/>
    <n v="6393"/>
    <s v="（企）株式会社フジソフトラボ"/>
    <x v="4"/>
    <x v="0"/>
    <n v="8"/>
    <n v="3000"/>
    <n v="3000"/>
    <n v="3000"/>
    <n v="3000"/>
    <n v="3000"/>
    <x v="0"/>
    <x v="0"/>
    <x v="0"/>
    <n v="0"/>
    <x v="0"/>
    <x v="0"/>
  </r>
  <r>
    <x v="5"/>
    <x v="0"/>
    <s v="ふれあい会館　洋室２F B"/>
    <x v="3"/>
    <x v="0"/>
    <x v="0"/>
    <x v="6"/>
    <s v="2018年09月27日 (木曜日)"/>
    <x v="132"/>
    <n v="67700"/>
    <n v="24168"/>
    <s v="（企）株式会社　オーエスアイ"/>
    <x v="0"/>
    <x v="0"/>
    <n v="0"/>
    <n v="600"/>
    <n v="600"/>
    <n v="600"/>
    <n v="600"/>
    <n v="600"/>
    <x v="0"/>
    <x v="0"/>
    <x v="0"/>
    <n v="0"/>
    <x v="0"/>
    <x v="0"/>
  </r>
  <r>
    <x v="5"/>
    <x v="0"/>
    <s v="３F 和室"/>
    <x v="0"/>
    <x v="2"/>
    <x v="2"/>
    <x v="6"/>
    <s v="2018年09月27日 (木曜日)"/>
    <x v="23"/>
    <n v="67706"/>
    <n v="24956"/>
    <s v="タオゼン"/>
    <x v="4"/>
    <x v="0"/>
    <n v="10"/>
    <n v="4500"/>
    <n v="4500"/>
    <n v="4500"/>
    <n v="4500"/>
    <n v="4500"/>
    <x v="0"/>
    <x v="0"/>
    <x v="0"/>
    <n v="0"/>
    <x v="0"/>
    <x v="0"/>
  </r>
  <r>
    <x v="5"/>
    <x v="0"/>
    <s v="２F 洋室A"/>
    <x v="3"/>
    <x v="1"/>
    <x v="1"/>
    <x v="6"/>
    <s v="2018年09月27日 (木曜日)"/>
    <x v="16"/>
    <n v="68568"/>
    <n v="6393"/>
    <s v="（企）株式会社フジソフトラボ"/>
    <x v="3"/>
    <x v="0"/>
    <n v="4"/>
    <n v="3300"/>
    <n v="3300"/>
    <n v="3300"/>
    <n v="3300"/>
    <n v="3300"/>
    <x v="0"/>
    <x v="0"/>
    <x v="0"/>
    <n v="0"/>
    <x v="0"/>
    <x v="0"/>
  </r>
  <r>
    <x v="5"/>
    <x v="0"/>
    <s v="ふれあい会館　洋室１F A"/>
    <x v="0"/>
    <x v="1"/>
    <x v="1"/>
    <x v="6"/>
    <s v="2018年09月27日 (木曜日)"/>
    <x v="133"/>
    <n v="68600"/>
    <n v="25094"/>
    <s v="企）株式会社グロップ"/>
    <x v="3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37"/>
    <n v="42300"/>
    <n v="31800"/>
    <n v="31800"/>
    <n v="31800"/>
    <n v="31800"/>
    <x v="0"/>
    <x v="0"/>
    <x v="0"/>
    <n v="0"/>
    <x v="0"/>
    <x v="2"/>
  </r>
  <r>
    <x v="6"/>
    <x v="0"/>
    <s v="５F 洋室D・E"/>
    <x v="1"/>
    <x v="0"/>
    <x v="1"/>
    <x v="6"/>
    <s v="2018年09月28日 (金曜日)"/>
    <x v="139"/>
    <n v="44819"/>
    <n v="1001"/>
    <s v="ふれあいクラブ"/>
    <x v="1"/>
    <x v="1"/>
    <n v="0"/>
    <n v="7400"/>
    <n v="0"/>
    <n v="0"/>
    <n v="0"/>
    <n v="0"/>
    <x v="0"/>
    <x v="0"/>
    <x v="0"/>
    <n v="0"/>
    <x v="0"/>
    <x v="1"/>
  </r>
  <r>
    <x v="6"/>
    <x v="0"/>
    <s v="４F 洋室B・C"/>
    <x v="1"/>
    <x v="1"/>
    <x v="1"/>
    <x v="6"/>
    <s v="2018年09月28日 (金曜日)"/>
    <x v="134"/>
    <n v="44820"/>
    <n v="16"/>
    <s v="高齢介護課"/>
    <x v="3"/>
    <x v="1"/>
    <n v="0"/>
    <n v="4200"/>
    <n v="0"/>
    <n v="0"/>
    <n v="0"/>
    <n v="0"/>
    <x v="0"/>
    <x v="0"/>
    <x v="0"/>
    <n v="0"/>
    <x v="0"/>
    <x v="1"/>
  </r>
  <r>
    <x v="6"/>
    <x v="0"/>
    <s v="５F 洋室E"/>
    <x v="2"/>
    <x v="2"/>
    <x v="2"/>
    <x v="6"/>
    <s v="2018年09月28日 (金曜日)"/>
    <x v="135"/>
    <n v="61732"/>
    <n v="2594"/>
    <s v="フラワーサークル花ごころ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２F 洋室A"/>
    <x v="0"/>
    <x v="2"/>
    <x v="2"/>
    <x v="6"/>
    <s v="2018年09月28日 (金曜日)"/>
    <x v="147"/>
    <n v="61745"/>
    <n v="23921"/>
    <s v="ＮＰＯ　アジア太平洋資料センター"/>
    <x v="4"/>
    <x v="0"/>
    <n v="0"/>
    <n v="4100"/>
    <n v="4100"/>
    <n v="4100"/>
    <n v="4100"/>
    <n v="4100"/>
    <x v="0"/>
    <x v="0"/>
    <x v="0"/>
    <n v="0"/>
    <x v="0"/>
    <x v="0"/>
  </r>
  <r>
    <x v="6"/>
    <x v="0"/>
    <s v="ふれあい会館　洋室２F B"/>
    <x v="0"/>
    <x v="2"/>
    <x v="2"/>
    <x v="6"/>
    <s v="2018年09月28日 (金曜日)"/>
    <x v="132"/>
    <n v="62308"/>
    <n v="5372"/>
    <s v="トップ会"/>
    <x v="4"/>
    <x v="0"/>
    <n v="0"/>
    <n v="1300"/>
    <n v="1300"/>
    <n v="1300"/>
    <n v="1300"/>
    <n v="1300"/>
    <x v="0"/>
    <x v="0"/>
    <x v="0"/>
    <n v="0"/>
    <x v="0"/>
    <x v="0"/>
  </r>
  <r>
    <x v="6"/>
    <x v="0"/>
    <s v="ふれあい会館　洋室２F B"/>
    <x v="0"/>
    <x v="1"/>
    <x v="1"/>
    <x v="6"/>
    <s v="2018年09月28日 (金曜日)"/>
    <x v="132"/>
    <n v="62802"/>
    <n v="24263"/>
    <s v="温泉友の会"/>
    <x v="3"/>
    <x v="0"/>
    <n v="0"/>
    <n v="1000"/>
    <n v="1000"/>
    <n v="1000"/>
    <n v="1000"/>
    <n v="1000"/>
    <x v="0"/>
    <x v="0"/>
    <x v="0"/>
    <n v="0"/>
    <x v="0"/>
    <x v="0"/>
  </r>
  <r>
    <x v="6"/>
    <x v="0"/>
    <s v="５F 洋室D"/>
    <x v="0"/>
    <x v="2"/>
    <x v="2"/>
    <x v="6"/>
    <s v="2018年09月28日 (金曜日)"/>
    <x v="130"/>
    <n v="63154"/>
    <n v="23225"/>
    <s v="古典に学ぶ人間学勉強会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３F 和室"/>
    <x v="0"/>
    <x v="1"/>
    <x v="2"/>
    <x v="6"/>
    <s v="2018年09月28日 (金曜日)"/>
    <x v="23"/>
    <n v="63356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6"/>
    <x v="0"/>
    <s v="４F 洋室C"/>
    <x v="1"/>
    <x v="2"/>
    <x v="2"/>
    <x v="6"/>
    <s v="2018年09月28日 (金曜日)"/>
    <x v="131"/>
    <n v="63643"/>
    <n v="2168"/>
    <s v="和泉橋出張所"/>
    <x v="4"/>
    <x v="1"/>
    <n v="0"/>
    <n v="3000"/>
    <n v="0"/>
    <n v="0"/>
    <n v="0"/>
    <n v="0"/>
    <x v="0"/>
    <x v="0"/>
    <x v="0"/>
    <n v="0"/>
    <x v="0"/>
    <x v="1"/>
  </r>
  <r>
    <x v="6"/>
    <x v="0"/>
    <s v="４F 洋室B"/>
    <x v="1"/>
    <x v="2"/>
    <x v="2"/>
    <x v="6"/>
    <s v="2018年09月28日 (金曜日)"/>
    <x v="128"/>
    <n v="63644"/>
    <n v="2168"/>
    <s v="和泉橋出張所"/>
    <x v="4"/>
    <x v="1"/>
    <n v="0"/>
    <n v="3000"/>
    <n v="0"/>
    <n v="0"/>
    <n v="0"/>
    <n v="0"/>
    <x v="0"/>
    <x v="0"/>
    <x v="0"/>
    <n v="0"/>
    <x v="0"/>
    <x v="1"/>
  </r>
  <r>
    <x v="6"/>
    <x v="0"/>
    <s v="２F 洋室A"/>
    <x v="0"/>
    <x v="1"/>
    <x v="1"/>
    <x v="6"/>
    <s v="2018年09月28日 (金曜日)"/>
    <x v="138"/>
    <n v="67113"/>
    <n v="25078"/>
    <s v="(企)株式会社ロッテリア　お茶の水駅前店"/>
    <x v="3"/>
    <x v="0"/>
    <n v="0"/>
    <n v="3300"/>
    <n v="3300"/>
    <n v="3300"/>
    <n v="3300"/>
    <n v="3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0"/>
    <n v="41600"/>
    <n v="22500"/>
    <n v="22500"/>
    <n v="22500"/>
    <n v="22500"/>
    <x v="0"/>
    <x v="0"/>
    <x v="0"/>
    <n v="0"/>
    <x v="0"/>
    <x v="2"/>
  </r>
  <r>
    <x v="7"/>
    <x v="0"/>
    <s v="４F 洋室C"/>
    <x v="0"/>
    <x v="1"/>
    <x v="1"/>
    <x v="6"/>
    <s v="2018年09月29日 (土曜日)"/>
    <x v="131"/>
    <n v="62149"/>
    <n v="23751"/>
    <s v="米国公認会計士ゲッターズ"/>
    <x v="3"/>
    <x v="0"/>
    <n v="0"/>
    <n v="2100"/>
    <n v="2100"/>
    <n v="2100"/>
    <n v="2100"/>
    <n v="0"/>
    <x v="0"/>
    <x v="0"/>
    <x v="0"/>
    <n v="2100"/>
    <x v="0"/>
    <x v="0"/>
  </r>
  <r>
    <x v="7"/>
    <x v="0"/>
    <s v="ふれあい会館　洋室２F B"/>
    <x v="0"/>
    <x v="2"/>
    <x v="2"/>
    <x v="6"/>
    <s v="2018年09月29日 (土曜日)"/>
    <x v="132"/>
    <n v="62150"/>
    <n v="23751"/>
    <s v="米国公認会計士ゲッターズ"/>
    <x v="4"/>
    <x v="0"/>
    <n v="0"/>
    <n v="1300"/>
    <n v="1300"/>
    <n v="1300"/>
    <n v="1300"/>
    <n v="0"/>
    <x v="0"/>
    <x v="0"/>
    <x v="0"/>
    <n v="1300"/>
    <x v="0"/>
    <x v="0"/>
  </r>
  <r>
    <x v="7"/>
    <x v="0"/>
    <s v="５F 洋室D"/>
    <x v="0"/>
    <x v="1"/>
    <x v="1"/>
    <x v="6"/>
    <s v="2018年09月29日 (土曜日)"/>
    <x v="130"/>
    <n v="62952"/>
    <n v="24732"/>
    <s v="ＮＰＯ法人　フォトカルチャー倶楽部"/>
    <x v="3"/>
    <x v="0"/>
    <n v="15"/>
    <n v="2100"/>
    <n v="2100"/>
    <n v="2100"/>
    <n v="2100"/>
    <n v="2100"/>
    <x v="0"/>
    <x v="0"/>
    <x v="0"/>
    <n v="0"/>
    <x v="0"/>
    <x v="0"/>
  </r>
  <r>
    <x v="7"/>
    <x v="0"/>
    <s v="５F 洋室E"/>
    <x v="0"/>
    <x v="1"/>
    <x v="1"/>
    <x v="6"/>
    <s v="2018年09月29日 (土曜日)"/>
    <x v="135"/>
    <n v="63456"/>
    <n v="24534"/>
    <s v="まねきねこ"/>
    <x v="3"/>
    <x v="0"/>
    <n v="10"/>
    <n v="2100"/>
    <n v="2100"/>
    <n v="2100"/>
    <n v="2100"/>
    <n v="2100"/>
    <x v="0"/>
    <x v="0"/>
    <x v="0"/>
    <n v="0"/>
    <x v="0"/>
    <x v="0"/>
  </r>
  <r>
    <x v="7"/>
    <x v="0"/>
    <s v="ふれあい会館　洋室１F A"/>
    <x v="0"/>
    <x v="1"/>
    <x v="2"/>
    <x v="6"/>
    <s v="2018年09月29日 (土曜日)"/>
    <x v="133"/>
    <n v="63939"/>
    <n v="5137"/>
    <s v="シェークスピア研究会"/>
    <x v="6"/>
    <x v="0"/>
    <n v="10"/>
    <n v="4900"/>
    <n v="4900"/>
    <n v="4900"/>
    <n v="4900"/>
    <n v="4900"/>
    <x v="0"/>
    <x v="0"/>
    <x v="0"/>
    <n v="0"/>
    <x v="0"/>
    <x v="0"/>
  </r>
  <r>
    <x v="7"/>
    <x v="0"/>
    <s v="ふれあい会館　洋室１F A"/>
    <x v="0"/>
    <x v="0"/>
    <x v="0"/>
    <x v="6"/>
    <s v="2018年09月29日 (土曜日)"/>
    <x v="133"/>
    <n v="63973"/>
    <n v="24958"/>
    <s v="ALOHA　yoga"/>
    <x v="0"/>
    <x v="0"/>
    <n v="8"/>
    <n v="1300"/>
    <n v="1300"/>
    <n v="1300"/>
    <n v="1300"/>
    <n v="1300"/>
    <x v="0"/>
    <x v="0"/>
    <x v="0"/>
    <n v="0"/>
    <x v="0"/>
    <x v="0"/>
  </r>
  <r>
    <x v="7"/>
    <x v="0"/>
    <s v="４F 洋室B"/>
    <x v="0"/>
    <x v="1"/>
    <x v="1"/>
    <x v="6"/>
    <s v="2018年09月29日 (土曜日)"/>
    <x v="128"/>
    <n v="65727"/>
    <n v="23787"/>
    <s v="メンタルチャージ"/>
    <x v="3"/>
    <x v="0"/>
    <n v="10"/>
    <n v="2100"/>
    <n v="2100"/>
    <n v="2100"/>
    <n v="2100"/>
    <n v="2100"/>
    <x v="0"/>
    <x v="0"/>
    <x v="0"/>
    <n v="0"/>
    <x v="0"/>
    <x v="0"/>
  </r>
  <r>
    <x v="7"/>
    <x v="0"/>
    <s v="５F 洋室D"/>
    <x v="2"/>
    <x v="0"/>
    <x v="0"/>
    <x v="6"/>
    <s v="2018年09月29日 (土曜日)"/>
    <x v="130"/>
    <n v="65851"/>
    <n v="8251"/>
    <s v="東京小売酒販組合　神田支部"/>
    <x v="0"/>
    <x v="2"/>
    <n v="0"/>
    <n v="1600"/>
    <n v="800"/>
    <n v="800"/>
    <n v="800"/>
    <n v="800"/>
    <x v="0"/>
    <x v="0"/>
    <x v="0"/>
    <n v="0"/>
    <x v="0"/>
    <x v="0"/>
  </r>
  <r>
    <x v="7"/>
    <x v="0"/>
    <s v="４F 洋室B"/>
    <x v="0"/>
    <x v="2"/>
    <x v="2"/>
    <x v="6"/>
    <s v="2018年09月29日 (土曜日)"/>
    <x v="128"/>
    <n v="68560"/>
    <n v="9417"/>
    <s v="東京奄美研究会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53"/>
    <n v="20500"/>
    <n v="19700"/>
    <n v="19700"/>
    <n v="19700"/>
    <n v="16300"/>
    <x v="0"/>
    <x v="0"/>
    <x v="0"/>
    <n v="3400"/>
    <x v="0"/>
    <x v="2"/>
  </r>
  <r>
    <x v="0"/>
    <x v="0"/>
    <s v="ふれあい会館　洋室１F A・２F B"/>
    <x v="0"/>
    <x v="0"/>
    <x v="1"/>
    <x v="6"/>
    <s v="2018年09月30日 (日曜日)"/>
    <x v="129"/>
    <n v="61699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５F 洋室D"/>
    <x v="0"/>
    <x v="1"/>
    <x v="1"/>
    <x v="6"/>
    <s v="2018年09月30日 (日曜日)"/>
    <x v="130"/>
    <n v="61792"/>
    <n v="3383"/>
    <s v="書印会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２F 洋室A"/>
    <x v="0"/>
    <x v="0"/>
    <x v="1"/>
    <x v="6"/>
    <s v="2018年09月30日 (日曜日)"/>
    <x v="138"/>
    <n v="62718"/>
    <n v="24767"/>
    <s v="ＮＰＯ　ドットジェイピー"/>
    <x v="1"/>
    <x v="0"/>
    <n v="25"/>
    <n v="5600"/>
    <n v="5600"/>
    <n v="5600"/>
    <n v="5600"/>
    <n v="5600"/>
    <x v="0"/>
    <x v="0"/>
    <x v="0"/>
    <n v="0"/>
    <x v="0"/>
    <x v="0"/>
  </r>
  <r>
    <x v="0"/>
    <x v="0"/>
    <s v="５F 洋室E"/>
    <x v="0"/>
    <x v="0"/>
    <x v="1"/>
    <x v="6"/>
    <s v="2018年09月30日 (日曜日)"/>
    <x v="135"/>
    <n v="63572"/>
    <n v="22453"/>
    <s v="SObaリエールクラブ"/>
    <x v="1"/>
    <x v="0"/>
    <n v="0"/>
    <n v="3700"/>
    <n v="3700"/>
    <n v="3700"/>
    <n v="3700"/>
    <n v="3700"/>
    <x v="0"/>
    <x v="0"/>
    <x v="0"/>
    <n v="0"/>
    <x v="0"/>
    <x v="0"/>
  </r>
  <r>
    <x v="0"/>
    <x v="0"/>
    <s v="２F 洋室A"/>
    <x v="0"/>
    <x v="2"/>
    <x v="2"/>
    <x v="6"/>
    <s v="2018年09月30日 (日曜日)"/>
    <x v="138"/>
    <n v="64433"/>
    <n v="24378"/>
    <s v="ＤｒｅａｍＷｉｎｇｓ"/>
    <x v="4"/>
    <x v="0"/>
    <n v="20"/>
    <n v="4100"/>
    <n v="4100"/>
    <n v="4100"/>
    <n v="4100"/>
    <n v="4100"/>
    <x v="0"/>
    <x v="0"/>
    <x v="0"/>
    <n v="0"/>
    <x v="0"/>
    <x v="0"/>
  </r>
  <r>
    <x v="0"/>
    <x v="0"/>
    <s v="４F 洋室B"/>
    <x v="0"/>
    <x v="0"/>
    <x v="0"/>
    <x v="6"/>
    <s v="2018年09月30日 (日曜日)"/>
    <x v="128"/>
    <n v="66698"/>
    <n v="24093"/>
    <s v="ＳＴＭ"/>
    <x v="0"/>
    <x v="0"/>
    <n v="10"/>
    <n v="1600"/>
    <n v="1600"/>
    <n v="1600"/>
    <n v="1600"/>
    <n v="1600"/>
    <x v="0"/>
    <x v="0"/>
    <x v="0"/>
    <n v="0"/>
    <x v="0"/>
    <x v="0"/>
  </r>
  <r>
    <x v="0"/>
    <x v="0"/>
    <s v="４F 洋室B"/>
    <x v="0"/>
    <x v="1"/>
    <x v="1"/>
    <x v="6"/>
    <s v="2018年09月30日 (日曜日)"/>
    <x v="128"/>
    <n v="68597"/>
    <n v="24093"/>
    <s v="ＳＴＭ"/>
    <x v="3"/>
    <x v="0"/>
    <n v="10"/>
    <n v="2100"/>
    <n v="2100"/>
    <n v="2100"/>
    <n v="2100"/>
    <n v="2100"/>
    <x v="0"/>
    <x v="0"/>
    <x v="0"/>
    <n v="0"/>
    <x v="0"/>
    <x v="0"/>
  </r>
  <r>
    <x v="0"/>
    <x v="0"/>
    <s v="４F 洋室C"/>
    <x v="1"/>
    <x v="0"/>
    <x v="0"/>
    <x v="6"/>
    <s v="2018年09月30日 (日曜日)"/>
    <x v="131"/>
    <n v="69864"/>
    <n v="2478"/>
    <s v="ボーイスカウト東京千代田第６団"/>
    <x v="0"/>
    <x v="1"/>
    <n v="0"/>
    <n v="1600"/>
    <n v="0"/>
    <n v="0"/>
    <n v="0"/>
    <n v="0"/>
    <x v="0"/>
    <x v="0"/>
    <x v="0"/>
    <n v="0"/>
    <x v="0"/>
    <x v="1"/>
  </r>
  <r>
    <x v="0"/>
    <x v="0"/>
    <s v="３F 和室"/>
    <x v="0"/>
    <x v="1"/>
    <x v="1"/>
    <x v="6"/>
    <s v="2018年09月30日 (日曜日)"/>
    <x v="23"/>
    <n v="70615"/>
    <n v="2297"/>
    <s v="中村会"/>
    <x v="3"/>
    <x v="0"/>
    <n v="0"/>
    <n v="3800"/>
    <n v="3800"/>
    <n v="3800"/>
    <n v="0"/>
    <n v="0"/>
    <x v="0"/>
    <x v="0"/>
    <x v="0"/>
    <n v="0"/>
    <x v="0"/>
    <x v="3"/>
  </r>
  <r>
    <x v="1"/>
    <x v="0"/>
    <m/>
    <x v="0"/>
    <x v="3"/>
    <x v="3"/>
    <x v="1"/>
    <m/>
    <x v="5"/>
    <m/>
    <m/>
    <m/>
    <x v="5"/>
    <x v="7"/>
    <n v="65"/>
    <n v="29400"/>
    <n v="27800"/>
    <n v="27800"/>
    <n v="24000"/>
    <n v="24000"/>
    <x v="0"/>
    <x v="0"/>
    <x v="0"/>
    <n v="0"/>
    <x v="0"/>
    <x v="2"/>
  </r>
  <r>
    <x v="2"/>
    <x v="0"/>
    <s v="２F 洋室A"/>
    <x v="0"/>
    <x v="1"/>
    <x v="1"/>
    <x v="6"/>
    <s v="2018年10月01日 (月曜日)"/>
    <x v="171"/>
    <n v="66289"/>
    <n v="10190"/>
    <s v="ＮＰＯ法人　シニア大樂"/>
    <x v="3"/>
    <x v="0"/>
    <n v="0"/>
    <n v="3300"/>
    <n v="3300"/>
    <n v="3300"/>
    <n v="3300"/>
    <n v="3300"/>
    <x v="0"/>
    <x v="0"/>
    <x v="0"/>
    <n v="0"/>
    <x v="0"/>
    <x v="0"/>
  </r>
  <r>
    <x v="2"/>
    <x v="0"/>
    <s v="４F 洋室B・C"/>
    <x v="3"/>
    <x v="0"/>
    <x v="1"/>
    <x v="6"/>
    <s v="2018年10月01日 (月曜日)"/>
    <x v="159"/>
    <n v="67387"/>
    <n v="6288"/>
    <s v="（企）㈱ジャパンコンピューターサービス"/>
    <x v="1"/>
    <x v="0"/>
    <n v="25"/>
    <n v="7400"/>
    <n v="7400"/>
    <n v="7400"/>
    <n v="7400"/>
    <n v="7400"/>
    <x v="0"/>
    <x v="0"/>
    <x v="0"/>
    <n v="0"/>
    <x v="0"/>
    <x v="0"/>
  </r>
  <r>
    <x v="2"/>
    <x v="0"/>
    <s v="ふれあい会館　洋室２F B"/>
    <x v="3"/>
    <x v="0"/>
    <x v="2"/>
    <x v="6"/>
    <s v="2018年10月01日 (月曜日)"/>
    <x v="132"/>
    <n v="67641"/>
    <n v="22125"/>
    <s v="（企）フィリップモリスジャパン合同会社"/>
    <x v="2"/>
    <x v="0"/>
    <n v="8"/>
    <n v="2900"/>
    <n v="2900"/>
    <n v="2900"/>
    <n v="2900"/>
    <n v="2900"/>
    <x v="0"/>
    <x v="0"/>
    <x v="0"/>
    <n v="0"/>
    <x v="0"/>
    <x v="0"/>
  </r>
  <r>
    <x v="2"/>
    <x v="0"/>
    <s v="２F 洋室A"/>
    <x v="3"/>
    <x v="0"/>
    <x v="0"/>
    <x v="6"/>
    <s v="2018年10月01日 (月曜日)"/>
    <x v="16"/>
    <n v="67724"/>
    <n v="9943"/>
    <s v="（企）日本テクノクラーツ㈱"/>
    <x v="0"/>
    <x v="0"/>
    <n v="0"/>
    <n v="2300"/>
    <n v="2300"/>
    <n v="2300"/>
    <n v="2300"/>
    <n v="2300"/>
    <x v="0"/>
    <x v="0"/>
    <x v="0"/>
    <n v="0"/>
    <x v="0"/>
    <x v="0"/>
  </r>
  <r>
    <x v="2"/>
    <x v="0"/>
    <s v="５F 洋室D"/>
    <x v="0"/>
    <x v="2"/>
    <x v="2"/>
    <x v="6"/>
    <s v="2018年10月01日 (月曜日)"/>
    <x v="130"/>
    <n v="68541"/>
    <n v="9594"/>
    <s v="中郵友の会"/>
    <x v="4"/>
    <x v="0"/>
    <n v="10"/>
    <n v="3000"/>
    <n v="3000"/>
    <n v="3000"/>
    <n v="3000"/>
    <n v="3000"/>
    <x v="0"/>
    <x v="0"/>
    <x v="0"/>
    <n v="0"/>
    <x v="0"/>
    <x v="0"/>
  </r>
  <r>
    <x v="2"/>
    <x v="0"/>
    <s v="５F 洋室D"/>
    <x v="3"/>
    <x v="0"/>
    <x v="0"/>
    <x v="6"/>
    <s v="2018年10月01日 (月曜日)"/>
    <x v="130"/>
    <n v="69578"/>
    <n v="23963"/>
    <s v="（企）公益財団法人　富士社会教育センター"/>
    <x v="0"/>
    <x v="0"/>
    <n v="2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45"/>
    <n v="20500"/>
    <n v="20500"/>
    <n v="20500"/>
    <n v="20500"/>
    <n v="20500"/>
    <x v="0"/>
    <x v="0"/>
    <x v="0"/>
    <n v="0"/>
    <x v="0"/>
    <x v="2"/>
  </r>
  <r>
    <x v="3"/>
    <x v="0"/>
    <s v="４F 洋室B・C"/>
    <x v="1"/>
    <x v="1"/>
    <x v="1"/>
    <x v="6"/>
    <s v="2018年10月02日 (火曜日)"/>
    <x v="134"/>
    <n v="65733"/>
    <n v="2221"/>
    <s v="和泉橋地区町会連合協議会婦人部"/>
    <x v="3"/>
    <x v="1"/>
    <n v="0"/>
    <n v="4200"/>
    <n v="0"/>
    <n v="0"/>
    <n v="0"/>
    <n v="0"/>
    <x v="0"/>
    <x v="0"/>
    <x v="0"/>
    <n v="0"/>
    <x v="0"/>
    <x v="1"/>
  </r>
  <r>
    <x v="3"/>
    <x v="0"/>
    <s v="５F 洋室D"/>
    <x v="1"/>
    <x v="1"/>
    <x v="1"/>
    <x v="6"/>
    <s v="2018年10月02日 (火曜日)"/>
    <x v="130"/>
    <n v="65739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１F A・２F B"/>
    <x v="1"/>
    <x v="2"/>
    <x v="2"/>
    <x v="6"/>
    <s v="2018年10月02日 (火曜日)"/>
    <x v="129"/>
    <n v="66234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ふれあい会館　洋室２F B"/>
    <x v="0"/>
    <x v="1"/>
    <x v="1"/>
    <x v="6"/>
    <s v="2018年10月02日 (火曜日)"/>
    <x v="132"/>
    <n v="66464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３F 和室"/>
    <x v="0"/>
    <x v="1"/>
    <x v="1"/>
    <x v="6"/>
    <s v="2018年10月02日 (火曜日)"/>
    <x v="23"/>
    <n v="66809"/>
    <n v="2297"/>
    <s v="中村会"/>
    <x v="3"/>
    <x v="0"/>
    <n v="0"/>
    <n v="3800"/>
    <n v="3800"/>
    <n v="3800"/>
    <n v="3800"/>
    <n v="3800"/>
    <x v="0"/>
    <x v="0"/>
    <x v="0"/>
    <n v="0"/>
    <x v="0"/>
    <x v="0"/>
  </r>
  <r>
    <x v="3"/>
    <x v="0"/>
    <s v="２F 洋室A"/>
    <x v="0"/>
    <x v="2"/>
    <x v="2"/>
    <x v="6"/>
    <s v="2018年10月02日 (火曜日)"/>
    <x v="138"/>
    <n v="66827"/>
    <n v="2350"/>
    <s v="神田山の会"/>
    <x v="4"/>
    <x v="0"/>
    <n v="0"/>
    <n v="4100"/>
    <n v="4100"/>
    <n v="4100"/>
    <n v="4100"/>
    <n v="4100"/>
    <x v="0"/>
    <x v="0"/>
    <x v="0"/>
    <n v="0"/>
    <x v="0"/>
    <x v="0"/>
  </r>
  <r>
    <x v="3"/>
    <x v="0"/>
    <s v="２F 洋室A"/>
    <x v="3"/>
    <x v="0"/>
    <x v="1"/>
    <x v="6"/>
    <s v="2018年10月02日 (火曜日)"/>
    <x v="138"/>
    <n v="66994"/>
    <n v="24865"/>
    <s v="（企）株式会社きらく"/>
    <x v="1"/>
    <x v="0"/>
    <n v="20"/>
    <n v="5600"/>
    <n v="5600"/>
    <n v="5600"/>
    <n v="5600"/>
    <n v="5600"/>
    <x v="0"/>
    <x v="0"/>
    <x v="0"/>
    <n v="0"/>
    <x v="0"/>
    <x v="0"/>
  </r>
  <r>
    <x v="3"/>
    <x v="0"/>
    <s v="３F 和室"/>
    <x v="0"/>
    <x v="2"/>
    <x v="2"/>
    <x v="6"/>
    <s v="2018年10月02日 (火曜日)"/>
    <x v="23"/>
    <n v="67026"/>
    <n v="7065"/>
    <s v="横浜よからう会"/>
    <x v="4"/>
    <x v="0"/>
    <n v="8"/>
    <n v="4500"/>
    <n v="4500"/>
    <n v="4500"/>
    <n v="4500"/>
    <n v="4500"/>
    <x v="0"/>
    <x v="0"/>
    <x v="0"/>
    <n v="0"/>
    <x v="0"/>
    <x v="0"/>
  </r>
  <r>
    <x v="3"/>
    <x v="0"/>
    <s v="５F 洋室D"/>
    <x v="3"/>
    <x v="2"/>
    <x v="2"/>
    <x v="6"/>
    <s v="2018年10月02日 (火曜日)"/>
    <x v="130"/>
    <n v="67122"/>
    <n v="23324"/>
    <s v="（企）㈱ＺＥＮ　Ｉｎｔｅｇｒａｔｉｏｎ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４F 洋室C"/>
    <x v="0"/>
    <x v="2"/>
    <x v="2"/>
    <x v="6"/>
    <s v="2018年10月02日 (火曜日)"/>
    <x v="131"/>
    <n v="67946"/>
    <n v="22509"/>
    <s v="沖縄・一坪反戦地主会関東ブロック"/>
    <x v="4"/>
    <x v="0"/>
    <n v="12"/>
    <n v="3000"/>
    <n v="3000"/>
    <n v="3000"/>
    <n v="3000"/>
    <n v="3000"/>
    <x v="0"/>
    <x v="0"/>
    <x v="0"/>
    <n v="0"/>
    <x v="0"/>
    <x v="0"/>
  </r>
  <r>
    <x v="3"/>
    <x v="0"/>
    <s v="ふれあい会館　洋室１F A"/>
    <x v="3"/>
    <x v="0"/>
    <x v="1"/>
    <x v="6"/>
    <s v="2018年10月02日 (火曜日)"/>
    <x v="133"/>
    <n v="68565"/>
    <n v="24152"/>
    <s v="（企）東芝テクノシステム株式会社"/>
    <x v="1"/>
    <x v="0"/>
    <n v="0"/>
    <n v="3200"/>
    <n v="3200"/>
    <n v="3200"/>
    <n v="3200"/>
    <n v="3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40"/>
    <n v="38800"/>
    <n v="28200"/>
    <n v="28200"/>
    <n v="28200"/>
    <n v="28200"/>
    <x v="0"/>
    <x v="0"/>
    <x v="0"/>
    <n v="0"/>
    <x v="0"/>
    <x v="2"/>
  </r>
  <r>
    <x v="4"/>
    <x v="0"/>
    <s v="４F 洋室B・C"/>
    <x v="1"/>
    <x v="0"/>
    <x v="0"/>
    <x v="6"/>
    <s v="2018年10月03日 (水曜日)"/>
    <x v="134"/>
    <n v="55444"/>
    <n v="16"/>
    <s v="高齢介護課"/>
    <x v="0"/>
    <x v="1"/>
    <n v="0"/>
    <n v="3200"/>
    <n v="0"/>
    <n v="0"/>
    <n v="0"/>
    <n v="0"/>
    <x v="0"/>
    <x v="0"/>
    <x v="0"/>
    <n v="0"/>
    <x v="0"/>
    <x v="1"/>
  </r>
  <r>
    <x v="4"/>
    <x v="0"/>
    <s v="３F 和室"/>
    <x v="1"/>
    <x v="1"/>
    <x v="1"/>
    <x v="6"/>
    <s v="2018年10月03日 (水曜日)"/>
    <x v="23"/>
    <n v="65744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４F 洋室B"/>
    <x v="1"/>
    <x v="1"/>
    <x v="1"/>
    <x v="6"/>
    <s v="2018年10月03日 (水曜日)"/>
    <x v="128"/>
    <n v="65749"/>
    <n v="2205"/>
    <s v="いづみ会"/>
    <x v="3"/>
    <x v="1"/>
    <n v="0"/>
    <n v="2100"/>
    <n v="0"/>
    <n v="0"/>
    <n v="0"/>
    <n v="0"/>
    <x v="0"/>
    <x v="0"/>
    <x v="0"/>
    <n v="0"/>
    <x v="0"/>
    <x v="1"/>
  </r>
  <r>
    <x v="4"/>
    <x v="0"/>
    <s v="４F 洋室C"/>
    <x v="2"/>
    <x v="2"/>
    <x v="2"/>
    <x v="6"/>
    <s v="2018年10月03日 (水曜日)"/>
    <x v="131"/>
    <n v="65754"/>
    <n v="7411"/>
    <s v="神田川船の会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５F 洋室D・E"/>
    <x v="0"/>
    <x v="2"/>
    <x v="2"/>
    <x v="6"/>
    <s v="2018年10月03日 (水曜日)"/>
    <x v="168"/>
    <n v="66247"/>
    <n v="21234"/>
    <s v="秋葉原トーストマスターズクラブ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４F 洋室B"/>
    <x v="0"/>
    <x v="2"/>
    <x v="2"/>
    <x v="6"/>
    <s v="2018年10月03日 (水曜日)"/>
    <x v="128"/>
    <n v="66582"/>
    <n v="10350"/>
    <s v="東京スキー山岳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４F 洋室C"/>
    <x v="0"/>
    <x v="1"/>
    <x v="1"/>
    <x v="6"/>
    <s v="2018年10月03日 (水曜日)"/>
    <x v="131"/>
    <n v="66981"/>
    <n v="25040"/>
    <s v="NPO　国際活動市民中心"/>
    <x v="3"/>
    <x v="0"/>
    <n v="20"/>
    <n v="2100"/>
    <n v="2100"/>
    <n v="2100"/>
    <n v="2100"/>
    <n v="2100"/>
    <x v="0"/>
    <x v="0"/>
    <x v="0"/>
    <n v="0"/>
    <x v="0"/>
    <x v="0"/>
  </r>
  <r>
    <x v="4"/>
    <x v="0"/>
    <s v="５F 洋室D"/>
    <x v="3"/>
    <x v="0"/>
    <x v="1"/>
    <x v="6"/>
    <s v="2018年10月03日 (水曜日)"/>
    <x v="136"/>
    <n v="67075"/>
    <n v="21812"/>
    <s v="（企）株式会社　オンダ製作所"/>
    <x v="1"/>
    <x v="0"/>
    <n v="0"/>
    <n v="3700"/>
    <n v="3700"/>
    <n v="3700"/>
    <n v="3700"/>
    <n v="3700"/>
    <x v="0"/>
    <x v="0"/>
    <x v="0"/>
    <n v="0"/>
    <x v="0"/>
    <x v="0"/>
  </r>
  <r>
    <x v="4"/>
    <x v="0"/>
    <s v="２F 洋室A"/>
    <x v="3"/>
    <x v="0"/>
    <x v="0"/>
    <x v="6"/>
    <s v="2018年10月03日 (水曜日)"/>
    <x v="16"/>
    <n v="67154"/>
    <n v="23597"/>
    <s v="（企）株式会社エルステップス"/>
    <x v="0"/>
    <x v="0"/>
    <n v="0"/>
    <n v="2300"/>
    <n v="2300"/>
    <n v="2300"/>
    <n v="2300"/>
    <n v="2300"/>
    <x v="0"/>
    <x v="0"/>
    <x v="0"/>
    <n v="0"/>
    <x v="0"/>
    <x v="0"/>
  </r>
  <r>
    <x v="4"/>
    <x v="0"/>
    <s v="２F 洋室A"/>
    <x v="3"/>
    <x v="2"/>
    <x v="2"/>
    <x v="6"/>
    <s v="2018年10月03日 (水曜日)"/>
    <x v="16"/>
    <n v="67401"/>
    <n v="24860"/>
    <s v="（企）ネット・インフォメーション（株）"/>
    <x v="4"/>
    <x v="0"/>
    <n v="15"/>
    <n v="4100"/>
    <n v="4100"/>
    <n v="4100"/>
    <n v="4100"/>
    <n v="1100"/>
    <x v="0"/>
    <x v="0"/>
    <x v="0"/>
    <n v="3000"/>
    <x v="0"/>
    <x v="0"/>
  </r>
  <r>
    <x v="4"/>
    <x v="0"/>
    <s v="５F 洋室E"/>
    <x v="0"/>
    <x v="1"/>
    <x v="1"/>
    <x v="6"/>
    <s v="2018年10月03日 (水曜日)"/>
    <x v="135"/>
    <n v="67827"/>
    <n v="23110"/>
    <s v="新星堂ユニオン"/>
    <x v="3"/>
    <x v="0"/>
    <n v="1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45"/>
    <n v="35400"/>
    <n v="24800"/>
    <n v="24800"/>
    <n v="24800"/>
    <n v="21800"/>
    <x v="0"/>
    <x v="0"/>
    <x v="0"/>
    <n v="3000"/>
    <x v="0"/>
    <x v="2"/>
  </r>
  <r>
    <x v="5"/>
    <x v="0"/>
    <s v="４F 洋室C"/>
    <x v="1"/>
    <x v="1"/>
    <x v="1"/>
    <x v="6"/>
    <s v="2018年10月04日 (木曜日)"/>
    <x v="131"/>
    <n v="65756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ふれあい会館　洋室１F A・２F B"/>
    <x v="1"/>
    <x v="2"/>
    <x v="2"/>
    <x v="6"/>
    <s v="2018年10月04日 (木曜日)"/>
    <x v="129"/>
    <n v="65760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10月04日 (木曜日)"/>
    <x v="128"/>
    <n v="66243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５F 洋室D"/>
    <x v="0"/>
    <x v="0"/>
    <x v="0"/>
    <x v="6"/>
    <s v="2018年10月04日 (木曜日)"/>
    <x v="130"/>
    <n v="66407"/>
    <n v="3383"/>
    <s v="書印会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３F 和室 "/>
    <x v="0"/>
    <x v="1"/>
    <x v="1"/>
    <x v="6"/>
    <s v="2018年10月04日 (木曜日)"/>
    <x v="29"/>
    <n v="66606"/>
    <n v="8987"/>
    <s v="トータル　トレーニング"/>
    <x v="3"/>
    <x v="0"/>
    <n v="0"/>
    <n v="3800"/>
    <n v="3800"/>
    <n v="3800"/>
    <n v="3800"/>
    <n v="0"/>
    <x v="0"/>
    <x v="0"/>
    <x v="0"/>
    <n v="3800"/>
    <x v="0"/>
    <x v="0"/>
  </r>
  <r>
    <x v="5"/>
    <x v="0"/>
    <s v="４F 洋室B"/>
    <x v="0"/>
    <x v="1"/>
    <x v="1"/>
    <x v="6"/>
    <s v="2018年10月04日 (木曜日)"/>
    <x v="128"/>
    <n v="66717"/>
    <n v="1721"/>
    <s v="ほりどめ俳句会"/>
    <x v="3"/>
    <x v="0"/>
    <n v="0"/>
    <n v="2100"/>
    <n v="2100"/>
    <n v="2100"/>
    <n v="2100"/>
    <n v="2100"/>
    <x v="0"/>
    <x v="0"/>
    <x v="0"/>
    <n v="0"/>
    <x v="0"/>
    <x v="0"/>
  </r>
  <r>
    <x v="5"/>
    <x v="0"/>
    <s v="ふれあい会館　洋室１F A"/>
    <x v="0"/>
    <x v="0"/>
    <x v="1"/>
    <x v="6"/>
    <s v="2018年10月04日 (木曜日)"/>
    <x v="133"/>
    <n v="66891"/>
    <n v="7678"/>
    <s v="東日本旅客鉄道労働組合　東京支部"/>
    <x v="1"/>
    <x v="0"/>
    <n v="0"/>
    <n v="3200"/>
    <n v="3200"/>
    <n v="3200"/>
    <n v="3200"/>
    <n v="3200"/>
    <x v="0"/>
    <x v="0"/>
    <x v="0"/>
    <n v="0"/>
    <x v="0"/>
    <x v="0"/>
  </r>
  <r>
    <x v="5"/>
    <x v="0"/>
    <s v="２F 洋室A"/>
    <x v="0"/>
    <x v="1"/>
    <x v="1"/>
    <x v="6"/>
    <s v="2018年10月04日 (木曜日)"/>
    <x v="16"/>
    <n v="67095"/>
    <n v="24466"/>
    <s v="東京都麻雀業協同組合千代田支部"/>
    <x v="3"/>
    <x v="0"/>
    <n v="20"/>
    <n v="3300"/>
    <n v="3300"/>
    <n v="3300"/>
    <n v="3300"/>
    <n v="3300"/>
    <x v="0"/>
    <x v="0"/>
    <x v="0"/>
    <n v="0"/>
    <x v="0"/>
    <x v="0"/>
  </r>
  <r>
    <x v="5"/>
    <x v="0"/>
    <s v="２F 洋室A"/>
    <x v="3"/>
    <x v="0"/>
    <x v="0"/>
    <x v="6"/>
    <s v="2018年10月04日 (木曜日)"/>
    <x v="16"/>
    <n v="67400"/>
    <n v="7190"/>
    <s v="（企）東芝コンシューママーケティング（株）"/>
    <x v="0"/>
    <x v="0"/>
    <n v="12"/>
    <n v="2300"/>
    <n v="2300"/>
    <n v="2300"/>
    <n v="2300"/>
    <n v="2300"/>
    <x v="0"/>
    <x v="0"/>
    <x v="0"/>
    <n v="0"/>
    <x v="0"/>
    <x v="0"/>
  </r>
  <r>
    <x v="5"/>
    <x v="0"/>
    <s v="５F 洋室E"/>
    <x v="3"/>
    <x v="1"/>
    <x v="1"/>
    <x v="6"/>
    <s v="2018年10月04日 (木曜日)"/>
    <x v="135"/>
    <n v="67472"/>
    <n v="22714"/>
    <s v="（企）株式会社パワーズ"/>
    <x v="3"/>
    <x v="0"/>
    <n v="0"/>
    <n v="2100"/>
    <n v="2100"/>
    <n v="2100"/>
    <n v="2100"/>
    <n v="2100"/>
    <x v="0"/>
    <x v="0"/>
    <x v="0"/>
    <n v="0"/>
    <x v="0"/>
    <x v="0"/>
  </r>
  <r>
    <x v="5"/>
    <x v="0"/>
    <s v="５F 洋室D"/>
    <x v="0"/>
    <x v="2"/>
    <x v="2"/>
    <x v="6"/>
    <s v="2018年10月04日 (木曜日)"/>
    <x v="130"/>
    <n v="68114"/>
    <n v="21234"/>
    <s v="秋葉原トーストマスターズクラブ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ふれあい会館　洋室２F B"/>
    <x v="3"/>
    <x v="0"/>
    <x v="1"/>
    <x v="6"/>
    <s v="2018年10月04日 (木曜日)"/>
    <x v="132"/>
    <n v="70291"/>
    <n v="24036"/>
    <s v="（企）ロイヤルホスト秋葉原店"/>
    <x v="1"/>
    <x v="0"/>
    <n v="0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32"/>
    <n v="32400"/>
    <n v="26000"/>
    <n v="26000"/>
    <n v="26000"/>
    <n v="22200"/>
    <x v="0"/>
    <x v="0"/>
    <x v="0"/>
    <n v="3800"/>
    <x v="0"/>
    <x v="2"/>
  </r>
  <r>
    <x v="6"/>
    <x v="0"/>
    <s v="４F 洋室B・C"/>
    <x v="1"/>
    <x v="1"/>
    <x v="1"/>
    <x v="6"/>
    <s v="2018年10月05日 (金曜日)"/>
    <x v="134"/>
    <n v="65764"/>
    <n v="8"/>
    <s v="教育委員会事務局子ども総務課"/>
    <x v="3"/>
    <x v="1"/>
    <n v="0"/>
    <n v="4200"/>
    <n v="0"/>
    <n v="0"/>
    <n v="0"/>
    <n v="0"/>
    <x v="0"/>
    <x v="0"/>
    <x v="0"/>
    <n v="0"/>
    <x v="0"/>
    <x v="1"/>
  </r>
  <r>
    <x v="6"/>
    <x v="0"/>
    <s v="ふれあい会館　洋室１F A"/>
    <x v="0"/>
    <x v="2"/>
    <x v="2"/>
    <x v="6"/>
    <s v="2018年10月05日 (金曜日)"/>
    <x v="133"/>
    <n v="65765"/>
    <n v="8153"/>
    <s v="江戸消防記念会第一区一番組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２F 洋室A"/>
    <x v="0"/>
    <x v="1"/>
    <x v="1"/>
    <x v="6"/>
    <s v="2018年10月05日 (金曜日)"/>
    <x v="16"/>
    <n v="66691"/>
    <n v="10305"/>
    <s v="書と篆刻「赤心会」"/>
    <x v="3"/>
    <x v="0"/>
    <n v="0"/>
    <n v="3300"/>
    <n v="3300"/>
    <n v="3300"/>
    <n v="3300"/>
    <n v="3300"/>
    <x v="0"/>
    <x v="0"/>
    <x v="0"/>
    <n v="0"/>
    <x v="0"/>
    <x v="0"/>
  </r>
  <r>
    <x v="6"/>
    <x v="0"/>
    <s v="３F 和室"/>
    <x v="0"/>
    <x v="1"/>
    <x v="2"/>
    <x v="6"/>
    <s v="2018年10月05日 (金曜日)"/>
    <x v="23"/>
    <n v="66803"/>
    <n v="2297"/>
    <s v="中村会"/>
    <x v="6"/>
    <x v="0"/>
    <n v="0"/>
    <n v="8300"/>
    <n v="8300"/>
    <n v="8300"/>
    <n v="8300"/>
    <n v="3800"/>
    <x v="0"/>
    <x v="0"/>
    <x v="0"/>
    <n v="4500"/>
    <x v="0"/>
    <x v="0"/>
  </r>
  <r>
    <x v="6"/>
    <x v="0"/>
    <s v="５F 洋室D"/>
    <x v="3"/>
    <x v="1"/>
    <x v="1"/>
    <x v="6"/>
    <s v="2018年10月05日 (金曜日)"/>
    <x v="130"/>
    <n v="67035"/>
    <n v="23781"/>
    <s v="（企）　㈱アイティーエス・ジャパン"/>
    <x v="3"/>
    <x v="0"/>
    <n v="20"/>
    <n v="2100"/>
    <n v="2100"/>
    <n v="2100"/>
    <n v="2100"/>
    <n v="0"/>
    <x v="0"/>
    <x v="0"/>
    <x v="0"/>
    <n v="2100"/>
    <x v="0"/>
    <x v="0"/>
  </r>
  <r>
    <x v="6"/>
    <x v="0"/>
    <s v="５F 洋室D"/>
    <x v="0"/>
    <x v="2"/>
    <x v="2"/>
    <x v="6"/>
    <s v="2018年10月05日 (金曜日)"/>
    <x v="130"/>
    <n v="67443"/>
    <n v="23933"/>
    <s v="東京論評トーストマスターズ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ふれあい会館　洋室１F A"/>
    <x v="3"/>
    <x v="0"/>
    <x v="1"/>
    <x v="6"/>
    <s v="2018年10月05日 (金曜日)"/>
    <x v="133"/>
    <n v="68564"/>
    <n v="24152"/>
    <s v="（企）東芝テクノシステム株式会社"/>
    <x v="1"/>
    <x v="0"/>
    <n v="0"/>
    <n v="3200"/>
    <n v="3200"/>
    <n v="3200"/>
    <n v="3200"/>
    <n v="3200"/>
    <x v="0"/>
    <x v="0"/>
    <x v="0"/>
    <n v="0"/>
    <x v="0"/>
    <x v="0"/>
  </r>
  <r>
    <x v="6"/>
    <x v="0"/>
    <s v="４F 洋室C"/>
    <x v="0"/>
    <x v="2"/>
    <x v="2"/>
    <x v="6"/>
    <s v="2018年10月05日 (金曜日)"/>
    <x v="149"/>
    <n v="69811"/>
    <n v="22037"/>
    <s v="ＲＴＯＣＳ－Ｒｅａｌ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ふれあい会館　洋室２F B"/>
    <x v="0"/>
    <x v="1"/>
    <x v="1"/>
    <x v="6"/>
    <s v="2018年10月05日 (金曜日)"/>
    <x v="132"/>
    <n v="70682"/>
    <n v="24671"/>
    <s v="千代田喜界会"/>
    <x v="3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20"/>
    <n v="31100"/>
    <n v="26900"/>
    <n v="26900"/>
    <n v="26900"/>
    <n v="20300"/>
    <x v="0"/>
    <x v="0"/>
    <x v="0"/>
    <n v="6600"/>
    <x v="0"/>
    <x v="2"/>
  </r>
  <r>
    <x v="7"/>
    <x v="0"/>
    <s v="４F 洋室B"/>
    <x v="0"/>
    <x v="1"/>
    <x v="1"/>
    <x v="6"/>
    <s v="2018年10月06日 (土曜日)"/>
    <x v="128"/>
    <n v="66260"/>
    <n v="1864"/>
    <s v="三井物産俳句部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３F 和室 "/>
    <x v="0"/>
    <x v="1"/>
    <x v="1"/>
    <x v="6"/>
    <s v="2018年10月06日 (土曜日)"/>
    <x v="154"/>
    <n v="66281"/>
    <n v="10190"/>
    <s v="ＮＰＯ法人　シニア大樂"/>
    <x v="3"/>
    <x v="0"/>
    <n v="0"/>
    <n v="3800"/>
    <n v="3800"/>
    <n v="3800"/>
    <n v="3800"/>
    <n v="3800"/>
    <x v="0"/>
    <x v="0"/>
    <x v="0"/>
    <n v="0"/>
    <x v="0"/>
    <x v="0"/>
  </r>
  <r>
    <x v="7"/>
    <x v="0"/>
    <s v="５F 洋室E"/>
    <x v="0"/>
    <x v="1"/>
    <x v="1"/>
    <x v="6"/>
    <s v="2018年10月06日 (土曜日)"/>
    <x v="135"/>
    <n v="66724"/>
    <n v="24783"/>
    <s v="創作カレー研究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４F 洋室B"/>
    <x v="0"/>
    <x v="0"/>
    <x v="0"/>
    <x v="6"/>
    <s v="2018年10月06日 (土曜日)"/>
    <x v="151"/>
    <n v="66735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7"/>
    <x v="0"/>
    <s v="２F 洋室A"/>
    <x v="0"/>
    <x v="1"/>
    <x v="1"/>
    <x v="6"/>
    <s v="2018年10月06日 (土曜日)"/>
    <x v="16"/>
    <n v="67173"/>
    <n v="24764"/>
    <s v="ピクソン株式会社"/>
    <x v="3"/>
    <x v="0"/>
    <n v="0"/>
    <n v="3300"/>
    <n v="3300"/>
    <n v="3300"/>
    <n v="0"/>
    <n v="0"/>
    <x v="0"/>
    <x v="0"/>
    <x v="0"/>
    <n v="0"/>
    <x v="0"/>
    <x v="3"/>
  </r>
  <r>
    <x v="7"/>
    <x v="0"/>
    <s v="４F 洋室C"/>
    <x v="0"/>
    <x v="1"/>
    <x v="1"/>
    <x v="6"/>
    <s v="2018年10月06日 (土曜日)"/>
    <x v="131"/>
    <n v="67391"/>
    <n v="23787"/>
    <s v="メンタルチャージ"/>
    <x v="3"/>
    <x v="0"/>
    <n v="8"/>
    <n v="2100"/>
    <n v="2100"/>
    <n v="2100"/>
    <n v="2100"/>
    <n v="0"/>
    <x v="0"/>
    <x v="0"/>
    <x v="0"/>
    <n v="2100"/>
    <x v="0"/>
    <x v="0"/>
  </r>
  <r>
    <x v="7"/>
    <x v="0"/>
    <s v="ふれあい会館　洋室１F A"/>
    <x v="0"/>
    <x v="1"/>
    <x v="1"/>
    <x v="6"/>
    <s v="2018年10月06日 (土曜日)"/>
    <x v="133"/>
    <n v="67642"/>
    <n v="21125"/>
    <s v="Ｉ．Ｊ．Ｈ．Ｐ．"/>
    <x v="3"/>
    <x v="0"/>
    <n v="7"/>
    <n v="1900"/>
    <n v="1900"/>
    <n v="1900"/>
    <n v="1900"/>
    <n v="1900"/>
    <x v="0"/>
    <x v="0"/>
    <x v="0"/>
    <n v="0"/>
    <x v="0"/>
    <x v="0"/>
  </r>
  <r>
    <x v="7"/>
    <x v="0"/>
    <s v="ふれあい会館　洋室１F A"/>
    <x v="0"/>
    <x v="0"/>
    <x v="0"/>
    <x v="6"/>
    <s v="2018年10月06日 (土曜日)"/>
    <x v="133"/>
    <n v="68072"/>
    <n v="21125"/>
    <s v="Ｉ．Ｊ．Ｈ．Ｐ．"/>
    <x v="0"/>
    <x v="0"/>
    <n v="7"/>
    <n v="1300"/>
    <n v="1300"/>
    <n v="1300"/>
    <n v="1300"/>
    <n v="1300"/>
    <x v="0"/>
    <x v="0"/>
    <x v="0"/>
    <n v="0"/>
    <x v="0"/>
    <x v="0"/>
  </r>
  <r>
    <x v="7"/>
    <x v="0"/>
    <s v="３F 和室"/>
    <x v="0"/>
    <x v="2"/>
    <x v="2"/>
    <x v="6"/>
    <s v="2018年10月06日 (土曜日)"/>
    <x v="23"/>
    <n v="68099"/>
    <n v="23449"/>
    <s v="ＳＧＣＤ"/>
    <x v="4"/>
    <x v="0"/>
    <n v="12"/>
    <n v="4500"/>
    <n v="4500"/>
    <n v="4500"/>
    <n v="4500"/>
    <n v="4500"/>
    <x v="0"/>
    <x v="0"/>
    <x v="0"/>
    <n v="0"/>
    <x v="0"/>
    <x v="0"/>
  </r>
  <r>
    <x v="7"/>
    <x v="0"/>
    <s v="５F 洋室D"/>
    <x v="0"/>
    <x v="1"/>
    <x v="2"/>
    <x v="6"/>
    <s v="2018年10月06日 (土曜日)"/>
    <x v="130"/>
    <n v="69971"/>
    <n v="23751"/>
    <s v="米国公認会計士ゲッターズ"/>
    <x v="6"/>
    <x v="0"/>
    <n v="8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42"/>
    <n v="27800"/>
    <n v="27800"/>
    <n v="27800"/>
    <n v="24500"/>
    <n v="22400"/>
    <x v="0"/>
    <x v="0"/>
    <x v="0"/>
    <n v="2100"/>
    <x v="0"/>
    <x v="2"/>
  </r>
  <r>
    <x v="0"/>
    <x v="0"/>
    <s v="ふれあい会館　洋室１F A・２F B"/>
    <x v="0"/>
    <x v="0"/>
    <x v="1"/>
    <x v="6"/>
    <s v="2018年10月07日 (日曜日)"/>
    <x v="129"/>
    <n v="66255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２F 洋室A"/>
    <x v="0"/>
    <x v="0"/>
    <x v="0"/>
    <x v="6"/>
    <s v="2018年10月07日 (日曜日)"/>
    <x v="16"/>
    <n v="66348"/>
    <n v="22041"/>
    <s v="剛泊会"/>
    <x v="0"/>
    <x v="0"/>
    <n v="0"/>
    <n v="2300"/>
    <n v="2300"/>
    <n v="2300"/>
    <n v="2300"/>
    <n v="2300"/>
    <x v="0"/>
    <x v="0"/>
    <x v="0"/>
    <n v="0"/>
    <x v="0"/>
    <x v="0"/>
  </r>
  <r>
    <x v="0"/>
    <x v="0"/>
    <s v="５F 洋室E"/>
    <x v="0"/>
    <x v="0"/>
    <x v="1"/>
    <x v="6"/>
    <s v="2018年10月07日 (日曜日)"/>
    <x v="135"/>
    <n v="66401"/>
    <n v="22453"/>
    <s v="SObaリエールクラブ"/>
    <x v="1"/>
    <x v="0"/>
    <n v="0"/>
    <n v="3700"/>
    <n v="3700"/>
    <n v="3700"/>
    <n v="3700"/>
    <n v="3700"/>
    <x v="0"/>
    <x v="0"/>
    <x v="0"/>
    <n v="0"/>
    <x v="0"/>
    <x v="0"/>
  </r>
  <r>
    <x v="0"/>
    <x v="0"/>
    <s v="３F 和室"/>
    <x v="2"/>
    <x v="0"/>
    <x v="0"/>
    <x v="6"/>
    <s v="2018年10月07日 (日曜日)"/>
    <x v="23"/>
    <n v="66474"/>
    <n v="2269"/>
    <s v="いずみヨーガクラブ"/>
    <x v="0"/>
    <x v="2"/>
    <n v="0"/>
    <n v="2700"/>
    <n v="1350"/>
    <n v="1350"/>
    <n v="1350"/>
    <n v="1350"/>
    <x v="0"/>
    <x v="0"/>
    <x v="0"/>
    <n v="0"/>
    <x v="0"/>
    <x v="0"/>
  </r>
  <r>
    <x v="0"/>
    <x v="0"/>
    <s v="５F 洋室D"/>
    <x v="0"/>
    <x v="1"/>
    <x v="1"/>
    <x v="6"/>
    <s v="2018年10月07日 (日曜日)"/>
    <x v="170"/>
    <n v="66549"/>
    <n v="24671"/>
    <s v="千代田喜界会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３F 和室"/>
    <x v="1"/>
    <x v="1"/>
    <x v="1"/>
    <x v="6"/>
    <s v="2018年10月07日 (日曜日)"/>
    <x v="23"/>
    <n v="66860"/>
    <n v="25072"/>
    <s v="神田保育園すみれ組父母会"/>
    <x v="3"/>
    <x v="1"/>
    <n v="0"/>
    <n v="3800"/>
    <n v="0"/>
    <n v="0"/>
    <n v="0"/>
    <n v="0"/>
    <x v="0"/>
    <x v="0"/>
    <x v="0"/>
    <n v="0"/>
    <x v="0"/>
    <x v="1"/>
  </r>
  <r>
    <x v="0"/>
    <x v="0"/>
    <s v="５F 洋室D"/>
    <x v="0"/>
    <x v="2"/>
    <x v="2"/>
    <x v="6"/>
    <s v="2018年10月07日 (日曜日)"/>
    <x v="130"/>
    <n v="66904"/>
    <n v="24775"/>
    <s v="歴史文化研究会"/>
    <x v="4"/>
    <x v="0"/>
    <n v="0"/>
    <n v="3000"/>
    <n v="3000"/>
    <n v="3000"/>
    <n v="3000"/>
    <n v="3000"/>
    <x v="0"/>
    <x v="0"/>
    <x v="0"/>
    <n v="0"/>
    <x v="0"/>
    <x v="0"/>
  </r>
  <r>
    <x v="0"/>
    <x v="0"/>
    <s v="４F 洋室C"/>
    <x v="0"/>
    <x v="1"/>
    <x v="1"/>
    <x v="6"/>
    <s v="2018年10月07日 (日曜日)"/>
    <x v="131"/>
    <n v="67392"/>
    <n v="23787"/>
    <s v="メンタルチャージ"/>
    <x v="3"/>
    <x v="0"/>
    <n v="8"/>
    <n v="2100"/>
    <n v="2100"/>
    <n v="2100"/>
    <n v="2100"/>
    <n v="0"/>
    <x v="0"/>
    <x v="0"/>
    <x v="0"/>
    <n v="2100"/>
    <x v="0"/>
    <x v="0"/>
  </r>
  <r>
    <x v="0"/>
    <x v="0"/>
    <s v="４F 洋室C"/>
    <x v="0"/>
    <x v="2"/>
    <x v="2"/>
    <x v="6"/>
    <s v="2018年10月07日 (日曜日)"/>
    <x v="131"/>
    <n v="67451"/>
    <n v="24958"/>
    <s v="ALOHA　yoga"/>
    <x v="4"/>
    <x v="0"/>
    <n v="8"/>
    <n v="3000"/>
    <n v="3000"/>
    <n v="3000"/>
    <n v="3000"/>
    <n v="3000"/>
    <x v="0"/>
    <x v="0"/>
    <x v="0"/>
    <n v="0"/>
    <x v="0"/>
    <x v="0"/>
  </r>
  <r>
    <x v="0"/>
    <x v="0"/>
    <s v="ふれあい会館　洋室２F B"/>
    <x v="0"/>
    <x v="2"/>
    <x v="2"/>
    <x v="6"/>
    <s v="2018年10月07日 (日曜日)"/>
    <x v="132"/>
    <n v="69357"/>
    <n v="23550"/>
    <s v="千代田料理交流会"/>
    <x v="4"/>
    <x v="0"/>
    <n v="5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21"/>
    <n v="28800"/>
    <n v="23650"/>
    <n v="23650"/>
    <n v="23650"/>
    <n v="21550"/>
    <x v="0"/>
    <x v="0"/>
    <x v="0"/>
    <n v="2100"/>
    <x v="0"/>
    <x v="2"/>
  </r>
  <r>
    <x v="2"/>
    <x v="0"/>
    <s v="４F 洋室C"/>
    <x v="0"/>
    <x v="0"/>
    <x v="2"/>
    <x v="6"/>
    <s v="2018年10月08日 (月曜日)"/>
    <x v="131"/>
    <n v="67455"/>
    <n v="23882"/>
    <s v="ひねもすゲーム会"/>
    <x v="2"/>
    <x v="0"/>
    <n v="6"/>
    <n v="6700"/>
    <n v="6700"/>
    <n v="6700"/>
    <n v="6700"/>
    <n v="6700"/>
    <x v="0"/>
    <x v="0"/>
    <x v="0"/>
    <n v="0"/>
    <x v="0"/>
    <x v="0"/>
  </r>
  <r>
    <x v="2"/>
    <x v="0"/>
    <s v="ふれあい会館　洋室２F B"/>
    <x v="0"/>
    <x v="0"/>
    <x v="1"/>
    <x v="6"/>
    <s v="2018年10月08日 (月曜日)"/>
    <x v="132"/>
    <n v="68683"/>
    <n v="24771"/>
    <s v="２９Ｑリターンズ"/>
    <x v="1"/>
    <x v="0"/>
    <n v="5"/>
    <n v="1600"/>
    <n v="1600"/>
    <n v="1600"/>
    <n v="1600"/>
    <n v="1600"/>
    <x v="0"/>
    <x v="0"/>
    <x v="0"/>
    <n v="0"/>
    <x v="0"/>
    <x v="0"/>
  </r>
  <r>
    <x v="2"/>
    <x v="0"/>
    <s v="ふれあい会館　洋室１F A"/>
    <x v="0"/>
    <x v="1"/>
    <x v="2"/>
    <x v="6"/>
    <s v="2018年10月08日 (月曜日)"/>
    <x v="133"/>
    <n v="69439"/>
    <n v="5215"/>
    <s v="奄美民謡武下流同好会"/>
    <x v="6"/>
    <x v="0"/>
    <n v="0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5"/>
    <n v="11"/>
    <n v="13200"/>
    <n v="13200"/>
    <n v="13200"/>
    <n v="13200"/>
    <n v="13200"/>
    <x v="0"/>
    <x v="0"/>
    <x v="0"/>
    <n v="0"/>
    <x v="0"/>
    <x v="2"/>
  </r>
  <r>
    <x v="3"/>
    <x v="0"/>
    <s v="５F 洋室D"/>
    <x v="1"/>
    <x v="1"/>
    <x v="1"/>
    <x v="6"/>
    <s v="2018年10月09日 (火曜日)"/>
    <x v="130"/>
    <n v="65740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２F B"/>
    <x v="0"/>
    <x v="1"/>
    <x v="1"/>
    <x v="6"/>
    <s v="2018年10月09日 (火曜日)"/>
    <x v="132"/>
    <n v="66465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３F 和室"/>
    <x v="0"/>
    <x v="2"/>
    <x v="2"/>
    <x v="6"/>
    <s v="2018年10月09日 (火曜日)"/>
    <x v="23"/>
    <n v="66890"/>
    <n v="22103"/>
    <s v="音楽団体　ｃｉｒｃｕｓ"/>
    <x v="4"/>
    <x v="0"/>
    <n v="0"/>
    <n v="4500"/>
    <n v="4500"/>
    <n v="4500"/>
    <n v="4500"/>
    <n v="4500"/>
    <x v="0"/>
    <x v="0"/>
    <x v="0"/>
    <n v="0"/>
    <x v="0"/>
    <x v="0"/>
  </r>
  <r>
    <x v="3"/>
    <x v="0"/>
    <s v="４F 洋室C"/>
    <x v="0"/>
    <x v="2"/>
    <x v="2"/>
    <x v="6"/>
    <s v="2018年10月09日 (火曜日)"/>
    <x v="131"/>
    <n v="67393"/>
    <n v="23787"/>
    <s v="メンタルチャージ"/>
    <x v="4"/>
    <x v="0"/>
    <n v="6"/>
    <n v="3000"/>
    <n v="3000"/>
    <n v="3000"/>
    <n v="3000"/>
    <n v="500"/>
    <x v="0"/>
    <x v="0"/>
    <x v="0"/>
    <n v="2500"/>
    <x v="0"/>
    <x v="0"/>
  </r>
  <r>
    <x v="3"/>
    <x v="0"/>
    <s v="４F 洋室B"/>
    <x v="3"/>
    <x v="0"/>
    <x v="0"/>
    <x v="6"/>
    <s v="2018年10月09日 (火曜日)"/>
    <x v="128"/>
    <n v="67640"/>
    <n v="22057"/>
    <s v="（企）㈱マーク（マーチャオイオタ秋葉原店）"/>
    <x v="0"/>
    <x v="0"/>
    <n v="0"/>
    <n v="1600"/>
    <n v="1600"/>
    <n v="1600"/>
    <n v="1600"/>
    <n v="0"/>
    <x v="0"/>
    <x v="0"/>
    <x v="0"/>
    <n v="1600"/>
    <x v="0"/>
    <x v="0"/>
  </r>
  <r>
    <x v="3"/>
    <x v="0"/>
    <s v="４F 洋室B"/>
    <x v="0"/>
    <x v="2"/>
    <x v="2"/>
    <x v="6"/>
    <s v="2018年10月09日 (火曜日)"/>
    <x v="128"/>
    <n v="68514"/>
    <n v="24968"/>
    <s v="千代田自協"/>
    <x v="4"/>
    <x v="0"/>
    <n v="12"/>
    <n v="3000"/>
    <n v="3000"/>
    <n v="3000"/>
    <n v="3000"/>
    <n v="3000"/>
    <x v="0"/>
    <x v="0"/>
    <x v="0"/>
    <n v="0"/>
    <x v="0"/>
    <x v="0"/>
  </r>
  <r>
    <x v="3"/>
    <x v="0"/>
    <s v="４F 洋室C"/>
    <x v="0"/>
    <x v="1"/>
    <x v="1"/>
    <x v="6"/>
    <s v="2018年10月09日 (火曜日)"/>
    <x v="131"/>
    <n v="69619"/>
    <n v="1149"/>
    <s v="四番町書道"/>
    <x v="3"/>
    <x v="0"/>
    <n v="0"/>
    <n v="2100"/>
    <n v="2100"/>
    <n v="2100"/>
    <n v="2100"/>
    <n v="2100"/>
    <x v="0"/>
    <x v="0"/>
    <x v="0"/>
    <n v="0"/>
    <x v="0"/>
    <x v="0"/>
  </r>
  <r>
    <x v="3"/>
    <x v="0"/>
    <s v="ふれあい会館　洋室１F A"/>
    <x v="3"/>
    <x v="1"/>
    <x v="1"/>
    <x v="6"/>
    <s v="2018年10月09日 (火曜日)"/>
    <x v="133"/>
    <n v="70751"/>
    <n v="20078"/>
    <s v="（企）㈱トレッド"/>
    <x v="3"/>
    <x v="0"/>
    <n v="0"/>
    <n v="1900"/>
    <n v="1900"/>
    <n v="1900"/>
    <n v="1900"/>
    <n v="1900"/>
    <x v="0"/>
    <x v="0"/>
    <x v="0"/>
    <n v="0"/>
    <x v="0"/>
    <x v="0"/>
  </r>
  <r>
    <x v="3"/>
    <x v="0"/>
    <s v="２F 洋室A"/>
    <x v="0"/>
    <x v="2"/>
    <x v="2"/>
    <x v="6"/>
    <s v="2018年10月09日 (火曜日)"/>
    <x v="138"/>
    <n v="70799"/>
    <n v="24378"/>
    <s v="ＤｒｅａｍＷｉｎｇｓ"/>
    <x v="4"/>
    <x v="0"/>
    <n v="30"/>
    <n v="4100"/>
    <n v="4100"/>
    <n v="4100"/>
    <n v="4100"/>
    <n v="4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48"/>
    <n v="23300"/>
    <n v="21200"/>
    <n v="21200"/>
    <n v="21200"/>
    <n v="17100"/>
    <x v="0"/>
    <x v="0"/>
    <x v="0"/>
    <n v="4100"/>
    <x v="0"/>
    <x v="2"/>
  </r>
  <r>
    <x v="4"/>
    <x v="0"/>
    <s v="４F 洋室B・C"/>
    <x v="1"/>
    <x v="0"/>
    <x v="0"/>
    <x v="6"/>
    <s v="2018年10月10日 (水曜日)"/>
    <x v="134"/>
    <n v="55445"/>
    <n v="16"/>
    <s v="高齢介護課"/>
    <x v="0"/>
    <x v="1"/>
    <n v="0"/>
    <n v="3200"/>
    <n v="0"/>
    <n v="0"/>
    <n v="0"/>
    <n v="0"/>
    <x v="0"/>
    <x v="0"/>
    <x v="0"/>
    <n v="0"/>
    <x v="0"/>
    <x v="1"/>
  </r>
  <r>
    <x v="4"/>
    <x v="0"/>
    <s v="３F 和室"/>
    <x v="1"/>
    <x v="1"/>
    <x v="1"/>
    <x v="6"/>
    <s v="2018年10月10日 (水曜日)"/>
    <x v="23"/>
    <n v="65745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４F 洋室B"/>
    <x v="1"/>
    <x v="1"/>
    <x v="1"/>
    <x v="6"/>
    <s v="2018年10月10日 (水曜日)"/>
    <x v="128"/>
    <n v="65750"/>
    <n v="2205"/>
    <s v="いづみ会"/>
    <x v="3"/>
    <x v="1"/>
    <n v="0"/>
    <n v="2100"/>
    <n v="0"/>
    <n v="0"/>
    <n v="0"/>
    <n v="0"/>
    <x v="0"/>
    <x v="0"/>
    <x v="0"/>
    <n v="0"/>
    <x v="0"/>
    <x v="1"/>
  </r>
  <r>
    <x v="4"/>
    <x v="0"/>
    <s v="４F 洋室C"/>
    <x v="2"/>
    <x v="2"/>
    <x v="2"/>
    <x v="6"/>
    <s v="2018年10月10日 (水曜日)"/>
    <x v="131"/>
    <n v="65755"/>
    <n v="7411"/>
    <s v="神田川船の会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ふれあい会館　洋室１F A"/>
    <x v="1"/>
    <x v="2"/>
    <x v="2"/>
    <x v="6"/>
    <s v="2018年10月10日 (水曜日)"/>
    <x v="133"/>
    <n v="65768"/>
    <n v="2233"/>
    <s v="神田須田町二丁目町会"/>
    <x v="4"/>
    <x v="1"/>
    <n v="0"/>
    <n v="3000"/>
    <n v="0"/>
    <n v="0"/>
    <n v="0"/>
    <n v="0"/>
    <x v="0"/>
    <x v="0"/>
    <x v="0"/>
    <n v="0"/>
    <x v="0"/>
    <x v="1"/>
  </r>
  <r>
    <x v="4"/>
    <x v="0"/>
    <s v="４F 洋室B"/>
    <x v="0"/>
    <x v="2"/>
    <x v="2"/>
    <x v="6"/>
    <s v="2018年10月10日 (水曜日)"/>
    <x v="163"/>
    <n v="66386"/>
    <n v="7981"/>
    <s v="マリオン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５F 洋室D"/>
    <x v="0"/>
    <x v="2"/>
    <x v="2"/>
    <x v="6"/>
    <s v="2018年10月10日 (水曜日)"/>
    <x v="130"/>
    <n v="66410"/>
    <n v="3383"/>
    <s v="書印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４F 洋室C"/>
    <x v="0"/>
    <x v="1"/>
    <x v="1"/>
    <x v="6"/>
    <s v="2018年10月10日 (水曜日)"/>
    <x v="131"/>
    <n v="66991"/>
    <n v="24244"/>
    <s v="(企)一般社団法人　日本シャッター・ドア協会"/>
    <x v="3"/>
    <x v="0"/>
    <n v="6"/>
    <n v="2100"/>
    <n v="2100"/>
    <n v="2100"/>
    <n v="2100"/>
    <n v="2100"/>
    <x v="0"/>
    <x v="0"/>
    <x v="0"/>
    <n v="0"/>
    <x v="0"/>
    <x v="0"/>
  </r>
  <r>
    <x v="4"/>
    <x v="0"/>
    <s v="ふれあい会館　洋室２F B"/>
    <x v="0"/>
    <x v="0"/>
    <x v="1"/>
    <x v="6"/>
    <s v="2018年10月10日 (水曜日)"/>
    <x v="132"/>
    <n v="67467"/>
    <n v="22978"/>
    <s v="国労東京地区協"/>
    <x v="1"/>
    <x v="0"/>
    <n v="12"/>
    <n v="1600"/>
    <n v="1600"/>
    <n v="1600"/>
    <n v="1600"/>
    <n v="1600"/>
    <x v="0"/>
    <x v="0"/>
    <x v="0"/>
    <n v="0"/>
    <x v="0"/>
    <x v="0"/>
  </r>
  <r>
    <x v="4"/>
    <x v="0"/>
    <s v="２F 洋室A"/>
    <x v="3"/>
    <x v="0"/>
    <x v="1"/>
    <x v="6"/>
    <s v="2018年10月10日 (水曜日)"/>
    <x v="16"/>
    <n v="69534"/>
    <n v="24460"/>
    <s v="（企）株式会社オプナス"/>
    <x v="1"/>
    <x v="0"/>
    <n v="20"/>
    <n v="5600"/>
    <n v="5600"/>
    <n v="5600"/>
    <n v="5600"/>
    <n v="5600"/>
    <x v="0"/>
    <x v="0"/>
    <x v="0"/>
    <n v="0"/>
    <x v="0"/>
    <x v="0"/>
  </r>
  <r>
    <x v="4"/>
    <x v="0"/>
    <s v="ふれあい会館　洋室１F A"/>
    <x v="3"/>
    <x v="1"/>
    <x v="1"/>
    <x v="6"/>
    <s v="2018年10月10日 (水曜日)"/>
    <x v="133"/>
    <n v="69622"/>
    <n v="21464"/>
    <s v="（企）㈱テクノプロ　テクノプロＩＴ社東京支店"/>
    <x v="3"/>
    <x v="0"/>
    <n v="0"/>
    <n v="1900"/>
    <n v="1900"/>
    <n v="1900"/>
    <n v="1900"/>
    <n v="1900"/>
    <x v="0"/>
    <x v="0"/>
    <x v="0"/>
    <n v="0"/>
    <x v="0"/>
    <x v="0"/>
  </r>
  <r>
    <x v="4"/>
    <x v="0"/>
    <s v="２F 洋室A"/>
    <x v="0"/>
    <x v="2"/>
    <x v="2"/>
    <x v="6"/>
    <s v="2018年10月10日 (水曜日)"/>
    <x v="16"/>
    <n v="69959"/>
    <n v="20655"/>
    <s v="サンフィールド"/>
    <x v="4"/>
    <x v="0"/>
    <n v="10"/>
    <n v="4100"/>
    <n v="4100"/>
    <n v="4100"/>
    <n v="4100"/>
    <n v="4100"/>
    <x v="0"/>
    <x v="0"/>
    <x v="0"/>
    <n v="0"/>
    <x v="0"/>
    <x v="0"/>
  </r>
  <r>
    <x v="4"/>
    <x v="0"/>
    <s v="５F 洋室D"/>
    <x v="3"/>
    <x v="1"/>
    <x v="1"/>
    <x v="6"/>
    <s v="2018年10月10日 (水曜日)"/>
    <x v="130"/>
    <n v="70657"/>
    <n v="22497"/>
    <s v="（企）ソウルドアウト株式会社"/>
    <x v="3"/>
    <x v="0"/>
    <n v="2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50"/>
    <n v="38500"/>
    <n v="24900"/>
    <n v="24900"/>
    <n v="24900"/>
    <n v="24900"/>
    <x v="0"/>
    <x v="0"/>
    <x v="0"/>
    <n v="0"/>
    <x v="0"/>
    <x v="2"/>
  </r>
  <r>
    <x v="5"/>
    <x v="0"/>
    <s v="４F 洋室C"/>
    <x v="1"/>
    <x v="1"/>
    <x v="1"/>
    <x v="6"/>
    <s v="2018年10月11日 (木曜日)"/>
    <x v="131"/>
    <n v="65757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ふれあい会館　洋室１F A・２F B"/>
    <x v="1"/>
    <x v="2"/>
    <x v="2"/>
    <x v="6"/>
    <s v="2018年10月11日 (木曜日)"/>
    <x v="129"/>
    <n v="65761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10月11日 (木曜日)"/>
    <x v="128"/>
    <n v="66244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２F 洋室A"/>
    <x v="0"/>
    <x v="2"/>
    <x v="2"/>
    <x v="6"/>
    <s v="2018年10月11日 (木曜日)"/>
    <x v="147"/>
    <n v="66370"/>
    <n v="23921"/>
    <s v="ＮＰＯ　アジア太平洋資料センター"/>
    <x v="4"/>
    <x v="0"/>
    <n v="0"/>
    <n v="4100"/>
    <n v="4100"/>
    <n v="4100"/>
    <n v="4100"/>
    <n v="4100"/>
    <x v="0"/>
    <x v="0"/>
    <x v="0"/>
    <n v="0"/>
    <x v="0"/>
    <x v="0"/>
  </r>
  <r>
    <x v="5"/>
    <x v="0"/>
    <s v="３F 和室 "/>
    <x v="0"/>
    <x v="1"/>
    <x v="1"/>
    <x v="6"/>
    <s v="2018年10月11日 (木曜日)"/>
    <x v="29"/>
    <n v="66608"/>
    <n v="8987"/>
    <s v="トータル　トレーニング"/>
    <x v="3"/>
    <x v="0"/>
    <n v="0"/>
    <n v="3800"/>
    <n v="3800"/>
    <n v="3800"/>
    <n v="3800"/>
    <n v="0"/>
    <x v="0"/>
    <x v="0"/>
    <x v="0"/>
    <n v="3800"/>
    <x v="0"/>
    <x v="0"/>
  </r>
  <r>
    <x v="5"/>
    <x v="0"/>
    <s v="５F 洋室D"/>
    <x v="3"/>
    <x v="0"/>
    <x v="1"/>
    <x v="6"/>
    <s v="2018年10月11日 (木曜日)"/>
    <x v="136"/>
    <n v="67050"/>
    <n v="21154"/>
    <s v="（企）㈱岡島"/>
    <x v="1"/>
    <x v="0"/>
    <n v="10"/>
    <n v="3700"/>
    <n v="3700"/>
    <n v="3700"/>
    <n v="3700"/>
    <n v="0"/>
    <x v="0"/>
    <x v="0"/>
    <x v="0"/>
    <n v="3700"/>
    <x v="0"/>
    <x v="0"/>
  </r>
  <r>
    <x v="5"/>
    <x v="0"/>
    <s v="４F 洋室B"/>
    <x v="0"/>
    <x v="1"/>
    <x v="1"/>
    <x v="6"/>
    <s v="2018年10月11日 (木曜日)"/>
    <x v="128"/>
    <n v="67679"/>
    <n v="24024"/>
    <s v="サンデン・リテールシステム　株式会社"/>
    <x v="3"/>
    <x v="0"/>
    <n v="15"/>
    <n v="2100"/>
    <n v="2100"/>
    <n v="2100"/>
    <n v="2100"/>
    <n v="2100"/>
    <x v="0"/>
    <x v="0"/>
    <x v="0"/>
    <n v="0"/>
    <x v="0"/>
    <x v="0"/>
  </r>
  <r>
    <x v="5"/>
    <x v="0"/>
    <s v="ふれあい会館　洋室１F A"/>
    <x v="3"/>
    <x v="1"/>
    <x v="1"/>
    <x v="6"/>
    <s v="2018年10月11日 (木曜日)"/>
    <x v="133"/>
    <n v="68105"/>
    <n v="21464"/>
    <s v="（企）㈱テクノプロ　テクノプロＩＴ社東京支店"/>
    <x v="3"/>
    <x v="0"/>
    <n v="0"/>
    <n v="1900"/>
    <n v="1900"/>
    <n v="1900"/>
    <n v="1900"/>
    <n v="1900"/>
    <x v="0"/>
    <x v="0"/>
    <x v="0"/>
    <n v="0"/>
    <x v="0"/>
    <x v="0"/>
  </r>
  <r>
    <x v="5"/>
    <x v="0"/>
    <s v="４F 洋室C"/>
    <x v="0"/>
    <x v="2"/>
    <x v="2"/>
    <x v="6"/>
    <s v="2018年10月11日 (木曜日)"/>
    <x v="131"/>
    <n v="69862"/>
    <n v="20867"/>
    <s v="沖縄文化講座"/>
    <x v="4"/>
    <x v="0"/>
    <n v="5"/>
    <n v="3000"/>
    <n v="3000"/>
    <n v="3000"/>
    <n v="3000"/>
    <n v="3000"/>
    <x v="0"/>
    <x v="0"/>
    <x v="0"/>
    <n v="0"/>
    <x v="0"/>
    <x v="0"/>
  </r>
  <r>
    <x v="5"/>
    <x v="0"/>
    <s v="５F 洋室D"/>
    <x v="0"/>
    <x v="2"/>
    <x v="2"/>
    <x v="6"/>
    <s v="2018年10月11日 (木曜日)"/>
    <x v="130"/>
    <n v="70365"/>
    <n v="22924"/>
    <s v="コンサル塾"/>
    <x v="4"/>
    <x v="0"/>
    <n v="10"/>
    <n v="3000"/>
    <n v="3000"/>
    <n v="3000"/>
    <n v="3000"/>
    <n v="3000"/>
    <x v="0"/>
    <x v="0"/>
    <x v="0"/>
    <n v="0"/>
    <x v="0"/>
    <x v="0"/>
  </r>
  <r>
    <x v="5"/>
    <x v="0"/>
    <s v="２F 洋室A"/>
    <x v="3"/>
    <x v="1"/>
    <x v="1"/>
    <x v="6"/>
    <s v="2018年10月11日 (木曜日)"/>
    <x v="16"/>
    <n v="70580"/>
    <n v="24460"/>
    <s v="（企）株式会社オプナス"/>
    <x v="3"/>
    <x v="0"/>
    <n v="20"/>
    <n v="3300"/>
    <n v="3300"/>
    <n v="3300"/>
    <n v="3300"/>
    <n v="3300"/>
    <x v="0"/>
    <x v="0"/>
    <x v="0"/>
    <n v="0"/>
    <x v="0"/>
    <x v="0"/>
  </r>
  <r>
    <x v="5"/>
    <x v="0"/>
    <s v="ふれあい会館　洋室２F B"/>
    <x v="3"/>
    <x v="0"/>
    <x v="1"/>
    <x v="6"/>
    <s v="2018年10月11日 (木曜日)"/>
    <x v="132"/>
    <n v="70822"/>
    <n v="24947"/>
    <s v="（企）JAIC"/>
    <x v="1"/>
    <x v="0"/>
    <n v="10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70"/>
    <n v="35900"/>
    <n v="29500"/>
    <n v="29500"/>
    <n v="29500"/>
    <n v="22000"/>
    <x v="0"/>
    <x v="0"/>
    <x v="0"/>
    <n v="7500"/>
    <x v="0"/>
    <x v="2"/>
  </r>
  <r>
    <x v="6"/>
    <x v="0"/>
    <s v="５F 洋室D・E"/>
    <x v="1"/>
    <x v="0"/>
    <x v="1"/>
    <x v="6"/>
    <s v="2018年10月12日 (金曜日)"/>
    <x v="139"/>
    <n v="44823"/>
    <n v="1001"/>
    <s v="ふれあいクラブ"/>
    <x v="1"/>
    <x v="1"/>
    <n v="0"/>
    <n v="7400"/>
    <n v="0"/>
    <n v="0"/>
    <n v="0"/>
    <n v="0"/>
    <x v="0"/>
    <x v="0"/>
    <x v="0"/>
    <n v="0"/>
    <x v="0"/>
    <x v="1"/>
  </r>
  <r>
    <x v="6"/>
    <x v="0"/>
    <s v="４F 洋室B・C"/>
    <x v="1"/>
    <x v="1"/>
    <x v="1"/>
    <x v="6"/>
    <s v="2018年10月12日 (金曜日)"/>
    <x v="134"/>
    <n v="44824"/>
    <n v="16"/>
    <s v="高齢介護課"/>
    <x v="3"/>
    <x v="1"/>
    <n v="0"/>
    <n v="4200"/>
    <n v="0"/>
    <n v="0"/>
    <n v="0"/>
    <n v="0"/>
    <x v="0"/>
    <x v="0"/>
    <x v="0"/>
    <n v="0"/>
    <x v="0"/>
    <x v="1"/>
  </r>
  <r>
    <x v="6"/>
    <x v="0"/>
    <s v="５F 洋室E"/>
    <x v="2"/>
    <x v="2"/>
    <x v="2"/>
    <x v="6"/>
    <s v="2018年10月12日 (金曜日)"/>
    <x v="135"/>
    <n v="66338"/>
    <n v="2594"/>
    <s v="フラワーサークル花ごころ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２F 洋室A"/>
    <x v="2"/>
    <x v="1"/>
    <x v="1"/>
    <x v="6"/>
    <s v="2018年10月12日 (金曜日)"/>
    <x v="16"/>
    <n v="66361"/>
    <n v="2594"/>
    <s v="フラワーサークル花ごころ"/>
    <x v="3"/>
    <x v="2"/>
    <n v="0"/>
    <n v="3300"/>
    <n v="1650"/>
    <n v="1650"/>
    <n v="1650"/>
    <n v="1650"/>
    <x v="0"/>
    <x v="0"/>
    <x v="0"/>
    <n v="0"/>
    <x v="0"/>
    <x v="0"/>
  </r>
  <r>
    <x v="6"/>
    <x v="0"/>
    <s v="２F 洋室A"/>
    <x v="0"/>
    <x v="2"/>
    <x v="2"/>
    <x v="6"/>
    <s v="2018年10月12日 (金曜日)"/>
    <x v="147"/>
    <n v="66374"/>
    <n v="23921"/>
    <s v="ＮＰＯ　アジア太平洋資料センター"/>
    <x v="4"/>
    <x v="0"/>
    <n v="0"/>
    <n v="4100"/>
    <n v="4100"/>
    <n v="4100"/>
    <n v="4100"/>
    <n v="4100"/>
    <x v="0"/>
    <x v="0"/>
    <x v="0"/>
    <n v="0"/>
    <x v="0"/>
    <x v="0"/>
  </r>
  <r>
    <x v="6"/>
    <x v="0"/>
    <s v="３F 和室"/>
    <x v="0"/>
    <x v="1"/>
    <x v="2"/>
    <x v="6"/>
    <s v="2018年10月12日 (金曜日)"/>
    <x v="23"/>
    <n v="66804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6"/>
    <x v="0"/>
    <s v="ふれあい会館　洋室１F A"/>
    <x v="3"/>
    <x v="1"/>
    <x v="1"/>
    <x v="6"/>
    <s v="2018年10月12日 (金曜日)"/>
    <x v="133"/>
    <n v="67067"/>
    <n v="24262"/>
    <s v="（企）ライフマティックス（株）"/>
    <x v="3"/>
    <x v="0"/>
    <n v="20"/>
    <n v="1900"/>
    <n v="1900"/>
    <n v="1900"/>
    <n v="1900"/>
    <n v="1900"/>
    <x v="0"/>
    <x v="0"/>
    <x v="0"/>
    <n v="0"/>
    <x v="0"/>
    <x v="0"/>
  </r>
  <r>
    <x v="6"/>
    <x v="0"/>
    <s v="ふれあい会館　洋室２F B"/>
    <x v="0"/>
    <x v="1"/>
    <x v="1"/>
    <x v="6"/>
    <s v="2018年10月12日 (金曜日)"/>
    <x v="132"/>
    <n v="67475"/>
    <n v="20681"/>
    <s v="ＴＴＹ"/>
    <x v="3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20"/>
    <n v="33200"/>
    <n v="18450"/>
    <n v="18450"/>
    <n v="18450"/>
    <n v="18450"/>
    <x v="0"/>
    <x v="0"/>
    <x v="0"/>
    <n v="0"/>
    <x v="0"/>
    <x v="2"/>
  </r>
  <r>
    <x v="7"/>
    <x v="0"/>
    <s v="３F 和室"/>
    <x v="1"/>
    <x v="0"/>
    <x v="1"/>
    <x v="6"/>
    <s v="2018年10月13日 (土曜日)"/>
    <x v="23"/>
    <n v="65769"/>
    <n v="2261"/>
    <s v="菊寿会　誕生会"/>
    <x v="1"/>
    <x v="1"/>
    <n v="0"/>
    <n v="6500"/>
    <n v="0"/>
    <n v="0"/>
    <n v="0"/>
    <n v="0"/>
    <x v="0"/>
    <x v="0"/>
    <x v="0"/>
    <n v="0"/>
    <x v="0"/>
    <x v="1"/>
  </r>
  <r>
    <x v="7"/>
    <x v="0"/>
    <s v="ふれあい会館　洋室２F B"/>
    <x v="2"/>
    <x v="2"/>
    <x v="2"/>
    <x v="6"/>
    <s v="2018年10月13日 (土曜日)"/>
    <x v="132"/>
    <n v="65897"/>
    <n v="2213"/>
    <s v="麺類協同組合神田支部"/>
    <x v="4"/>
    <x v="2"/>
    <n v="0"/>
    <n v="1300"/>
    <n v="650"/>
    <n v="650"/>
    <n v="650"/>
    <n v="650"/>
    <x v="0"/>
    <x v="0"/>
    <x v="0"/>
    <n v="0"/>
    <x v="0"/>
    <x v="0"/>
  </r>
  <r>
    <x v="7"/>
    <x v="0"/>
    <s v="ふれあい会館　洋室１F A"/>
    <x v="0"/>
    <x v="1"/>
    <x v="1"/>
    <x v="6"/>
    <s v="2018年10月13日 (土曜日)"/>
    <x v="133"/>
    <n v="66252"/>
    <n v="23913"/>
    <s v="アートヨガ研究会"/>
    <x v="3"/>
    <x v="0"/>
    <n v="0"/>
    <n v="1900"/>
    <n v="1900"/>
    <n v="1900"/>
    <n v="1900"/>
    <n v="1900"/>
    <x v="0"/>
    <x v="0"/>
    <x v="0"/>
    <n v="0"/>
    <x v="0"/>
    <x v="0"/>
  </r>
  <r>
    <x v="7"/>
    <x v="0"/>
    <s v="４F 洋室B・C"/>
    <x v="1"/>
    <x v="1"/>
    <x v="2"/>
    <x v="6"/>
    <s v="2018年10月13日 (土曜日)"/>
    <x v="141"/>
    <n v="66318"/>
    <n v="4487"/>
    <s v="スタジオＩ"/>
    <x v="6"/>
    <x v="1"/>
    <n v="0"/>
    <n v="10200"/>
    <n v="0"/>
    <n v="0"/>
    <n v="0"/>
    <n v="0"/>
    <x v="0"/>
    <x v="0"/>
    <x v="0"/>
    <n v="0"/>
    <x v="0"/>
    <x v="1"/>
  </r>
  <r>
    <x v="7"/>
    <x v="0"/>
    <s v="２F 洋室A"/>
    <x v="0"/>
    <x v="1"/>
    <x v="1"/>
    <x v="6"/>
    <s v="2018年10月13日 (土曜日)"/>
    <x v="16"/>
    <n v="66385"/>
    <n v="8558"/>
    <s v="千代田手作りオーディオの会"/>
    <x v="3"/>
    <x v="0"/>
    <n v="0"/>
    <n v="3300"/>
    <n v="3300"/>
    <n v="3300"/>
    <n v="3300"/>
    <n v="3300"/>
    <x v="0"/>
    <x v="0"/>
    <x v="0"/>
    <n v="0"/>
    <x v="0"/>
    <x v="0"/>
  </r>
  <r>
    <x v="7"/>
    <x v="0"/>
    <s v="５F 洋室D・E"/>
    <x v="0"/>
    <x v="1"/>
    <x v="1"/>
    <x v="6"/>
    <s v="2018年10月13日 (土曜日)"/>
    <x v="139"/>
    <n v="66439"/>
    <n v="24355"/>
    <s v="社会問題研究会"/>
    <x v="3"/>
    <x v="0"/>
    <n v="0"/>
    <n v="4200"/>
    <n v="4200"/>
    <n v="4200"/>
    <n v="4200"/>
    <n v="4200"/>
    <x v="0"/>
    <x v="0"/>
    <x v="0"/>
    <n v="0"/>
    <x v="0"/>
    <x v="0"/>
  </r>
  <r>
    <x v="7"/>
    <x v="0"/>
    <s v="４F 洋室B"/>
    <x v="0"/>
    <x v="0"/>
    <x v="0"/>
    <x v="6"/>
    <s v="2018年10月13日 (土曜日)"/>
    <x v="151"/>
    <n v="66736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7"/>
    <x v="0"/>
    <s v="２F 洋室A"/>
    <x v="2"/>
    <x v="2"/>
    <x v="2"/>
    <x v="6"/>
    <s v="2018年10月13日 (土曜日)"/>
    <x v="16"/>
    <n v="69704"/>
    <n v="24235"/>
    <s v="リビオレゾン千代田岩本町ザ・マークス管理組合"/>
    <x v="4"/>
    <x v="2"/>
    <n v="8"/>
    <n v="4100"/>
    <n v="2050"/>
    <n v="2050"/>
    <n v="2050"/>
    <n v="2050"/>
    <x v="0"/>
    <x v="0"/>
    <x v="0"/>
    <n v="0"/>
    <x v="0"/>
    <x v="0"/>
  </r>
  <r>
    <x v="7"/>
    <x v="0"/>
    <s v="２F 洋室A"/>
    <x v="1"/>
    <x v="0"/>
    <x v="0"/>
    <x v="6"/>
    <s v="2018年10月13日 (土曜日)"/>
    <x v="16"/>
    <n v="70920"/>
    <n v="4487"/>
    <s v="スタジオＩ"/>
    <x v="0"/>
    <x v="1"/>
    <n v="10"/>
    <n v="2300"/>
    <n v="0"/>
    <n v="0"/>
    <n v="0"/>
    <n v="0"/>
    <x v="0"/>
    <x v="0"/>
    <x v="0"/>
    <n v="0"/>
    <x v="0"/>
    <x v="1"/>
  </r>
  <r>
    <x v="7"/>
    <x v="0"/>
    <s v="ふれあい会館　洋室２F B"/>
    <x v="1"/>
    <x v="1"/>
    <x v="1"/>
    <x v="6"/>
    <s v="2018年10月13日 (土曜日)"/>
    <x v="132"/>
    <n v="71298"/>
    <n v="3087"/>
    <s v="万世母の会"/>
    <x v="3"/>
    <x v="1"/>
    <n v="0"/>
    <n v="10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18"/>
    <n v="36400"/>
    <n v="13700"/>
    <n v="13700"/>
    <n v="13700"/>
    <n v="13700"/>
    <x v="0"/>
    <x v="0"/>
    <x v="0"/>
    <n v="0"/>
    <x v="0"/>
    <x v="2"/>
  </r>
  <r>
    <x v="0"/>
    <x v="0"/>
    <s v="ふれあい会館　洋室１F A・２F B"/>
    <x v="0"/>
    <x v="0"/>
    <x v="1"/>
    <x v="6"/>
    <s v="2018年10月14日 (日曜日)"/>
    <x v="129"/>
    <n v="66256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４F 洋室B・C"/>
    <x v="1"/>
    <x v="0"/>
    <x v="1"/>
    <x v="6"/>
    <s v="2018年10月14日 (日曜日)"/>
    <x v="141"/>
    <n v="66324"/>
    <n v="4487"/>
    <s v="スタジオＩ"/>
    <x v="1"/>
    <x v="1"/>
    <n v="0"/>
    <n v="7400"/>
    <n v="0"/>
    <n v="0"/>
    <n v="0"/>
    <n v="0"/>
    <x v="0"/>
    <x v="0"/>
    <x v="0"/>
    <n v="0"/>
    <x v="0"/>
    <x v="1"/>
  </r>
  <r>
    <x v="0"/>
    <x v="0"/>
    <s v="５F 洋室D"/>
    <x v="0"/>
    <x v="1"/>
    <x v="1"/>
    <x v="6"/>
    <s v="2018年10月14日 (日曜日)"/>
    <x v="130"/>
    <n v="66329"/>
    <n v="24868"/>
    <s v="ＪＳ実践ラボ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３F 和室"/>
    <x v="0"/>
    <x v="0"/>
    <x v="1"/>
    <x v="6"/>
    <s v="2018年10月14日 (日曜日)"/>
    <x v="23"/>
    <n v="66353"/>
    <n v="23603"/>
    <s v="琉球古典音楽愛好会"/>
    <x v="1"/>
    <x v="0"/>
    <n v="0"/>
    <n v="6500"/>
    <n v="6500"/>
    <n v="6500"/>
    <n v="6500"/>
    <n v="6500"/>
    <x v="0"/>
    <x v="0"/>
    <x v="0"/>
    <n v="0"/>
    <x v="0"/>
    <x v="0"/>
  </r>
  <r>
    <x v="0"/>
    <x v="0"/>
    <s v="３F 和室"/>
    <x v="0"/>
    <x v="2"/>
    <x v="2"/>
    <x v="6"/>
    <s v="2018年10月14日 (日曜日)"/>
    <x v="23"/>
    <n v="66806"/>
    <n v="2297"/>
    <s v="中村会"/>
    <x v="4"/>
    <x v="0"/>
    <n v="0"/>
    <n v="4500"/>
    <n v="4500"/>
    <n v="4500"/>
    <n v="4500"/>
    <n v="4500"/>
    <x v="0"/>
    <x v="0"/>
    <x v="0"/>
    <n v="0"/>
    <x v="0"/>
    <x v="0"/>
  </r>
  <r>
    <x v="0"/>
    <x v="0"/>
    <s v="２F 洋室A"/>
    <x v="2"/>
    <x v="1"/>
    <x v="1"/>
    <x v="6"/>
    <s v="2018年10月14日 (日曜日)"/>
    <x v="16"/>
    <n v="66914"/>
    <n v="8825"/>
    <s v="ローヤルシティ神田佐久間町管理組合"/>
    <x v="3"/>
    <x v="2"/>
    <n v="0"/>
    <n v="3300"/>
    <n v="1650"/>
    <n v="1650"/>
    <n v="1650"/>
    <n v="1650"/>
    <x v="0"/>
    <x v="0"/>
    <x v="0"/>
    <n v="0"/>
    <x v="0"/>
    <x v="0"/>
  </r>
  <r>
    <x v="0"/>
    <x v="0"/>
    <s v="５F 洋室D"/>
    <x v="0"/>
    <x v="0"/>
    <x v="0"/>
    <x v="6"/>
    <s v="2018年10月14日 (日曜日)"/>
    <x v="130"/>
    <n v="67415"/>
    <n v="24958"/>
    <s v="ALOHA　yoga"/>
    <x v="0"/>
    <x v="0"/>
    <n v="5"/>
    <n v="1600"/>
    <n v="1600"/>
    <n v="1600"/>
    <n v="1600"/>
    <n v="1600"/>
    <x v="0"/>
    <x v="0"/>
    <x v="0"/>
    <n v="0"/>
    <x v="0"/>
    <x v="0"/>
  </r>
  <r>
    <x v="0"/>
    <x v="0"/>
    <s v="２F 洋室A"/>
    <x v="2"/>
    <x v="2"/>
    <x v="2"/>
    <x v="6"/>
    <s v="2018年10月14日 (日曜日)"/>
    <x v="16"/>
    <n v="68051"/>
    <n v="23290"/>
    <s v="リビオレゾン千代田岩本町ザ・レジデンス管理組合"/>
    <x v="4"/>
    <x v="2"/>
    <n v="18"/>
    <n v="4100"/>
    <n v="2050"/>
    <n v="2050"/>
    <n v="2050"/>
    <n v="2050"/>
    <x v="0"/>
    <x v="0"/>
    <x v="0"/>
    <n v="0"/>
    <x v="0"/>
    <x v="0"/>
  </r>
  <r>
    <x v="0"/>
    <x v="0"/>
    <s v="２F 洋室A"/>
    <x v="0"/>
    <x v="0"/>
    <x v="0"/>
    <x v="6"/>
    <s v="2018年10月14日 (日曜日)"/>
    <x v="16"/>
    <n v="68092"/>
    <n v="21664"/>
    <s v="沖縄芸能研究会"/>
    <x v="0"/>
    <x v="0"/>
    <n v="25"/>
    <n v="2300"/>
    <n v="2300"/>
    <n v="2300"/>
    <n v="2300"/>
    <n v="2300"/>
    <x v="0"/>
    <x v="0"/>
    <x v="0"/>
    <n v="0"/>
    <x v="0"/>
    <x v="0"/>
  </r>
  <r>
    <x v="0"/>
    <x v="0"/>
    <s v="５F 洋室E"/>
    <x v="0"/>
    <x v="0"/>
    <x v="1"/>
    <x v="6"/>
    <s v="2018年10月14日 (日曜日)"/>
    <x v="135"/>
    <n v="69857"/>
    <n v="21192"/>
    <s v="大人の本気プロジェクト"/>
    <x v="1"/>
    <x v="0"/>
    <n v="15"/>
    <n v="3700"/>
    <n v="3700"/>
    <n v="3700"/>
    <n v="3700"/>
    <n v="3700"/>
    <x v="0"/>
    <x v="0"/>
    <x v="0"/>
    <n v="0"/>
    <x v="0"/>
    <x v="0"/>
  </r>
  <r>
    <x v="0"/>
    <x v="0"/>
    <s v="４F 洋室B"/>
    <x v="0"/>
    <x v="2"/>
    <x v="2"/>
    <x v="6"/>
    <s v="2018年10月14日 (日曜日)"/>
    <x v="128"/>
    <n v="71219"/>
    <n v="24534"/>
    <s v="まねきねこ"/>
    <x v="4"/>
    <x v="0"/>
    <n v="6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69"/>
    <n v="43300"/>
    <n v="32200"/>
    <n v="32200"/>
    <n v="32200"/>
    <n v="32200"/>
    <x v="0"/>
    <x v="0"/>
    <x v="0"/>
    <n v="0"/>
    <x v="0"/>
    <x v="2"/>
  </r>
  <r>
    <x v="2"/>
    <x v="0"/>
    <s v="４F 洋室B・C"/>
    <x v="0"/>
    <x v="2"/>
    <x v="2"/>
    <x v="6"/>
    <s v="2018年10月15日 (月曜日)"/>
    <x v="152"/>
    <n v="66294"/>
    <n v="10190"/>
    <s v="ＮＰＯ法人　シニア大樂"/>
    <x v="4"/>
    <x v="0"/>
    <n v="0"/>
    <n v="6000"/>
    <n v="6000"/>
    <n v="6000"/>
    <n v="6000"/>
    <n v="6000"/>
    <x v="0"/>
    <x v="0"/>
    <x v="0"/>
    <n v="0"/>
    <x v="0"/>
    <x v="0"/>
  </r>
  <r>
    <x v="2"/>
    <x v="0"/>
    <s v="２F 洋室A"/>
    <x v="0"/>
    <x v="1"/>
    <x v="1"/>
    <x v="6"/>
    <s v="2018年10月15日 (月曜日)"/>
    <x v="35"/>
    <n v="66299"/>
    <n v="10190"/>
    <s v="ＮＰＯ法人　シニア大樂"/>
    <x v="3"/>
    <x v="0"/>
    <n v="0"/>
    <n v="3300"/>
    <n v="3300"/>
    <n v="3300"/>
    <n v="3300"/>
    <n v="3300"/>
    <x v="0"/>
    <x v="0"/>
    <x v="0"/>
    <n v="0"/>
    <x v="0"/>
    <x v="0"/>
  </r>
  <r>
    <x v="2"/>
    <x v="0"/>
    <s v="５F 洋室E"/>
    <x v="1"/>
    <x v="0"/>
    <x v="1"/>
    <x v="6"/>
    <s v="2018年10月15日 (月曜日)"/>
    <x v="135"/>
    <n v="66575"/>
    <n v="2200"/>
    <s v="ガ－ルスカウト"/>
    <x v="1"/>
    <x v="1"/>
    <n v="0"/>
    <n v="3700"/>
    <n v="0"/>
    <n v="0"/>
    <n v="0"/>
    <n v="0"/>
    <x v="0"/>
    <x v="0"/>
    <x v="0"/>
    <n v="0"/>
    <x v="0"/>
    <x v="1"/>
  </r>
  <r>
    <x v="2"/>
    <x v="0"/>
    <s v="４F 洋室C"/>
    <x v="0"/>
    <x v="1"/>
    <x v="1"/>
    <x v="6"/>
    <s v="2018年10月15日 (月曜日)"/>
    <x v="131"/>
    <n v="66650"/>
    <n v="8972"/>
    <s v="希朋景山会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４F 洋室B"/>
    <x v="0"/>
    <x v="1"/>
    <x v="1"/>
    <x v="6"/>
    <s v="2018年10月15日 (月曜日)"/>
    <x v="128"/>
    <n v="66792"/>
    <n v="23964"/>
    <s v="ＮＤＪの会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５F 洋室D"/>
    <x v="3"/>
    <x v="1"/>
    <x v="1"/>
    <x v="6"/>
    <s v="2018年10月15日 (月曜日)"/>
    <x v="130"/>
    <n v="67053"/>
    <n v="22077"/>
    <s v="（企）丸善工業株式会社"/>
    <x v="3"/>
    <x v="0"/>
    <n v="10"/>
    <n v="2100"/>
    <n v="2100"/>
    <n v="2100"/>
    <n v="2100"/>
    <n v="2100"/>
    <x v="0"/>
    <x v="0"/>
    <x v="0"/>
    <n v="0"/>
    <x v="0"/>
    <x v="0"/>
  </r>
  <r>
    <x v="2"/>
    <x v="0"/>
    <s v="３F 和室"/>
    <x v="0"/>
    <x v="2"/>
    <x v="2"/>
    <x v="6"/>
    <s v="2018年10月15日 (月曜日)"/>
    <x v="23"/>
    <n v="68100"/>
    <n v="25071"/>
    <s v="秋葉原 殺陣道場"/>
    <x v="4"/>
    <x v="0"/>
    <n v="5"/>
    <n v="4500"/>
    <n v="4500"/>
    <n v="4500"/>
    <n v="4500"/>
    <n v="4500"/>
    <x v="0"/>
    <x v="0"/>
    <x v="0"/>
    <n v="0"/>
    <x v="0"/>
    <x v="0"/>
  </r>
  <r>
    <x v="2"/>
    <x v="0"/>
    <s v="ふれあい会館　洋室２F B"/>
    <x v="0"/>
    <x v="2"/>
    <x v="2"/>
    <x v="6"/>
    <s v="2018年10月15日 (月曜日)"/>
    <x v="132"/>
    <n v="69477"/>
    <n v="21793"/>
    <s v="歌劇団うっちゃり"/>
    <x v="4"/>
    <x v="0"/>
    <n v="0"/>
    <n v="1300"/>
    <n v="1300"/>
    <n v="1300"/>
    <n v="1300"/>
    <n v="1300"/>
    <x v="0"/>
    <x v="0"/>
    <x v="0"/>
    <n v="0"/>
    <x v="0"/>
    <x v="0"/>
  </r>
  <r>
    <x v="2"/>
    <x v="0"/>
    <s v="５F 洋室E"/>
    <x v="0"/>
    <x v="2"/>
    <x v="2"/>
    <x v="6"/>
    <s v="2018年10月15日 (月曜日)"/>
    <x v="135"/>
    <n v="69973"/>
    <n v="24534"/>
    <s v="まねきねこ"/>
    <x v="4"/>
    <x v="0"/>
    <n v="8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23"/>
    <n v="28100"/>
    <n v="24400"/>
    <n v="24400"/>
    <n v="24400"/>
    <n v="24400"/>
    <x v="0"/>
    <x v="0"/>
    <x v="0"/>
    <n v="0"/>
    <x v="0"/>
    <x v="2"/>
  </r>
  <r>
    <x v="3"/>
    <x v="0"/>
    <s v="５F 洋室D"/>
    <x v="1"/>
    <x v="1"/>
    <x v="1"/>
    <x v="6"/>
    <s v="2018年10月16日 (火曜日)"/>
    <x v="130"/>
    <n v="65741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１F A"/>
    <x v="0"/>
    <x v="2"/>
    <x v="2"/>
    <x v="6"/>
    <s v="2018年10月16日 (火曜日)"/>
    <x v="133"/>
    <n v="65766"/>
    <n v="8153"/>
    <s v="江戸消防記念会第一区一番組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ふれあい会館　洋室２F B"/>
    <x v="0"/>
    <x v="1"/>
    <x v="1"/>
    <x v="6"/>
    <s v="2018年10月16日 (火曜日)"/>
    <x v="132"/>
    <n v="66466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４F 洋室B"/>
    <x v="2"/>
    <x v="2"/>
    <x v="2"/>
    <x v="6"/>
    <s v="2018年10月16日 (火曜日)"/>
    <x v="128"/>
    <n v="66730"/>
    <n v="7429"/>
    <s v="天心会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２F 洋室A"/>
    <x v="1"/>
    <x v="1"/>
    <x v="1"/>
    <x v="6"/>
    <s v="2018年10月16日 (火曜日)"/>
    <x v="16"/>
    <n v="67096"/>
    <n v="4487"/>
    <s v="スタジオＩ"/>
    <x v="3"/>
    <x v="1"/>
    <n v="15"/>
    <n v="3300"/>
    <n v="0"/>
    <n v="0"/>
    <n v="0"/>
    <n v="0"/>
    <x v="0"/>
    <x v="0"/>
    <x v="0"/>
    <n v="0"/>
    <x v="0"/>
    <x v="1"/>
  </r>
  <r>
    <x v="3"/>
    <x v="0"/>
    <s v="４F 洋室B"/>
    <x v="0"/>
    <x v="1"/>
    <x v="1"/>
    <x v="6"/>
    <s v="2018年10月16日 (火曜日)"/>
    <x v="128"/>
    <n v="68531"/>
    <n v="8929"/>
    <s v="東京港計画勉強会"/>
    <x v="3"/>
    <x v="0"/>
    <n v="12"/>
    <n v="2100"/>
    <n v="2100"/>
    <n v="2100"/>
    <n v="2100"/>
    <n v="2100"/>
    <x v="0"/>
    <x v="0"/>
    <x v="0"/>
    <n v="0"/>
    <x v="0"/>
    <x v="0"/>
  </r>
  <r>
    <x v="3"/>
    <x v="0"/>
    <s v="ふれあい会館　洋室２F B"/>
    <x v="3"/>
    <x v="0"/>
    <x v="0"/>
    <x v="6"/>
    <s v="2018年10月16日 (火曜日)"/>
    <x v="132"/>
    <n v="69670"/>
    <n v="22125"/>
    <s v="（企）フィリップモリスジャパン合同会社"/>
    <x v="0"/>
    <x v="0"/>
    <n v="9"/>
    <n v="600"/>
    <n v="600"/>
    <n v="600"/>
    <n v="600"/>
    <n v="600"/>
    <x v="0"/>
    <x v="0"/>
    <x v="0"/>
    <n v="0"/>
    <x v="0"/>
    <x v="0"/>
  </r>
  <r>
    <x v="3"/>
    <x v="0"/>
    <s v="２F 洋室A"/>
    <x v="0"/>
    <x v="2"/>
    <x v="2"/>
    <x v="6"/>
    <s v="2018年10月16日 (火曜日)"/>
    <x v="138"/>
    <n v="70798"/>
    <n v="24378"/>
    <s v="ＤｒｅａｍＷｉｎｇｓ"/>
    <x v="4"/>
    <x v="0"/>
    <n v="30"/>
    <n v="4100"/>
    <n v="4100"/>
    <n v="4100"/>
    <n v="4100"/>
    <n v="4100"/>
    <x v="0"/>
    <x v="0"/>
    <x v="0"/>
    <n v="0"/>
    <x v="0"/>
    <x v="0"/>
  </r>
  <r>
    <x v="3"/>
    <x v="0"/>
    <s v="５F 洋室D"/>
    <x v="3"/>
    <x v="2"/>
    <x v="2"/>
    <x v="6"/>
    <s v="2018年10月16日 (火曜日)"/>
    <x v="130"/>
    <n v="71412"/>
    <n v="23324"/>
    <s v="（企）㈱ＺＥＮ　Ｉｎｔｅｇｒａｔｉｏｎ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４F 洋室C"/>
    <x v="1"/>
    <x v="0"/>
    <x v="0"/>
    <x v="6"/>
    <s v="2018年10月16日 (火曜日)"/>
    <x v="131"/>
    <n v="71433"/>
    <n v="2168"/>
    <s v="和泉橋出張所"/>
    <x v="0"/>
    <x v="1"/>
    <n v="0"/>
    <n v="1600"/>
    <n v="0"/>
    <n v="0"/>
    <n v="0"/>
    <n v="0"/>
    <x v="0"/>
    <x v="0"/>
    <x v="0"/>
    <n v="0"/>
    <x v="0"/>
    <x v="1"/>
  </r>
  <r>
    <x v="3"/>
    <x v="0"/>
    <s v="ふれあい会館　洋室１F A"/>
    <x v="3"/>
    <x v="0"/>
    <x v="1"/>
    <x v="6"/>
    <s v="2018年10月16日 (火曜日)"/>
    <x v="133"/>
    <n v="71611"/>
    <n v="24947"/>
    <s v="（企）JAIC"/>
    <x v="1"/>
    <x v="0"/>
    <n v="8"/>
    <n v="3200"/>
    <n v="3200"/>
    <n v="3200"/>
    <n v="3200"/>
    <n v="3200"/>
    <x v="0"/>
    <x v="0"/>
    <x v="0"/>
    <n v="0"/>
    <x v="0"/>
    <x v="0"/>
  </r>
  <r>
    <x v="3"/>
    <x v="0"/>
    <s v="４F 洋室C"/>
    <x v="0"/>
    <x v="1"/>
    <x v="1"/>
    <x v="6"/>
    <s v="2018年10月16日 (火曜日)"/>
    <x v="131"/>
    <n v="71919"/>
    <n v="1149"/>
    <s v="四番町書道"/>
    <x v="3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74"/>
    <n v="29100"/>
    <n v="20600"/>
    <n v="20600"/>
    <n v="20600"/>
    <n v="20600"/>
    <x v="0"/>
    <x v="0"/>
    <x v="0"/>
    <n v="0"/>
    <x v="0"/>
    <x v="2"/>
  </r>
  <r>
    <x v="4"/>
    <x v="0"/>
    <s v="４F 洋室B・C"/>
    <x v="1"/>
    <x v="0"/>
    <x v="0"/>
    <x v="6"/>
    <s v="2018年10月17日 (水曜日)"/>
    <x v="134"/>
    <n v="55446"/>
    <n v="16"/>
    <s v="高齢介護課"/>
    <x v="0"/>
    <x v="1"/>
    <n v="0"/>
    <n v="3200"/>
    <n v="0"/>
    <n v="0"/>
    <n v="0"/>
    <n v="0"/>
    <x v="0"/>
    <x v="0"/>
    <x v="0"/>
    <n v="0"/>
    <x v="0"/>
    <x v="1"/>
  </r>
  <r>
    <x v="4"/>
    <x v="0"/>
    <s v="３F 和室"/>
    <x v="1"/>
    <x v="1"/>
    <x v="1"/>
    <x v="6"/>
    <s v="2018年10月17日 (水曜日)"/>
    <x v="23"/>
    <n v="65746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４F 洋室B・C"/>
    <x v="1"/>
    <x v="2"/>
    <x v="2"/>
    <x v="6"/>
    <s v="2018年10月17日 (水曜日)"/>
    <x v="134"/>
    <n v="65772"/>
    <n v="2220"/>
    <s v="和泉橋地区町会連合協議会"/>
    <x v="4"/>
    <x v="1"/>
    <n v="0"/>
    <n v="6000"/>
    <n v="0"/>
    <n v="0"/>
    <n v="0"/>
    <n v="0"/>
    <x v="0"/>
    <x v="0"/>
    <x v="0"/>
    <n v="0"/>
    <x v="0"/>
    <x v="1"/>
  </r>
  <r>
    <x v="4"/>
    <x v="0"/>
    <s v="５F 洋室D・E"/>
    <x v="0"/>
    <x v="2"/>
    <x v="2"/>
    <x v="6"/>
    <s v="2018年10月17日 (水曜日)"/>
    <x v="168"/>
    <n v="66249"/>
    <n v="21234"/>
    <s v="秋葉原トーストマスターズクラブ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洋室A"/>
    <x v="0"/>
    <x v="1"/>
    <x v="1"/>
    <x v="6"/>
    <s v="2018年10月17日 (水曜日)"/>
    <x v="147"/>
    <n v="66265"/>
    <n v="10190"/>
    <s v="ＮＰＯ法人　シニア大樂"/>
    <x v="3"/>
    <x v="0"/>
    <n v="0"/>
    <n v="3300"/>
    <n v="3300"/>
    <n v="3300"/>
    <n v="3300"/>
    <n v="3300"/>
    <x v="0"/>
    <x v="0"/>
    <x v="0"/>
    <n v="0"/>
    <x v="0"/>
    <x v="0"/>
  </r>
  <r>
    <x v="4"/>
    <x v="0"/>
    <s v="４F 洋室C"/>
    <x v="2"/>
    <x v="1"/>
    <x v="1"/>
    <x v="6"/>
    <s v="2018年10月17日 (水曜日)"/>
    <x v="131"/>
    <n v="66455"/>
    <n v="8257"/>
    <s v="童子句会"/>
    <x v="3"/>
    <x v="2"/>
    <n v="0"/>
    <n v="2100"/>
    <n v="1050"/>
    <n v="1050"/>
    <n v="1050"/>
    <n v="0"/>
    <x v="0"/>
    <x v="0"/>
    <x v="0"/>
    <n v="1050"/>
    <x v="0"/>
    <x v="0"/>
  </r>
  <r>
    <x v="4"/>
    <x v="0"/>
    <s v="２F 洋室A"/>
    <x v="0"/>
    <x v="2"/>
    <x v="2"/>
    <x v="6"/>
    <s v="2018年10月17日 (水曜日)"/>
    <x v="16"/>
    <n v="66583"/>
    <n v="10350"/>
    <s v="東京スキー山岳会"/>
    <x v="4"/>
    <x v="0"/>
    <n v="0"/>
    <n v="4100"/>
    <n v="4100"/>
    <n v="4100"/>
    <n v="4100"/>
    <n v="4100"/>
    <x v="0"/>
    <x v="0"/>
    <x v="0"/>
    <n v="0"/>
    <x v="0"/>
    <x v="0"/>
  </r>
  <r>
    <x v="4"/>
    <x v="0"/>
    <s v="５F 洋室D"/>
    <x v="0"/>
    <x v="1"/>
    <x v="1"/>
    <x v="6"/>
    <s v="2018年10月17日 (水曜日)"/>
    <x v="130"/>
    <n v="67108"/>
    <n v="24244"/>
    <s v="(企)一般社団法人　日本シャッター・ドア協会"/>
    <x v="3"/>
    <x v="0"/>
    <n v="18"/>
    <n v="2100"/>
    <n v="2100"/>
    <n v="2100"/>
    <n v="2100"/>
    <n v="2100"/>
    <x v="0"/>
    <x v="0"/>
    <x v="0"/>
    <n v="0"/>
    <x v="0"/>
    <x v="0"/>
  </r>
  <r>
    <x v="4"/>
    <x v="0"/>
    <s v="ふれあい会館　洋室１F A"/>
    <x v="0"/>
    <x v="2"/>
    <x v="2"/>
    <x v="6"/>
    <s v="2018年10月17日 (水曜日)"/>
    <x v="133"/>
    <n v="68604"/>
    <n v="23941"/>
    <s v="マルチメディア研究会"/>
    <x v="4"/>
    <x v="0"/>
    <n v="4"/>
    <n v="3000"/>
    <n v="3000"/>
    <n v="3000"/>
    <n v="3000"/>
    <n v="3000"/>
    <x v="0"/>
    <x v="0"/>
    <x v="0"/>
    <n v="0"/>
    <x v="0"/>
    <x v="0"/>
  </r>
  <r>
    <x v="4"/>
    <x v="0"/>
    <s v="ふれあい会館　洋室１F A"/>
    <x v="3"/>
    <x v="0"/>
    <x v="1"/>
    <x v="6"/>
    <s v="2018年10月17日 (水曜日)"/>
    <x v="133"/>
    <n v="70290"/>
    <n v="24036"/>
    <s v="（企）ロイヤルホスト秋葉原店"/>
    <x v="1"/>
    <x v="0"/>
    <n v="0"/>
    <n v="3200"/>
    <n v="3200"/>
    <n v="3200"/>
    <n v="3200"/>
    <n v="3200"/>
    <x v="0"/>
    <x v="0"/>
    <x v="0"/>
    <n v="0"/>
    <x v="0"/>
    <x v="0"/>
  </r>
  <r>
    <x v="4"/>
    <x v="0"/>
    <s v="３F 和室"/>
    <x v="0"/>
    <x v="2"/>
    <x v="2"/>
    <x v="6"/>
    <s v="2018年10月17日 (水曜日)"/>
    <x v="23"/>
    <n v="70896"/>
    <n v="21234"/>
    <s v="秋葉原トーストマスターズクラブ"/>
    <x v="4"/>
    <x v="0"/>
    <n v="0"/>
    <n v="4500"/>
    <n v="4500"/>
    <n v="4500"/>
    <n v="4500"/>
    <n v="4500"/>
    <x v="0"/>
    <x v="0"/>
    <x v="0"/>
    <n v="0"/>
    <x v="0"/>
    <x v="0"/>
  </r>
  <r>
    <x v="4"/>
    <x v="0"/>
    <s v="ふれあい会館　洋室２F B"/>
    <x v="0"/>
    <x v="2"/>
    <x v="2"/>
    <x v="6"/>
    <s v="2018年10月17日 (水曜日)"/>
    <x v="132"/>
    <n v="71345"/>
    <n v="21125"/>
    <s v="Ｉ．Ｊ．Ｈ．Ｐ．"/>
    <x v="4"/>
    <x v="0"/>
    <n v="4"/>
    <n v="1300"/>
    <n v="1300"/>
    <n v="1300"/>
    <n v="1300"/>
    <n v="1300"/>
    <x v="0"/>
    <x v="0"/>
    <x v="0"/>
    <n v="0"/>
    <x v="0"/>
    <x v="0"/>
  </r>
  <r>
    <x v="4"/>
    <x v="0"/>
    <s v="ふれあい会館　洋室２F B"/>
    <x v="3"/>
    <x v="0"/>
    <x v="1"/>
    <x v="6"/>
    <s v="2018年10月17日 (水曜日)"/>
    <x v="132"/>
    <n v="72507"/>
    <n v="24947"/>
    <s v="（企）JAIC"/>
    <x v="1"/>
    <x v="0"/>
    <n v="0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26"/>
    <n v="44200"/>
    <n v="30150"/>
    <n v="30150"/>
    <n v="30150"/>
    <n v="29100"/>
    <x v="0"/>
    <x v="0"/>
    <x v="0"/>
    <n v="1050"/>
    <x v="0"/>
    <x v="2"/>
  </r>
  <r>
    <x v="5"/>
    <x v="0"/>
    <s v="４F 洋室C"/>
    <x v="1"/>
    <x v="1"/>
    <x v="1"/>
    <x v="6"/>
    <s v="2018年10月18日 (木曜日)"/>
    <x v="131"/>
    <n v="65758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ふれあい会館　洋室１F A・２F B"/>
    <x v="1"/>
    <x v="2"/>
    <x v="2"/>
    <x v="6"/>
    <s v="2018年10月18日 (木曜日)"/>
    <x v="129"/>
    <n v="65762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10月18日 (木曜日)"/>
    <x v="128"/>
    <n v="66245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４F 洋室C"/>
    <x v="0"/>
    <x v="2"/>
    <x v="2"/>
    <x v="6"/>
    <s v="2018年10月18日 (木曜日)"/>
    <x v="149"/>
    <n v="66355"/>
    <n v="10382"/>
    <s v="千代田創新塾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５F 洋室D"/>
    <x v="0"/>
    <x v="0"/>
    <x v="0"/>
    <x v="6"/>
    <s v="2018年10月18日 (木曜日)"/>
    <x v="130"/>
    <n v="66416"/>
    <n v="3383"/>
    <s v="書印会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３F 和室 "/>
    <x v="0"/>
    <x v="1"/>
    <x v="1"/>
    <x v="6"/>
    <s v="2018年10月18日 (木曜日)"/>
    <x v="29"/>
    <n v="66609"/>
    <n v="8987"/>
    <s v="トータル　トレーニング"/>
    <x v="3"/>
    <x v="0"/>
    <n v="0"/>
    <n v="3800"/>
    <n v="3800"/>
    <n v="3800"/>
    <n v="3800"/>
    <n v="3800"/>
    <x v="0"/>
    <x v="0"/>
    <x v="0"/>
    <n v="0"/>
    <x v="0"/>
    <x v="0"/>
  </r>
  <r>
    <x v="5"/>
    <x v="0"/>
    <s v="４F 洋室B"/>
    <x v="0"/>
    <x v="0"/>
    <x v="1"/>
    <x v="6"/>
    <s v="2018年10月18日 (木曜日)"/>
    <x v="128"/>
    <n v="66644"/>
    <n v="23264"/>
    <s v="ふくろう会"/>
    <x v="1"/>
    <x v="0"/>
    <n v="0"/>
    <n v="3700"/>
    <n v="3700"/>
    <n v="3700"/>
    <n v="3700"/>
    <n v="3700"/>
    <x v="0"/>
    <x v="0"/>
    <x v="0"/>
    <n v="0"/>
    <x v="0"/>
    <x v="0"/>
  </r>
  <r>
    <x v="5"/>
    <x v="0"/>
    <s v="３F 和室"/>
    <x v="0"/>
    <x v="2"/>
    <x v="2"/>
    <x v="6"/>
    <s v="2018年10月18日 (木曜日)"/>
    <x v="23"/>
    <n v="66807"/>
    <n v="2297"/>
    <s v="中村会"/>
    <x v="4"/>
    <x v="0"/>
    <n v="0"/>
    <n v="4500"/>
    <n v="4500"/>
    <n v="4500"/>
    <n v="4500"/>
    <n v="4500"/>
    <x v="0"/>
    <x v="0"/>
    <x v="0"/>
    <n v="0"/>
    <x v="0"/>
    <x v="0"/>
  </r>
  <r>
    <x v="5"/>
    <x v="0"/>
    <s v="２F 洋室A"/>
    <x v="0"/>
    <x v="2"/>
    <x v="2"/>
    <x v="6"/>
    <s v="2018年10月18日 (木曜日)"/>
    <x v="16"/>
    <n v="66832"/>
    <n v="2350"/>
    <s v="神田山の会"/>
    <x v="4"/>
    <x v="0"/>
    <n v="0"/>
    <n v="4100"/>
    <n v="4100"/>
    <n v="4100"/>
    <n v="4100"/>
    <n v="4100"/>
    <x v="0"/>
    <x v="0"/>
    <x v="0"/>
    <n v="0"/>
    <x v="0"/>
    <x v="0"/>
  </r>
  <r>
    <x v="5"/>
    <x v="0"/>
    <s v="５F 洋室E"/>
    <x v="0"/>
    <x v="2"/>
    <x v="2"/>
    <x v="6"/>
    <s v="2018年10月18日 (木曜日)"/>
    <x v="135"/>
    <n v="68115"/>
    <n v="21234"/>
    <s v="秋葉原トーストマスターズクラブ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５F 洋室D"/>
    <x v="0"/>
    <x v="2"/>
    <x v="2"/>
    <x v="6"/>
    <s v="2018年10月18日 (木曜日)"/>
    <x v="130"/>
    <n v="69853"/>
    <n v="24378"/>
    <s v="ＤｒｅａｍＷｉｎｇｓ"/>
    <x v="4"/>
    <x v="0"/>
    <n v="20"/>
    <n v="3000"/>
    <n v="3000"/>
    <n v="3000"/>
    <n v="3000"/>
    <n v="3000"/>
    <x v="0"/>
    <x v="0"/>
    <x v="0"/>
    <n v="0"/>
    <x v="0"/>
    <x v="0"/>
  </r>
  <r>
    <x v="5"/>
    <x v="0"/>
    <s v="ふれあい会館　洋室１F A"/>
    <x v="3"/>
    <x v="0"/>
    <x v="1"/>
    <x v="6"/>
    <s v="2018年10月18日 (木曜日)"/>
    <x v="133"/>
    <n v="72508"/>
    <n v="24947"/>
    <s v="（企）JAIC"/>
    <x v="1"/>
    <x v="0"/>
    <n v="0"/>
    <n v="3200"/>
    <n v="3200"/>
    <n v="3200"/>
    <n v="3200"/>
    <n v="3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0"/>
    <n v="39300"/>
    <n v="32900"/>
    <n v="32900"/>
    <n v="32900"/>
    <n v="32900"/>
    <x v="0"/>
    <x v="0"/>
    <x v="0"/>
    <n v="0"/>
    <x v="0"/>
    <x v="2"/>
  </r>
  <r>
    <x v="6"/>
    <x v="0"/>
    <s v="３F 和室 "/>
    <x v="0"/>
    <x v="1"/>
    <x v="1"/>
    <x v="6"/>
    <s v="2018年10月19日 (金曜日)"/>
    <x v="154"/>
    <n v="66282"/>
    <n v="10190"/>
    <s v="ＮＰＯ法人　シニア大樂"/>
    <x v="3"/>
    <x v="0"/>
    <n v="0"/>
    <n v="3800"/>
    <n v="3800"/>
    <n v="3800"/>
    <n v="3800"/>
    <n v="3800"/>
    <x v="0"/>
    <x v="0"/>
    <x v="0"/>
    <n v="0"/>
    <x v="0"/>
    <x v="0"/>
  </r>
  <r>
    <x v="6"/>
    <x v="0"/>
    <s v="５F 洋室E"/>
    <x v="2"/>
    <x v="1"/>
    <x v="2"/>
    <x v="6"/>
    <s v="2018年10月19日 (金曜日)"/>
    <x v="135"/>
    <n v="66342"/>
    <n v="2594"/>
    <s v="フラワーサークル花ごころ"/>
    <x v="6"/>
    <x v="2"/>
    <n v="0"/>
    <n v="5100"/>
    <n v="2550"/>
    <n v="2550"/>
    <n v="2550"/>
    <n v="2550"/>
    <x v="0"/>
    <x v="0"/>
    <x v="0"/>
    <n v="0"/>
    <x v="0"/>
    <x v="0"/>
  </r>
  <r>
    <x v="6"/>
    <x v="0"/>
    <s v="２F 洋室A"/>
    <x v="0"/>
    <x v="1"/>
    <x v="1"/>
    <x v="6"/>
    <s v="2018年10月19日 (金曜日)"/>
    <x v="16"/>
    <n v="66695"/>
    <n v="10305"/>
    <s v="書と篆刻「赤心会」"/>
    <x v="3"/>
    <x v="0"/>
    <n v="0"/>
    <n v="3300"/>
    <n v="3300"/>
    <n v="3300"/>
    <n v="3300"/>
    <n v="3300"/>
    <x v="0"/>
    <x v="0"/>
    <x v="0"/>
    <n v="0"/>
    <x v="0"/>
    <x v="0"/>
  </r>
  <r>
    <x v="6"/>
    <x v="0"/>
    <s v="２F 洋室A"/>
    <x v="3"/>
    <x v="0"/>
    <x v="0"/>
    <x v="6"/>
    <s v="2018年10月19日 (金曜日)"/>
    <x v="16"/>
    <n v="66992"/>
    <n v="20657"/>
    <s v="（企）㈱東和コンピュータマネジメント"/>
    <x v="0"/>
    <x v="0"/>
    <n v="30"/>
    <n v="2300"/>
    <n v="2300"/>
    <n v="2300"/>
    <n v="2300"/>
    <n v="2300"/>
    <x v="0"/>
    <x v="0"/>
    <x v="0"/>
    <n v="0"/>
    <x v="0"/>
    <x v="0"/>
  </r>
  <r>
    <x v="6"/>
    <x v="0"/>
    <s v="５F 洋室D"/>
    <x v="3"/>
    <x v="0"/>
    <x v="1"/>
    <x v="6"/>
    <s v="2018年10月19日 (金曜日)"/>
    <x v="164"/>
    <n v="67059"/>
    <n v="23043"/>
    <s v="（企）株式会社龍角散"/>
    <x v="1"/>
    <x v="0"/>
    <n v="8"/>
    <n v="3700"/>
    <n v="3700"/>
    <n v="3700"/>
    <n v="3700"/>
    <n v="3700"/>
    <x v="0"/>
    <x v="0"/>
    <x v="0"/>
    <n v="0"/>
    <x v="0"/>
    <x v="0"/>
  </r>
  <r>
    <x v="6"/>
    <x v="0"/>
    <s v="５F 洋室D"/>
    <x v="0"/>
    <x v="2"/>
    <x v="2"/>
    <x v="6"/>
    <s v="2018年10月19日 (金曜日)"/>
    <x v="130"/>
    <n v="67444"/>
    <n v="23933"/>
    <s v="東京論評トーストマスターズ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４F 洋室B・C"/>
    <x v="1"/>
    <x v="2"/>
    <x v="2"/>
    <x v="6"/>
    <s v="2018年10月19日 (金曜日)"/>
    <x v="134"/>
    <n v="67681"/>
    <n v="2168"/>
    <s v="和泉橋出張所"/>
    <x v="4"/>
    <x v="1"/>
    <n v="0"/>
    <n v="6000"/>
    <n v="0"/>
    <n v="0"/>
    <n v="0"/>
    <n v="0"/>
    <x v="0"/>
    <x v="0"/>
    <x v="0"/>
    <n v="0"/>
    <x v="0"/>
    <x v="1"/>
  </r>
  <r>
    <x v="6"/>
    <x v="0"/>
    <s v="４F 洋室B"/>
    <x v="0"/>
    <x v="1"/>
    <x v="1"/>
    <x v="6"/>
    <s v="2018年10月19日 (金曜日)"/>
    <x v="128"/>
    <n v="68507"/>
    <n v="23787"/>
    <s v="メンタルチャージ"/>
    <x v="3"/>
    <x v="0"/>
    <n v="10"/>
    <n v="2100"/>
    <n v="2100"/>
    <n v="2100"/>
    <n v="2100"/>
    <n v="2100"/>
    <x v="0"/>
    <x v="0"/>
    <x v="0"/>
    <n v="0"/>
    <x v="0"/>
    <x v="0"/>
  </r>
  <r>
    <x v="6"/>
    <x v="0"/>
    <s v="２F 洋室A"/>
    <x v="0"/>
    <x v="2"/>
    <x v="2"/>
    <x v="6"/>
    <s v="2018年10月19日 (金曜日)"/>
    <x v="16"/>
    <n v="68508"/>
    <n v="23787"/>
    <s v="メンタルチャージ"/>
    <x v="4"/>
    <x v="0"/>
    <n v="10"/>
    <n v="4100"/>
    <n v="4100"/>
    <n v="4100"/>
    <n v="4100"/>
    <n v="4100"/>
    <x v="0"/>
    <x v="0"/>
    <x v="0"/>
    <n v="0"/>
    <x v="0"/>
    <x v="0"/>
  </r>
  <r>
    <x v="6"/>
    <x v="0"/>
    <s v="４F 洋室B"/>
    <x v="3"/>
    <x v="0"/>
    <x v="0"/>
    <x v="6"/>
    <s v="2018年10月19日 (金曜日)"/>
    <x v="128"/>
    <n v="71286"/>
    <n v="6297"/>
    <s v="（企）南水設計事務所"/>
    <x v="0"/>
    <x v="0"/>
    <n v="8"/>
    <n v="1600"/>
    <n v="1600"/>
    <n v="1600"/>
    <n v="1600"/>
    <n v="0"/>
    <x v="0"/>
    <x v="0"/>
    <x v="0"/>
    <n v="1600"/>
    <x v="0"/>
    <x v="0"/>
  </r>
  <r>
    <x v="6"/>
    <x v="0"/>
    <s v="ふれあい会館　洋室２F B"/>
    <x v="0"/>
    <x v="1"/>
    <x v="1"/>
    <x v="6"/>
    <s v="2018年10月19日 (金曜日)"/>
    <x v="132"/>
    <n v="72505"/>
    <n v="24466"/>
    <s v="東京都麻雀業協同組合千代田支部"/>
    <x v="3"/>
    <x v="0"/>
    <n v="4"/>
    <n v="1000"/>
    <n v="1000"/>
    <n v="1000"/>
    <n v="1000"/>
    <n v="1000"/>
    <x v="0"/>
    <x v="0"/>
    <x v="0"/>
    <n v="0"/>
    <x v="0"/>
    <x v="0"/>
  </r>
  <r>
    <x v="6"/>
    <x v="0"/>
    <s v="ふれあい会館　洋室１F A"/>
    <x v="3"/>
    <x v="0"/>
    <x v="1"/>
    <x v="6"/>
    <s v="2018年10月19日 (金曜日)"/>
    <x v="133"/>
    <n v="72506"/>
    <n v="24947"/>
    <s v="（企）JAIC"/>
    <x v="1"/>
    <x v="0"/>
    <n v="7"/>
    <n v="3200"/>
    <n v="3200"/>
    <n v="3200"/>
    <n v="3200"/>
    <n v="3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77"/>
    <n v="39200"/>
    <n v="30650"/>
    <n v="30650"/>
    <n v="30650"/>
    <n v="29050"/>
    <x v="0"/>
    <x v="0"/>
    <x v="0"/>
    <n v="1600"/>
    <x v="0"/>
    <x v="2"/>
  </r>
  <r>
    <x v="7"/>
    <x v="0"/>
    <s v="４F 洋室B"/>
    <x v="2"/>
    <x v="1"/>
    <x v="1"/>
    <x v="6"/>
    <s v="2018年10月20日 (土曜日)"/>
    <x v="140"/>
    <n v="65773"/>
    <n v="268"/>
    <s v="千代田明るい社会づくりの会"/>
    <x v="3"/>
    <x v="2"/>
    <n v="0"/>
    <n v="2100"/>
    <n v="1050"/>
    <n v="1050"/>
    <n v="1050"/>
    <n v="1050"/>
    <x v="0"/>
    <x v="0"/>
    <x v="0"/>
    <n v="0"/>
    <x v="0"/>
    <x v="0"/>
  </r>
  <r>
    <x v="7"/>
    <x v="0"/>
    <s v="ふれあい会館　洋室１F A"/>
    <x v="0"/>
    <x v="0"/>
    <x v="0"/>
    <x v="6"/>
    <s v="2018年10月20日 (土曜日)"/>
    <x v="133"/>
    <n v="66253"/>
    <n v="23913"/>
    <s v="アートヨガ研究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４F 洋室C"/>
    <x v="0"/>
    <x v="1"/>
    <x v="1"/>
    <x v="6"/>
    <s v="2018年10月20日 (土曜日)"/>
    <x v="131"/>
    <n v="66266"/>
    <n v="8417"/>
    <s v="ＮＰＯ　シビルまちづくりステーション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２F 洋室A"/>
    <x v="0"/>
    <x v="0"/>
    <x v="1"/>
    <x v="6"/>
    <s v="2018年10月20日 (土曜日)"/>
    <x v="16"/>
    <n v="66387"/>
    <n v="8558"/>
    <s v="千代田手作りオーディオの会"/>
    <x v="1"/>
    <x v="0"/>
    <n v="0"/>
    <n v="5600"/>
    <n v="5600"/>
    <n v="5600"/>
    <n v="5600"/>
    <n v="5600"/>
    <x v="0"/>
    <x v="0"/>
    <x v="0"/>
    <n v="0"/>
    <x v="0"/>
    <x v="0"/>
  </r>
  <r>
    <x v="7"/>
    <x v="0"/>
    <s v="３F 和室 "/>
    <x v="0"/>
    <x v="0"/>
    <x v="1"/>
    <x v="6"/>
    <s v="2018年10月20日 (土曜日)"/>
    <x v="154"/>
    <n v="66440"/>
    <n v="23651"/>
    <s v="人間力"/>
    <x v="1"/>
    <x v="0"/>
    <n v="0"/>
    <n v="6500"/>
    <n v="6500"/>
    <n v="6500"/>
    <n v="6500"/>
    <n v="6500"/>
    <x v="0"/>
    <x v="0"/>
    <x v="0"/>
    <n v="0"/>
    <x v="0"/>
    <x v="0"/>
  </r>
  <r>
    <x v="7"/>
    <x v="0"/>
    <s v="ふれあい会館　洋室２F B"/>
    <x v="0"/>
    <x v="2"/>
    <x v="2"/>
    <x v="6"/>
    <s v="2018年10月20日 (土曜日)"/>
    <x v="132"/>
    <n v="66685"/>
    <n v="4909"/>
    <s v="ＳＵＮ"/>
    <x v="4"/>
    <x v="0"/>
    <n v="0"/>
    <n v="1300"/>
    <n v="1300"/>
    <n v="1300"/>
    <n v="1300"/>
    <n v="1300"/>
    <x v="0"/>
    <x v="0"/>
    <x v="0"/>
    <n v="0"/>
    <x v="0"/>
    <x v="0"/>
  </r>
  <r>
    <x v="7"/>
    <x v="0"/>
    <s v="４F 洋室B"/>
    <x v="0"/>
    <x v="0"/>
    <x v="0"/>
    <x v="6"/>
    <s v="2018年10月20日 (土曜日)"/>
    <x v="151"/>
    <n v="66737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7"/>
    <x v="0"/>
    <s v="３F 和室"/>
    <x v="0"/>
    <x v="2"/>
    <x v="2"/>
    <x v="6"/>
    <s v="2018年10月20日 (土曜日)"/>
    <x v="23"/>
    <n v="66881"/>
    <n v="22854"/>
    <s v="自力整体整食法教室　健美"/>
    <x v="4"/>
    <x v="0"/>
    <n v="0"/>
    <n v="4500"/>
    <n v="4500"/>
    <n v="4500"/>
    <n v="4500"/>
    <n v="4500"/>
    <x v="0"/>
    <x v="0"/>
    <x v="0"/>
    <n v="0"/>
    <x v="0"/>
    <x v="0"/>
  </r>
  <r>
    <x v="7"/>
    <x v="0"/>
    <s v="４F 洋室C"/>
    <x v="2"/>
    <x v="0"/>
    <x v="0"/>
    <x v="6"/>
    <s v="2018年10月20日 (土曜日)"/>
    <x v="131"/>
    <n v="66926"/>
    <n v="23159"/>
    <s v="コノエ秋葉原岩本町管理組合"/>
    <x v="0"/>
    <x v="2"/>
    <n v="0"/>
    <n v="1600"/>
    <n v="800"/>
    <n v="800"/>
    <n v="800"/>
    <n v="800"/>
    <x v="0"/>
    <x v="0"/>
    <x v="0"/>
    <n v="0"/>
    <x v="0"/>
    <x v="0"/>
  </r>
  <r>
    <x v="7"/>
    <x v="0"/>
    <s v="５F 洋室D"/>
    <x v="0"/>
    <x v="0"/>
    <x v="0"/>
    <x v="6"/>
    <s v="2018年10月20日 (土曜日)"/>
    <x v="130"/>
    <n v="66993"/>
    <n v="23090"/>
    <s v="りんでん"/>
    <x v="0"/>
    <x v="0"/>
    <n v="6"/>
    <n v="1600"/>
    <n v="1600"/>
    <n v="1600"/>
    <n v="1600"/>
    <n v="1600"/>
    <x v="0"/>
    <x v="0"/>
    <x v="0"/>
    <n v="0"/>
    <x v="0"/>
    <x v="0"/>
  </r>
  <r>
    <x v="7"/>
    <x v="0"/>
    <s v="ふれあい会館　洋室１F A"/>
    <x v="0"/>
    <x v="1"/>
    <x v="1"/>
    <x v="6"/>
    <s v="2018年10月20日 (土曜日)"/>
    <x v="133"/>
    <n v="67569"/>
    <n v="24912"/>
    <s v="首都圏大学非常勤講師組合日大ユニオン"/>
    <x v="3"/>
    <x v="0"/>
    <n v="20"/>
    <n v="1900"/>
    <n v="1900"/>
    <n v="1900"/>
    <n v="1900"/>
    <n v="1900"/>
    <x v="0"/>
    <x v="0"/>
    <x v="0"/>
    <n v="0"/>
    <x v="0"/>
    <x v="0"/>
  </r>
  <r>
    <x v="7"/>
    <x v="0"/>
    <s v="５F 洋室D"/>
    <x v="0"/>
    <x v="1"/>
    <x v="2"/>
    <x v="6"/>
    <s v="2018年10月20日 (土曜日)"/>
    <x v="130"/>
    <n v="70466"/>
    <n v="23892"/>
    <s v="千代田金曜会"/>
    <x v="6"/>
    <x v="0"/>
    <n v="10"/>
    <n v="5100"/>
    <n v="5100"/>
    <n v="5100"/>
    <n v="5100"/>
    <n v="5100"/>
    <x v="0"/>
    <x v="0"/>
    <x v="0"/>
    <n v="0"/>
    <x v="0"/>
    <x v="0"/>
  </r>
  <r>
    <x v="7"/>
    <x v="0"/>
    <s v="ふれあい会館　洋室２F B"/>
    <x v="0"/>
    <x v="0"/>
    <x v="1"/>
    <x v="6"/>
    <s v="2018年10月20日 (土曜日)"/>
    <x v="132"/>
    <n v="72171"/>
    <n v="22664"/>
    <s v="ハンチョン"/>
    <x v="1"/>
    <x v="0"/>
    <n v="10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46"/>
    <n v="36800"/>
    <n v="34950"/>
    <n v="34950"/>
    <n v="34950"/>
    <n v="34950"/>
    <x v="0"/>
    <x v="0"/>
    <x v="0"/>
    <n v="0"/>
    <x v="0"/>
    <x v="2"/>
  </r>
  <r>
    <x v="0"/>
    <x v="0"/>
    <s v="４F 洋室B・C"/>
    <x v="1"/>
    <x v="1"/>
    <x v="1"/>
    <x v="6"/>
    <s v="2018年10月21日 (日曜日)"/>
    <x v="134"/>
    <n v="65781"/>
    <n v="2252"/>
    <s v="神田佐久間町三丁目町会婦人部"/>
    <x v="3"/>
    <x v="1"/>
    <n v="0"/>
    <n v="4200"/>
    <n v="0"/>
    <n v="0"/>
    <n v="0"/>
    <n v="0"/>
    <x v="0"/>
    <x v="0"/>
    <x v="0"/>
    <n v="0"/>
    <x v="0"/>
    <x v="1"/>
  </r>
  <r>
    <x v="0"/>
    <x v="0"/>
    <s v="５F 洋室D"/>
    <x v="0"/>
    <x v="1"/>
    <x v="1"/>
    <x v="6"/>
    <s v="2018年10月21日 (日曜日)"/>
    <x v="130"/>
    <n v="66232"/>
    <n v="25027"/>
    <s v="自鳴鐘東京法人部勉強会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ふれあい会館　洋室１F A・２F B"/>
    <x v="0"/>
    <x v="0"/>
    <x v="1"/>
    <x v="6"/>
    <s v="2018年10月21日 (日曜日)"/>
    <x v="129"/>
    <n v="66257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２F 洋室A"/>
    <x v="0"/>
    <x v="0"/>
    <x v="0"/>
    <x v="6"/>
    <s v="2018年10月21日 (日曜日)"/>
    <x v="16"/>
    <n v="66707"/>
    <n v="22570"/>
    <s v="意拳練功一得会"/>
    <x v="0"/>
    <x v="0"/>
    <n v="0"/>
    <n v="2300"/>
    <n v="2300"/>
    <n v="2300"/>
    <n v="2300"/>
    <n v="2300"/>
    <x v="0"/>
    <x v="0"/>
    <x v="0"/>
    <n v="0"/>
    <x v="0"/>
    <x v="0"/>
  </r>
  <r>
    <x v="0"/>
    <x v="0"/>
    <s v="３F 和室"/>
    <x v="0"/>
    <x v="0"/>
    <x v="2"/>
    <x v="6"/>
    <s v="2018年10月21日 (日曜日)"/>
    <x v="23"/>
    <n v="66859"/>
    <n v="1714"/>
    <s v="書作の会"/>
    <x v="2"/>
    <x v="0"/>
    <n v="0"/>
    <n v="11000"/>
    <n v="11000"/>
    <n v="11000"/>
    <n v="11000"/>
    <n v="11000"/>
    <x v="0"/>
    <x v="0"/>
    <x v="0"/>
    <n v="0"/>
    <x v="0"/>
    <x v="0"/>
  </r>
  <r>
    <x v="0"/>
    <x v="0"/>
    <s v="４F 洋室C"/>
    <x v="2"/>
    <x v="0"/>
    <x v="0"/>
    <x v="6"/>
    <s v="2018年10月21日 (日曜日)"/>
    <x v="131"/>
    <n v="66910"/>
    <n v="9660"/>
    <s v="サークルフリージア"/>
    <x v="0"/>
    <x v="2"/>
    <n v="0"/>
    <n v="1600"/>
    <n v="800"/>
    <n v="800"/>
    <n v="800"/>
    <n v="800"/>
    <x v="0"/>
    <x v="0"/>
    <x v="0"/>
    <n v="0"/>
    <x v="0"/>
    <x v="0"/>
  </r>
  <r>
    <x v="0"/>
    <x v="0"/>
    <s v="４F 洋室C"/>
    <x v="0"/>
    <x v="2"/>
    <x v="2"/>
    <x v="6"/>
    <s v="2018年10月21日 (日曜日)"/>
    <x v="131"/>
    <n v="67452"/>
    <n v="24958"/>
    <s v="ALOHA　yoga"/>
    <x v="4"/>
    <x v="0"/>
    <n v="8"/>
    <n v="3000"/>
    <n v="3000"/>
    <n v="3000"/>
    <n v="3000"/>
    <n v="3000"/>
    <x v="0"/>
    <x v="0"/>
    <x v="0"/>
    <n v="0"/>
    <x v="0"/>
    <x v="0"/>
  </r>
  <r>
    <x v="0"/>
    <x v="0"/>
    <s v="４F 洋室B"/>
    <x v="0"/>
    <x v="0"/>
    <x v="0"/>
    <x v="6"/>
    <s v="2018年10月21日 (日曜日)"/>
    <x v="128"/>
    <n v="68102"/>
    <n v="22064"/>
    <s v="四季の折り紙"/>
    <x v="0"/>
    <x v="0"/>
    <n v="0"/>
    <n v="1600"/>
    <n v="1600"/>
    <n v="1600"/>
    <n v="1600"/>
    <n v="1600"/>
    <x v="0"/>
    <x v="0"/>
    <x v="0"/>
    <n v="0"/>
    <x v="0"/>
    <x v="0"/>
  </r>
  <r>
    <x v="0"/>
    <x v="0"/>
    <s v="２F 洋室A"/>
    <x v="0"/>
    <x v="1"/>
    <x v="2"/>
    <x v="6"/>
    <s v="2018年10月21日 (日曜日)"/>
    <x v="16"/>
    <n v="69224"/>
    <n v="23657"/>
    <s v="秋葉原ボードゲーム会"/>
    <x v="6"/>
    <x v="0"/>
    <n v="0"/>
    <n v="7400"/>
    <n v="7400"/>
    <n v="7400"/>
    <n v="7400"/>
    <n v="7400"/>
    <x v="0"/>
    <x v="0"/>
    <x v="0"/>
    <n v="0"/>
    <x v="0"/>
    <x v="0"/>
  </r>
  <r>
    <x v="0"/>
    <x v="0"/>
    <s v="ふれあい会館　洋室２F B"/>
    <x v="0"/>
    <x v="2"/>
    <x v="2"/>
    <x v="6"/>
    <s v="2018年10月21日 (日曜日)"/>
    <x v="132"/>
    <n v="70858"/>
    <n v="21125"/>
    <s v="Ｉ．Ｊ．Ｈ．Ｐ．"/>
    <x v="4"/>
    <x v="0"/>
    <n v="4"/>
    <n v="1300"/>
    <n v="1300"/>
    <n v="1300"/>
    <n v="1300"/>
    <n v="1300"/>
    <x v="0"/>
    <x v="0"/>
    <x v="0"/>
    <n v="0"/>
    <x v="0"/>
    <x v="0"/>
  </r>
  <r>
    <x v="0"/>
    <x v="0"/>
    <s v="５F 洋室E"/>
    <x v="1"/>
    <x v="0"/>
    <x v="0"/>
    <x v="6"/>
    <s v="2018年10月21日 (日曜日)"/>
    <x v="135"/>
    <n v="71181"/>
    <n v="2478"/>
    <s v="ボーイスカウト東京千代田第６団"/>
    <x v="0"/>
    <x v="1"/>
    <n v="0"/>
    <n v="1600"/>
    <n v="0"/>
    <n v="0"/>
    <n v="0"/>
    <n v="0"/>
    <x v="0"/>
    <x v="0"/>
    <x v="0"/>
    <n v="0"/>
    <x v="0"/>
    <x v="1"/>
  </r>
  <r>
    <x v="0"/>
    <x v="0"/>
    <s v="５F 洋室E"/>
    <x v="0"/>
    <x v="1"/>
    <x v="2"/>
    <x v="6"/>
    <s v="2018年10月21日 (日曜日)"/>
    <x v="135"/>
    <n v="72527"/>
    <n v="9594"/>
    <s v="中郵友の会"/>
    <x v="6"/>
    <x v="0"/>
    <n v="1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2"/>
    <n v="46000"/>
    <n v="39400"/>
    <n v="39400"/>
    <n v="39400"/>
    <n v="39400"/>
    <x v="0"/>
    <x v="0"/>
    <x v="0"/>
    <n v="0"/>
    <x v="0"/>
    <x v="2"/>
  </r>
  <r>
    <x v="2"/>
    <x v="0"/>
    <s v="４F 洋室B・C"/>
    <x v="0"/>
    <x v="0"/>
    <x v="1"/>
    <x v="6"/>
    <s v="2018年10月22日 (月曜日)"/>
    <x v="174"/>
    <n v="66892"/>
    <n v="7678"/>
    <s v="東日本旅客鉄道労働組合　東京支部"/>
    <x v="1"/>
    <x v="0"/>
    <n v="0"/>
    <n v="7400"/>
    <n v="7400"/>
    <n v="7400"/>
    <n v="7400"/>
    <n v="7400"/>
    <x v="0"/>
    <x v="0"/>
    <x v="0"/>
    <n v="0"/>
    <x v="0"/>
    <x v="0"/>
  </r>
  <r>
    <x v="2"/>
    <x v="0"/>
    <s v="３F 和室"/>
    <x v="0"/>
    <x v="2"/>
    <x v="2"/>
    <x v="6"/>
    <s v="2018年10月22日 (月曜日)"/>
    <x v="23"/>
    <n v="68101"/>
    <n v="25071"/>
    <s v="秋葉原 殺陣道場"/>
    <x v="4"/>
    <x v="0"/>
    <n v="5"/>
    <n v="4500"/>
    <n v="4500"/>
    <n v="4500"/>
    <n v="4500"/>
    <n v="4500"/>
    <x v="0"/>
    <x v="0"/>
    <x v="0"/>
    <n v="0"/>
    <x v="0"/>
    <x v="0"/>
  </r>
  <r>
    <x v="2"/>
    <x v="0"/>
    <s v="ふれあい会館　洋室２F B"/>
    <x v="0"/>
    <x v="2"/>
    <x v="2"/>
    <x v="6"/>
    <s v="2018年10月22日 (月曜日)"/>
    <x v="132"/>
    <n v="69480"/>
    <n v="21793"/>
    <s v="歌劇団うっちゃり"/>
    <x v="4"/>
    <x v="0"/>
    <n v="0"/>
    <n v="1300"/>
    <n v="1300"/>
    <n v="1300"/>
    <n v="1300"/>
    <n v="1300"/>
    <x v="0"/>
    <x v="0"/>
    <x v="0"/>
    <n v="0"/>
    <x v="0"/>
    <x v="0"/>
  </r>
  <r>
    <x v="2"/>
    <x v="0"/>
    <s v="５F 洋室D"/>
    <x v="3"/>
    <x v="1"/>
    <x v="1"/>
    <x v="6"/>
    <s v="2018年10月22日 (月曜日)"/>
    <x v="130"/>
    <n v="69848"/>
    <n v="23043"/>
    <s v="（企）株式会社龍角散"/>
    <x v="3"/>
    <x v="0"/>
    <n v="10"/>
    <n v="2100"/>
    <n v="2100"/>
    <n v="2100"/>
    <n v="2100"/>
    <n v="2100"/>
    <x v="0"/>
    <x v="0"/>
    <x v="0"/>
    <n v="0"/>
    <x v="0"/>
    <x v="0"/>
  </r>
  <r>
    <x v="2"/>
    <x v="0"/>
    <s v="５F 洋室D"/>
    <x v="1"/>
    <x v="0"/>
    <x v="0"/>
    <x v="6"/>
    <s v="2018年10月22日 (月曜日)"/>
    <x v="130"/>
    <n v="70923"/>
    <n v="2168"/>
    <s v="和泉橋出張所"/>
    <x v="0"/>
    <x v="1"/>
    <n v="0"/>
    <n v="1600"/>
    <n v="0"/>
    <n v="0"/>
    <n v="0"/>
    <n v="0"/>
    <x v="0"/>
    <x v="0"/>
    <x v="0"/>
    <n v="0"/>
    <x v="0"/>
    <x v="1"/>
  </r>
  <r>
    <x v="2"/>
    <x v="0"/>
    <s v="２F 洋室A"/>
    <x v="1"/>
    <x v="2"/>
    <x v="2"/>
    <x v="6"/>
    <s v="2018年10月22日 (月曜日)"/>
    <x v="138"/>
    <n v="71279"/>
    <n v="2168"/>
    <s v="和泉橋出張所"/>
    <x v="4"/>
    <x v="1"/>
    <n v="0"/>
    <n v="4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15"/>
    <n v="21000"/>
    <n v="15300"/>
    <n v="15300"/>
    <n v="15300"/>
    <n v="15300"/>
    <x v="0"/>
    <x v="0"/>
    <x v="0"/>
    <n v="0"/>
    <x v="0"/>
    <x v="2"/>
  </r>
  <r>
    <x v="3"/>
    <x v="0"/>
    <s v="ふれあい会館　洋室１F A・２F B"/>
    <x v="1"/>
    <x v="2"/>
    <x v="2"/>
    <x v="6"/>
    <s v="2018年10月23日 (火曜日)"/>
    <x v="129"/>
    <n v="66236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４F 洋室B"/>
    <x v="2"/>
    <x v="2"/>
    <x v="2"/>
    <x v="6"/>
    <s v="2018年10月23日 (火曜日)"/>
    <x v="128"/>
    <n v="66733"/>
    <n v="7429"/>
    <s v="天心会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５F 洋室D"/>
    <x v="0"/>
    <x v="2"/>
    <x v="2"/>
    <x v="6"/>
    <s v="2018年10月23日 (火曜日)"/>
    <x v="130"/>
    <n v="66765"/>
    <n v="23225"/>
    <s v="古典に学ぶ人間学勉強会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４F 洋室B"/>
    <x v="3"/>
    <x v="1"/>
    <x v="1"/>
    <x v="6"/>
    <s v="2018年10月23日 (火曜日)"/>
    <x v="128"/>
    <n v="67389"/>
    <n v="24562"/>
    <s v="（企）株式会社システムエッジ"/>
    <x v="3"/>
    <x v="0"/>
    <n v="12"/>
    <n v="2100"/>
    <n v="2100"/>
    <n v="2100"/>
    <n v="2100"/>
    <n v="2100"/>
    <x v="0"/>
    <x v="0"/>
    <x v="0"/>
    <n v="0"/>
    <x v="0"/>
    <x v="0"/>
  </r>
  <r>
    <x v="3"/>
    <x v="0"/>
    <s v="ふれあい会館　洋室２F B"/>
    <x v="2"/>
    <x v="1"/>
    <x v="1"/>
    <x v="6"/>
    <s v="2018年10月23日 (火曜日)"/>
    <x v="132"/>
    <n v="67402"/>
    <n v="4945"/>
    <s v="秋葉原ファーストビル管理組合"/>
    <x v="3"/>
    <x v="2"/>
    <n v="0"/>
    <n v="1000"/>
    <n v="500"/>
    <n v="500"/>
    <n v="500"/>
    <n v="500"/>
    <x v="0"/>
    <x v="0"/>
    <x v="0"/>
    <n v="0"/>
    <x v="0"/>
    <x v="0"/>
  </r>
  <r>
    <x v="3"/>
    <x v="0"/>
    <s v="４F 洋室C"/>
    <x v="0"/>
    <x v="2"/>
    <x v="2"/>
    <x v="6"/>
    <s v="2018年10月23日 (火曜日)"/>
    <x v="131"/>
    <n v="67612"/>
    <n v="24355"/>
    <s v="社会問題研究会"/>
    <x v="4"/>
    <x v="0"/>
    <n v="15"/>
    <n v="3000"/>
    <n v="3000"/>
    <n v="3000"/>
    <n v="3000"/>
    <n v="3000"/>
    <x v="0"/>
    <x v="0"/>
    <x v="0"/>
    <n v="0"/>
    <x v="0"/>
    <x v="0"/>
  </r>
  <r>
    <x v="3"/>
    <x v="0"/>
    <s v="２F 洋室A"/>
    <x v="0"/>
    <x v="2"/>
    <x v="2"/>
    <x v="6"/>
    <s v="2018年10月23日 (火曜日)"/>
    <x v="16"/>
    <n v="67663"/>
    <n v="21478"/>
    <s v="フェニックスグループ"/>
    <x v="4"/>
    <x v="0"/>
    <n v="0"/>
    <n v="4100"/>
    <n v="4100"/>
    <n v="4100"/>
    <n v="4100"/>
    <n v="4100"/>
    <x v="0"/>
    <x v="0"/>
    <x v="0"/>
    <n v="0"/>
    <x v="0"/>
    <x v="0"/>
  </r>
  <r>
    <x v="3"/>
    <x v="0"/>
    <s v="４F 洋室C"/>
    <x v="0"/>
    <x v="1"/>
    <x v="1"/>
    <x v="6"/>
    <s v="2018年10月23日 (火曜日)"/>
    <x v="131"/>
    <n v="69620"/>
    <n v="1149"/>
    <s v="四番町書道"/>
    <x v="3"/>
    <x v="0"/>
    <n v="0"/>
    <n v="2100"/>
    <n v="2100"/>
    <n v="2100"/>
    <n v="2100"/>
    <n v="2100"/>
    <x v="0"/>
    <x v="0"/>
    <x v="0"/>
    <n v="0"/>
    <x v="0"/>
    <x v="0"/>
  </r>
  <r>
    <x v="3"/>
    <x v="0"/>
    <s v="５F 洋室D"/>
    <x v="0"/>
    <x v="1"/>
    <x v="1"/>
    <x v="6"/>
    <s v="2018年10月23日 (火曜日)"/>
    <x v="130"/>
    <n v="69774"/>
    <n v="8929"/>
    <s v="東京港計画勉強会"/>
    <x v="3"/>
    <x v="0"/>
    <n v="0"/>
    <n v="2100"/>
    <n v="2100"/>
    <n v="2100"/>
    <n v="2100"/>
    <n v="2100"/>
    <x v="0"/>
    <x v="0"/>
    <x v="0"/>
    <n v="0"/>
    <x v="0"/>
    <x v="0"/>
  </r>
  <r>
    <x v="3"/>
    <x v="0"/>
    <s v="ふれあい会館　洋室２F B"/>
    <x v="0"/>
    <x v="0"/>
    <x v="0"/>
    <x v="6"/>
    <s v="2018年10月23日 (火曜日)"/>
    <x v="132"/>
    <n v="72511"/>
    <n v="2284"/>
    <s v="国鉄労働組合　東京地区分会"/>
    <x v="0"/>
    <x v="0"/>
    <n v="0"/>
    <n v="600"/>
    <n v="600"/>
    <n v="600"/>
    <n v="600"/>
    <n v="600"/>
    <x v="0"/>
    <x v="0"/>
    <x v="0"/>
    <n v="0"/>
    <x v="0"/>
    <x v="0"/>
  </r>
  <r>
    <x v="3"/>
    <x v="0"/>
    <s v="３F 和室 "/>
    <x v="0"/>
    <x v="2"/>
    <x v="2"/>
    <x v="6"/>
    <s v="2018年10月23日 (火曜日)"/>
    <x v="161"/>
    <n v="72525"/>
    <n v="24378"/>
    <s v="ＤｒｅａｍＷｉｎｇｓ"/>
    <x v="4"/>
    <x v="0"/>
    <n v="20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47"/>
    <n v="29800"/>
    <n v="23500"/>
    <n v="23500"/>
    <n v="23500"/>
    <n v="23500"/>
    <x v="0"/>
    <x v="0"/>
    <x v="0"/>
    <n v="0"/>
    <x v="0"/>
    <x v="2"/>
  </r>
  <r>
    <x v="4"/>
    <x v="0"/>
    <s v="４F 洋室B・C"/>
    <x v="1"/>
    <x v="0"/>
    <x v="0"/>
    <x v="6"/>
    <s v="2018年10月24日 (水曜日)"/>
    <x v="134"/>
    <n v="55447"/>
    <n v="16"/>
    <s v="高齢介護課"/>
    <x v="0"/>
    <x v="1"/>
    <n v="0"/>
    <n v="3200"/>
    <n v="0"/>
    <n v="0"/>
    <n v="0"/>
    <n v="0"/>
    <x v="0"/>
    <x v="0"/>
    <x v="0"/>
    <n v="0"/>
    <x v="0"/>
    <x v="1"/>
  </r>
  <r>
    <x v="4"/>
    <x v="0"/>
    <s v="３F 和室"/>
    <x v="1"/>
    <x v="1"/>
    <x v="1"/>
    <x v="6"/>
    <s v="2018年10月24日 (水曜日)"/>
    <x v="23"/>
    <n v="65747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４F 洋室B"/>
    <x v="1"/>
    <x v="1"/>
    <x v="1"/>
    <x v="6"/>
    <s v="2018年10月24日 (水曜日)"/>
    <x v="128"/>
    <n v="65752"/>
    <n v="2205"/>
    <s v="いづみ会"/>
    <x v="3"/>
    <x v="1"/>
    <n v="0"/>
    <n v="2100"/>
    <n v="0"/>
    <n v="0"/>
    <n v="0"/>
    <n v="0"/>
    <x v="0"/>
    <x v="0"/>
    <x v="0"/>
    <n v="0"/>
    <x v="0"/>
    <x v="1"/>
  </r>
  <r>
    <x v="4"/>
    <x v="0"/>
    <s v="５F 洋室D"/>
    <x v="0"/>
    <x v="2"/>
    <x v="2"/>
    <x v="6"/>
    <s v="2018年10月24日 (水曜日)"/>
    <x v="130"/>
    <n v="66425"/>
    <n v="3383"/>
    <s v="書印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４F 洋室C"/>
    <x v="0"/>
    <x v="1"/>
    <x v="1"/>
    <x v="6"/>
    <s v="2018年10月24日 (水曜日)"/>
    <x v="131"/>
    <n v="66649"/>
    <n v="8972"/>
    <s v="希朋景山会"/>
    <x v="3"/>
    <x v="0"/>
    <n v="0"/>
    <n v="2100"/>
    <n v="2100"/>
    <n v="2100"/>
    <n v="2100"/>
    <n v="2100"/>
    <x v="0"/>
    <x v="0"/>
    <x v="0"/>
    <n v="0"/>
    <x v="0"/>
    <x v="0"/>
  </r>
  <r>
    <x v="4"/>
    <x v="0"/>
    <s v="５F 洋室D"/>
    <x v="3"/>
    <x v="0"/>
    <x v="1"/>
    <x v="6"/>
    <s v="2018年10月24日 (水曜日)"/>
    <x v="130"/>
    <n v="69780"/>
    <n v="24526"/>
    <s v="（企）ケンタッキーフライドチキン秋葉原店"/>
    <x v="1"/>
    <x v="0"/>
    <n v="0"/>
    <n v="3700"/>
    <n v="3700"/>
    <n v="3700"/>
    <n v="3700"/>
    <n v="3700"/>
    <x v="0"/>
    <x v="0"/>
    <x v="0"/>
    <n v="0"/>
    <x v="0"/>
    <x v="0"/>
  </r>
  <r>
    <x v="4"/>
    <x v="0"/>
    <s v="３F 和室"/>
    <x v="0"/>
    <x v="0"/>
    <x v="0"/>
    <x v="6"/>
    <s v="2018年10月24日 (水曜日)"/>
    <x v="23"/>
    <n v="70598"/>
    <n v="24841"/>
    <s v="Ｓｕｚｙ　Ｄ　ｓｔｕｄｉｏ"/>
    <x v="0"/>
    <x v="0"/>
    <n v="0"/>
    <n v="2700"/>
    <n v="2700"/>
    <n v="2700"/>
    <n v="2700"/>
    <n v="2700"/>
    <x v="0"/>
    <x v="0"/>
    <x v="0"/>
    <n v="0"/>
    <x v="0"/>
    <x v="0"/>
  </r>
  <r>
    <x v="4"/>
    <x v="0"/>
    <s v="２F 洋室A"/>
    <x v="0"/>
    <x v="0"/>
    <x v="1"/>
    <x v="6"/>
    <s v="2018年10月24日 (水曜日)"/>
    <x v="16"/>
    <n v="70869"/>
    <n v="23568"/>
    <s v="原電エンジニアリング労働組合"/>
    <x v="1"/>
    <x v="0"/>
    <n v="15"/>
    <n v="5600"/>
    <n v="5600"/>
    <n v="5600"/>
    <n v="5600"/>
    <n v="5600"/>
    <x v="0"/>
    <x v="0"/>
    <x v="0"/>
    <n v="0"/>
    <x v="0"/>
    <x v="0"/>
  </r>
  <r>
    <x v="4"/>
    <x v="0"/>
    <s v="ふれあい会館　洋室１F A"/>
    <x v="0"/>
    <x v="2"/>
    <x v="2"/>
    <x v="6"/>
    <s v="2018年10月24日 (水曜日)"/>
    <x v="133"/>
    <n v="71203"/>
    <n v="21125"/>
    <s v="Ｉ．Ｊ．Ｈ．Ｐ．"/>
    <x v="4"/>
    <x v="0"/>
    <n v="8"/>
    <n v="3000"/>
    <n v="3000"/>
    <n v="3000"/>
    <n v="3000"/>
    <n v="900"/>
    <x v="0"/>
    <x v="0"/>
    <x v="0"/>
    <n v="2100"/>
    <x v="0"/>
    <x v="0"/>
  </r>
  <r>
    <x v="4"/>
    <x v="0"/>
    <s v="４F 洋室C"/>
    <x v="0"/>
    <x v="2"/>
    <x v="2"/>
    <x v="6"/>
    <s v="2018年10月24日 (水曜日)"/>
    <x v="131"/>
    <n v="71367"/>
    <n v="25105"/>
    <s v="企）株式会社プランニングフィールド（エイチガイド林RG会）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２F 洋室A"/>
    <x v="1"/>
    <x v="2"/>
    <x v="2"/>
    <x v="6"/>
    <s v="2018年10月24日 (水曜日)"/>
    <x v="16"/>
    <n v="71648"/>
    <n v="23410"/>
    <s v="千代田区サッカー協会"/>
    <x v="4"/>
    <x v="1"/>
    <n v="15"/>
    <n v="4100"/>
    <n v="0"/>
    <n v="0"/>
    <n v="0"/>
    <n v="0"/>
    <x v="0"/>
    <x v="0"/>
    <x v="0"/>
    <n v="0"/>
    <x v="0"/>
    <x v="1"/>
  </r>
  <r>
    <x v="4"/>
    <x v="0"/>
    <s v="ふれあい会館　洋室１F A"/>
    <x v="3"/>
    <x v="1"/>
    <x v="1"/>
    <x v="6"/>
    <s v="2018年10月24日 (水曜日)"/>
    <x v="133"/>
    <n v="72552"/>
    <n v="25127"/>
    <s v="（企）ニッポンレンタカーアーバンネット(株)"/>
    <x v="3"/>
    <x v="0"/>
    <n v="0"/>
    <n v="1900"/>
    <n v="1900"/>
    <n v="1900"/>
    <n v="1900"/>
    <n v="1900"/>
    <x v="0"/>
    <x v="0"/>
    <x v="0"/>
    <n v="0"/>
    <x v="0"/>
    <x v="0"/>
  </r>
  <r>
    <x v="4"/>
    <x v="0"/>
    <s v="４F 洋室B"/>
    <x v="0"/>
    <x v="2"/>
    <x v="2"/>
    <x v="6"/>
    <s v="2018年10月24日 (水曜日)"/>
    <x v="128"/>
    <n v="72573"/>
    <n v="22370"/>
    <s v="沖縄現代史研究会"/>
    <x v="4"/>
    <x v="0"/>
    <n v="15"/>
    <n v="3000"/>
    <n v="3000"/>
    <n v="3000"/>
    <n v="3000"/>
    <n v="3000"/>
    <x v="0"/>
    <x v="0"/>
    <x v="0"/>
    <n v="0"/>
    <x v="0"/>
    <x v="0"/>
  </r>
  <r>
    <x v="4"/>
    <x v="0"/>
    <s v="５F 洋室E"/>
    <x v="1"/>
    <x v="0"/>
    <x v="0"/>
    <x v="6"/>
    <s v="2018年10月24日 (水曜日)"/>
    <x v="135"/>
    <n v="73514"/>
    <n v="2168"/>
    <s v="和泉橋出張所"/>
    <x v="0"/>
    <x v="1"/>
    <n v="0"/>
    <n v="16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2"/>
    <n v="53"/>
    <n v="42800"/>
    <n v="28000"/>
    <n v="28000"/>
    <n v="28000"/>
    <n v="25900"/>
    <x v="0"/>
    <x v="0"/>
    <x v="0"/>
    <n v="2100"/>
    <x v="0"/>
    <x v="2"/>
  </r>
  <r>
    <x v="5"/>
    <x v="0"/>
    <s v="ふれあい会館　洋室１F A・２F B"/>
    <x v="1"/>
    <x v="2"/>
    <x v="2"/>
    <x v="6"/>
    <s v="2018年10月25日 (木曜日)"/>
    <x v="129"/>
    <n v="65763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10月25日 (木曜日)"/>
    <x v="128"/>
    <n v="66248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３F 和室 "/>
    <x v="0"/>
    <x v="1"/>
    <x v="1"/>
    <x v="6"/>
    <s v="2018年10月25日 (木曜日)"/>
    <x v="29"/>
    <n v="66610"/>
    <n v="8987"/>
    <s v="トータル　トレーニング"/>
    <x v="3"/>
    <x v="0"/>
    <n v="0"/>
    <n v="3800"/>
    <n v="3800"/>
    <n v="3800"/>
    <n v="3800"/>
    <n v="3800"/>
    <x v="0"/>
    <x v="0"/>
    <x v="0"/>
    <n v="0"/>
    <x v="0"/>
    <x v="0"/>
  </r>
  <r>
    <x v="5"/>
    <x v="0"/>
    <s v="２F 洋室A"/>
    <x v="3"/>
    <x v="1"/>
    <x v="1"/>
    <x v="6"/>
    <s v="2018年10月25日 (木曜日)"/>
    <x v="16"/>
    <n v="67003"/>
    <n v="20058"/>
    <s v="（企）中国工業株式会社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ふれあい会館　洋室２F B"/>
    <x v="3"/>
    <x v="0"/>
    <x v="1"/>
    <x v="6"/>
    <s v="2018年10月25日 (木曜日)"/>
    <x v="132"/>
    <n v="68705"/>
    <n v="21400"/>
    <s v="（企）㈱保健同人社"/>
    <x v="1"/>
    <x v="0"/>
    <n v="10"/>
    <n v="1600"/>
    <n v="1600"/>
    <n v="1600"/>
    <n v="1600"/>
    <n v="1600"/>
    <x v="0"/>
    <x v="0"/>
    <x v="0"/>
    <n v="0"/>
    <x v="0"/>
    <x v="0"/>
  </r>
  <r>
    <x v="5"/>
    <x v="0"/>
    <s v="４F 洋室C"/>
    <x v="3"/>
    <x v="0"/>
    <x v="2"/>
    <x v="6"/>
    <s v="2018年10月25日 (木曜日)"/>
    <x v="131"/>
    <n v="70289"/>
    <n v="24036"/>
    <s v="（企）ロイヤルホスト秋葉原店"/>
    <x v="2"/>
    <x v="0"/>
    <n v="0"/>
    <n v="6700"/>
    <n v="6700"/>
    <n v="6700"/>
    <n v="6700"/>
    <n v="6700"/>
    <x v="0"/>
    <x v="0"/>
    <x v="0"/>
    <n v="0"/>
    <x v="0"/>
    <x v="0"/>
  </r>
  <r>
    <x v="5"/>
    <x v="0"/>
    <s v="５F 洋室D"/>
    <x v="0"/>
    <x v="2"/>
    <x v="2"/>
    <x v="6"/>
    <s v="2018年10月25日 (木曜日)"/>
    <x v="160"/>
    <n v="70367"/>
    <n v="22924"/>
    <s v="コンサル塾"/>
    <x v="4"/>
    <x v="0"/>
    <n v="10"/>
    <n v="3000"/>
    <n v="3000"/>
    <n v="3000"/>
    <n v="3000"/>
    <n v="3000"/>
    <x v="0"/>
    <x v="0"/>
    <x v="0"/>
    <n v="0"/>
    <x v="0"/>
    <x v="0"/>
  </r>
  <r>
    <x v="5"/>
    <x v="0"/>
    <s v="２F 洋室A"/>
    <x v="1"/>
    <x v="2"/>
    <x v="2"/>
    <x v="6"/>
    <s v="2018年10月25日 (木曜日)"/>
    <x v="16"/>
    <n v="70924"/>
    <n v="2168"/>
    <s v="和泉橋出張所"/>
    <x v="4"/>
    <x v="1"/>
    <n v="0"/>
    <n v="4100"/>
    <n v="0"/>
    <n v="0"/>
    <n v="0"/>
    <n v="0"/>
    <x v="0"/>
    <x v="0"/>
    <x v="0"/>
    <n v="0"/>
    <x v="0"/>
    <x v="1"/>
  </r>
  <r>
    <x v="5"/>
    <x v="0"/>
    <s v="５F 洋室D"/>
    <x v="0"/>
    <x v="1"/>
    <x v="1"/>
    <x v="6"/>
    <s v="2018年10月25日 (木曜日)"/>
    <x v="130"/>
    <n v="72516"/>
    <n v="7678"/>
    <s v="東日本旅客鉄道労働組合　東京支部"/>
    <x v="3"/>
    <x v="0"/>
    <n v="5"/>
    <n v="2100"/>
    <n v="2100"/>
    <n v="2100"/>
    <n v="2100"/>
    <n v="2100"/>
    <x v="0"/>
    <x v="0"/>
    <x v="0"/>
    <n v="0"/>
    <x v="0"/>
    <x v="0"/>
  </r>
  <r>
    <x v="5"/>
    <x v="0"/>
    <s v="４F 洋室B"/>
    <x v="3"/>
    <x v="0"/>
    <x v="0"/>
    <x v="6"/>
    <s v="2018年10月25日 (木曜日)"/>
    <x v="128"/>
    <n v="72537"/>
    <n v="22057"/>
    <s v="（企）㈱マーク（マーチャオイオタ秋葉原店）"/>
    <x v="0"/>
    <x v="0"/>
    <n v="0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25"/>
    <n v="33500"/>
    <n v="25100"/>
    <n v="25100"/>
    <n v="25100"/>
    <n v="25100"/>
    <x v="0"/>
    <x v="0"/>
    <x v="0"/>
    <n v="0"/>
    <x v="0"/>
    <x v="2"/>
  </r>
  <r>
    <x v="6"/>
    <x v="0"/>
    <s v="５F 洋室D・E"/>
    <x v="1"/>
    <x v="0"/>
    <x v="1"/>
    <x v="6"/>
    <s v="2018年10月26日 (金曜日)"/>
    <x v="139"/>
    <n v="44827"/>
    <n v="1001"/>
    <s v="ふれあいクラブ"/>
    <x v="1"/>
    <x v="1"/>
    <n v="0"/>
    <n v="7400"/>
    <n v="0"/>
    <n v="0"/>
    <n v="0"/>
    <n v="0"/>
    <x v="0"/>
    <x v="0"/>
    <x v="0"/>
    <n v="0"/>
    <x v="0"/>
    <x v="1"/>
  </r>
  <r>
    <x v="6"/>
    <x v="0"/>
    <s v="４F 洋室B・C"/>
    <x v="1"/>
    <x v="1"/>
    <x v="1"/>
    <x v="6"/>
    <s v="2018年10月26日 (金曜日)"/>
    <x v="134"/>
    <n v="44828"/>
    <n v="16"/>
    <s v="高齢介護課"/>
    <x v="3"/>
    <x v="1"/>
    <n v="0"/>
    <n v="4200"/>
    <n v="0"/>
    <n v="0"/>
    <n v="0"/>
    <n v="0"/>
    <x v="0"/>
    <x v="0"/>
    <x v="0"/>
    <n v="0"/>
    <x v="0"/>
    <x v="1"/>
  </r>
  <r>
    <x v="6"/>
    <x v="0"/>
    <s v="５F 洋室E"/>
    <x v="2"/>
    <x v="2"/>
    <x v="2"/>
    <x v="6"/>
    <s v="2018年10月26日 (金曜日)"/>
    <x v="135"/>
    <n v="66350"/>
    <n v="2594"/>
    <s v="フラワーサークル花ごころ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２F 洋室A"/>
    <x v="0"/>
    <x v="2"/>
    <x v="2"/>
    <x v="6"/>
    <s v="2018年10月26日 (金曜日)"/>
    <x v="147"/>
    <n v="66376"/>
    <n v="23921"/>
    <s v="ＮＰＯ　アジア太平洋資料センター"/>
    <x v="4"/>
    <x v="0"/>
    <n v="0"/>
    <n v="4100"/>
    <n v="4100"/>
    <n v="4100"/>
    <n v="4100"/>
    <n v="4100"/>
    <x v="0"/>
    <x v="0"/>
    <x v="0"/>
    <n v="0"/>
    <x v="0"/>
    <x v="0"/>
  </r>
  <r>
    <x v="6"/>
    <x v="0"/>
    <s v="４F 洋室B・C"/>
    <x v="2"/>
    <x v="2"/>
    <x v="2"/>
    <x v="6"/>
    <s v="2018年10月26日 (金曜日)"/>
    <x v="134"/>
    <n v="66381"/>
    <n v="4616"/>
    <s v="スノーファミリー"/>
    <x v="4"/>
    <x v="2"/>
    <n v="0"/>
    <n v="6000"/>
    <n v="3000"/>
    <n v="3000"/>
    <n v="3000"/>
    <n v="3000"/>
    <x v="0"/>
    <x v="0"/>
    <x v="0"/>
    <n v="0"/>
    <x v="0"/>
    <x v="0"/>
  </r>
  <r>
    <x v="6"/>
    <x v="0"/>
    <s v="２F 洋室A"/>
    <x v="3"/>
    <x v="0"/>
    <x v="1"/>
    <x v="6"/>
    <s v="2018年10月26日 (金曜日)"/>
    <x v="16"/>
    <n v="67004"/>
    <n v="20058"/>
    <s v="（企）中国工業株式会社"/>
    <x v="1"/>
    <x v="0"/>
    <n v="0"/>
    <n v="5600"/>
    <n v="5600"/>
    <n v="5600"/>
    <n v="5600"/>
    <n v="5600"/>
    <x v="0"/>
    <x v="0"/>
    <x v="0"/>
    <n v="0"/>
    <x v="0"/>
    <x v="0"/>
  </r>
  <r>
    <x v="6"/>
    <x v="0"/>
    <s v="ふれあい会館　洋室１F A"/>
    <x v="0"/>
    <x v="1"/>
    <x v="1"/>
    <x v="6"/>
    <s v="2018年10月26日 (金曜日)"/>
    <x v="133"/>
    <n v="67468"/>
    <n v="24923"/>
    <s v="株式会社ユーピーエフ"/>
    <x v="3"/>
    <x v="0"/>
    <n v="15"/>
    <n v="1900"/>
    <n v="1900"/>
    <n v="1900"/>
    <n v="1900"/>
    <n v="1900"/>
    <x v="0"/>
    <x v="0"/>
    <x v="0"/>
    <n v="0"/>
    <x v="0"/>
    <x v="0"/>
  </r>
  <r>
    <x v="6"/>
    <x v="0"/>
    <s v="ふれあい会館　洋室２F B"/>
    <x v="0"/>
    <x v="2"/>
    <x v="2"/>
    <x v="6"/>
    <s v="2018年10月26日 (金曜日)"/>
    <x v="132"/>
    <n v="67738"/>
    <n v="23678"/>
    <s v="中国語サークル"/>
    <x v="4"/>
    <x v="0"/>
    <n v="4"/>
    <n v="1300"/>
    <n v="1300"/>
    <n v="1300"/>
    <n v="1300"/>
    <n v="1300"/>
    <x v="0"/>
    <x v="0"/>
    <x v="0"/>
    <n v="0"/>
    <x v="0"/>
    <x v="0"/>
  </r>
  <r>
    <x v="6"/>
    <x v="0"/>
    <s v="５F 洋室D"/>
    <x v="0"/>
    <x v="2"/>
    <x v="2"/>
    <x v="6"/>
    <s v="2018年10月26日 (金曜日)"/>
    <x v="175"/>
    <n v="69544"/>
    <n v="6082"/>
    <s v="水曜会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ふれあい会館　洋室１F A"/>
    <x v="0"/>
    <x v="2"/>
    <x v="2"/>
    <x v="6"/>
    <s v="2018年10月26日 (金曜日)"/>
    <x v="133"/>
    <n v="70917"/>
    <n v="22102"/>
    <s v="アルプス技研　労働組合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ふれあい会館　洋室１F A・２F B"/>
    <x v="1"/>
    <x v="0"/>
    <x v="0"/>
    <x v="6"/>
    <s v="2018年10月26日 (金曜日)"/>
    <x v="129"/>
    <n v="73561"/>
    <n v="2168"/>
    <s v="和泉橋出張所"/>
    <x v="0"/>
    <x v="1"/>
    <n v="0"/>
    <n v="19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0"/>
    <n v="19"/>
    <n v="41400"/>
    <n v="23400"/>
    <n v="23400"/>
    <n v="23400"/>
    <n v="23400"/>
    <x v="0"/>
    <x v="0"/>
    <x v="0"/>
    <n v="0"/>
    <x v="0"/>
    <x v="2"/>
  </r>
  <r>
    <x v="7"/>
    <x v="0"/>
    <s v="３F 和室"/>
    <x v="0"/>
    <x v="1"/>
    <x v="1"/>
    <x v="6"/>
    <s v="2018年10月27日 (土曜日)"/>
    <x v="23"/>
    <n v="66230"/>
    <n v="4896"/>
    <s v="フォーカシング研究会　ＥＮ"/>
    <x v="3"/>
    <x v="0"/>
    <n v="0"/>
    <n v="3800"/>
    <n v="3800"/>
    <n v="3800"/>
    <n v="3800"/>
    <n v="3800"/>
    <x v="0"/>
    <x v="0"/>
    <x v="0"/>
    <n v="0"/>
    <x v="0"/>
    <x v="0"/>
  </r>
  <r>
    <x v="7"/>
    <x v="0"/>
    <s v="ふれあい会館　洋室２F B"/>
    <x v="0"/>
    <x v="0"/>
    <x v="1"/>
    <x v="6"/>
    <s v="2018年10月27日 (土曜日)"/>
    <x v="132"/>
    <n v="66551"/>
    <n v="5180"/>
    <s v="自交総連Ｋｍ労働組合"/>
    <x v="1"/>
    <x v="0"/>
    <n v="0"/>
    <n v="1600"/>
    <n v="1600"/>
    <n v="1600"/>
    <n v="1600"/>
    <n v="1600"/>
    <x v="0"/>
    <x v="0"/>
    <x v="0"/>
    <n v="0"/>
    <x v="0"/>
    <x v="0"/>
  </r>
  <r>
    <x v="7"/>
    <x v="0"/>
    <s v="４F 洋室B"/>
    <x v="0"/>
    <x v="0"/>
    <x v="0"/>
    <x v="6"/>
    <s v="2018年10月27日 (土曜日)"/>
    <x v="151"/>
    <n v="66738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7"/>
    <x v="0"/>
    <s v="４F 洋室C"/>
    <x v="2"/>
    <x v="0"/>
    <x v="0"/>
    <x v="6"/>
    <s v="2018年10月27日 (土曜日)"/>
    <x v="131"/>
    <n v="67100"/>
    <n v="22659"/>
    <s v="シティインデックス秋葉原管理組合"/>
    <x v="0"/>
    <x v="2"/>
    <n v="15"/>
    <n v="1600"/>
    <n v="800"/>
    <n v="800"/>
    <n v="800"/>
    <n v="800"/>
    <x v="0"/>
    <x v="0"/>
    <x v="0"/>
    <n v="0"/>
    <x v="0"/>
    <x v="0"/>
  </r>
  <r>
    <x v="7"/>
    <x v="0"/>
    <s v="５F 洋室D"/>
    <x v="3"/>
    <x v="0"/>
    <x v="2"/>
    <x v="6"/>
    <s v="2018年10月27日 (土曜日)"/>
    <x v="130"/>
    <n v="67221"/>
    <n v="23871"/>
    <s v="（企）株式会社ムーバブルトレードネットワークス"/>
    <x v="2"/>
    <x v="0"/>
    <n v="0"/>
    <n v="6700"/>
    <n v="6700"/>
    <n v="6700"/>
    <n v="6700"/>
    <n v="6700"/>
    <x v="0"/>
    <x v="0"/>
    <x v="0"/>
    <n v="0"/>
    <x v="0"/>
    <x v="0"/>
  </r>
  <r>
    <x v="7"/>
    <x v="0"/>
    <s v="３F 和室"/>
    <x v="0"/>
    <x v="0"/>
    <x v="0"/>
    <x v="6"/>
    <s v="2018年10月27日 (土曜日)"/>
    <x v="23"/>
    <n v="68083"/>
    <n v="23603"/>
    <s v="琉球古典音楽愛好会"/>
    <x v="0"/>
    <x v="0"/>
    <n v="15"/>
    <n v="2700"/>
    <n v="2700"/>
    <n v="2700"/>
    <n v="2700"/>
    <n v="2700"/>
    <x v="0"/>
    <x v="0"/>
    <x v="0"/>
    <n v="0"/>
    <x v="0"/>
    <x v="0"/>
  </r>
  <r>
    <x v="7"/>
    <x v="0"/>
    <s v="５F 洋室E"/>
    <x v="0"/>
    <x v="1"/>
    <x v="1"/>
    <x v="6"/>
    <s v="2018年10月27日 (土曜日)"/>
    <x v="135"/>
    <n v="69352"/>
    <n v="23287"/>
    <s v="日本大学法学部社文研究会知恵造"/>
    <x v="3"/>
    <x v="0"/>
    <n v="20"/>
    <n v="2100"/>
    <n v="2100"/>
    <n v="2100"/>
    <n v="2100"/>
    <n v="2100"/>
    <x v="0"/>
    <x v="0"/>
    <x v="0"/>
    <n v="0"/>
    <x v="0"/>
    <x v="0"/>
  </r>
  <r>
    <x v="7"/>
    <x v="0"/>
    <s v="２F 洋室A"/>
    <x v="2"/>
    <x v="0"/>
    <x v="0"/>
    <x v="6"/>
    <s v="2018年10月27日 (土曜日)"/>
    <x v="16"/>
    <n v="69716"/>
    <n v="25097"/>
    <s v="シュロス神田五軒町ツインフォルム管理組合"/>
    <x v="0"/>
    <x v="2"/>
    <n v="0"/>
    <n v="2300"/>
    <n v="1150"/>
    <n v="1150"/>
    <n v="1150"/>
    <n v="1150"/>
    <x v="0"/>
    <x v="0"/>
    <x v="0"/>
    <n v="0"/>
    <x v="0"/>
    <x v="0"/>
  </r>
  <r>
    <x v="7"/>
    <x v="0"/>
    <s v="４F 洋室B"/>
    <x v="0"/>
    <x v="1"/>
    <x v="2"/>
    <x v="6"/>
    <s v="2018年10月27日 (土曜日)"/>
    <x v="128"/>
    <n v="69974"/>
    <n v="23751"/>
    <s v="米国公認会計士ゲッターズ"/>
    <x v="6"/>
    <x v="0"/>
    <n v="8"/>
    <n v="5100"/>
    <n v="5100"/>
    <n v="5100"/>
    <n v="5100"/>
    <n v="5100"/>
    <x v="0"/>
    <x v="0"/>
    <x v="0"/>
    <n v="0"/>
    <x v="0"/>
    <x v="0"/>
  </r>
  <r>
    <x v="7"/>
    <x v="0"/>
    <s v="ふれあい会館　洋室１F A"/>
    <x v="0"/>
    <x v="0"/>
    <x v="0"/>
    <x v="6"/>
    <s v="2018年10月27日 (土曜日)"/>
    <x v="133"/>
    <n v="69981"/>
    <n v="7370"/>
    <s v="カレイ・ナー・プア"/>
    <x v="0"/>
    <x v="0"/>
    <n v="5"/>
    <n v="1300"/>
    <n v="1300"/>
    <n v="1300"/>
    <n v="1300"/>
    <n v="1300"/>
    <x v="0"/>
    <x v="0"/>
    <x v="0"/>
    <n v="0"/>
    <x v="0"/>
    <x v="0"/>
  </r>
  <r>
    <x v="7"/>
    <x v="0"/>
    <s v="４F 洋室C"/>
    <x v="1"/>
    <x v="2"/>
    <x v="2"/>
    <x v="6"/>
    <s v="2018年10月27日 (土曜日)"/>
    <x v="131"/>
    <n v="70624"/>
    <n v="2251"/>
    <s v="神田佐久間町三丁目町会"/>
    <x v="4"/>
    <x v="1"/>
    <n v="0"/>
    <n v="3000"/>
    <n v="0"/>
    <n v="0"/>
    <n v="0"/>
    <n v="0"/>
    <x v="0"/>
    <x v="0"/>
    <x v="0"/>
    <n v="0"/>
    <x v="0"/>
    <x v="1"/>
  </r>
  <r>
    <x v="7"/>
    <x v="0"/>
    <s v="ふれあい会館　洋室１F A"/>
    <x v="0"/>
    <x v="2"/>
    <x v="2"/>
    <x v="6"/>
    <s v="2018年10月27日 (土曜日)"/>
    <x v="133"/>
    <n v="71615"/>
    <n v="22664"/>
    <s v="ハンチョン"/>
    <x v="4"/>
    <x v="0"/>
    <n v="20"/>
    <n v="3000"/>
    <n v="3000"/>
    <n v="3000"/>
    <n v="3000"/>
    <n v="3000"/>
    <x v="0"/>
    <x v="0"/>
    <x v="0"/>
    <n v="0"/>
    <x v="0"/>
    <x v="0"/>
  </r>
  <r>
    <x v="7"/>
    <x v="0"/>
    <s v="２F 洋室A"/>
    <x v="0"/>
    <x v="2"/>
    <x v="2"/>
    <x v="6"/>
    <s v="2018年10月27日 (土曜日)"/>
    <x v="16"/>
    <n v="71920"/>
    <n v="9417"/>
    <s v="東京奄美研究会"/>
    <x v="4"/>
    <x v="0"/>
    <n v="0"/>
    <n v="4100"/>
    <n v="4100"/>
    <n v="4100"/>
    <n v="4100"/>
    <n v="4100"/>
    <x v="0"/>
    <x v="0"/>
    <x v="0"/>
    <n v="0"/>
    <x v="0"/>
    <x v="0"/>
  </r>
  <r>
    <x v="7"/>
    <x v="0"/>
    <s v="ふれあい会館　洋室１F A"/>
    <x v="0"/>
    <x v="1"/>
    <x v="1"/>
    <x v="6"/>
    <s v="2018年10月27日 (土曜日)"/>
    <x v="133"/>
    <n v="72849"/>
    <n v="25128"/>
    <s v="スマイルイングリッシュ"/>
    <x v="3"/>
    <x v="0"/>
    <n v="25"/>
    <n v="1900"/>
    <n v="1900"/>
    <n v="1900"/>
    <n v="1900"/>
    <n v="1900"/>
    <x v="0"/>
    <x v="0"/>
    <x v="0"/>
    <n v="0"/>
    <x v="0"/>
    <x v="0"/>
  </r>
  <r>
    <x v="7"/>
    <x v="0"/>
    <s v="５F 洋室E"/>
    <x v="1"/>
    <x v="0"/>
    <x v="0"/>
    <x v="6"/>
    <s v="2018年10月27日 (土曜日)"/>
    <x v="135"/>
    <n v="73288"/>
    <n v="2168"/>
    <s v="和泉橋出張所"/>
    <x v="0"/>
    <x v="1"/>
    <n v="0"/>
    <n v="1600"/>
    <n v="0"/>
    <n v="0"/>
    <n v="0"/>
    <n v="0"/>
    <x v="0"/>
    <x v="0"/>
    <x v="0"/>
    <n v="0"/>
    <x v="0"/>
    <x v="1"/>
  </r>
  <r>
    <x v="7"/>
    <x v="0"/>
    <s v="４F 洋室C"/>
    <x v="1"/>
    <x v="1"/>
    <x v="1"/>
    <x v="6"/>
    <s v="2018年10月27日 (土曜日)"/>
    <x v="131"/>
    <n v="73289"/>
    <n v="2168"/>
    <s v="和泉橋出張所"/>
    <x v="3"/>
    <x v="1"/>
    <n v="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1"/>
    <n v="108"/>
    <n v="44500"/>
    <n v="35850"/>
    <n v="35850"/>
    <n v="35850"/>
    <n v="35850"/>
    <x v="0"/>
    <x v="0"/>
    <x v="0"/>
    <n v="0"/>
    <x v="0"/>
    <x v="2"/>
  </r>
  <r>
    <x v="0"/>
    <x v="0"/>
    <s v="ふれあい会館　洋室１F A・２F B"/>
    <x v="0"/>
    <x v="0"/>
    <x v="1"/>
    <x v="6"/>
    <s v="2018年10月28日 (日曜日)"/>
    <x v="129"/>
    <n v="66259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３F 和室"/>
    <x v="0"/>
    <x v="0"/>
    <x v="0"/>
    <x v="6"/>
    <s v="2018年10月28日 (日曜日)"/>
    <x v="23"/>
    <n v="66356"/>
    <n v="23603"/>
    <s v="琉球古典音楽愛好会"/>
    <x v="0"/>
    <x v="0"/>
    <n v="0"/>
    <n v="2700"/>
    <n v="2700"/>
    <n v="2700"/>
    <n v="2700"/>
    <n v="2700"/>
    <x v="0"/>
    <x v="0"/>
    <x v="0"/>
    <n v="0"/>
    <x v="0"/>
    <x v="0"/>
  </r>
  <r>
    <x v="0"/>
    <x v="0"/>
    <s v="３F 和室"/>
    <x v="0"/>
    <x v="1"/>
    <x v="1"/>
    <x v="6"/>
    <s v="2018年10月28日 (日曜日)"/>
    <x v="23"/>
    <n v="66367"/>
    <n v="23603"/>
    <s v="琉球古典音楽愛好会"/>
    <x v="3"/>
    <x v="0"/>
    <n v="0"/>
    <n v="3800"/>
    <n v="3800"/>
    <n v="3800"/>
    <n v="3800"/>
    <n v="3800"/>
    <x v="0"/>
    <x v="0"/>
    <x v="0"/>
    <n v="0"/>
    <x v="0"/>
    <x v="0"/>
  </r>
  <r>
    <x v="0"/>
    <x v="0"/>
    <s v="５F 洋室E"/>
    <x v="0"/>
    <x v="0"/>
    <x v="2"/>
    <x v="6"/>
    <s v="2018年10月28日 (日曜日)"/>
    <x v="135"/>
    <n v="66462"/>
    <n v="24896"/>
    <s v="日本国際ボードゲーム会ＪＩＧＧ"/>
    <x v="2"/>
    <x v="0"/>
    <n v="0"/>
    <n v="6700"/>
    <n v="6700"/>
    <n v="6700"/>
    <n v="6700"/>
    <n v="6700"/>
    <x v="0"/>
    <x v="0"/>
    <x v="0"/>
    <n v="0"/>
    <x v="0"/>
    <x v="0"/>
  </r>
  <r>
    <x v="0"/>
    <x v="0"/>
    <s v="４F 洋室B・C"/>
    <x v="0"/>
    <x v="1"/>
    <x v="2"/>
    <x v="6"/>
    <s v="2018年10月28日 (日曜日)"/>
    <x v="134"/>
    <n v="66463"/>
    <n v="24896"/>
    <s v="日本国際ボードゲーム会ＪＩＧＧ"/>
    <x v="6"/>
    <x v="0"/>
    <n v="0"/>
    <n v="10200"/>
    <n v="10200"/>
    <n v="10200"/>
    <n v="10200"/>
    <n v="10200"/>
    <x v="0"/>
    <x v="0"/>
    <x v="0"/>
    <n v="0"/>
    <x v="0"/>
    <x v="0"/>
  </r>
  <r>
    <x v="0"/>
    <x v="0"/>
    <s v="２F 洋室A"/>
    <x v="0"/>
    <x v="0"/>
    <x v="0"/>
    <x v="6"/>
    <s v="2018年10月28日 (日曜日)"/>
    <x v="16"/>
    <n v="66708"/>
    <n v="22570"/>
    <s v="意拳練功一得会"/>
    <x v="0"/>
    <x v="0"/>
    <n v="0"/>
    <n v="2300"/>
    <n v="2300"/>
    <n v="2300"/>
    <n v="2300"/>
    <n v="2300"/>
    <x v="0"/>
    <x v="0"/>
    <x v="0"/>
    <n v="0"/>
    <x v="0"/>
    <x v="0"/>
  </r>
  <r>
    <x v="0"/>
    <x v="0"/>
    <s v="２F 洋室A"/>
    <x v="0"/>
    <x v="1"/>
    <x v="1"/>
    <x v="6"/>
    <s v="2018年10月28日 (日曜日)"/>
    <x v="16"/>
    <n v="67397"/>
    <n v="23787"/>
    <s v="メンタルチャージ"/>
    <x v="3"/>
    <x v="0"/>
    <n v="10"/>
    <n v="3300"/>
    <n v="3300"/>
    <n v="3300"/>
    <n v="3300"/>
    <n v="3300"/>
    <x v="0"/>
    <x v="0"/>
    <x v="0"/>
    <n v="0"/>
    <x v="0"/>
    <x v="0"/>
  </r>
  <r>
    <x v="0"/>
    <x v="0"/>
    <s v="４F 洋室B"/>
    <x v="0"/>
    <x v="0"/>
    <x v="0"/>
    <x v="6"/>
    <s v="2018年10月28日 (日曜日)"/>
    <x v="128"/>
    <n v="68107"/>
    <n v="24896"/>
    <s v="日本国際ボードゲーム会ＪＩＧＧ"/>
    <x v="0"/>
    <x v="0"/>
    <n v="12"/>
    <n v="1600"/>
    <n v="1600"/>
    <n v="1600"/>
    <n v="1600"/>
    <n v="1600"/>
    <x v="0"/>
    <x v="0"/>
    <x v="0"/>
    <n v="0"/>
    <x v="0"/>
    <x v="0"/>
  </r>
  <r>
    <x v="0"/>
    <x v="0"/>
    <s v="５F 洋室D"/>
    <x v="0"/>
    <x v="1"/>
    <x v="1"/>
    <x v="6"/>
    <s v="2018年10月28日 (日曜日)"/>
    <x v="130"/>
    <n v="70105"/>
    <n v="3383"/>
    <s v="書印会"/>
    <x v="3"/>
    <x v="0"/>
    <n v="0"/>
    <n v="2100"/>
    <n v="2100"/>
    <n v="2100"/>
    <n v="2100"/>
    <n v="0"/>
    <x v="0"/>
    <x v="0"/>
    <x v="0"/>
    <n v="2100"/>
    <x v="0"/>
    <x v="0"/>
  </r>
  <r>
    <x v="0"/>
    <x v="0"/>
    <s v="ふれあい会館　洋室２F B"/>
    <x v="0"/>
    <x v="2"/>
    <x v="2"/>
    <x v="6"/>
    <s v="2018年10月28日 (日曜日)"/>
    <x v="132"/>
    <n v="71256"/>
    <n v="21125"/>
    <s v="Ｉ．Ｊ．Ｈ．Ｐ．"/>
    <x v="4"/>
    <x v="0"/>
    <n v="4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26"/>
    <n v="38800"/>
    <n v="38800"/>
    <n v="38800"/>
    <n v="38800"/>
    <n v="36700"/>
    <x v="0"/>
    <x v="0"/>
    <x v="0"/>
    <n v="2100"/>
    <x v="0"/>
    <x v="2"/>
  </r>
  <r>
    <x v="2"/>
    <x v="0"/>
    <s v="ふれあい会館　洋室２F B"/>
    <x v="0"/>
    <x v="2"/>
    <x v="2"/>
    <x v="6"/>
    <s v="2018年10月29日 (月曜日)"/>
    <x v="132"/>
    <n v="66725"/>
    <n v="5372"/>
    <s v="トップ会"/>
    <x v="4"/>
    <x v="0"/>
    <n v="0"/>
    <n v="1300"/>
    <n v="1300"/>
    <n v="1300"/>
    <n v="1300"/>
    <n v="1300"/>
    <x v="0"/>
    <x v="0"/>
    <x v="0"/>
    <n v="0"/>
    <x v="0"/>
    <x v="0"/>
  </r>
  <r>
    <x v="2"/>
    <x v="0"/>
    <s v="５F 洋室D"/>
    <x v="0"/>
    <x v="2"/>
    <x v="2"/>
    <x v="6"/>
    <s v="2018年10月29日 (月曜日)"/>
    <x v="136"/>
    <n v="67214"/>
    <n v="8076"/>
    <s v="メキシコ勉強会"/>
    <x v="4"/>
    <x v="0"/>
    <n v="10"/>
    <n v="3000"/>
    <n v="3000"/>
    <n v="3000"/>
    <n v="3000"/>
    <n v="3000"/>
    <x v="0"/>
    <x v="0"/>
    <x v="0"/>
    <n v="0"/>
    <x v="0"/>
    <x v="0"/>
  </r>
  <r>
    <x v="2"/>
    <x v="0"/>
    <s v="４F 洋室B・C"/>
    <x v="3"/>
    <x v="2"/>
    <x v="2"/>
    <x v="6"/>
    <s v="2018年10月29日 (月曜日)"/>
    <x v="134"/>
    <n v="70698"/>
    <n v="6288"/>
    <s v="（企）㈱ジャパンコンピューターサービス"/>
    <x v="4"/>
    <x v="0"/>
    <n v="35"/>
    <n v="6000"/>
    <n v="6000"/>
    <n v="6000"/>
    <n v="6000"/>
    <n v="6000"/>
    <x v="0"/>
    <x v="0"/>
    <x v="0"/>
    <n v="0"/>
    <x v="0"/>
    <x v="0"/>
  </r>
  <r>
    <x v="2"/>
    <x v="0"/>
    <s v="ふれあい会館　洋室２F B"/>
    <x v="0"/>
    <x v="1"/>
    <x v="1"/>
    <x v="6"/>
    <s v="2018年10月29日 (月曜日)"/>
    <x v="132"/>
    <n v="71479"/>
    <n v="23485"/>
    <s v="レイ"/>
    <x v="3"/>
    <x v="0"/>
    <n v="8"/>
    <n v="1000"/>
    <n v="1000"/>
    <n v="1000"/>
    <n v="1000"/>
    <n v="1000"/>
    <x v="0"/>
    <x v="0"/>
    <x v="0"/>
    <n v="0"/>
    <x v="0"/>
    <x v="0"/>
  </r>
  <r>
    <x v="2"/>
    <x v="0"/>
    <s v="ふれあい会館　洋室１F A"/>
    <x v="0"/>
    <x v="0"/>
    <x v="2"/>
    <x v="6"/>
    <s v="2018年10月29日 (月曜日)"/>
    <x v="133"/>
    <n v="71585"/>
    <n v="8373"/>
    <s v="ＮＰＯ法人日本有機農業生産団体　中央会"/>
    <x v="2"/>
    <x v="0"/>
    <n v="29"/>
    <n v="6200"/>
    <n v="6200"/>
    <n v="6200"/>
    <n v="6200"/>
    <n v="6200"/>
    <x v="0"/>
    <x v="0"/>
    <x v="0"/>
    <n v="0"/>
    <x v="0"/>
    <x v="0"/>
  </r>
  <r>
    <x v="2"/>
    <x v="0"/>
    <s v="２F 洋室A"/>
    <x v="0"/>
    <x v="2"/>
    <x v="2"/>
    <x v="6"/>
    <s v="2018年10月29日 (月曜日)"/>
    <x v="16"/>
    <n v="72842"/>
    <n v="20505"/>
    <s v="ライジングオキナワ"/>
    <x v="4"/>
    <x v="0"/>
    <n v="25"/>
    <n v="4100"/>
    <n v="4100"/>
    <n v="4100"/>
    <n v="4100"/>
    <n v="4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107"/>
    <n v="21600"/>
    <n v="21600"/>
    <n v="21600"/>
    <n v="21600"/>
    <n v="21600"/>
    <x v="0"/>
    <x v="0"/>
    <x v="0"/>
    <n v="0"/>
    <x v="0"/>
    <x v="2"/>
  </r>
  <r>
    <x v="3"/>
    <x v="0"/>
    <s v="ふれあい会館　洋室１F A・２F B"/>
    <x v="1"/>
    <x v="2"/>
    <x v="2"/>
    <x v="6"/>
    <s v="2018年10月30日 (火曜日)"/>
    <x v="129"/>
    <n v="66237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５F 洋室D"/>
    <x v="3"/>
    <x v="1"/>
    <x v="1"/>
    <x v="6"/>
    <s v="2018年10月30日 (火曜日)"/>
    <x v="136"/>
    <n v="67082"/>
    <n v="21443"/>
    <s v="（企）㈱タム・タム"/>
    <x v="3"/>
    <x v="0"/>
    <n v="0"/>
    <n v="2100"/>
    <n v="2100"/>
    <n v="2100"/>
    <n v="2100"/>
    <n v="2100"/>
    <x v="0"/>
    <x v="0"/>
    <x v="0"/>
    <n v="0"/>
    <x v="0"/>
    <x v="0"/>
  </r>
  <r>
    <x v="3"/>
    <x v="0"/>
    <s v="４F 洋室C"/>
    <x v="0"/>
    <x v="1"/>
    <x v="1"/>
    <x v="6"/>
    <s v="2018年10月30日 (火曜日)"/>
    <x v="131"/>
    <n v="69802"/>
    <n v="10382"/>
    <s v="千代田創新塾"/>
    <x v="3"/>
    <x v="0"/>
    <n v="10"/>
    <n v="2100"/>
    <n v="2100"/>
    <n v="2100"/>
    <n v="2100"/>
    <n v="2100"/>
    <x v="0"/>
    <x v="0"/>
    <x v="0"/>
    <n v="0"/>
    <x v="0"/>
    <x v="0"/>
  </r>
  <r>
    <x v="3"/>
    <x v="0"/>
    <s v="２F 洋室A"/>
    <x v="3"/>
    <x v="0"/>
    <x v="0"/>
    <x v="6"/>
    <s v="2018年10月30日 (火曜日)"/>
    <x v="138"/>
    <n v="70355"/>
    <n v="11244"/>
    <s v="（企）浜勝ヨドバシＡＫＩＢＡ店"/>
    <x v="0"/>
    <x v="0"/>
    <n v="0"/>
    <n v="2300"/>
    <n v="2300"/>
    <n v="2300"/>
    <n v="2300"/>
    <n v="2300"/>
    <x v="0"/>
    <x v="0"/>
    <x v="0"/>
    <n v="0"/>
    <x v="0"/>
    <x v="0"/>
  </r>
  <r>
    <x v="3"/>
    <x v="0"/>
    <s v="２F 洋室A"/>
    <x v="3"/>
    <x v="1"/>
    <x v="1"/>
    <x v="6"/>
    <s v="2018年10月30日 (火曜日)"/>
    <x v="16"/>
    <n v="70356"/>
    <n v="11244"/>
    <s v="（企）浜勝ヨドバシＡＫＩＢＡ店"/>
    <x v="3"/>
    <x v="0"/>
    <n v="0"/>
    <n v="3300"/>
    <n v="3300"/>
    <n v="3300"/>
    <n v="3300"/>
    <n v="3300"/>
    <x v="0"/>
    <x v="0"/>
    <x v="0"/>
    <n v="0"/>
    <x v="0"/>
    <x v="0"/>
  </r>
  <r>
    <x v="3"/>
    <x v="0"/>
    <s v="２F 洋室A"/>
    <x v="0"/>
    <x v="2"/>
    <x v="2"/>
    <x v="6"/>
    <s v="2018年10月30日 (火曜日)"/>
    <x v="138"/>
    <n v="70800"/>
    <n v="24378"/>
    <s v="ＤｒｅａｍＷｉｎｇｓ"/>
    <x v="4"/>
    <x v="0"/>
    <n v="30"/>
    <n v="4100"/>
    <n v="4100"/>
    <n v="4100"/>
    <n v="4100"/>
    <n v="4100"/>
    <x v="0"/>
    <x v="0"/>
    <x v="0"/>
    <n v="0"/>
    <x v="0"/>
    <x v="0"/>
  </r>
  <r>
    <x v="3"/>
    <x v="0"/>
    <s v="ふれあい会館　洋室１F A"/>
    <x v="0"/>
    <x v="0"/>
    <x v="1"/>
    <x v="6"/>
    <s v="2018年10月30日 (火曜日)"/>
    <x v="133"/>
    <n v="71189"/>
    <n v="22978"/>
    <s v="国労東京地区協"/>
    <x v="1"/>
    <x v="0"/>
    <n v="7"/>
    <n v="3200"/>
    <n v="3200"/>
    <n v="3200"/>
    <n v="3200"/>
    <n v="3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47"/>
    <n v="21400"/>
    <n v="17100"/>
    <n v="17100"/>
    <n v="17100"/>
    <n v="17100"/>
    <x v="0"/>
    <x v="0"/>
    <x v="0"/>
    <n v="0"/>
    <x v="0"/>
    <x v="2"/>
  </r>
  <r>
    <x v="4"/>
    <x v="0"/>
    <s v="４F 洋室B・C"/>
    <x v="1"/>
    <x v="0"/>
    <x v="0"/>
    <x v="6"/>
    <s v="2018年10月31日 (水曜日)"/>
    <x v="134"/>
    <n v="55448"/>
    <n v="16"/>
    <s v="高齢介護課"/>
    <x v="0"/>
    <x v="1"/>
    <n v="0"/>
    <n v="3200"/>
    <n v="0"/>
    <n v="0"/>
    <n v="0"/>
    <n v="0"/>
    <x v="0"/>
    <x v="0"/>
    <x v="0"/>
    <n v="0"/>
    <x v="0"/>
    <x v="1"/>
  </r>
  <r>
    <x v="4"/>
    <x v="0"/>
    <s v="３F 和室"/>
    <x v="1"/>
    <x v="1"/>
    <x v="1"/>
    <x v="6"/>
    <s v="2018年10月31日 (水曜日)"/>
    <x v="23"/>
    <n v="65748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５F 洋室E"/>
    <x v="0"/>
    <x v="0"/>
    <x v="1"/>
    <x v="6"/>
    <s v="2018年10月31日 (水曜日)"/>
    <x v="135"/>
    <n v="66241"/>
    <n v="8313"/>
    <s v="法政大学茶道研究会"/>
    <x v="1"/>
    <x v="0"/>
    <n v="0"/>
    <n v="3700"/>
    <n v="3700"/>
    <n v="3700"/>
    <n v="3700"/>
    <n v="3700"/>
    <x v="0"/>
    <x v="0"/>
    <x v="0"/>
    <n v="0"/>
    <x v="0"/>
    <x v="0"/>
  </r>
  <r>
    <x v="4"/>
    <x v="0"/>
    <s v="２F 洋室A"/>
    <x v="0"/>
    <x v="2"/>
    <x v="2"/>
    <x v="6"/>
    <s v="2018年10月31日 (水曜日)"/>
    <x v="138"/>
    <n v="66250"/>
    <n v="21234"/>
    <s v="秋葉原トーストマスターズクラブ"/>
    <x v="4"/>
    <x v="0"/>
    <n v="0"/>
    <n v="4100"/>
    <n v="4100"/>
    <n v="4100"/>
    <n v="4100"/>
    <n v="4100"/>
    <x v="0"/>
    <x v="0"/>
    <x v="0"/>
    <n v="0"/>
    <x v="0"/>
    <x v="0"/>
  </r>
  <r>
    <x v="4"/>
    <x v="0"/>
    <s v="３F 和室"/>
    <x v="2"/>
    <x v="2"/>
    <x v="2"/>
    <x v="6"/>
    <s v="2018年10月31日 (水曜日)"/>
    <x v="23"/>
    <n v="70453"/>
    <n v="22587"/>
    <s v="伝統的ヨーガを学ぶ会"/>
    <x v="4"/>
    <x v="2"/>
    <n v="20"/>
    <n v="4500"/>
    <n v="2250"/>
    <n v="2250"/>
    <n v="2250"/>
    <n v="2250"/>
    <x v="0"/>
    <x v="0"/>
    <x v="0"/>
    <n v="0"/>
    <x v="0"/>
    <x v="0"/>
  </r>
  <r>
    <x v="4"/>
    <x v="0"/>
    <s v="ふれあい会館　洋室２F B"/>
    <x v="0"/>
    <x v="2"/>
    <x v="2"/>
    <x v="6"/>
    <s v="2018年10月31日 (水曜日)"/>
    <x v="132"/>
    <n v="70859"/>
    <n v="21125"/>
    <s v="Ｉ．Ｊ．Ｈ．Ｐ．"/>
    <x v="4"/>
    <x v="0"/>
    <n v="4"/>
    <n v="1300"/>
    <n v="1300"/>
    <n v="1300"/>
    <n v="1300"/>
    <n v="1300"/>
    <x v="0"/>
    <x v="0"/>
    <x v="0"/>
    <n v="0"/>
    <x v="0"/>
    <x v="0"/>
  </r>
  <r>
    <x v="4"/>
    <x v="0"/>
    <s v="４F 洋室C"/>
    <x v="3"/>
    <x v="1"/>
    <x v="1"/>
    <x v="6"/>
    <s v="2018年10月31日 (水曜日)"/>
    <x v="131"/>
    <n v="71388"/>
    <n v="6393"/>
    <s v="（企）株式会社フジソフトラボ"/>
    <x v="3"/>
    <x v="0"/>
    <n v="4"/>
    <n v="2100"/>
    <n v="2100"/>
    <n v="2100"/>
    <n v="2100"/>
    <n v="2100"/>
    <x v="0"/>
    <x v="0"/>
    <x v="0"/>
    <n v="0"/>
    <x v="0"/>
    <x v="0"/>
  </r>
  <r>
    <x v="4"/>
    <x v="0"/>
    <s v="４F 洋室C"/>
    <x v="3"/>
    <x v="2"/>
    <x v="2"/>
    <x v="6"/>
    <s v="2018年10月31日 (水曜日)"/>
    <x v="131"/>
    <n v="71389"/>
    <n v="6393"/>
    <s v="（企）株式会社フジソフトラボ"/>
    <x v="4"/>
    <x v="0"/>
    <n v="4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32"/>
    <n v="25700"/>
    <n v="16450"/>
    <n v="16450"/>
    <n v="16450"/>
    <n v="16450"/>
    <x v="0"/>
    <x v="0"/>
    <x v="0"/>
    <n v="0"/>
    <x v="0"/>
    <x v="2"/>
  </r>
  <r>
    <x v="5"/>
    <x v="0"/>
    <s v="４F 洋室C"/>
    <x v="1"/>
    <x v="1"/>
    <x v="1"/>
    <x v="6"/>
    <s v="2018年11月01日 (木曜日)"/>
    <x v="131"/>
    <n v="69635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ふれあい会館　洋室１F A・２F B"/>
    <x v="1"/>
    <x v="2"/>
    <x v="2"/>
    <x v="6"/>
    <s v="2018年11月01日 (木曜日)"/>
    <x v="129"/>
    <n v="69640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11月01日 (木曜日)"/>
    <x v="128"/>
    <n v="70016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５F 洋室D"/>
    <x v="0"/>
    <x v="0"/>
    <x v="0"/>
    <x v="6"/>
    <s v="2018年11月01日 (木曜日)"/>
    <x v="130"/>
    <n v="70050"/>
    <n v="3383"/>
    <s v="書印会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３F 和室 "/>
    <x v="0"/>
    <x v="1"/>
    <x v="1"/>
    <x v="6"/>
    <s v="2018年11月01日 (木曜日)"/>
    <x v="29"/>
    <n v="70374"/>
    <n v="8987"/>
    <s v="トータル　トレーニング"/>
    <x v="3"/>
    <x v="0"/>
    <n v="0"/>
    <n v="3800"/>
    <n v="3800"/>
    <n v="3800"/>
    <n v="3800"/>
    <n v="3800"/>
    <x v="0"/>
    <x v="0"/>
    <x v="0"/>
    <n v="0"/>
    <x v="0"/>
    <x v="0"/>
  </r>
  <r>
    <x v="5"/>
    <x v="0"/>
    <s v="４F 洋室B"/>
    <x v="0"/>
    <x v="1"/>
    <x v="1"/>
    <x v="6"/>
    <s v="2018年11月01日 (木曜日)"/>
    <x v="128"/>
    <n v="70599"/>
    <n v="1721"/>
    <s v="ほりどめ俳句会"/>
    <x v="3"/>
    <x v="0"/>
    <n v="0"/>
    <n v="2100"/>
    <n v="2100"/>
    <n v="2100"/>
    <n v="2100"/>
    <n v="2100"/>
    <x v="0"/>
    <x v="0"/>
    <x v="0"/>
    <n v="0"/>
    <x v="0"/>
    <x v="0"/>
  </r>
  <r>
    <x v="5"/>
    <x v="0"/>
    <s v="５F 洋室D"/>
    <x v="1"/>
    <x v="1"/>
    <x v="2"/>
    <x v="6"/>
    <s v="2018年11月01日 (木曜日)"/>
    <x v="130"/>
    <n v="70733"/>
    <n v="4487"/>
    <s v="スタジオＩ"/>
    <x v="6"/>
    <x v="1"/>
    <n v="0"/>
    <n v="5100"/>
    <n v="0"/>
    <n v="0"/>
    <n v="0"/>
    <n v="0"/>
    <x v="0"/>
    <x v="0"/>
    <x v="0"/>
    <n v="0"/>
    <x v="0"/>
    <x v="1"/>
  </r>
  <r>
    <x v="5"/>
    <x v="0"/>
    <s v="２F 洋室A"/>
    <x v="0"/>
    <x v="1"/>
    <x v="1"/>
    <x v="6"/>
    <s v="2018年11月01日 (木曜日)"/>
    <x v="16"/>
    <n v="73581"/>
    <n v="24024"/>
    <s v="サンデン・リテールシステム　株式会社"/>
    <x v="3"/>
    <x v="0"/>
    <n v="20"/>
    <n v="3300"/>
    <n v="3300"/>
    <n v="3300"/>
    <n v="3300"/>
    <n v="3300"/>
    <x v="0"/>
    <x v="0"/>
    <x v="0"/>
    <n v="0"/>
    <x v="0"/>
    <x v="0"/>
  </r>
  <r>
    <x v="5"/>
    <x v="0"/>
    <s v="ふれあい会館　洋室１F A・２F B"/>
    <x v="1"/>
    <x v="0"/>
    <x v="1"/>
    <x v="6"/>
    <s v="2018年11月01日 (木曜日)"/>
    <x v="129"/>
    <n v="74035"/>
    <n v="2168"/>
    <s v="和泉橋出張所"/>
    <x v="1"/>
    <x v="1"/>
    <n v="0"/>
    <n v="48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7"/>
    <n v="20"/>
    <n v="30100"/>
    <n v="13800"/>
    <n v="13800"/>
    <n v="13800"/>
    <n v="13800"/>
    <x v="0"/>
    <x v="0"/>
    <x v="0"/>
    <n v="0"/>
    <x v="0"/>
    <x v="2"/>
  </r>
  <r>
    <x v="6"/>
    <x v="0"/>
    <s v="５F 洋室E"/>
    <x v="0"/>
    <x v="0"/>
    <x v="0"/>
    <x v="6"/>
    <s v="2018年11月02日 (金曜日)"/>
    <x v="135"/>
    <n v="70009"/>
    <n v="8313"/>
    <s v="法政大学茶道研究会"/>
    <x v="0"/>
    <x v="0"/>
    <n v="0"/>
    <n v="1600"/>
    <n v="1600"/>
    <n v="1600"/>
    <n v="1600"/>
    <n v="1600"/>
    <x v="0"/>
    <x v="0"/>
    <x v="0"/>
    <n v="0"/>
    <x v="0"/>
    <x v="0"/>
  </r>
  <r>
    <x v="6"/>
    <x v="0"/>
    <s v="５F 洋室E"/>
    <x v="2"/>
    <x v="1"/>
    <x v="2"/>
    <x v="6"/>
    <s v="2018年11月02日 (金曜日)"/>
    <x v="135"/>
    <n v="70034"/>
    <n v="2594"/>
    <s v="フラワーサークル花ごころ"/>
    <x v="6"/>
    <x v="2"/>
    <n v="0"/>
    <n v="5100"/>
    <n v="2550"/>
    <n v="2550"/>
    <n v="2550"/>
    <n v="2550"/>
    <x v="0"/>
    <x v="0"/>
    <x v="0"/>
    <n v="0"/>
    <x v="0"/>
    <x v="0"/>
  </r>
  <r>
    <x v="6"/>
    <x v="0"/>
    <s v="２F 洋室A"/>
    <x v="0"/>
    <x v="1"/>
    <x v="1"/>
    <x v="6"/>
    <s v="2018年11月02日 (金曜日)"/>
    <x v="16"/>
    <n v="70455"/>
    <n v="10305"/>
    <s v="書と篆刻「赤心会」"/>
    <x v="3"/>
    <x v="0"/>
    <n v="0"/>
    <n v="3300"/>
    <n v="3300"/>
    <n v="3300"/>
    <n v="3300"/>
    <n v="3300"/>
    <x v="0"/>
    <x v="0"/>
    <x v="0"/>
    <n v="0"/>
    <x v="0"/>
    <x v="0"/>
  </r>
  <r>
    <x v="6"/>
    <x v="0"/>
    <s v="３F 和室"/>
    <x v="0"/>
    <x v="1"/>
    <x v="1"/>
    <x v="6"/>
    <s v="2018年11月02日 (金曜日)"/>
    <x v="23"/>
    <n v="70617"/>
    <n v="2297"/>
    <s v="中村会"/>
    <x v="3"/>
    <x v="0"/>
    <n v="0"/>
    <n v="3800"/>
    <n v="3800"/>
    <n v="3800"/>
    <n v="3800"/>
    <n v="3800"/>
    <x v="0"/>
    <x v="0"/>
    <x v="0"/>
    <n v="0"/>
    <x v="0"/>
    <x v="0"/>
  </r>
  <r>
    <x v="6"/>
    <x v="0"/>
    <s v="ふれあい会館　洋室２F B"/>
    <x v="0"/>
    <x v="2"/>
    <x v="2"/>
    <x v="6"/>
    <s v="2018年11月02日 (金曜日)"/>
    <x v="132"/>
    <n v="71803"/>
    <n v="23678"/>
    <s v="中国語サークル"/>
    <x v="4"/>
    <x v="0"/>
    <n v="3"/>
    <n v="1300"/>
    <n v="1300"/>
    <n v="1300"/>
    <n v="1300"/>
    <n v="1300"/>
    <x v="0"/>
    <x v="0"/>
    <x v="0"/>
    <n v="0"/>
    <x v="0"/>
    <x v="0"/>
  </r>
  <r>
    <x v="6"/>
    <x v="0"/>
    <s v="ふれあい会館　洋室１F A"/>
    <x v="3"/>
    <x v="0"/>
    <x v="2"/>
    <x v="6"/>
    <s v="2018年11月02日 (金曜日)"/>
    <x v="133"/>
    <n v="71911"/>
    <n v="22125"/>
    <s v="（企）フィリップモリスジャパン合同会社"/>
    <x v="2"/>
    <x v="0"/>
    <n v="10"/>
    <n v="6200"/>
    <n v="6200"/>
    <n v="6200"/>
    <n v="6200"/>
    <n v="6200"/>
    <x v="0"/>
    <x v="0"/>
    <x v="0"/>
    <n v="0"/>
    <x v="0"/>
    <x v="0"/>
  </r>
  <r>
    <x v="6"/>
    <x v="0"/>
    <s v="ふれあい会館　洋室２F B"/>
    <x v="3"/>
    <x v="0"/>
    <x v="0"/>
    <x v="6"/>
    <s v="2018年11月02日 (金曜日)"/>
    <x v="132"/>
    <n v="72889"/>
    <n v="24168"/>
    <s v="（企）株式会社　オーエスアイ"/>
    <x v="0"/>
    <x v="0"/>
    <n v="0"/>
    <n v="600"/>
    <n v="600"/>
    <n v="600"/>
    <n v="600"/>
    <n v="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3"/>
    <n v="21900"/>
    <n v="19350"/>
    <n v="19350"/>
    <n v="19350"/>
    <n v="19350"/>
    <x v="0"/>
    <x v="0"/>
    <x v="0"/>
    <n v="0"/>
    <x v="0"/>
    <x v="2"/>
  </r>
  <r>
    <x v="7"/>
    <x v="0"/>
    <s v="５F 洋室E"/>
    <x v="0"/>
    <x v="0"/>
    <x v="0"/>
    <x v="6"/>
    <s v="2018年11月03日 (土曜日)"/>
    <x v="135"/>
    <n v="70010"/>
    <n v="8313"/>
    <s v="法政大学茶道研究会"/>
    <x v="0"/>
    <x v="0"/>
    <n v="0"/>
    <n v="1600"/>
    <n v="1600"/>
    <n v="1600"/>
    <n v="1600"/>
    <n v="1600"/>
    <x v="0"/>
    <x v="0"/>
    <x v="0"/>
    <n v="0"/>
    <x v="0"/>
    <x v="0"/>
  </r>
  <r>
    <x v="7"/>
    <x v="0"/>
    <s v="４F 洋室B"/>
    <x v="0"/>
    <x v="1"/>
    <x v="1"/>
    <x v="6"/>
    <s v="2018年11月03日 (土曜日)"/>
    <x v="128"/>
    <n v="70022"/>
    <n v="1864"/>
    <s v="三井物産俳句部"/>
    <x v="3"/>
    <x v="0"/>
    <n v="0"/>
    <n v="2100"/>
    <n v="2100"/>
    <n v="2100"/>
    <n v="2100"/>
    <n v="0"/>
    <x v="0"/>
    <x v="0"/>
    <x v="0"/>
    <n v="2100"/>
    <x v="0"/>
    <x v="0"/>
  </r>
  <r>
    <x v="7"/>
    <x v="0"/>
    <s v="３F 和室 "/>
    <x v="0"/>
    <x v="1"/>
    <x v="1"/>
    <x v="6"/>
    <s v="2018年11月03日 (土曜日)"/>
    <x v="154"/>
    <n v="70037"/>
    <n v="10190"/>
    <s v="ＮＰＯ法人　シニア大樂"/>
    <x v="3"/>
    <x v="0"/>
    <n v="0"/>
    <n v="3800"/>
    <n v="3800"/>
    <n v="3800"/>
    <n v="3800"/>
    <n v="3800"/>
    <x v="0"/>
    <x v="0"/>
    <x v="0"/>
    <n v="0"/>
    <x v="0"/>
    <x v="0"/>
  </r>
  <r>
    <x v="7"/>
    <x v="0"/>
    <s v="４F 洋室B"/>
    <x v="0"/>
    <x v="0"/>
    <x v="0"/>
    <x v="6"/>
    <s v="2018年11月03日 (土曜日)"/>
    <x v="151"/>
    <n v="70395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7"/>
    <x v="0"/>
    <s v="５F 洋室D"/>
    <x v="0"/>
    <x v="0"/>
    <x v="1"/>
    <x v="6"/>
    <s v="2018年11月03日 (土曜日)"/>
    <x v="130"/>
    <n v="70680"/>
    <n v="24929"/>
    <s v="新鋭俳句会"/>
    <x v="1"/>
    <x v="0"/>
    <n v="0"/>
    <n v="3700"/>
    <n v="3700"/>
    <n v="3700"/>
    <n v="3700"/>
    <n v="3700"/>
    <x v="0"/>
    <x v="0"/>
    <x v="0"/>
    <n v="0"/>
    <x v="0"/>
    <x v="0"/>
  </r>
  <r>
    <x v="7"/>
    <x v="0"/>
    <s v="ふれあい会館　洋室１F A"/>
    <x v="0"/>
    <x v="1"/>
    <x v="2"/>
    <x v="6"/>
    <s v="2018年11月03日 (土曜日)"/>
    <x v="133"/>
    <n v="70841"/>
    <n v="23751"/>
    <s v="米国公認会計士ゲッターズ"/>
    <x v="6"/>
    <x v="0"/>
    <n v="0"/>
    <n v="4900"/>
    <n v="4900"/>
    <n v="4900"/>
    <n v="4900"/>
    <n v="4900"/>
    <x v="0"/>
    <x v="0"/>
    <x v="0"/>
    <n v="0"/>
    <x v="0"/>
    <x v="0"/>
  </r>
  <r>
    <x v="7"/>
    <x v="0"/>
    <s v="ふれあい会館　洋室２F B"/>
    <x v="0"/>
    <x v="1"/>
    <x v="2"/>
    <x v="6"/>
    <s v="2018年11月03日 (土曜日)"/>
    <x v="132"/>
    <n v="71405"/>
    <n v="5215"/>
    <s v="奄美民謡武下流同好会"/>
    <x v="6"/>
    <x v="0"/>
    <n v="0"/>
    <n v="2300"/>
    <n v="2300"/>
    <n v="2300"/>
    <n v="2300"/>
    <n v="2300"/>
    <x v="0"/>
    <x v="0"/>
    <x v="0"/>
    <n v="0"/>
    <x v="0"/>
    <x v="0"/>
  </r>
  <r>
    <x v="7"/>
    <x v="0"/>
    <s v="２F 洋室A"/>
    <x v="1"/>
    <x v="0"/>
    <x v="0"/>
    <x v="6"/>
    <s v="2018年11月03日 (土曜日)"/>
    <x v="16"/>
    <n v="71413"/>
    <n v="23806"/>
    <s v="牛尾こうじろう区政報告会"/>
    <x v="0"/>
    <x v="1"/>
    <n v="0"/>
    <n v="2300"/>
    <n v="0"/>
    <n v="0"/>
    <n v="0"/>
    <n v="0"/>
    <x v="0"/>
    <x v="0"/>
    <x v="0"/>
    <n v="0"/>
    <x v="0"/>
    <x v="1"/>
  </r>
  <r>
    <x v="7"/>
    <x v="0"/>
    <s v="２F 洋室A"/>
    <x v="0"/>
    <x v="1"/>
    <x v="1"/>
    <x v="6"/>
    <s v="2018年11月03日 (土曜日)"/>
    <x v="16"/>
    <n v="71521"/>
    <n v="21125"/>
    <s v="Ｉ．Ｊ．Ｈ．Ｐ．"/>
    <x v="3"/>
    <x v="0"/>
    <n v="7"/>
    <n v="3300"/>
    <n v="3300"/>
    <n v="3300"/>
    <n v="3300"/>
    <n v="3300"/>
    <x v="0"/>
    <x v="0"/>
    <x v="0"/>
    <n v="0"/>
    <x v="0"/>
    <x v="0"/>
  </r>
  <r>
    <x v="7"/>
    <x v="0"/>
    <s v="４F 洋室B"/>
    <x v="2"/>
    <x v="2"/>
    <x v="2"/>
    <x v="6"/>
    <s v="2018年11月03日 (土曜日)"/>
    <x v="128"/>
    <n v="71923"/>
    <n v="23290"/>
    <s v="リビオレゾン千代田岩本町ザ・レジデンス管理組合"/>
    <x v="4"/>
    <x v="2"/>
    <n v="6"/>
    <n v="3000"/>
    <n v="1500"/>
    <n v="1500"/>
    <n v="1500"/>
    <n v="1500"/>
    <x v="0"/>
    <x v="0"/>
    <x v="0"/>
    <n v="0"/>
    <x v="0"/>
    <x v="0"/>
  </r>
  <r>
    <x v="7"/>
    <x v="0"/>
    <s v="ふれあい会館　洋室２F B"/>
    <x v="0"/>
    <x v="0"/>
    <x v="0"/>
    <x v="6"/>
    <s v="2018年11月03日 (土曜日)"/>
    <x v="132"/>
    <n v="73950"/>
    <n v="21500"/>
    <s v="神田フラ"/>
    <x v="0"/>
    <x v="0"/>
    <n v="3"/>
    <n v="600"/>
    <n v="600"/>
    <n v="600"/>
    <n v="600"/>
    <n v="600"/>
    <x v="0"/>
    <x v="0"/>
    <x v="0"/>
    <n v="0"/>
    <x v="0"/>
    <x v="0"/>
  </r>
  <r>
    <x v="7"/>
    <x v="0"/>
    <s v="ふれあい会館　洋室１F A"/>
    <x v="0"/>
    <x v="0"/>
    <x v="0"/>
    <x v="6"/>
    <s v="2018年11月03日 (土曜日)"/>
    <x v="133"/>
    <n v="74021"/>
    <n v="21125"/>
    <s v="Ｉ．Ｊ．Ｈ．Ｐ．"/>
    <x v="0"/>
    <x v="0"/>
    <n v="4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0"/>
    <n v="30500"/>
    <n v="26700"/>
    <n v="26700"/>
    <n v="26700"/>
    <n v="24600"/>
    <x v="0"/>
    <x v="0"/>
    <x v="0"/>
    <n v="2100"/>
    <x v="0"/>
    <x v="2"/>
  </r>
  <r>
    <x v="0"/>
    <x v="0"/>
    <s v="ふれあい会館　洋室１F A・２F B"/>
    <x v="0"/>
    <x v="0"/>
    <x v="1"/>
    <x v="6"/>
    <s v="2018年11月04日 (日曜日)"/>
    <x v="129"/>
    <n v="70011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４F 洋室C"/>
    <x v="0"/>
    <x v="0"/>
    <x v="1"/>
    <x v="6"/>
    <s v="2018年11月04日 (日曜日)"/>
    <x v="131"/>
    <n v="70393"/>
    <n v="24102"/>
    <s v="空の会"/>
    <x v="1"/>
    <x v="0"/>
    <n v="0"/>
    <n v="3700"/>
    <n v="3700"/>
    <n v="3700"/>
    <n v="3700"/>
    <n v="0"/>
    <x v="0"/>
    <x v="0"/>
    <x v="0"/>
    <n v="3700"/>
    <x v="0"/>
    <x v="0"/>
  </r>
  <r>
    <x v="0"/>
    <x v="0"/>
    <s v="４F 洋室C"/>
    <x v="0"/>
    <x v="2"/>
    <x v="2"/>
    <x v="6"/>
    <s v="2018年11月04日 (日曜日)"/>
    <x v="131"/>
    <n v="71182"/>
    <n v="24958"/>
    <s v="ALOHA　yoga"/>
    <x v="4"/>
    <x v="0"/>
    <n v="8"/>
    <n v="3000"/>
    <n v="3000"/>
    <n v="3000"/>
    <n v="3000"/>
    <n v="3000"/>
    <x v="0"/>
    <x v="0"/>
    <x v="0"/>
    <n v="0"/>
    <x v="0"/>
    <x v="0"/>
  </r>
  <r>
    <x v="0"/>
    <x v="0"/>
    <s v="４F 洋室B"/>
    <x v="0"/>
    <x v="2"/>
    <x v="2"/>
    <x v="6"/>
    <s v="2018年11月04日 (日曜日)"/>
    <x v="128"/>
    <n v="71457"/>
    <n v="24775"/>
    <s v="歴史文化研究会"/>
    <x v="4"/>
    <x v="0"/>
    <n v="0"/>
    <n v="3000"/>
    <n v="3000"/>
    <n v="3000"/>
    <n v="3000"/>
    <n v="3000"/>
    <x v="0"/>
    <x v="0"/>
    <x v="0"/>
    <n v="0"/>
    <x v="0"/>
    <x v="0"/>
  </r>
  <r>
    <x v="0"/>
    <x v="0"/>
    <s v="３F 和室 "/>
    <x v="0"/>
    <x v="0"/>
    <x v="0"/>
    <x v="6"/>
    <s v="2018年11月04日 (日曜日)"/>
    <x v="29"/>
    <n v="73895"/>
    <n v="24672"/>
    <s v="やとまや会"/>
    <x v="0"/>
    <x v="0"/>
    <n v="5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3"/>
    <n v="17200"/>
    <n v="17200"/>
    <n v="17200"/>
    <n v="17200"/>
    <n v="13500"/>
    <x v="0"/>
    <x v="0"/>
    <x v="0"/>
    <n v="3700"/>
    <x v="0"/>
    <x v="2"/>
  </r>
  <r>
    <x v="2"/>
    <x v="0"/>
    <s v="ふれあい会館　洋室１F A"/>
    <x v="0"/>
    <x v="2"/>
    <x v="2"/>
    <x v="6"/>
    <s v="2018年11月05日 (月曜日)"/>
    <x v="133"/>
    <n v="69662"/>
    <n v="8153"/>
    <s v="江戸消防記念会第一区一番組"/>
    <x v="4"/>
    <x v="0"/>
    <n v="0"/>
    <n v="3000"/>
    <n v="3000"/>
    <n v="3000"/>
    <n v="3000"/>
    <n v="3000"/>
    <x v="0"/>
    <x v="0"/>
    <x v="0"/>
    <n v="0"/>
    <x v="0"/>
    <x v="0"/>
  </r>
  <r>
    <x v="2"/>
    <x v="0"/>
    <s v="２F 洋室A"/>
    <x v="0"/>
    <x v="1"/>
    <x v="1"/>
    <x v="6"/>
    <s v="2018年11月05日 (月曜日)"/>
    <x v="171"/>
    <n v="70030"/>
    <n v="10190"/>
    <s v="ＮＰＯ法人　シニア大樂"/>
    <x v="3"/>
    <x v="0"/>
    <n v="0"/>
    <n v="3300"/>
    <n v="3300"/>
    <n v="3300"/>
    <n v="3300"/>
    <n v="3300"/>
    <x v="0"/>
    <x v="0"/>
    <x v="0"/>
    <n v="0"/>
    <x v="0"/>
    <x v="0"/>
  </r>
  <r>
    <x v="2"/>
    <x v="0"/>
    <s v="４F 洋室B・C"/>
    <x v="1"/>
    <x v="0"/>
    <x v="1"/>
    <x v="6"/>
    <s v="2018年11月05日 (月曜日)"/>
    <x v="176"/>
    <n v="70735"/>
    <n v="4487"/>
    <s v="スタジオＩ"/>
    <x v="1"/>
    <x v="1"/>
    <n v="0"/>
    <n v="7400"/>
    <n v="0"/>
    <n v="0"/>
    <n v="0"/>
    <n v="0"/>
    <x v="0"/>
    <x v="0"/>
    <x v="0"/>
    <n v="0"/>
    <x v="0"/>
    <x v="1"/>
  </r>
  <r>
    <x v="2"/>
    <x v="0"/>
    <s v="５F 洋室D"/>
    <x v="3"/>
    <x v="1"/>
    <x v="1"/>
    <x v="6"/>
    <s v="2018年11月05日 (月曜日)"/>
    <x v="130"/>
    <n v="71139"/>
    <n v="22077"/>
    <s v="（企）丸善工業株式会社"/>
    <x v="3"/>
    <x v="0"/>
    <n v="8"/>
    <n v="2100"/>
    <n v="2100"/>
    <n v="2100"/>
    <n v="2100"/>
    <n v="2100"/>
    <x v="0"/>
    <x v="0"/>
    <x v="0"/>
    <n v="0"/>
    <x v="0"/>
    <x v="0"/>
  </r>
  <r>
    <x v="2"/>
    <x v="0"/>
    <s v="２F 洋室A"/>
    <x v="0"/>
    <x v="2"/>
    <x v="2"/>
    <x v="6"/>
    <s v="2018年11月05日 (月曜日)"/>
    <x v="138"/>
    <n v="73537"/>
    <n v="24378"/>
    <s v="ＤｒｅａｍＷｉｎｇｓ"/>
    <x v="4"/>
    <x v="0"/>
    <n v="20"/>
    <n v="4100"/>
    <n v="4100"/>
    <n v="4100"/>
    <n v="4100"/>
    <n v="4100"/>
    <x v="0"/>
    <x v="0"/>
    <x v="0"/>
    <n v="0"/>
    <x v="0"/>
    <x v="0"/>
  </r>
  <r>
    <x v="2"/>
    <x v="0"/>
    <s v="２F 洋室A"/>
    <x v="1"/>
    <x v="0"/>
    <x v="0"/>
    <x v="6"/>
    <s v="2018年11月05日 (月曜日)"/>
    <x v="16"/>
    <n v="74930"/>
    <n v="2168"/>
    <s v="和泉橋出張所"/>
    <x v="0"/>
    <x v="1"/>
    <n v="0"/>
    <n v="2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9"/>
    <n v="28"/>
    <n v="22200"/>
    <n v="12500"/>
    <n v="12500"/>
    <n v="12500"/>
    <n v="12500"/>
    <x v="0"/>
    <x v="0"/>
    <x v="0"/>
    <n v="0"/>
    <x v="0"/>
    <x v="2"/>
  </r>
  <r>
    <x v="3"/>
    <x v="0"/>
    <s v="５F 洋室D"/>
    <x v="1"/>
    <x v="1"/>
    <x v="1"/>
    <x v="6"/>
    <s v="2018年11月06日 (火曜日)"/>
    <x v="130"/>
    <n v="69653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２F B"/>
    <x v="0"/>
    <x v="1"/>
    <x v="1"/>
    <x v="6"/>
    <s v="2018年11月06日 (火曜日)"/>
    <x v="132"/>
    <n v="70213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４F 洋室B"/>
    <x v="2"/>
    <x v="2"/>
    <x v="2"/>
    <x v="6"/>
    <s v="2018年11月06日 (火曜日)"/>
    <x v="128"/>
    <n v="70587"/>
    <n v="7429"/>
    <s v="天心会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３F 和室"/>
    <x v="0"/>
    <x v="1"/>
    <x v="2"/>
    <x v="6"/>
    <s v="2018年11月06日 (火曜日)"/>
    <x v="23"/>
    <n v="70618"/>
    <n v="2297"/>
    <s v="中村会"/>
    <x v="6"/>
    <x v="0"/>
    <n v="0"/>
    <n v="8300"/>
    <n v="8300"/>
    <n v="8300"/>
    <n v="8300"/>
    <n v="0"/>
    <x v="0"/>
    <x v="0"/>
    <x v="0"/>
    <n v="8300"/>
    <x v="0"/>
    <x v="0"/>
  </r>
  <r>
    <x v="3"/>
    <x v="0"/>
    <s v="２F 洋室A"/>
    <x v="0"/>
    <x v="0"/>
    <x v="0"/>
    <x v="6"/>
    <s v="2018年11月06日 (火曜日)"/>
    <x v="16"/>
    <n v="70693"/>
    <n v="21459"/>
    <s v="ＮＰＯ　テクノ未来塾"/>
    <x v="0"/>
    <x v="0"/>
    <n v="0"/>
    <n v="2300"/>
    <n v="2300"/>
    <n v="2300"/>
    <n v="2300"/>
    <n v="2300"/>
    <x v="0"/>
    <x v="0"/>
    <x v="0"/>
    <n v="0"/>
    <x v="0"/>
    <x v="0"/>
  </r>
  <r>
    <x v="3"/>
    <x v="0"/>
    <s v="２F 洋室A"/>
    <x v="0"/>
    <x v="2"/>
    <x v="2"/>
    <x v="6"/>
    <s v="2018年11月06日 (火曜日)"/>
    <x v="138"/>
    <n v="70789"/>
    <n v="2350"/>
    <s v="神田山の会"/>
    <x v="4"/>
    <x v="0"/>
    <n v="0"/>
    <n v="4100"/>
    <n v="4100"/>
    <n v="4100"/>
    <n v="4100"/>
    <n v="4100"/>
    <x v="0"/>
    <x v="0"/>
    <x v="0"/>
    <n v="0"/>
    <x v="0"/>
    <x v="0"/>
  </r>
  <r>
    <x v="3"/>
    <x v="0"/>
    <s v="４F 洋室C"/>
    <x v="3"/>
    <x v="2"/>
    <x v="2"/>
    <x v="6"/>
    <s v="2018年11月06日 (火曜日)"/>
    <x v="131"/>
    <n v="71329"/>
    <n v="23324"/>
    <s v="（企）㈱ＺＥＮ　Ｉｎｔｅｇｒａｔｉｏｎ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４F 洋室B"/>
    <x v="3"/>
    <x v="0"/>
    <x v="1"/>
    <x v="6"/>
    <s v="2018年11月06日 (火曜日)"/>
    <x v="140"/>
    <n v="71450"/>
    <n v="24865"/>
    <s v="（企）株式会社きらく"/>
    <x v="1"/>
    <x v="0"/>
    <n v="0"/>
    <n v="3700"/>
    <n v="3700"/>
    <n v="3700"/>
    <n v="3700"/>
    <n v="3700"/>
    <x v="0"/>
    <x v="0"/>
    <x v="0"/>
    <n v="0"/>
    <x v="0"/>
    <x v="0"/>
  </r>
  <r>
    <x v="3"/>
    <x v="0"/>
    <s v="４F 洋室C"/>
    <x v="3"/>
    <x v="0"/>
    <x v="1"/>
    <x v="6"/>
    <s v="2018年11月06日 (火曜日)"/>
    <x v="131"/>
    <n v="71907"/>
    <n v="11244"/>
    <s v="（企）浜勝ヨドバシＡＫＩＢＡ店"/>
    <x v="1"/>
    <x v="0"/>
    <n v="0"/>
    <n v="3700"/>
    <n v="3700"/>
    <n v="3700"/>
    <n v="3700"/>
    <n v="3700"/>
    <x v="0"/>
    <x v="0"/>
    <x v="0"/>
    <n v="0"/>
    <x v="0"/>
    <x v="0"/>
  </r>
  <r>
    <x v="3"/>
    <x v="0"/>
    <s v="ふれあい会館　洋室１F A"/>
    <x v="0"/>
    <x v="1"/>
    <x v="1"/>
    <x v="6"/>
    <s v="2018年11月06日 (火曜日)"/>
    <x v="133"/>
    <n v="73504"/>
    <n v="1149"/>
    <s v="四番町書道"/>
    <x v="3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0"/>
    <n v="33100"/>
    <n v="29500"/>
    <n v="29500"/>
    <n v="29500"/>
    <n v="21200"/>
    <x v="0"/>
    <x v="0"/>
    <x v="0"/>
    <n v="8300"/>
    <x v="0"/>
    <x v="2"/>
  </r>
  <r>
    <x v="4"/>
    <x v="0"/>
    <s v="４F 洋室B・C"/>
    <x v="1"/>
    <x v="0"/>
    <x v="0"/>
    <x v="6"/>
    <s v="2018年11月07日 (水曜日)"/>
    <x v="134"/>
    <n v="55449"/>
    <n v="16"/>
    <s v="高齢介護課"/>
    <x v="0"/>
    <x v="1"/>
    <n v="0"/>
    <n v="3200"/>
    <n v="0"/>
    <n v="0"/>
    <n v="0"/>
    <n v="0"/>
    <x v="0"/>
    <x v="0"/>
    <x v="0"/>
    <n v="0"/>
    <x v="0"/>
    <x v="1"/>
  </r>
  <r>
    <x v="4"/>
    <x v="0"/>
    <s v="３F 和室"/>
    <x v="1"/>
    <x v="1"/>
    <x v="1"/>
    <x v="6"/>
    <s v="2018年11月07日 (水曜日)"/>
    <x v="23"/>
    <n v="69645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４F 洋室B"/>
    <x v="1"/>
    <x v="1"/>
    <x v="1"/>
    <x v="6"/>
    <s v="2018年11月07日 (水曜日)"/>
    <x v="128"/>
    <n v="69649"/>
    <n v="2205"/>
    <s v="いづみ会"/>
    <x v="3"/>
    <x v="1"/>
    <n v="0"/>
    <n v="2100"/>
    <n v="0"/>
    <n v="0"/>
    <n v="0"/>
    <n v="0"/>
    <x v="0"/>
    <x v="0"/>
    <x v="0"/>
    <n v="0"/>
    <x v="0"/>
    <x v="1"/>
  </r>
  <r>
    <x v="4"/>
    <x v="0"/>
    <s v="ふれあい会館　洋室１F A"/>
    <x v="1"/>
    <x v="2"/>
    <x v="2"/>
    <x v="6"/>
    <s v="2018年11月07日 (水曜日)"/>
    <x v="133"/>
    <n v="69665"/>
    <n v="2233"/>
    <s v="神田須田町二丁目町会"/>
    <x v="4"/>
    <x v="1"/>
    <n v="0"/>
    <n v="3000"/>
    <n v="0"/>
    <n v="0"/>
    <n v="0"/>
    <n v="0"/>
    <x v="0"/>
    <x v="0"/>
    <x v="0"/>
    <n v="0"/>
    <x v="0"/>
    <x v="1"/>
  </r>
  <r>
    <x v="4"/>
    <x v="0"/>
    <s v="４F 洋室B"/>
    <x v="0"/>
    <x v="2"/>
    <x v="2"/>
    <x v="6"/>
    <s v="2018年11月07日 (水曜日)"/>
    <x v="128"/>
    <n v="70655"/>
    <n v="10350"/>
    <s v="東京スキー山岳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２F 洋室A"/>
    <x v="0"/>
    <x v="1"/>
    <x v="1"/>
    <x v="6"/>
    <s v="2018年11月07日 (水曜日)"/>
    <x v="138"/>
    <n v="70694"/>
    <n v="21459"/>
    <s v="ＮＰＯ　テクノ未来塾"/>
    <x v="3"/>
    <x v="0"/>
    <n v="0"/>
    <n v="3300"/>
    <n v="3300"/>
    <n v="3300"/>
    <n v="3300"/>
    <n v="3300"/>
    <x v="0"/>
    <x v="0"/>
    <x v="0"/>
    <n v="0"/>
    <x v="0"/>
    <x v="0"/>
  </r>
  <r>
    <x v="4"/>
    <x v="0"/>
    <s v="ふれあい会館　洋室２F B"/>
    <x v="3"/>
    <x v="2"/>
    <x v="2"/>
    <x v="6"/>
    <s v="2018年11月07日 (水曜日)"/>
    <x v="132"/>
    <n v="71232"/>
    <n v="23132"/>
    <s v="（企）（株）　アイアイ・ネットワーク"/>
    <x v="4"/>
    <x v="0"/>
    <n v="4"/>
    <n v="1300"/>
    <n v="1300"/>
    <n v="1300"/>
    <n v="1300"/>
    <n v="1300"/>
    <x v="0"/>
    <x v="0"/>
    <x v="0"/>
    <n v="0"/>
    <x v="0"/>
    <x v="0"/>
  </r>
  <r>
    <x v="4"/>
    <x v="0"/>
    <s v="４F 洋室C"/>
    <x v="0"/>
    <x v="1"/>
    <x v="1"/>
    <x v="6"/>
    <s v="2018年11月07日 (水曜日)"/>
    <x v="131"/>
    <n v="71248"/>
    <n v="24244"/>
    <s v="(企)一般社団法人　日本シャッター・ドア協会"/>
    <x v="3"/>
    <x v="0"/>
    <n v="6"/>
    <n v="2100"/>
    <n v="2100"/>
    <n v="2100"/>
    <n v="2100"/>
    <n v="2100"/>
    <x v="0"/>
    <x v="0"/>
    <x v="0"/>
    <n v="0"/>
    <x v="0"/>
    <x v="0"/>
  </r>
  <r>
    <x v="4"/>
    <x v="0"/>
    <s v="ふれあい会館　洋室２F B"/>
    <x v="3"/>
    <x v="1"/>
    <x v="1"/>
    <x v="6"/>
    <s v="2018年11月07日 (水曜日)"/>
    <x v="132"/>
    <n v="71588"/>
    <n v="21464"/>
    <s v="（企）㈱テクノプロ　テクノプロＩＴ社東京支店"/>
    <x v="3"/>
    <x v="0"/>
    <n v="0"/>
    <n v="1000"/>
    <n v="1000"/>
    <n v="1000"/>
    <n v="1000"/>
    <n v="1000"/>
    <x v="0"/>
    <x v="0"/>
    <x v="0"/>
    <n v="0"/>
    <x v="0"/>
    <x v="0"/>
  </r>
  <r>
    <x v="4"/>
    <x v="0"/>
    <s v="２F 洋室A"/>
    <x v="3"/>
    <x v="2"/>
    <x v="2"/>
    <x v="6"/>
    <s v="2018年11月07日 (水曜日)"/>
    <x v="16"/>
    <n v="71589"/>
    <n v="21464"/>
    <s v="（企）㈱テクノプロ　テクノプロＩＴ社東京支店"/>
    <x v="4"/>
    <x v="0"/>
    <n v="0"/>
    <n v="4100"/>
    <n v="4100"/>
    <n v="4100"/>
    <n v="4100"/>
    <n v="4100"/>
    <x v="0"/>
    <x v="0"/>
    <x v="0"/>
    <n v="0"/>
    <x v="0"/>
    <x v="0"/>
  </r>
  <r>
    <x v="4"/>
    <x v="0"/>
    <s v="ふれあい会館　洋室１F A"/>
    <x v="3"/>
    <x v="1"/>
    <x v="1"/>
    <x v="6"/>
    <s v="2018年11月07日 (水曜日)"/>
    <x v="133"/>
    <n v="74678"/>
    <n v="23963"/>
    <s v="（企）公益財団法人　富士社会教育センター"/>
    <x v="3"/>
    <x v="0"/>
    <n v="2"/>
    <n v="1900"/>
    <n v="1900"/>
    <n v="1900"/>
    <n v="1900"/>
    <n v="1900"/>
    <x v="0"/>
    <x v="0"/>
    <x v="0"/>
    <n v="0"/>
    <x v="0"/>
    <x v="0"/>
  </r>
  <r>
    <x v="4"/>
    <x v="0"/>
    <s v="５F 洋室D"/>
    <x v="3"/>
    <x v="1"/>
    <x v="1"/>
    <x v="6"/>
    <s v="2018年11月07日 (水曜日)"/>
    <x v="130"/>
    <n v="75292"/>
    <n v="10538"/>
    <s v="（企）一般財団法人　ライフ・プランニング・センター"/>
    <x v="3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12"/>
    <n v="30900"/>
    <n v="18800"/>
    <n v="18800"/>
    <n v="18800"/>
    <n v="18800"/>
    <x v="0"/>
    <x v="0"/>
    <x v="0"/>
    <n v="0"/>
    <x v="0"/>
    <x v="2"/>
  </r>
  <r>
    <x v="5"/>
    <x v="0"/>
    <s v="４F 洋室C"/>
    <x v="1"/>
    <x v="1"/>
    <x v="1"/>
    <x v="6"/>
    <s v="2018年11月08日 (木曜日)"/>
    <x v="131"/>
    <n v="69636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ふれあい会館　洋室１F A・２F B"/>
    <x v="1"/>
    <x v="2"/>
    <x v="2"/>
    <x v="6"/>
    <s v="2018年11月08日 (木曜日)"/>
    <x v="129"/>
    <n v="69641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・C"/>
    <x v="1"/>
    <x v="2"/>
    <x v="2"/>
    <x v="6"/>
    <s v="2018年11月08日 (木曜日)"/>
    <x v="134"/>
    <n v="69666"/>
    <n v="2248"/>
    <s v="秋葉原東部町会連合会"/>
    <x v="4"/>
    <x v="1"/>
    <n v="0"/>
    <n v="6000"/>
    <n v="0"/>
    <n v="0"/>
    <n v="0"/>
    <n v="0"/>
    <x v="0"/>
    <x v="0"/>
    <x v="0"/>
    <n v="0"/>
    <x v="0"/>
    <x v="1"/>
  </r>
  <r>
    <x v="5"/>
    <x v="0"/>
    <s v="５F 洋室D"/>
    <x v="0"/>
    <x v="2"/>
    <x v="2"/>
    <x v="6"/>
    <s v="2018年11月08日 (木曜日)"/>
    <x v="130"/>
    <n v="70017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３F 和室 "/>
    <x v="0"/>
    <x v="1"/>
    <x v="1"/>
    <x v="6"/>
    <s v="2018年11月08日 (木曜日)"/>
    <x v="29"/>
    <n v="70375"/>
    <n v="8987"/>
    <s v="トータル　トレーニング"/>
    <x v="3"/>
    <x v="0"/>
    <n v="0"/>
    <n v="3800"/>
    <n v="3800"/>
    <n v="3800"/>
    <n v="3800"/>
    <n v="3800"/>
    <x v="0"/>
    <x v="0"/>
    <x v="0"/>
    <n v="0"/>
    <x v="0"/>
    <x v="0"/>
  </r>
  <r>
    <x v="5"/>
    <x v="0"/>
    <s v="ふれあい会館　洋室１F A"/>
    <x v="3"/>
    <x v="0"/>
    <x v="1"/>
    <x v="6"/>
    <s v="2018年11月08日 (木曜日)"/>
    <x v="133"/>
    <n v="71300"/>
    <n v="22796"/>
    <s v="（企）㈱サンテック"/>
    <x v="1"/>
    <x v="0"/>
    <n v="4"/>
    <n v="3200"/>
    <n v="3200"/>
    <n v="3200"/>
    <n v="3200"/>
    <n v="3200"/>
    <x v="0"/>
    <x v="0"/>
    <x v="0"/>
    <n v="0"/>
    <x v="0"/>
    <x v="0"/>
  </r>
  <r>
    <x v="5"/>
    <x v="0"/>
    <s v="ふれあい会館　洋室２F B"/>
    <x v="3"/>
    <x v="1"/>
    <x v="1"/>
    <x v="6"/>
    <s v="2018年11月08日 (木曜日)"/>
    <x v="132"/>
    <n v="71337"/>
    <n v="21900"/>
    <s v="（企）ユニオン化学㈱"/>
    <x v="3"/>
    <x v="0"/>
    <n v="6"/>
    <n v="1000"/>
    <n v="1000"/>
    <n v="1000"/>
    <n v="1000"/>
    <n v="1000"/>
    <x v="0"/>
    <x v="0"/>
    <x v="0"/>
    <n v="0"/>
    <x v="0"/>
    <x v="0"/>
  </r>
  <r>
    <x v="5"/>
    <x v="0"/>
    <s v="４F 洋室B"/>
    <x v="0"/>
    <x v="0"/>
    <x v="1"/>
    <x v="6"/>
    <s v="2018年11月08日 (木曜日)"/>
    <x v="140"/>
    <n v="71891"/>
    <n v="24676"/>
    <s v="Ｇ×ＢＬＡＳＴ　ＤＡＹ"/>
    <x v="1"/>
    <x v="0"/>
    <n v="15"/>
    <n v="3700"/>
    <n v="3700"/>
    <n v="3700"/>
    <n v="3700"/>
    <n v="3700"/>
    <x v="0"/>
    <x v="0"/>
    <x v="0"/>
    <n v="0"/>
    <x v="0"/>
    <x v="0"/>
  </r>
  <r>
    <x v="5"/>
    <x v="0"/>
    <s v="２F 洋室A"/>
    <x v="3"/>
    <x v="1"/>
    <x v="1"/>
    <x v="6"/>
    <s v="2018年11月08日 (木曜日)"/>
    <x v="16"/>
    <n v="71902"/>
    <n v="21464"/>
    <s v="（企）㈱テクノプロ　テクノプロＩＴ社東京支店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５F 洋室D"/>
    <x v="3"/>
    <x v="0"/>
    <x v="1"/>
    <x v="6"/>
    <s v="2018年11月08日 (木曜日)"/>
    <x v="130"/>
    <n v="71918"/>
    <n v="24176"/>
    <s v="（企）ポポンデッタ"/>
    <x v="1"/>
    <x v="0"/>
    <n v="10"/>
    <n v="3700"/>
    <n v="3700"/>
    <n v="3700"/>
    <n v="3700"/>
    <n v="3700"/>
    <x v="0"/>
    <x v="0"/>
    <x v="0"/>
    <n v="0"/>
    <x v="0"/>
    <x v="0"/>
  </r>
  <r>
    <x v="5"/>
    <x v="0"/>
    <s v="２F 洋室A"/>
    <x v="0"/>
    <x v="2"/>
    <x v="2"/>
    <x v="6"/>
    <s v="2018年11月08日 (木曜日)"/>
    <x v="16"/>
    <n v="73896"/>
    <n v="24355"/>
    <s v="社会問題研究会"/>
    <x v="4"/>
    <x v="0"/>
    <n v="20"/>
    <n v="4100"/>
    <n v="4100"/>
    <n v="4100"/>
    <n v="4100"/>
    <n v="4100"/>
    <x v="0"/>
    <x v="0"/>
    <x v="0"/>
    <n v="0"/>
    <x v="0"/>
    <x v="0"/>
  </r>
  <r>
    <x v="5"/>
    <x v="0"/>
    <s v="４F 洋室C"/>
    <x v="3"/>
    <x v="0"/>
    <x v="0"/>
    <x v="6"/>
    <s v="2018年11月08日 (木曜日)"/>
    <x v="131"/>
    <n v="75085"/>
    <n v="6297"/>
    <s v="（企）南水設計事務所"/>
    <x v="0"/>
    <x v="0"/>
    <n v="7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62"/>
    <n v="39800"/>
    <n v="27400"/>
    <n v="27400"/>
    <n v="27400"/>
    <n v="27400"/>
    <x v="0"/>
    <x v="0"/>
    <x v="0"/>
    <n v="0"/>
    <x v="0"/>
    <x v="2"/>
  </r>
  <r>
    <x v="6"/>
    <x v="0"/>
    <s v="５F 洋室D・E"/>
    <x v="1"/>
    <x v="0"/>
    <x v="1"/>
    <x v="6"/>
    <s v="2018年11月09日 (金曜日)"/>
    <x v="139"/>
    <n v="44831"/>
    <n v="1001"/>
    <s v="ふれあいクラブ"/>
    <x v="1"/>
    <x v="1"/>
    <n v="0"/>
    <n v="7400"/>
    <n v="0"/>
    <n v="0"/>
    <n v="0"/>
    <n v="0"/>
    <x v="0"/>
    <x v="0"/>
    <x v="0"/>
    <n v="0"/>
    <x v="0"/>
    <x v="1"/>
  </r>
  <r>
    <x v="6"/>
    <x v="0"/>
    <s v="４F 洋室B・C"/>
    <x v="1"/>
    <x v="1"/>
    <x v="1"/>
    <x v="6"/>
    <s v="2018年11月09日 (金曜日)"/>
    <x v="134"/>
    <n v="66577"/>
    <n v="16"/>
    <s v="高齢介護課"/>
    <x v="3"/>
    <x v="1"/>
    <n v="0"/>
    <n v="4200"/>
    <n v="0"/>
    <n v="0"/>
    <n v="0"/>
    <n v="0"/>
    <x v="0"/>
    <x v="0"/>
    <x v="0"/>
    <n v="0"/>
    <x v="0"/>
    <x v="1"/>
  </r>
  <r>
    <x v="6"/>
    <x v="0"/>
    <s v="５F 洋室E"/>
    <x v="2"/>
    <x v="2"/>
    <x v="2"/>
    <x v="6"/>
    <s v="2018年11月09日 (金曜日)"/>
    <x v="135"/>
    <n v="70039"/>
    <n v="2594"/>
    <s v="フラワーサークル花ごころ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２F 洋室A"/>
    <x v="0"/>
    <x v="2"/>
    <x v="2"/>
    <x v="6"/>
    <s v="2018年11月09日 (金曜日)"/>
    <x v="147"/>
    <n v="70135"/>
    <n v="23921"/>
    <s v="ＮＰＯ　アジア太平洋資料センター"/>
    <x v="4"/>
    <x v="0"/>
    <n v="0"/>
    <n v="4100"/>
    <n v="4100"/>
    <n v="4100"/>
    <n v="4100"/>
    <n v="4100"/>
    <x v="0"/>
    <x v="0"/>
    <x v="0"/>
    <n v="0"/>
    <x v="0"/>
    <x v="0"/>
  </r>
  <r>
    <x v="6"/>
    <x v="0"/>
    <s v="３F 和室"/>
    <x v="0"/>
    <x v="2"/>
    <x v="2"/>
    <x v="6"/>
    <s v="2018年11月09日 (金曜日)"/>
    <x v="23"/>
    <n v="70616"/>
    <n v="22103"/>
    <s v="音楽団体　ｃｉｒｃｕｓ"/>
    <x v="4"/>
    <x v="0"/>
    <n v="0"/>
    <n v="4500"/>
    <n v="4500"/>
    <n v="4500"/>
    <n v="4500"/>
    <n v="4500"/>
    <x v="0"/>
    <x v="0"/>
    <x v="0"/>
    <n v="0"/>
    <x v="0"/>
    <x v="0"/>
  </r>
  <r>
    <x v="6"/>
    <x v="0"/>
    <s v="ふれあい会館　洋室２F B"/>
    <x v="0"/>
    <x v="1"/>
    <x v="1"/>
    <x v="6"/>
    <s v="2018年11月09日 (金曜日)"/>
    <x v="132"/>
    <n v="70879"/>
    <n v="20681"/>
    <s v="ＴＴＹ"/>
    <x v="3"/>
    <x v="0"/>
    <n v="0"/>
    <n v="1000"/>
    <n v="1000"/>
    <n v="1000"/>
    <n v="1000"/>
    <n v="1000"/>
    <x v="0"/>
    <x v="0"/>
    <x v="0"/>
    <n v="0"/>
    <x v="0"/>
    <x v="0"/>
  </r>
  <r>
    <x v="6"/>
    <x v="0"/>
    <s v="ふれあい会館　洋室１F A・２F B"/>
    <x v="0"/>
    <x v="2"/>
    <x v="2"/>
    <x v="6"/>
    <s v="2018年11月09日 (金曜日)"/>
    <x v="129"/>
    <n v="70952"/>
    <n v="22978"/>
    <s v="国労東京地区協"/>
    <x v="4"/>
    <x v="0"/>
    <n v="30"/>
    <n v="4300"/>
    <n v="4300"/>
    <n v="4300"/>
    <n v="4300"/>
    <n v="4300"/>
    <x v="0"/>
    <x v="0"/>
    <x v="0"/>
    <n v="0"/>
    <x v="0"/>
    <x v="0"/>
  </r>
  <r>
    <x v="6"/>
    <x v="0"/>
    <s v="２F 洋室A"/>
    <x v="3"/>
    <x v="1"/>
    <x v="1"/>
    <x v="6"/>
    <s v="2018年11月09日 (金曜日)"/>
    <x v="16"/>
    <n v="71299"/>
    <n v="23781"/>
    <s v="（企）　㈱アイティーエス・ジャパン"/>
    <x v="3"/>
    <x v="0"/>
    <n v="20"/>
    <n v="3300"/>
    <n v="3300"/>
    <n v="3300"/>
    <n v="3300"/>
    <n v="3300"/>
    <x v="0"/>
    <x v="0"/>
    <x v="0"/>
    <n v="0"/>
    <x v="0"/>
    <x v="0"/>
  </r>
  <r>
    <x v="6"/>
    <x v="0"/>
    <s v="４F 洋室C"/>
    <x v="3"/>
    <x v="2"/>
    <x v="2"/>
    <x v="6"/>
    <s v="2018年11月09日 (金曜日)"/>
    <x v="177"/>
    <n v="71454"/>
    <n v="25003"/>
    <s v="（企）山陽建設工業株式会社　東京営業所"/>
    <x v="4"/>
    <x v="0"/>
    <n v="20"/>
    <n v="3000"/>
    <n v="3000"/>
    <n v="3000"/>
    <n v="3000"/>
    <n v="3000"/>
    <x v="0"/>
    <x v="0"/>
    <x v="0"/>
    <n v="0"/>
    <x v="0"/>
    <x v="0"/>
  </r>
  <r>
    <x v="6"/>
    <x v="0"/>
    <s v="ふれあい会館　洋室１F A"/>
    <x v="3"/>
    <x v="1"/>
    <x v="1"/>
    <x v="6"/>
    <s v="2018年11月09日 (金曜日)"/>
    <x v="133"/>
    <n v="71866"/>
    <n v="24262"/>
    <s v="（企）ライフマティックス（株）"/>
    <x v="3"/>
    <x v="0"/>
    <n v="13"/>
    <n v="1900"/>
    <n v="1900"/>
    <n v="1900"/>
    <n v="1900"/>
    <n v="1900"/>
    <x v="0"/>
    <x v="0"/>
    <x v="0"/>
    <n v="0"/>
    <x v="0"/>
    <x v="0"/>
  </r>
  <r>
    <x v="6"/>
    <x v="0"/>
    <s v="２F 洋室A"/>
    <x v="3"/>
    <x v="0"/>
    <x v="0"/>
    <x v="6"/>
    <s v="2018年11月09日 (金曜日)"/>
    <x v="138"/>
    <n v="71901"/>
    <n v="20657"/>
    <s v="（企）㈱東和コンピュータマネジメント"/>
    <x v="0"/>
    <x v="0"/>
    <n v="30"/>
    <n v="2300"/>
    <n v="2300"/>
    <n v="2300"/>
    <n v="2300"/>
    <n v="2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113"/>
    <n v="39000"/>
    <n v="25900"/>
    <n v="25900"/>
    <n v="25900"/>
    <n v="25900"/>
    <x v="0"/>
    <x v="0"/>
    <x v="0"/>
    <n v="0"/>
    <x v="0"/>
    <x v="2"/>
  </r>
  <r>
    <x v="7"/>
    <x v="0"/>
    <s v="３F 和室"/>
    <x v="1"/>
    <x v="0"/>
    <x v="1"/>
    <x v="6"/>
    <s v="2018年11月10日 (土曜日)"/>
    <x v="23"/>
    <n v="69667"/>
    <n v="2261"/>
    <s v="菊寿会　誕生会"/>
    <x v="1"/>
    <x v="1"/>
    <n v="0"/>
    <n v="6500"/>
    <n v="0"/>
    <n v="0"/>
    <n v="0"/>
    <n v="0"/>
    <x v="0"/>
    <x v="0"/>
    <x v="0"/>
    <n v="0"/>
    <x v="0"/>
    <x v="1"/>
  </r>
  <r>
    <x v="7"/>
    <x v="0"/>
    <s v="４F 洋室B・C"/>
    <x v="1"/>
    <x v="1"/>
    <x v="1"/>
    <x v="6"/>
    <s v="2018年11月10日 (土曜日)"/>
    <x v="134"/>
    <n v="69668"/>
    <n v="23806"/>
    <s v="牛尾こうじろう区政報告会"/>
    <x v="3"/>
    <x v="1"/>
    <n v="0"/>
    <n v="4200"/>
    <n v="0"/>
    <n v="0"/>
    <n v="0"/>
    <n v="0"/>
    <x v="0"/>
    <x v="0"/>
    <x v="0"/>
    <n v="0"/>
    <x v="0"/>
    <x v="1"/>
  </r>
  <r>
    <x v="7"/>
    <x v="0"/>
    <s v="ふれあい会館　洋室１F A"/>
    <x v="0"/>
    <x v="1"/>
    <x v="2"/>
    <x v="6"/>
    <s v="2018年11月10日 (土曜日)"/>
    <x v="133"/>
    <n v="70049"/>
    <n v="5215"/>
    <s v="奄美民謡武下流同好会"/>
    <x v="6"/>
    <x v="0"/>
    <n v="0"/>
    <n v="4900"/>
    <n v="4900"/>
    <n v="4900"/>
    <n v="4900"/>
    <n v="4900"/>
    <x v="0"/>
    <x v="0"/>
    <x v="0"/>
    <n v="0"/>
    <x v="0"/>
    <x v="0"/>
  </r>
  <r>
    <x v="7"/>
    <x v="0"/>
    <s v="５F 洋室D"/>
    <x v="0"/>
    <x v="1"/>
    <x v="1"/>
    <x v="6"/>
    <s v="2018年11月10日 (土曜日)"/>
    <x v="130"/>
    <n v="70198"/>
    <n v="23913"/>
    <s v="アートヨガ研究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２F 洋室A"/>
    <x v="1"/>
    <x v="1"/>
    <x v="1"/>
    <x v="6"/>
    <s v="2018年11月10日 (土曜日)"/>
    <x v="138"/>
    <n v="70696"/>
    <n v="2003"/>
    <s v="外神田一丁目万世橋町会"/>
    <x v="3"/>
    <x v="1"/>
    <n v="0"/>
    <n v="3300"/>
    <n v="0"/>
    <n v="0"/>
    <n v="0"/>
    <n v="0"/>
    <x v="0"/>
    <x v="0"/>
    <x v="0"/>
    <n v="0"/>
    <x v="0"/>
    <x v="1"/>
  </r>
  <r>
    <x v="7"/>
    <x v="0"/>
    <s v="４F 洋室B"/>
    <x v="2"/>
    <x v="2"/>
    <x v="2"/>
    <x v="6"/>
    <s v="2018年11月10日 (土曜日)"/>
    <x v="128"/>
    <n v="71925"/>
    <n v="24235"/>
    <s v="リビオレゾン千代田岩本町ザ・マークス管理組合"/>
    <x v="4"/>
    <x v="2"/>
    <n v="6"/>
    <n v="3000"/>
    <n v="1500"/>
    <n v="1500"/>
    <n v="1500"/>
    <n v="1500"/>
    <x v="0"/>
    <x v="0"/>
    <x v="0"/>
    <n v="0"/>
    <x v="0"/>
    <x v="0"/>
  </r>
  <r>
    <x v="7"/>
    <x v="0"/>
    <s v="２F 洋室A"/>
    <x v="1"/>
    <x v="2"/>
    <x v="2"/>
    <x v="6"/>
    <s v="2018年11月10日 (土曜日)"/>
    <x v="16"/>
    <n v="72916"/>
    <n v="2253"/>
    <s v="神田佐久間町四丁目町会"/>
    <x v="4"/>
    <x v="1"/>
    <n v="0"/>
    <n v="4100"/>
    <n v="0"/>
    <n v="0"/>
    <n v="0"/>
    <n v="0"/>
    <x v="0"/>
    <x v="0"/>
    <x v="0"/>
    <n v="0"/>
    <x v="0"/>
    <x v="1"/>
  </r>
  <r>
    <x v="7"/>
    <x v="0"/>
    <s v="ふれあい会館　洋室２F B"/>
    <x v="0"/>
    <x v="0"/>
    <x v="1"/>
    <x v="6"/>
    <s v="2018年11月10日 (土曜日)"/>
    <x v="132"/>
    <n v="73535"/>
    <n v="24771"/>
    <s v="２９Ｑリターンズ"/>
    <x v="1"/>
    <x v="0"/>
    <n v="5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1"/>
    <n v="29700"/>
    <n v="10100"/>
    <n v="10100"/>
    <n v="10100"/>
    <n v="10100"/>
    <x v="0"/>
    <x v="0"/>
    <x v="0"/>
    <n v="0"/>
    <x v="0"/>
    <x v="2"/>
  </r>
  <r>
    <x v="0"/>
    <x v="0"/>
    <s v="ふれあい会館　洋室１F A・２F B"/>
    <x v="0"/>
    <x v="0"/>
    <x v="1"/>
    <x v="6"/>
    <s v="2018年11月11日 (日曜日)"/>
    <x v="129"/>
    <n v="70013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３F 和室"/>
    <x v="0"/>
    <x v="1"/>
    <x v="1"/>
    <x v="6"/>
    <s v="2018年11月11日 (日曜日)"/>
    <x v="23"/>
    <n v="70360"/>
    <n v="10868"/>
    <s v="おとめ流の会"/>
    <x v="3"/>
    <x v="0"/>
    <n v="0"/>
    <n v="3800"/>
    <n v="3800"/>
    <n v="3800"/>
    <n v="3800"/>
    <n v="3800"/>
    <x v="0"/>
    <x v="0"/>
    <x v="0"/>
    <n v="0"/>
    <x v="0"/>
    <x v="0"/>
  </r>
  <r>
    <x v="0"/>
    <x v="0"/>
    <s v="５F 洋室E"/>
    <x v="0"/>
    <x v="0"/>
    <x v="1"/>
    <x v="6"/>
    <s v="2018年11月11日 (日曜日)"/>
    <x v="135"/>
    <n v="70667"/>
    <n v="22453"/>
    <s v="SObaリエールクラブ"/>
    <x v="1"/>
    <x v="0"/>
    <n v="0"/>
    <n v="3700"/>
    <n v="3700"/>
    <n v="3700"/>
    <n v="3700"/>
    <n v="0"/>
    <x v="0"/>
    <x v="0"/>
    <x v="0"/>
    <n v="3700"/>
    <x v="0"/>
    <x v="0"/>
  </r>
  <r>
    <x v="0"/>
    <x v="0"/>
    <s v="４F 洋室C"/>
    <x v="2"/>
    <x v="0"/>
    <x v="0"/>
    <x v="6"/>
    <s v="2018年11月11日 (日曜日)"/>
    <x v="131"/>
    <n v="70807"/>
    <n v="9660"/>
    <s v="サークルフリージア"/>
    <x v="0"/>
    <x v="2"/>
    <n v="0"/>
    <n v="1600"/>
    <n v="800"/>
    <n v="800"/>
    <n v="800"/>
    <n v="800"/>
    <x v="0"/>
    <x v="0"/>
    <x v="0"/>
    <n v="0"/>
    <x v="0"/>
    <x v="0"/>
  </r>
  <r>
    <x v="0"/>
    <x v="0"/>
    <s v="５F 洋室D"/>
    <x v="0"/>
    <x v="0"/>
    <x v="1"/>
    <x v="6"/>
    <s v="2018年11月11日 (日曜日)"/>
    <x v="136"/>
    <n v="70970"/>
    <n v="24767"/>
    <s v="ＮＰＯ　ドットジェイピー"/>
    <x v="1"/>
    <x v="0"/>
    <n v="15"/>
    <n v="3700"/>
    <n v="3700"/>
    <n v="3700"/>
    <n v="3700"/>
    <n v="3700"/>
    <x v="0"/>
    <x v="0"/>
    <x v="0"/>
    <n v="0"/>
    <x v="0"/>
    <x v="0"/>
  </r>
  <r>
    <x v="0"/>
    <x v="0"/>
    <s v="３F 和室"/>
    <x v="0"/>
    <x v="2"/>
    <x v="2"/>
    <x v="6"/>
    <s v="2018年11月11日 (日曜日)"/>
    <x v="23"/>
    <n v="73889"/>
    <n v="25036"/>
    <s v="アークレク部"/>
    <x v="4"/>
    <x v="0"/>
    <n v="12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27"/>
    <n v="22100"/>
    <n v="21300"/>
    <n v="21300"/>
    <n v="21300"/>
    <n v="17600"/>
    <x v="0"/>
    <x v="0"/>
    <x v="0"/>
    <n v="3700"/>
    <x v="0"/>
    <x v="2"/>
  </r>
  <r>
    <x v="2"/>
    <x v="0"/>
    <s v="４F 洋室B"/>
    <x v="0"/>
    <x v="1"/>
    <x v="1"/>
    <x v="6"/>
    <s v="2018年11月12日 (月曜日)"/>
    <x v="128"/>
    <n v="71407"/>
    <n v="23964"/>
    <s v="ＮＤＪの会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４F 洋室C"/>
    <x v="3"/>
    <x v="1"/>
    <x v="1"/>
    <x v="6"/>
    <s v="2018年11月12日 (月曜日)"/>
    <x v="131"/>
    <n v="71556"/>
    <n v="24194"/>
    <s v="（企）合同会社レジリエンス"/>
    <x v="3"/>
    <x v="0"/>
    <n v="10"/>
    <n v="2100"/>
    <n v="2100"/>
    <n v="2100"/>
    <n v="2100"/>
    <n v="2100"/>
    <x v="0"/>
    <x v="0"/>
    <x v="0"/>
    <n v="0"/>
    <x v="0"/>
    <x v="0"/>
  </r>
  <r>
    <x v="2"/>
    <x v="0"/>
    <s v="５F 洋室D"/>
    <x v="0"/>
    <x v="1"/>
    <x v="1"/>
    <x v="6"/>
    <s v="2018年11月12日 (月曜日)"/>
    <x v="130"/>
    <n v="72174"/>
    <n v="8972"/>
    <s v="希朋景山会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３F 和室"/>
    <x v="0"/>
    <x v="2"/>
    <x v="2"/>
    <x v="6"/>
    <s v="2018年11月12日 (月曜日)"/>
    <x v="23"/>
    <n v="72455"/>
    <n v="25071"/>
    <s v="秋葉原 殺陣道場"/>
    <x v="4"/>
    <x v="0"/>
    <n v="5"/>
    <n v="4500"/>
    <n v="4500"/>
    <n v="4500"/>
    <n v="4500"/>
    <n v="4500"/>
    <x v="0"/>
    <x v="0"/>
    <x v="0"/>
    <n v="0"/>
    <x v="0"/>
    <x v="0"/>
  </r>
  <r>
    <x v="2"/>
    <x v="0"/>
    <s v="ふれあい会館　洋室２F B"/>
    <x v="0"/>
    <x v="2"/>
    <x v="2"/>
    <x v="6"/>
    <s v="2018年11月12日 (月曜日)"/>
    <x v="132"/>
    <n v="72904"/>
    <n v="21125"/>
    <s v="Ｉ．Ｊ．Ｈ．Ｐ．"/>
    <x v="4"/>
    <x v="0"/>
    <n v="7"/>
    <n v="1300"/>
    <n v="1300"/>
    <n v="1300"/>
    <n v="1300"/>
    <n v="1300"/>
    <x v="0"/>
    <x v="0"/>
    <x v="0"/>
    <n v="0"/>
    <x v="0"/>
    <x v="0"/>
  </r>
  <r>
    <x v="2"/>
    <x v="0"/>
    <s v="５F 洋室E"/>
    <x v="0"/>
    <x v="2"/>
    <x v="2"/>
    <x v="6"/>
    <s v="2018年11月12日 (月曜日)"/>
    <x v="135"/>
    <n v="74000"/>
    <n v="24534"/>
    <s v="まねきねこ"/>
    <x v="4"/>
    <x v="0"/>
    <n v="8"/>
    <n v="3000"/>
    <n v="3000"/>
    <n v="3000"/>
    <n v="3000"/>
    <n v="3000"/>
    <x v="0"/>
    <x v="0"/>
    <x v="0"/>
    <n v="0"/>
    <x v="0"/>
    <x v="0"/>
  </r>
  <r>
    <x v="2"/>
    <x v="0"/>
    <s v="２F 洋室A"/>
    <x v="0"/>
    <x v="2"/>
    <x v="2"/>
    <x v="6"/>
    <s v="2018年11月12日 (月曜日)"/>
    <x v="16"/>
    <n v="74005"/>
    <n v="20655"/>
    <s v="サンフィールド"/>
    <x v="4"/>
    <x v="0"/>
    <n v="10"/>
    <n v="4100"/>
    <n v="4100"/>
    <n v="4100"/>
    <n v="4100"/>
    <n v="4100"/>
    <x v="0"/>
    <x v="0"/>
    <x v="0"/>
    <n v="0"/>
    <x v="0"/>
    <x v="0"/>
  </r>
  <r>
    <x v="2"/>
    <x v="0"/>
    <s v="ふれあい会館　洋室２F B"/>
    <x v="0"/>
    <x v="1"/>
    <x v="1"/>
    <x v="6"/>
    <s v="2018年11月12日 (月曜日)"/>
    <x v="132"/>
    <n v="74052"/>
    <n v="23485"/>
    <s v="レイ"/>
    <x v="3"/>
    <x v="0"/>
    <n v="7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47"/>
    <n v="20200"/>
    <n v="20200"/>
    <n v="20200"/>
    <n v="20200"/>
    <n v="20200"/>
    <x v="0"/>
    <x v="0"/>
    <x v="0"/>
    <n v="0"/>
    <x v="0"/>
    <x v="2"/>
  </r>
  <r>
    <x v="3"/>
    <x v="0"/>
    <s v="５F 洋室D"/>
    <x v="1"/>
    <x v="1"/>
    <x v="1"/>
    <x v="6"/>
    <s v="2018年11月13日 (火曜日)"/>
    <x v="130"/>
    <n v="69654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２F 洋室A"/>
    <x v="1"/>
    <x v="1"/>
    <x v="1"/>
    <x v="6"/>
    <s v="2018年11月13日 (火曜日)"/>
    <x v="16"/>
    <n v="69669"/>
    <n v="2221"/>
    <s v="和泉橋地区町会連合協議会婦人部"/>
    <x v="3"/>
    <x v="1"/>
    <n v="0"/>
    <n v="3300"/>
    <n v="0"/>
    <n v="0"/>
    <n v="0"/>
    <n v="0"/>
    <x v="0"/>
    <x v="0"/>
    <x v="0"/>
    <n v="0"/>
    <x v="0"/>
    <x v="1"/>
  </r>
  <r>
    <x v="3"/>
    <x v="0"/>
    <s v="ふれあい会館　洋室１F A・２F B"/>
    <x v="1"/>
    <x v="2"/>
    <x v="2"/>
    <x v="6"/>
    <s v="2018年11月13日 (火曜日)"/>
    <x v="129"/>
    <n v="70007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ふれあい会館　洋室１F A"/>
    <x v="2"/>
    <x v="1"/>
    <x v="1"/>
    <x v="6"/>
    <s v="2018年11月13日 (火曜日)"/>
    <x v="133"/>
    <n v="70046"/>
    <n v="2217"/>
    <s v="東京紳士服専門店協同組合"/>
    <x v="3"/>
    <x v="2"/>
    <n v="0"/>
    <n v="1900"/>
    <n v="950"/>
    <n v="950"/>
    <n v="950"/>
    <n v="950"/>
    <x v="0"/>
    <x v="0"/>
    <x v="0"/>
    <n v="0"/>
    <x v="0"/>
    <x v="0"/>
  </r>
  <r>
    <x v="3"/>
    <x v="0"/>
    <s v="ふれあい会館　洋室２F B"/>
    <x v="0"/>
    <x v="1"/>
    <x v="1"/>
    <x v="6"/>
    <s v="2018年11月13日 (火曜日)"/>
    <x v="132"/>
    <n v="70214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３F 和室"/>
    <x v="0"/>
    <x v="1"/>
    <x v="2"/>
    <x v="6"/>
    <s v="2018年11月13日 (火曜日)"/>
    <x v="23"/>
    <n v="70620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3"/>
    <x v="0"/>
    <s v="４F 洋室C"/>
    <x v="0"/>
    <x v="0"/>
    <x v="1"/>
    <x v="6"/>
    <s v="2018年11月13日 (火曜日)"/>
    <x v="131"/>
    <n v="70915"/>
    <n v="11007"/>
    <s v="千代田区バトン協会"/>
    <x v="1"/>
    <x v="0"/>
    <n v="0"/>
    <n v="3700"/>
    <n v="3700"/>
    <n v="3700"/>
    <n v="3700"/>
    <n v="3700"/>
    <x v="0"/>
    <x v="0"/>
    <x v="0"/>
    <n v="0"/>
    <x v="0"/>
    <x v="0"/>
  </r>
  <r>
    <x v="3"/>
    <x v="0"/>
    <s v="５F 洋室D"/>
    <x v="0"/>
    <x v="2"/>
    <x v="2"/>
    <x v="6"/>
    <s v="2018年11月13日 (火曜日)"/>
    <x v="130"/>
    <n v="71178"/>
    <n v="9594"/>
    <s v="中郵友の会"/>
    <x v="4"/>
    <x v="0"/>
    <n v="10"/>
    <n v="3000"/>
    <n v="3000"/>
    <n v="3000"/>
    <n v="3000"/>
    <n v="3000"/>
    <x v="0"/>
    <x v="0"/>
    <x v="0"/>
    <n v="0"/>
    <x v="0"/>
    <x v="0"/>
  </r>
  <r>
    <x v="3"/>
    <x v="0"/>
    <s v="４F 洋室B"/>
    <x v="3"/>
    <x v="1"/>
    <x v="1"/>
    <x v="6"/>
    <s v="2018年11月13日 (火曜日)"/>
    <x v="128"/>
    <n v="72847"/>
    <n v="24562"/>
    <s v="（企）株式会社システムエッジ"/>
    <x v="3"/>
    <x v="0"/>
    <n v="12"/>
    <n v="2100"/>
    <n v="2100"/>
    <n v="2100"/>
    <n v="2100"/>
    <n v="2100"/>
    <x v="0"/>
    <x v="0"/>
    <x v="0"/>
    <n v="0"/>
    <x v="0"/>
    <x v="0"/>
  </r>
  <r>
    <x v="3"/>
    <x v="0"/>
    <s v="４F 洋室C"/>
    <x v="0"/>
    <x v="2"/>
    <x v="2"/>
    <x v="6"/>
    <s v="2018年11月13日 (火曜日)"/>
    <x v="131"/>
    <n v="75669"/>
    <n v="24968"/>
    <s v="千代田自協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22"/>
    <n v="32700"/>
    <n v="22050"/>
    <n v="22050"/>
    <n v="22050"/>
    <n v="22050"/>
    <x v="0"/>
    <x v="0"/>
    <x v="0"/>
    <n v="0"/>
    <x v="0"/>
    <x v="2"/>
  </r>
  <r>
    <x v="4"/>
    <x v="0"/>
    <s v="４F 洋室B・C"/>
    <x v="1"/>
    <x v="0"/>
    <x v="0"/>
    <x v="6"/>
    <s v="2018年11月14日 (水曜日)"/>
    <x v="134"/>
    <n v="55450"/>
    <n v="16"/>
    <s v="高齢介護課"/>
    <x v="0"/>
    <x v="1"/>
    <n v="0"/>
    <n v="3200"/>
    <n v="0"/>
    <n v="0"/>
    <n v="0"/>
    <n v="0"/>
    <x v="0"/>
    <x v="0"/>
    <x v="0"/>
    <n v="0"/>
    <x v="0"/>
    <x v="1"/>
  </r>
  <r>
    <x v="4"/>
    <x v="0"/>
    <s v="３F 和室"/>
    <x v="1"/>
    <x v="1"/>
    <x v="1"/>
    <x v="6"/>
    <s v="2018年11月14日 (水曜日)"/>
    <x v="23"/>
    <n v="69646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４F 洋室B"/>
    <x v="1"/>
    <x v="1"/>
    <x v="1"/>
    <x v="6"/>
    <s v="2018年11月14日 (水曜日)"/>
    <x v="128"/>
    <n v="69650"/>
    <n v="2205"/>
    <s v="いづみ会"/>
    <x v="3"/>
    <x v="1"/>
    <n v="0"/>
    <n v="2100"/>
    <n v="0"/>
    <n v="0"/>
    <n v="0"/>
    <n v="0"/>
    <x v="0"/>
    <x v="0"/>
    <x v="0"/>
    <n v="0"/>
    <x v="0"/>
    <x v="1"/>
  </r>
  <r>
    <x v="4"/>
    <x v="0"/>
    <s v="４F 洋室C"/>
    <x v="2"/>
    <x v="2"/>
    <x v="2"/>
    <x v="6"/>
    <s v="2018年11月14日 (水曜日)"/>
    <x v="131"/>
    <n v="69671"/>
    <n v="7411"/>
    <s v="神田川船の会"/>
    <x v="4"/>
    <x v="2"/>
    <n v="0"/>
    <n v="3000"/>
    <n v="1500"/>
    <n v="1500"/>
    <n v="1500"/>
    <n v="0"/>
    <x v="0"/>
    <x v="0"/>
    <x v="0"/>
    <n v="1500"/>
    <x v="0"/>
    <x v="0"/>
  </r>
  <r>
    <x v="4"/>
    <x v="0"/>
    <s v="ふれあい会館　洋室１F A"/>
    <x v="1"/>
    <x v="2"/>
    <x v="2"/>
    <x v="6"/>
    <s v="2018年11月14日 (水曜日)"/>
    <x v="133"/>
    <n v="69672"/>
    <n v="2233"/>
    <s v="神田須田町二丁目町会"/>
    <x v="4"/>
    <x v="1"/>
    <n v="0"/>
    <n v="3000"/>
    <n v="0"/>
    <n v="0"/>
    <n v="0"/>
    <n v="0"/>
    <x v="0"/>
    <x v="0"/>
    <x v="0"/>
    <n v="0"/>
    <x v="0"/>
    <x v="1"/>
  </r>
  <r>
    <x v="4"/>
    <x v="0"/>
    <s v="２F 洋室A"/>
    <x v="0"/>
    <x v="2"/>
    <x v="2"/>
    <x v="6"/>
    <s v="2018年11月14日 (水曜日)"/>
    <x v="138"/>
    <n v="70027"/>
    <n v="21234"/>
    <s v="秋葉原トーストマスターズクラブ"/>
    <x v="4"/>
    <x v="0"/>
    <n v="0"/>
    <n v="4100"/>
    <n v="4100"/>
    <n v="4100"/>
    <n v="4100"/>
    <n v="4100"/>
    <x v="0"/>
    <x v="0"/>
    <x v="0"/>
    <n v="0"/>
    <x v="0"/>
    <x v="0"/>
  </r>
  <r>
    <x v="4"/>
    <x v="0"/>
    <s v="５F 洋室D"/>
    <x v="0"/>
    <x v="2"/>
    <x v="2"/>
    <x v="6"/>
    <s v="2018年11月14日 (水曜日)"/>
    <x v="130"/>
    <n v="70057"/>
    <n v="3383"/>
    <s v="書印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４F 洋室B"/>
    <x v="0"/>
    <x v="2"/>
    <x v="2"/>
    <x v="6"/>
    <s v="2018年11月14日 (水曜日)"/>
    <x v="163"/>
    <n v="70191"/>
    <n v="7981"/>
    <s v="マリオン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４F 洋室C"/>
    <x v="0"/>
    <x v="1"/>
    <x v="1"/>
    <x v="6"/>
    <s v="2018年11月14日 (水曜日)"/>
    <x v="131"/>
    <n v="71274"/>
    <n v="25040"/>
    <s v="NPO　国際活動市民中心"/>
    <x v="3"/>
    <x v="0"/>
    <n v="15"/>
    <n v="2100"/>
    <n v="2100"/>
    <n v="2100"/>
    <n v="2100"/>
    <n v="2100"/>
    <x v="0"/>
    <x v="0"/>
    <x v="0"/>
    <n v="0"/>
    <x v="0"/>
    <x v="0"/>
  </r>
  <r>
    <x v="4"/>
    <x v="0"/>
    <s v="５F 洋室E"/>
    <x v="3"/>
    <x v="2"/>
    <x v="2"/>
    <x v="6"/>
    <s v="2018年11月14日 (水曜日)"/>
    <x v="135"/>
    <n v="71590"/>
    <n v="21464"/>
    <s v="（企）㈱テクノプロ　テクノプロＩＴ社東京支店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２F 洋室A"/>
    <x v="3"/>
    <x v="0"/>
    <x v="1"/>
    <x v="6"/>
    <s v="2018年11月14日 (水曜日)"/>
    <x v="16"/>
    <n v="71696"/>
    <n v="24909"/>
    <s v="（企）株式会社じょぶれい"/>
    <x v="1"/>
    <x v="0"/>
    <n v="0"/>
    <n v="5600"/>
    <n v="5600"/>
    <n v="5600"/>
    <n v="5600"/>
    <n v="5600"/>
    <x v="0"/>
    <x v="0"/>
    <x v="0"/>
    <n v="0"/>
    <x v="0"/>
    <x v="0"/>
  </r>
  <r>
    <x v="4"/>
    <x v="0"/>
    <s v="ふれあい会館　洋室２F B"/>
    <x v="0"/>
    <x v="1"/>
    <x v="1"/>
    <x v="6"/>
    <s v="2018年11月14日 (水曜日)"/>
    <x v="132"/>
    <n v="75543"/>
    <n v="22664"/>
    <s v="ハンチョン"/>
    <x v="3"/>
    <x v="0"/>
    <n v="1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5"/>
    <n v="36900"/>
    <n v="23300"/>
    <n v="23300"/>
    <n v="23300"/>
    <n v="21800"/>
    <x v="0"/>
    <x v="0"/>
    <x v="0"/>
    <n v="1500"/>
    <x v="0"/>
    <x v="2"/>
  </r>
  <r>
    <x v="5"/>
    <x v="0"/>
    <s v="４F 洋室C"/>
    <x v="1"/>
    <x v="1"/>
    <x v="1"/>
    <x v="6"/>
    <s v="2018年11月15日 (木曜日)"/>
    <x v="131"/>
    <n v="69637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ふれあい会館　洋室１F A・２F B"/>
    <x v="1"/>
    <x v="2"/>
    <x v="2"/>
    <x v="6"/>
    <s v="2018年11月15日 (木曜日)"/>
    <x v="129"/>
    <n v="69642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11月15日 (木曜日)"/>
    <x v="128"/>
    <n v="70018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４F 洋室C"/>
    <x v="0"/>
    <x v="2"/>
    <x v="2"/>
    <x v="6"/>
    <s v="2018年11月15日 (木曜日)"/>
    <x v="149"/>
    <n v="70058"/>
    <n v="10382"/>
    <s v="千代田創新塾"/>
    <x v="4"/>
    <x v="0"/>
    <n v="0"/>
    <n v="3000"/>
    <n v="3000"/>
    <n v="3000"/>
    <n v="3000"/>
    <n v="0"/>
    <x v="0"/>
    <x v="0"/>
    <x v="0"/>
    <n v="3000"/>
    <x v="0"/>
    <x v="0"/>
  </r>
  <r>
    <x v="5"/>
    <x v="0"/>
    <s v="５F 洋室D"/>
    <x v="0"/>
    <x v="0"/>
    <x v="0"/>
    <x v="6"/>
    <s v="2018年11月15日 (木曜日)"/>
    <x v="130"/>
    <n v="70059"/>
    <n v="3383"/>
    <s v="書印会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３F 和室 "/>
    <x v="0"/>
    <x v="1"/>
    <x v="1"/>
    <x v="6"/>
    <s v="2018年11月15日 (木曜日)"/>
    <x v="29"/>
    <n v="70377"/>
    <n v="8987"/>
    <s v="トータル　トレーニング"/>
    <x v="3"/>
    <x v="0"/>
    <n v="0"/>
    <n v="3800"/>
    <n v="3800"/>
    <n v="3800"/>
    <n v="3800"/>
    <n v="3800"/>
    <x v="0"/>
    <x v="0"/>
    <x v="0"/>
    <n v="0"/>
    <x v="0"/>
    <x v="0"/>
  </r>
  <r>
    <x v="5"/>
    <x v="0"/>
    <s v="４F 洋室B"/>
    <x v="0"/>
    <x v="0"/>
    <x v="1"/>
    <x v="6"/>
    <s v="2018年11月15日 (木曜日)"/>
    <x v="128"/>
    <n v="70458"/>
    <n v="23264"/>
    <s v="ふくろう会"/>
    <x v="1"/>
    <x v="0"/>
    <n v="0"/>
    <n v="3700"/>
    <n v="3700"/>
    <n v="3700"/>
    <n v="3700"/>
    <n v="3700"/>
    <x v="0"/>
    <x v="0"/>
    <x v="0"/>
    <n v="0"/>
    <x v="0"/>
    <x v="0"/>
  </r>
  <r>
    <x v="5"/>
    <x v="0"/>
    <s v="ふれあい会館　洋室２F B"/>
    <x v="0"/>
    <x v="1"/>
    <x v="1"/>
    <x v="6"/>
    <s v="2018年11月15日 (木曜日)"/>
    <x v="132"/>
    <n v="71535"/>
    <n v="2293"/>
    <s v="若水会"/>
    <x v="3"/>
    <x v="0"/>
    <n v="0"/>
    <n v="1000"/>
    <n v="1000"/>
    <n v="1000"/>
    <n v="1000"/>
    <n v="1000"/>
    <x v="0"/>
    <x v="0"/>
    <x v="0"/>
    <n v="0"/>
    <x v="0"/>
    <x v="0"/>
  </r>
  <r>
    <x v="5"/>
    <x v="0"/>
    <s v="５F 洋室D"/>
    <x v="0"/>
    <x v="2"/>
    <x v="2"/>
    <x v="6"/>
    <s v="2018年11月15日 (木曜日)"/>
    <x v="130"/>
    <n v="71600"/>
    <n v="21664"/>
    <s v="沖縄芸能研究会"/>
    <x v="4"/>
    <x v="0"/>
    <n v="5"/>
    <n v="3000"/>
    <n v="3000"/>
    <n v="3000"/>
    <n v="3000"/>
    <n v="3000"/>
    <x v="0"/>
    <x v="0"/>
    <x v="0"/>
    <n v="0"/>
    <x v="0"/>
    <x v="0"/>
  </r>
  <r>
    <x v="5"/>
    <x v="0"/>
    <s v="５F 洋室D"/>
    <x v="0"/>
    <x v="1"/>
    <x v="1"/>
    <x v="6"/>
    <s v="2018年11月15日 (木曜日)"/>
    <x v="130"/>
    <n v="71604"/>
    <n v="24024"/>
    <s v="サンデン・リテールシステム　株式会社"/>
    <x v="3"/>
    <x v="0"/>
    <n v="0"/>
    <n v="2100"/>
    <n v="2100"/>
    <n v="2100"/>
    <n v="2100"/>
    <n v="2100"/>
    <x v="0"/>
    <x v="0"/>
    <x v="0"/>
    <n v="0"/>
    <x v="0"/>
    <x v="0"/>
  </r>
  <r>
    <x v="5"/>
    <x v="0"/>
    <s v="ふれあい会館　洋室１F A"/>
    <x v="3"/>
    <x v="0"/>
    <x v="1"/>
    <x v="6"/>
    <s v="2018年11月15日 (木曜日)"/>
    <x v="133"/>
    <n v="72444"/>
    <n v="24176"/>
    <s v="（企）ポポンデッタ"/>
    <x v="1"/>
    <x v="0"/>
    <n v="20"/>
    <n v="3200"/>
    <n v="3200"/>
    <n v="3200"/>
    <n v="3200"/>
    <n v="3200"/>
    <x v="0"/>
    <x v="0"/>
    <x v="0"/>
    <n v="0"/>
    <x v="0"/>
    <x v="0"/>
  </r>
  <r>
    <x v="5"/>
    <x v="0"/>
    <s v="２F 洋室A"/>
    <x v="0"/>
    <x v="2"/>
    <x v="2"/>
    <x v="6"/>
    <s v="2018年11月15日 (木曜日)"/>
    <x v="16"/>
    <n v="73538"/>
    <n v="24378"/>
    <s v="ＤｒｅａｍＷｉｎｇｓ"/>
    <x v="4"/>
    <x v="0"/>
    <n v="20"/>
    <n v="4100"/>
    <n v="4100"/>
    <n v="4100"/>
    <n v="4100"/>
    <n v="4100"/>
    <x v="0"/>
    <x v="0"/>
    <x v="0"/>
    <n v="0"/>
    <x v="0"/>
    <x v="0"/>
  </r>
  <r>
    <x v="5"/>
    <x v="0"/>
    <s v="４F 洋室C"/>
    <x v="3"/>
    <x v="0"/>
    <x v="0"/>
    <x v="6"/>
    <s v="2018年11月15日 (木曜日)"/>
    <x v="131"/>
    <n v="74038"/>
    <n v="24526"/>
    <s v="（企）ケンタッキーフライドチキン秋葉原店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２F 洋室A"/>
    <x v="0"/>
    <x v="0"/>
    <x v="0"/>
    <x v="6"/>
    <s v="2018年11月15日 (木曜日)"/>
    <x v="16"/>
    <n v="74753"/>
    <n v="24024"/>
    <s v="サンデン・リテールシステム　株式会社"/>
    <x v="0"/>
    <x v="0"/>
    <n v="20"/>
    <n v="2300"/>
    <n v="2300"/>
    <n v="2300"/>
    <n v="2300"/>
    <n v="2300"/>
    <x v="0"/>
    <x v="0"/>
    <x v="0"/>
    <n v="0"/>
    <x v="0"/>
    <x v="0"/>
  </r>
  <r>
    <x v="5"/>
    <x v="0"/>
    <s v="３F 和室 "/>
    <x v="0"/>
    <x v="2"/>
    <x v="2"/>
    <x v="6"/>
    <s v="2018年11月15日 (木曜日)"/>
    <x v="29"/>
    <n v="75678"/>
    <n v="24672"/>
    <s v="やとまや会"/>
    <x v="4"/>
    <x v="0"/>
    <n v="2"/>
    <n v="4500"/>
    <n v="4500"/>
    <n v="4500"/>
    <n v="4500"/>
    <n v="0"/>
    <x v="0"/>
    <x v="0"/>
    <x v="0"/>
    <n v="4500"/>
    <x v="0"/>
    <x v="0"/>
  </r>
  <r>
    <x v="1"/>
    <x v="0"/>
    <m/>
    <x v="0"/>
    <x v="3"/>
    <x v="3"/>
    <x v="1"/>
    <m/>
    <x v="5"/>
    <m/>
    <m/>
    <m/>
    <x v="5"/>
    <x v="13"/>
    <n v="67"/>
    <n v="43300"/>
    <n v="36900"/>
    <n v="36900"/>
    <n v="36900"/>
    <n v="29400"/>
    <x v="0"/>
    <x v="0"/>
    <x v="0"/>
    <n v="7500"/>
    <x v="0"/>
    <x v="2"/>
  </r>
  <r>
    <x v="6"/>
    <x v="0"/>
    <s v="ふれあい会館　洋室１F A"/>
    <x v="0"/>
    <x v="2"/>
    <x v="2"/>
    <x v="6"/>
    <s v="2018年11月16日 (金曜日)"/>
    <x v="133"/>
    <n v="69673"/>
    <n v="8153"/>
    <s v="江戸消防記念会第一区一番組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５F 洋室E"/>
    <x v="2"/>
    <x v="1"/>
    <x v="2"/>
    <x v="6"/>
    <s v="2018年11月16日 (金曜日)"/>
    <x v="135"/>
    <n v="70035"/>
    <n v="2594"/>
    <s v="フラワーサークル花ごころ"/>
    <x v="6"/>
    <x v="2"/>
    <n v="0"/>
    <n v="5100"/>
    <n v="2550"/>
    <n v="2550"/>
    <n v="2550"/>
    <n v="2550"/>
    <x v="0"/>
    <x v="0"/>
    <x v="0"/>
    <n v="0"/>
    <x v="0"/>
    <x v="0"/>
  </r>
  <r>
    <x v="6"/>
    <x v="0"/>
    <s v="３F 和室 "/>
    <x v="0"/>
    <x v="1"/>
    <x v="1"/>
    <x v="6"/>
    <s v="2018年11月16日 (金曜日)"/>
    <x v="154"/>
    <n v="70038"/>
    <n v="10190"/>
    <s v="ＮＰＯ法人　シニア大樂"/>
    <x v="3"/>
    <x v="0"/>
    <n v="0"/>
    <n v="3800"/>
    <n v="3800"/>
    <n v="3800"/>
    <n v="3800"/>
    <n v="3800"/>
    <x v="0"/>
    <x v="0"/>
    <x v="0"/>
    <n v="0"/>
    <x v="0"/>
    <x v="0"/>
  </r>
  <r>
    <x v="6"/>
    <x v="0"/>
    <s v="４F 洋室B"/>
    <x v="2"/>
    <x v="2"/>
    <x v="2"/>
    <x v="6"/>
    <s v="2018年11月16日 (金曜日)"/>
    <x v="128"/>
    <n v="70283"/>
    <n v="23218"/>
    <s v="コノエ秋葉原万世橋管理組合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２F 洋室A"/>
    <x v="0"/>
    <x v="1"/>
    <x v="1"/>
    <x v="6"/>
    <s v="2018年11月16日 (金曜日)"/>
    <x v="16"/>
    <n v="70456"/>
    <n v="10305"/>
    <s v="書と篆刻「赤心会」"/>
    <x v="3"/>
    <x v="0"/>
    <n v="0"/>
    <n v="3300"/>
    <n v="3300"/>
    <n v="3300"/>
    <n v="3300"/>
    <n v="3300"/>
    <x v="0"/>
    <x v="0"/>
    <x v="0"/>
    <n v="0"/>
    <x v="0"/>
    <x v="0"/>
  </r>
  <r>
    <x v="6"/>
    <x v="0"/>
    <s v="５F 洋室D"/>
    <x v="0"/>
    <x v="2"/>
    <x v="2"/>
    <x v="6"/>
    <s v="2018年11月16日 (金曜日)"/>
    <x v="130"/>
    <n v="71030"/>
    <n v="22102"/>
    <s v="アルプス技研　労働組合"/>
    <x v="4"/>
    <x v="0"/>
    <n v="15"/>
    <n v="3000"/>
    <n v="3000"/>
    <n v="3000"/>
    <n v="3000"/>
    <n v="3000"/>
    <x v="0"/>
    <x v="0"/>
    <x v="0"/>
    <n v="0"/>
    <x v="0"/>
    <x v="0"/>
  </r>
  <r>
    <x v="6"/>
    <x v="0"/>
    <s v="４F 洋室B"/>
    <x v="0"/>
    <x v="1"/>
    <x v="1"/>
    <x v="6"/>
    <s v="2018年11月16日 (金曜日)"/>
    <x v="140"/>
    <n v="71043"/>
    <n v="22762"/>
    <s v="ＮＰＯ　フォーラム自治研究"/>
    <x v="3"/>
    <x v="0"/>
    <n v="20"/>
    <n v="2100"/>
    <n v="2100"/>
    <n v="2100"/>
    <n v="2100"/>
    <n v="2100"/>
    <x v="0"/>
    <x v="0"/>
    <x v="0"/>
    <n v="0"/>
    <x v="0"/>
    <x v="0"/>
  </r>
  <r>
    <x v="6"/>
    <x v="0"/>
    <s v="２F 洋室A"/>
    <x v="0"/>
    <x v="2"/>
    <x v="2"/>
    <x v="6"/>
    <s v="2018年11月16日 (金曜日)"/>
    <x v="16"/>
    <n v="71159"/>
    <n v="23787"/>
    <s v="メンタルチャージ"/>
    <x v="4"/>
    <x v="0"/>
    <n v="8"/>
    <n v="4100"/>
    <n v="4100"/>
    <n v="4100"/>
    <n v="4100"/>
    <n v="4100"/>
    <x v="0"/>
    <x v="0"/>
    <x v="0"/>
    <n v="0"/>
    <x v="0"/>
    <x v="0"/>
  </r>
  <r>
    <x v="6"/>
    <x v="0"/>
    <s v="２F 洋室A"/>
    <x v="3"/>
    <x v="0"/>
    <x v="0"/>
    <x v="6"/>
    <s v="2018年11月16日 (金曜日)"/>
    <x v="16"/>
    <n v="71276"/>
    <n v="20657"/>
    <s v="（企）㈱東和コンピュータマネジメント"/>
    <x v="0"/>
    <x v="0"/>
    <n v="30"/>
    <n v="2300"/>
    <n v="2300"/>
    <n v="2300"/>
    <n v="2300"/>
    <n v="2300"/>
    <x v="0"/>
    <x v="0"/>
    <x v="0"/>
    <n v="0"/>
    <x v="0"/>
    <x v="0"/>
  </r>
  <r>
    <x v="6"/>
    <x v="0"/>
    <s v="５F 洋室D"/>
    <x v="3"/>
    <x v="0"/>
    <x v="1"/>
    <x v="6"/>
    <s v="2018年11月16日 (金曜日)"/>
    <x v="130"/>
    <n v="71301"/>
    <n v="21154"/>
    <s v="（企）㈱岡島"/>
    <x v="1"/>
    <x v="0"/>
    <n v="11"/>
    <n v="3700"/>
    <n v="3700"/>
    <n v="3700"/>
    <n v="3700"/>
    <n v="3700"/>
    <x v="0"/>
    <x v="0"/>
    <x v="0"/>
    <n v="0"/>
    <x v="0"/>
    <x v="0"/>
  </r>
  <r>
    <x v="6"/>
    <x v="0"/>
    <s v="３F 和室"/>
    <x v="3"/>
    <x v="2"/>
    <x v="2"/>
    <x v="6"/>
    <s v="2018年11月16日 (金曜日)"/>
    <x v="23"/>
    <n v="71330"/>
    <n v="23324"/>
    <s v="（企）㈱ＺＥＮ　Ｉｎｔｅｇｒａｔｉｏｎ"/>
    <x v="4"/>
    <x v="0"/>
    <n v="0"/>
    <n v="4500"/>
    <n v="4500"/>
    <n v="4500"/>
    <n v="4500"/>
    <n v="4500"/>
    <x v="0"/>
    <x v="0"/>
    <x v="0"/>
    <n v="0"/>
    <x v="0"/>
    <x v="0"/>
  </r>
  <r>
    <x v="6"/>
    <x v="0"/>
    <s v="４F 洋室C"/>
    <x v="0"/>
    <x v="1"/>
    <x v="1"/>
    <x v="6"/>
    <s v="2018年11月16日 (金曜日)"/>
    <x v="131"/>
    <n v="71449"/>
    <n v="22762"/>
    <s v="ＮＰＯ　フォーラム自治研究"/>
    <x v="3"/>
    <x v="0"/>
    <n v="0"/>
    <n v="2100"/>
    <n v="2100"/>
    <n v="2100"/>
    <n v="2100"/>
    <n v="2100"/>
    <x v="0"/>
    <x v="0"/>
    <x v="0"/>
    <n v="0"/>
    <x v="0"/>
    <x v="0"/>
  </r>
  <r>
    <x v="6"/>
    <x v="0"/>
    <s v="４F 洋室C"/>
    <x v="3"/>
    <x v="2"/>
    <x v="2"/>
    <x v="6"/>
    <s v="2018年11月16日 (金曜日)"/>
    <x v="131"/>
    <n v="74865"/>
    <n v="21464"/>
    <s v="（企）㈱テクノプロ　テクノプロＩＴ社東京支店"/>
    <x v="4"/>
    <x v="0"/>
    <n v="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84"/>
    <n v="43000"/>
    <n v="38950"/>
    <n v="38950"/>
    <n v="38950"/>
    <n v="38950"/>
    <x v="0"/>
    <x v="0"/>
    <x v="0"/>
    <n v="0"/>
    <x v="0"/>
    <x v="2"/>
  </r>
  <r>
    <x v="7"/>
    <x v="0"/>
    <s v="ふれあい会館　洋室２F B"/>
    <x v="2"/>
    <x v="2"/>
    <x v="2"/>
    <x v="6"/>
    <s v="2018年11月17日 (土曜日)"/>
    <x v="132"/>
    <n v="69674"/>
    <n v="2213"/>
    <s v="麺類協同組合神田支部"/>
    <x v="4"/>
    <x v="2"/>
    <n v="0"/>
    <n v="1300"/>
    <n v="650"/>
    <n v="650"/>
    <n v="650"/>
    <n v="650"/>
    <x v="0"/>
    <x v="0"/>
    <x v="0"/>
    <n v="0"/>
    <x v="0"/>
    <x v="0"/>
  </r>
  <r>
    <x v="7"/>
    <x v="0"/>
    <s v="３F 和室"/>
    <x v="0"/>
    <x v="0"/>
    <x v="0"/>
    <x v="6"/>
    <s v="2018年11月17日 (土曜日)"/>
    <x v="23"/>
    <n v="70019"/>
    <n v="23913"/>
    <s v="アートヨガ研究会"/>
    <x v="0"/>
    <x v="0"/>
    <n v="0"/>
    <n v="2700"/>
    <n v="2700"/>
    <n v="2700"/>
    <n v="2700"/>
    <n v="2700"/>
    <x v="0"/>
    <x v="0"/>
    <x v="0"/>
    <n v="0"/>
    <x v="0"/>
    <x v="0"/>
  </r>
  <r>
    <x v="7"/>
    <x v="0"/>
    <s v="４F 洋室B"/>
    <x v="0"/>
    <x v="1"/>
    <x v="1"/>
    <x v="6"/>
    <s v="2018年11月17日 (土曜日)"/>
    <x v="128"/>
    <n v="70023"/>
    <n v="20921"/>
    <s v="新暦俳句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４F 洋室C"/>
    <x v="0"/>
    <x v="1"/>
    <x v="1"/>
    <x v="6"/>
    <s v="2018年11月17日 (土曜日)"/>
    <x v="131"/>
    <n v="70045"/>
    <n v="8417"/>
    <s v="ＮＰＯ　シビルまちづくりステーション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３F 和室"/>
    <x v="0"/>
    <x v="1"/>
    <x v="1"/>
    <x v="6"/>
    <s v="2018年11月17日 (土曜日)"/>
    <x v="23"/>
    <n v="70152"/>
    <n v="8558"/>
    <s v="千代田手作りオーディオの会"/>
    <x v="3"/>
    <x v="0"/>
    <n v="0"/>
    <n v="3800"/>
    <n v="3800"/>
    <n v="3800"/>
    <n v="3800"/>
    <n v="3800"/>
    <x v="0"/>
    <x v="0"/>
    <x v="0"/>
    <n v="0"/>
    <x v="0"/>
    <x v="0"/>
  </r>
  <r>
    <x v="7"/>
    <x v="0"/>
    <s v="４F 洋室B"/>
    <x v="0"/>
    <x v="0"/>
    <x v="0"/>
    <x v="6"/>
    <s v="2018年11月17日 (土曜日)"/>
    <x v="128"/>
    <n v="70153"/>
    <n v="8558"/>
    <s v="千代田手作りオーディオの会"/>
    <x v="0"/>
    <x v="0"/>
    <n v="0"/>
    <n v="1600"/>
    <n v="1600"/>
    <n v="1600"/>
    <n v="1600"/>
    <n v="1600"/>
    <x v="0"/>
    <x v="0"/>
    <x v="0"/>
    <n v="0"/>
    <x v="0"/>
    <x v="0"/>
  </r>
  <r>
    <x v="7"/>
    <x v="0"/>
    <s v="５F 洋室D"/>
    <x v="0"/>
    <x v="1"/>
    <x v="1"/>
    <x v="6"/>
    <s v="2018年11月17日 (土曜日)"/>
    <x v="130"/>
    <n v="70353"/>
    <n v="5706"/>
    <s v="関東熊本県立水俣高等学校同窓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４F 洋室C"/>
    <x v="0"/>
    <x v="0"/>
    <x v="0"/>
    <x v="6"/>
    <s v="2018年11月17日 (土曜日)"/>
    <x v="155"/>
    <n v="70397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7"/>
    <x v="0"/>
    <s v="５F 洋室D"/>
    <x v="0"/>
    <x v="0"/>
    <x v="0"/>
    <x v="6"/>
    <s v="2018年11月17日 (土曜日)"/>
    <x v="130"/>
    <n v="70481"/>
    <n v="22924"/>
    <s v="コンサル塾"/>
    <x v="0"/>
    <x v="0"/>
    <n v="0"/>
    <n v="1600"/>
    <n v="1600"/>
    <n v="1600"/>
    <n v="1600"/>
    <n v="1600"/>
    <x v="0"/>
    <x v="0"/>
    <x v="0"/>
    <n v="0"/>
    <x v="0"/>
    <x v="0"/>
  </r>
  <r>
    <x v="7"/>
    <x v="0"/>
    <s v="２F 洋室A"/>
    <x v="0"/>
    <x v="1"/>
    <x v="2"/>
    <x v="6"/>
    <s v="2018年11月17日 (土曜日)"/>
    <x v="16"/>
    <n v="70482"/>
    <n v="22924"/>
    <s v="コンサル塾"/>
    <x v="6"/>
    <x v="0"/>
    <n v="0"/>
    <n v="7400"/>
    <n v="7400"/>
    <n v="7400"/>
    <n v="7400"/>
    <n v="7400"/>
    <x v="0"/>
    <x v="0"/>
    <x v="0"/>
    <n v="0"/>
    <x v="0"/>
    <x v="0"/>
  </r>
  <r>
    <x v="7"/>
    <x v="0"/>
    <s v="ふれあい会館　洋室２F B"/>
    <x v="2"/>
    <x v="1"/>
    <x v="1"/>
    <x v="6"/>
    <s v="2018年11月17日 (土曜日)"/>
    <x v="132"/>
    <n v="70583"/>
    <n v="3164"/>
    <s v="九段アビタシオン管理組合理事会"/>
    <x v="3"/>
    <x v="2"/>
    <n v="8"/>
    <n v="1000"/>
    <n v="500"/>
    <n v="500"/>
    <n v="500"/>
    <n v="500"/>
    <x v="0"/>
    <x v="0"/>
    <x v="0"/>
    <n v="0"/>
    <x v="0"/>
    <x v="0"/>
  </r>
  <r>
    <x v="7"/>
    <x v="0"/>
    <s v="５F 洋室E"/>
    <x v="0"/>
    <x v="1"/>
    <x v="2"/>
    <x v="6"/>
    <s v="2018年11月17日 (土曜日)"/>
    <x v="135"/>
    <n v="71052"/>
    <n v="6184"/>
    <s v="日本言語技術教育学会　東京神田支部"/>
    <x v="6"/>
    <x v="0"/>
    <n v="10"/>
    <n v="5100"/>
    <n v="5100"/>
    <n v="5100"/>
    <n v="5100"/>
    <n v="5100"/>
    <x v="0"/>
    <x v="0"/>
    <x v="0"/>
    <n v="0"/>
    <x v="0"/>
    <x v="0"/>
  </r>
  <r>
    <x v="7"/>
    <x v="0"/>
    <s v="ふれあい会館　洋室１F A"/>
    <x v="0"/>
    <x v="0"/>
    <x v="0"/>
    <x v="6"/>
    <s v="2018年11月17日 (土曜日)"/>
    <x v="133"/>
    <n v="72547"/>
    <n v="20804"/>
    <s v="Ｒｉｅ　Ｂａｌｌｅｔ　Ｐｒｏｄｕｃｅ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ふれあい会館　洋室１F A"/>
    <x v="0"/>
    <x v="1"/>
    <x v="2"/>
    <x v="6"/>
    <s v="2018年11月17日 (土曜日)"/>
    <x v="133"/>
    <n v="72836"/>
    <n v="23751"/>
    <s v="米国公認会計士ゲッターズ"/>
    <x v="6"/>
    <x v="0"/>
    <n v="10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28"/>
    <n v="38600"/>
    <n v="37450"/>
    <n v="37450"/>
    <n v="37450"/>
    <n v="37450"/>
    <x v="0"/>
    <x v="0"/>
    <x v="0"/>
    <n v="0"/>
    <x v="0"/>
    <x v="2"/>
  </r>
  <r>
    <x v="0"/>
    <x v="0"/>
    <s v="４F 洋室B・C"/>
    <x v="1"/>
    <x v="1"/>
    <x v="1"/>
    <x v="6"/>
    <s v="2018年11月18日 (日曜日)"/>
    <x v="134"/>
    <n v="69675"/>
    <n v="2252"/>
    <s v="神田佐久間町三丁目町会婦人部"/>
    <x v="3"/>
    <x v="1"/>
    <n v="0"/>
    <n v="4200"/>
    <n v="0"/>
    <n v="0"/>
    <n v="0"/>
    <n v="0"/>
    <x v="0"/>
    <x v="0"/>
    <x v="0"/>
    <n v="0"/>
    <x v="0"/>
    <x v="1"/>
  </r>
  <r>
    <x v="0"/>
    <x v="0"/>
    <s v="５F 洋室D"/>
    <x v="0"/>
    <x v="1"/>
    <x v="1"/>
    <x v="6"/>
    <s v="2018年11月18日 (日曜日)"/>
    <x v="130"/>
    <n v="70006"/>
    <n v="25027"/>
    <s v="自鳴鐘東京法人部勉強会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ふれあい会館　洋室１F A・２F B"/>
    <x v="0"/>
    <x v="0"/>
    <x v="1"/>
    <x v="6"/>
    <s v="2018年11月18日 (日曜日)"/>
    <x v="129"/>
    <n v="70014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２F 洋室A"/>
    <x v="0"/>
    <x v="1"/>
    <x v="2"/>
    <x v="6"/>
    <s v="2018年11月18日 (日曜日)"/>
    <x v="16"/>
    <n v="70196"/>
    <n v="24896"/>
    <s v="日本国際ボードゲーム会ＪＩＧＧ"/>
    <x v="6"/>
    <x v="0"/>
    <n v="0"/>
    <n v="7400"/>
    <n v="7400"/>
    <n v="7400"/>
    <n v="7400"/>
    <n v="7400"/>
    <x v="0"/>
    <x v="0"/>
    <x v="0"/>
    <n v="0"/>
    <x v="0"/>
    <x v="0"/>
  </r>
  <r>
    <x v="0"/>
    <x v="0"/>
    <s v="３F 和室"/>
    <x v="0"/>
    <x v="1"/>
    <x v="1"/>
    <x v="6"/>
    <s v="2018年11月18日 (日曜日)"/>
    <x v="23"/>
    <n v="70361"/>
    <n v="10868"/>
    <s v="おとめ流の会"/>
    <x v="3"/>
    <x v="0"/>
    <n v="0"/>
    <n v="3800"/>
    <n v="3800"/>
    <n v="3800"/>
    <n v="3800"/>
    <n v="3800"/>
    <x v="0"/>
    <x v="0"/>
    <x v="0"/>
    <n v="0"/>
    <x v="0"/>
    <x v="0"/>
  </r>
  <r>
    <x v="0"/>
    <x v="0"/>
    <s v="５F 洋室D"/>
    <x v="0"/>
    <x v="0"/>
    <x v="0"/>
    <x v="6"/>
    <s v="2018年11月18日 (日曜日)"/>
    <x v="160"/>
    <n v="70483"/>
    <n v="22924"/>
    <s v="コンサル塾"/>
    <x v="0"/>
    <x v="0"/>
    <n v="0"/>
    <n v="1600"/>
    <n v="1600"/>
    <n v="1600"/>
    <n v="1600"/>
    <n v="1600"/>
    <x v="0"/>
    <x v="0"/>
    <x v="0"/>
    <n v="0"/>
    <x v="0"/>
    <x v="0"/>
  </r>
  <r>
    <x v="0"/>
    <x v="0"/>
    <s v="３F 和室"/>
    <x v="0"/>
    <x v="0"/>
    <x v="0"/>
    <x v="6"/>
    <s v="2018年11月18日 (日曜日)"/>
    <x v="23"/>
    <n v="70545"/>
    <n v="22956"/>
    <s v="Ｒｅｌｅａｓｅ　Ｙｏｇａ"/>
    <x v="0"/>
    <x v="0"/>
    <n v="0"/>
    <n v="2700"/>
    <n v="2700"/>
    <n v="2700"/>
    <n v="2700"/>
    <n v="0"/>
    <x v="0"/>
    <x v="0"/>
    <x v="0"/>
    <n v="2700"/>
    <x v="0"/>
    <x v="0"/>
  </r>
  <r>
    <x v="0"/>
    <x v="0"/>
    <s v="４F 洋室C"/>
    <x v="0"/>
    <x v="2"/>
    <x v="2"/>
    <x v="6"/>
    <s v="2018年11月18日 (日曜日)"/>
    <x v="131"/>
    <n v="71183"/>
    <n v="24958"/>
    <s v="ALOHA　yoga"/>
    <x v="4"/>
    <x v="0"/>
    <n v="8"/>
    <n v="3000"/>
    <n v="3000"/>
    <n v="3000"/>
    <n v="3000"/>
    <n v="3000"/>
    <x v="0"/>
    <x v="0"/>
    <x v="0"/>
    <n v="0"/>
    <x v="0"/>
    <x v="0"/>
  </r>
  <r>
    <x v="0"/>
    <x v="0"/>
    <s v="ふれあい会館　洋室２F B"/>
    <x v="0"/>
    <x v="2"/>
    <x v="2"/>
    <x v="6"/>
    <s v="2018年11月18日 (日曜日)"/>
    <x v="132"/>
    <n v="71309"/>
    <n v="24263"/>
    <s v="温泉友の会"/>
    <x v="4"/>
    <x v="0"/>
    <n v="0"/>
    <n v="1300"/>
    <n v="1300"/>
    <n v="1300"/>
    <n v="1300"/>
    <n v="1300"/>
    <x v="0"/>
    <x v="0"/>
    <x v="0"/>
    <n v="0"/>
    <x v="0"/>
    <x v="0"/>
  </r>
  <r>
    <x v="0"/>
    <x v="0"/>
    <s v="２F 洋室A"/>
    <x v="0"/>
    <x v="0"/>
    <x v="0"/>
    <x v="6"/>
    <s v="2018年11月18日 (日曜日)"/>
    <x v="16"/>
    <n v="72546"/>
    <n v="20804"/>
    <s v="Ｒｉｅ　Ｂａｌｌｅｔ　Ｐｒｏｄｕｃｅ"/>
    <x v="0"/>
    <x v="0"/>
    <n v="0"/>
    <n v="2300"/>
    <n v="2300"/>
    <n v="2300"/>
    <n v="2300"/>
    <n v="2300"/>
    <x v="0"/>
    <x v="0"/>
    <x v="0"/>
    <n v="0"/>
    <x v="0"/>
    <x v="0"/>
  </r>
  <r>
    <x v="0"/>
    <x v="0"/>
    <s v="４F 洋室B"/>
    <x v="0"/>
    <x v="0"/>
    <x v="0"/>
    <x v="6"/>
    <s v="2018年11月18日 (日曜日)"/>
    <x v="128"/>
    <n v="72778"/>
    <n v="22064"/>
    <s v="四季の折り紙"/>
    <x v="0"/>
    <x v="0"/>
    <n v="0"/>
    <n v="1600"/>
    <n v="1600"/>
    <n v="1600"/>
    <n v="1600"/>
    <n v="1600"/>
    <x v="0"/>
    <x v="0"/>
    <x v="0"/>
    <n v="0"/>
    <x v="0"/>
    <x v="0"/>
  </r>
  <r>
    <x v="0"/>
    <x v="0"/>
    <s v="４F 洋室C"/>
    <x v="0"/>
    <x v="0"/>
    <x v="0"/>
    <x v="6"/>
    <s v="2018年11月18日 (日曜日)"/>
    <x v="131"/>
    <n v="74227"/>
    <n v="24671"/>
    <s v="千代田喜界会"/>
    <x v="0"/>
    <x v="0"/>
    <n v="10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18"/>
    <n v="36400"/>
    <n v="32200"/>
    <n v="32200"/>
    <n v="32200"/>
    <n v="29500"/>
    <x v="0"/>
    <x v="0"/>
    <x v="0"/>
    <n v="2700"/>
    <x v="0"/>
    <x v="2"/>
  </r>
  <r>
    <x v="2"/>
    <x v="0"/>
    <s v="２F 洋室A"/>
    <x v="0"/>
    <x v="1"/>
    <x v="1"/>
    <x v="6"/>
    <s v="2018年11月19日 (月曜日)"/>
    <x v="35"/>
    <n v="70026"/>
    <n v="10190"/>
    <s v="ＮＰＯ法人　シニア大樂"/>
    <x v="3"/>
    <x v="0"/>
    <n v="0"/>
    <n v="3300"/>
    <n v="3300"/>
    <n v="3300"/>
    <n v="3300"/>
    <n v="3300"/>
    <x v="0"/>
    <x v="0"/>
    <x v="0"/>
    <n v="0"/>
    <x v="0"/>
    <x v="0"/>
  </r>
  <r>
    <x v="2"/>
    <x v="0"/>
    <s v="４F 洋室B・C"/>
    <x v="0"/>
    <x v="2"/>
    <x v="2"/>
    <x v="6"/>
    <s v="2018年11月19日 (月曜日)"/>
    <x v="152"/>
    <n v="70033"/>
    <n v="10190"/>
    <s v="ＮＰＯ法人　シニア大樂"/>
    <x v="4"/>
    <x v="0"/>
    <n v="0"/>
    <n v="6000"/>
    <n v="6000"/>
    <n v="6000"/>
    <n v="6000"/>
    <n v="6000"/>
    <x v="0"/>
    <x v="0"/>
    <x v="0"/>
    <n v="0"/>
    <x v="0"/>
    <x v="0"/>
  </r>
  <r>
    <x v="2"/>
    <x v="0"/>
    <s v="４F 洋室C"/>
    <x v="0"/>
    <x v="1"/>
    <x v="1"/>
    <x v="6"/>
    <s v="2018年11月19日 (月曜日)"/>
    <x v="149"/>
    <n v="70745"/>
    <n v="21459"/>
    <s v="ＮＰＯ　テクノ未来塾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５F 洋室E"/>
    <x v="1"/>
    <x v="0"/>
    <x v="1"/>
    <x v="6"/>
    <s v="2018年11月19日 (月曜日)"/>
    <x v="135"/>
    <n v="70816"/>
    <n v="2200"/>
    <s v="ガ－ルスカウト"/>
    <x v="1"/>
    <x v="1"/>
    <n v="0"/>
    <n v="3700"/>
    <n v="0"/>
    <n v="0"/>
    <n v="0"/>
    <n v="0"/>
    <x v="0"/>
    <x v="0"/>
    <x v="0"/>
    <n v="0"/>
    <x v="0"/>
    <x v="1"/>
  </r>
  <r>
    <x v="2"/>
    <x v="0"/>
    <s v="３F 和室"/>
    <x v="0"/>
    <x v="2"/>
    <x v="2"/>
    <x v="6"/>
    <s v="2018年11月19日 (月曜日)"/>
    <x v="23"/>
    <n v="71037"/>
    <n v="7065"/>
    <s v="横浜よからう会"/>
    <x v="4"/>
    <x v="0"/>
    <n v="7"/>
    <n v="4500"/>
    <n v="4500"/>
    <n v="4500"/>
    <n v="4500"/>
    <n v="4500"/>
    <x v="0"/>
    <x v="0"/>
    <x v="0"/>
    <n v="0"/>
    <x v="0"/>
    <x v="0"/>
  </r>
  <r>
    <x v="2"/>
    <x v="0"/>
    <s v="２F 洋室A"/>
    <x v="0"/>
    <x v="2"/>
    <x v="2"/>
    <x v="6"/>
    <s v="2018年11月19日 (月曜日)"/>
    <x v="138"/>
    <n v="71185"/>
    <n v="2350"/>
    <s v="神田山の会"/>
    <x v="4"/>
    <x v="0"/>
    <n v="0"/>
    <n v="4100"/>
    <n v="4100"/>
    <n v="4100"/>
    <n v="4100"/>
    <n v="4100"/>
    <x v="0"/>
    <x v="0"/>
    <x v="0"/>
    <n v="0"/>
    <x v="0"/>
    <x v="0"/>
  </r>
  <r>
    <x v="2"/>
    <x v="0"/>
    <s v="ふれあい会館　洋室２F B"/>
    <x v="3"/>
    <x v="0"/>
    <x v="1"/>
    <x v="6"/>
    <s v="2018年11月19日 (月曜日)"/>
    <x v="132"/>
    <n v="71415"/>
    <n v="24947"/>
    <s v="（企）JAIC"/>
    <x v="1"/>
    <x v="0"/>
    <n v="5"/>
    <n v="1600"/>
    <n v="1600"/>
    <n v="1600"/>
    <n v="1600"/>
    <n v="1600"/>
    <x v="0"/>
    <x v="0"/>
    <x v="0"/>
    <n v="0"/>
    <x v="0"/>
    <x v="0"/>
  </r>
  <r>
    <x v="2"/>
    <x v="0"/>
    <s v="４F 洋室C"/>
    <x v="0"/>
    <x v="0"/>
    <x v="0"/>
    <x v="6"/>
    <s v="2018年11月19日 (月曜日)"/>
    <x v="149"/>
    <n v="71870"/>
    <n v="21459"/>
    <s v="ＮＰＯ　テクノ未来塾"/>
    <x v="0"/>
    <x v="0"/>
    <n v="14"/>
    <n v="1600"/>
    <n v="1600"/>
    <n v="1600"/>
    <n v="1600"/>
    <n v="1600"/>
    <x v="0"/>
    <x v="0"/>
    <x v="0"/>
    <n v="0"/>
    <x v="0"/>
    <x v="0"/>
  </r>
  <r>
    <x v="2"/>
    <x v="0"/>
    <s v="５F 洋室D"/>
    <x v="0"/>
    <x v="1"/>
    <x v="1"/>
    <x v="6"/>
    <s v="2018年11月19日 (月曜日)"/>
    <x v="130"/>
    <n v="72312"/>
    <n v="8972"/>
    <s v="希朋景山会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ふれあい会館　洋室１F A"/>
    <x v="0"/>
    <x v="2"/>
    <x v="2"/>
    <x v="6"/>
    <s v="2018年11月19日 (月曜日)"/>
    <x v="133"/>
    <n v="73532"/>
    <n v="24378"/>
    <s v="ＤｒｅａｍＷｉｎｇｓ"/>
    <x v="4"/>
    <x v="0"/>
    <n v="20"/>
    <n v="3000"/>
    <n v="3000"/>
    <n v="3000"/>
    <n v="3000"/>
    <n v="3000"/>
    <x v="0"/>
    <x v="0"/>
    <x v="0"/>
    <n v="0"/>
    <x v="0"/>
    <x v="0"/>
  </r>
  <r>
    <x v="2"/>
    <x v="0"/>
    <s v="５F 洋室D・E"/>
    <x v="0"/>
    <x v="2"/>
    <x v="2"/>
    <x v="6"/>
    <s v="2018年11月19日 (月曜日)"/>
    <x v="139"/>
    <n v="74837"/>
    <n v="8619"/>
    <s v="大江戸助六太鼓"/>
    <x v="4"/>
    <x v="0"/>
    <n v="0"/>
    <n v="6000"/>
    <n v="6000"/>
    <n v="6000"/>
    <n v="6000"/>
    <n v="6000"/>
    <x v="0"/>
    <x v="0"/>
    <x v="0"/>
    <n v="0"/>
    <x v="0"/>
    <x v="0"/>
  </r>
  <r>
    <x v="2"/>
    <x v="0"/>
    <s v="ふれあい会館　洋室１F A"/>
    <x v="3"/>
    <x v="0"/>
    <x v="1"/>
    <x v="6"/>
    <s v="2018年11月19日 (月曜日)"/>
    <x v="133"/>
    <n v="75925"/>
    <n v="20078"/>
    <s v="（企）㈱トレッド"/>
    <x v="1"/>
    <x v="0"/>
    <n v="0"/>
    <n v="3200"/>
    <n v="3200"/>
    <n v="3200"/>
    <n v="3200"/>
    <n v="3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46"/>
    <n v="41200"/>
    <n v="37500"/>
    <n v="37500"/>
    <n v="37500"/>
    <n v="37500"/>
    <x v="0"/>
    <x v="0"/>
    <x v="0"/>
    <n v="0"/>
    <x v="0"/>
    <x v="2"/>
  </r>
  <r>
    <x v="3"/>
    <x v="0"/>
    <s v="５F 洋室D"/>
    <x v="1"/>
    <x v="1"/>
    <x v="1"/>
    <x v="6"/>
    <s v="2018年11月20日 (火曜日)"/>
    <x v="130"/>
    <n v="69655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２F 洋室A"/>
    <x v="0"/>
    <x v="2"/>
    <x v="2"/>
    <x v="6"/>
    <s v="2018年11月20日 (火曜日)"/>
    <x v="138"/>
    <n v="70072"/>
    <n v="20331"/>
    <s v="大手町ＳＧ"/>
    <x v="4"/>
    <x v="0"/>
    <n v="0"/>
    <n v="4100"/>
    <n v="4100"/>
    <n v="4100"/>
    <n v="4100"/>
    <n v="4100"/>
    <x v="0"/>
    <x v="0"/>
    <x v="0"/>
    <n v="0"/>
    <x v="0"/>
    <x v="0"/>
  </r>
  <r>
    <x v="3"/>
    <x v="0"/>
    <s v="ふれあい会館　洋室２F B"/>
    <x v="0"/>
    <x v="1"/>
    <x v="1"/>
    <x v="6"/>
    <s v="2018年11月20日 (火曜日)"/>
    <x v="132"/>
    <n v="70216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５F 洋室D"/>
    <x v="0"/>
    <x v="2"/>
    <x v="2"/>
    <x v="6"/>
    <s v="2018年11月20日 (火曜日)"/>
    <x v="130"/>
    <n v="70384"/>
    <n v="7716"/>
    <s v="朗読　紫陽花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２F 洋室A"/>
    <x v="0"/>
    <x v="1"/>
    <x v="1"/>
    <x v="6"/>
    <s v="2018年11月20日 (火曜日)"/>
    <x v="16"/>
    <n v="72810"/>
    <n v="22141"/>
    <s v="ＪＰ労組東京千代田支部"/>
    <x v="3"/>
    <x v="0"/>
    <n v="0"/>
    <n v="3300"/>
    <n v="3300"/>
    <n v="3300"/>
    <n v="3300"/>
    <n v="0"/>
    <x v="0"/>
    <x v="0"/>
    <x v="0"/>
    <n v="3300"/>
    <x v="0"/>
    <x v="0"/>
  </r>
  <r>
    <x v="3"/>
    <x v="0"/>
    <s v="４F 洋室C"/>
    <x v="0"/>
    <x v="1"/>
    <x v="1"/>
    <x v="6"/>
    <s v="2018年11月20日 (火曜日)"/>
    <x v="131"/>
    <n v="73503"/>
    <n v="1149"/>
    <s v="四番町書道"/>
    <x v="3"/>
    <x v="0"/>
    <n v="0"/>
    <n v="2100"/>
    <n v="2100"/>
    <n v="2100"/>
    <n v="2100"/>
    <n v="2100"/>
    <x v="0"/>
    <x v="0"/>
    <x v="0"/>
    <n v="0"/>
    <x v="0"/>
    <x v="0"/>
  </r>
  <r>
    <x v="3"/>
    <x v="0"/>
    <s v="ふれあい会館　洋室１F A"/>
    <x v="2"/>
    <x v="1"/>
    <x v="1"/>
    <x v="6"/>
    <s v="2018年11月20日 (火曜日)"/>
    <x v="133"/>
    <n v="73505"/>
    <n v="4945"/>
    <s v="秋葉原ファーストビル管理組合"/>
    <x v="3"/>
    <x v="2"/>
    <n v="0"/>
    <n v="1900"/>
    <n v="950"/>
    <n v="950"/>
    <n v="950"/>
    <n v="950"/>
    <x v="0"/>
    <x v="0"/>
    <x v="0"/>
    <n v="0"/>
    <x v="0"/>
    <x v="0"/>
  </r>
  <r>
    <x v="3"/>
    <x v="0"/>
    <s v="４F 洋室B"/>
    <x v="3"/>
    <x v="0"/>
    <x v="1"/>
    <x v="6"/>
    <s v="2018年11月20日 (火曜日)"/>
    <x v="128"/>
    <n v="73916"/>
    <n v="23654"/>
    <s v="（企）ロイヤルホスト神田神保町店"/>
    <x v="1"/>
    <x v="0"/>
    <n v="0"/>
    <n v="3700"/>
    <n v="3700"/>
    <n v="3700"/>
    <n v="3700"/>
    <n v="3700"/>
    <x v="0"/>
    <x v="0"/>
    <x v="0"/>
    <n v="0"/>
    <x v="0"/>
    <x v="0"/>
  </r>
  <r>
    <x v="3"/>
    <x v="0"/>
    <s v="ふれあい会館　洋室１F A・２F B"/>
    <x v="1"/>
    <x v="2"/>
    <x v="2"/>
    <x v="6"/>
    <s v="2018年11月20日 (火曜日)"/>
    <x v="129"/>
    <n v="74695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４F 洋室B"/>
    <x v="1"/>
    <x v="2"/>
    <x v="2"/>
    <x v="6"/>
    <s v="2018年11月20日 (火曜日)"/>
    <x v="128"/>
    <n v="75101"/>
    <n v="2239"/>
    <s v="岩本町三丁目町会"/>
    <x v="4"/>
    <x v="1"/>
    <n v="0"/>
    <n v="3000"/>
    <n v="0"/>
    <n v="0"/>
    <n v="0"/>
    <n v="0"/>
    <x v="0"/>
    <x v="0"/>
    <x v="0"/>
    <n v="0"/>
    <x v="0"/>
    <x v="1"/>
  </r>
  <r>
    <x v="3"/>
    <x v="0"/>
    <s v="３F 和室 "/>
    <x v="0"/>
    <x v="2"/>
    <x v="2"/>
    <x v="6"/>
    <s v="2018年11月20日 (火曜日)"/>
    <x v="29"/>
    <n v="75290"/>
    <n v="24672"/>
    <s v="やとまや会"/>
    <x v="4"/>
    <x v="0"/>
    <n v="5"/>
    <n v="4500"/>
    <n v="4500"/>
    <n v="4500"/>
    <n v="4500"/>
    <n v="4500"/>
    <x v="0"/>
    <x v="0"/>
    <x v="0"/>
    <n v="0"/>
    <x v="0"/>
    <x v="0"/>
  </r>
  <r>
    <x v="3"/>
    <x v="0"/>
    <s v="ふれあい会館　洋室２F B"/>
    <x v="3"/>
    <x v="0"/>
    <x v="0"/>
    <x v="6"/>
    <s v="2018年11月20日 (火曜日)"/>
    <x v="132"/>
    <n v="75955"/>
    <n v="24262"/>
    <s v="（企）ライフマティックス（株）"/>
    <x v="0"/>
    <x v="0"/>
    <n v="2"/>
    <n v="600"/>
    <n v="600"/>
    <n v="600"/>
    <n v="600"/>
    <n v="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7"/>
    <n v="33600"/>
    <n v="23250"/>
    <n v="23250"/>
    <n v="23250"/>
    <n v="19950"/>
    <x v="0"/>
    <x v="0"/>
    <x v="0"/>
    <n v="3300"/>
    <x v="0"/>
    <x v="2"/>
  </r>
  <r>
    <x v="4"/>
    <x v="0"/>
    <s v="４F 洋室B・C"/>
    <x v="1"/>
    <x v="0"/>
    <x v="0"/>
    <x v="6"/>
    <s v="2018年11月21日 (水曜日)"/>
    <x v="134"/>
    <n v="55451"/>
    <n v="16"/>
    <s v="高齢介護課"/>
    <x v="0"/>
    <x v="1"/>
    <n v="0"/>
    <n v="3200"/>
    <n v="0"/>
    <n v="0"/>
    <n v="0"/>
    <n v="0"/>
    <x v="0"/>
    <x v="0"/>
    <x v="0"/>
    <n v="0"/>
    <x v="0"/>
    <x v="1"/>
  </r>
  <r>
    <x v="4"/>
    <x v="0"/>
    <s v="３F 和室"/>
    <x v="1"/>
    <x v="1"/>
    <x v="1"/>
    <x v="6"/>
    <s v="2018年11月21日 (水曜日)"/>
    <x v="23"/>
    <n v="69647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２F 洋室A"/>
    <x v="0"/>
    <x v="2"/>
    <x v="2"/>
    <x v="6"/>
    <s v="2018年11月21日 (水曜日)"/>
    <x v="138"/>
    <n v="70028"/>
    <n v="21234"/>
    <s v="秋葉原トーストマスターズクラブ"/>
    <x v="4"/>
    <x v="0"/>
    <n v="0"/>
    <n v="4100"/>
    <n v="4100"/>
    <n v="4100"/>
    <n v="4100"/>
    <n v="4100"/>
    <x v="0"/>
    <x v="0"/>
    <x v="0"/>
    <n v="0"/>
    <x v="0"/>
    <x v="0"/>
  </r>
  <r>
    <x v="4"/>
    <x v="0"/>
    <s v="５F 洋室D"/>
    <x v="0"/>
    <x v="2"/>
    <x v="2"/>
    <x v="6"/>
    <s v="2018年11月21日 (水曜日)"/>
    <x v="130"/>
    <n v="70061"/>
    <n v="3383"/>
    <s v="書印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４F 洋室C"/>
    <x v="2"/>
    <x v="1"/>
    <x v="1"/>
    <x v="6"/>
    <s v="2018年11月21日 (水曜日)"/>
    <x v="131"/>
    <n v="70132"/>
    <n v="8257"/>
    <s v="童子句会"/>
    <x v="3"/>
    <x v="2"/>
    <n v="0"/>
    <n v="2100"/>
    <n v="1050"/>
    <n v="1050"/>
    <n v="1050"/>
    <n v="1050"/>
    <x v="0"/>
    <x v="0"/>
    <x v="0"/>
    <n v="0"/>
    <x v="0"/>
    <x v="0"/>
  </r>
  <r>
    <x v="4"/>
    <x v="0"/>
    <s v="３F 和室"/>
    <x v="0"/>
    <x v="2"/>
    <x v="2"/>
    <x v="6"/>
    <s v="2018年11月21日 (水曜日)"/>
    <x v="23"/>
    <n v="70622"/>
    <n v="2297"/>
    <s v="中村会"/>
    <x v="4"/>
    <x v="0"/>
    <n v="0"/>
    <n v="4500"/>
    <n v="4500"/>
    <n v="4500"/>
    <n v="4500"/>
    <n v="0"/>
    <x v="0"/>
    <x v="0"/>
    <x v="0"/>
    <n v="4500"/>
    <x v="0"/>
    <x v="0"/>
  </r>
  <r>
    <x v="4"/>
    <x v="0"/>
    <s v="４F 洋室B"/>
    <x v="0"/>
    <x v="2"/>
    <x v="2"/>
    <x v="6"/>
    <s v="2018年11月21日 (水曜日)"/>
    <x v="128"/>
    <n v="70656"/>
    <n v="10350"/>
    <s v="東京スキー山岳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ふれあい会館　洋室２F B"/>
    <x v="0"/>
    <x v="1"/>
    <x v="1"/>
    <x v="6"/>
    <s v="2018年11月21日 (水曜日)"/>
    <x v="132"/>
    <n v="72811"/>
    <n v="23485"/>
    <s v="レイ"/>
    <x v="3"/>
    <x v="0"/>
    <n v="2"/>
    <n v="1000"/>
    <n v="1000"/>
    <n v="1000"/>
    <n v="1000"/>
    <n v="1000"/>
    <x v="0"/>
    <x v="0"/>
    <x v="0"/>
    <n v="0"/>
    <x v="0"/>
    <x v="0"/>
  </r>
  <r>
    <x v="4"/>
    <x v="0"/>
    <s v="ふれあい会館　洋室１F A"/>
    <x v="0"/>
    <x v="2"/>
    <x v="2"/>
    <x v="6"/>
    <s v="2018年11月21日 (水曜日)"/>
    <x v="133"/>
    <n v="72838"/>
    <n v="23941"/>
    <s v="マルチメディア研究会"/>
    <x v="4"/>
    <x v="0"/>
    <n v="4"/>
    <n v="3000"/>
    <n v="3000"/>
    <n v="3000"/>
    <n v="3000"/>
    <n v="3000"/>
    <x v="0"/>
    <x v="0"/>
    <x v="0"/>
    <n v="0"/>
    <x v="0"/>
    <x v="0"/>
  </r>
  <r>
    <x v="4"/>
    <x v="0"/>
    <s v="４F 洋室B"/>
    <x v="0"/>
    <x v="1"/>
    <x v="1"/>
    <x v="6"/>
    <s v="2018年11月21日 (水曜日)"/>
    <x v="128"/>
    <n v="75285"/>
    <n v="24244"/>
    <s v="(企)一般社団法人　日本シャッター・ドア協会"/>
    <x v="3"/>
    <x v="0"/>
    <n v="7"/>
    <n v="2100"/>
    <n v="2100"/>
    <n v="2100"/>
    <n v="2100"/>
    <n v="2100"/>
    <x v="0"/>
    <x v="0"/>
    <x v="0"/>
    <n v="0"/>
    <x v="0"/>
    <x v="0"/>
  </r>
  <r>
    <x v="4"/>
    <x v="0"/>
    <s v="２F 洋室A"/>
    <x v="0"/>
    <x v="1"/>
    <x v="1"/>
    <x v="6"/>
    <s v="2018年11月21日 (水曜日)"/>
    <x v="16"/>
    <n v="75681"/>
    <n v="23787"/>
    <s v="メンタルチャージ"/>
    <x v="3"/>
    <x v="0"/>
    <n v="8"/>
    <n v="3300"/>
    <n v="3300"/>
    <n v="3300"/>
    <n v="3300"/>
    <n v="3300"/>
    <x v="0"/>
    <x v="0"/>
    <x v="0"/>
    <n v="0"/>
    <x v="0"/>
    <x v="0"/>
  </r>
  <r>
    <x v="4"/>
    <x v="0"/>
    <s v="３F 和室"/>
    <x v="0"/>
    <x v="0"/>
    <x v="0"/>
    <x v="6"/>
    <s v="2018年11月21日 (水曜日)"/>
    <x v="23"/>
    <n v="75782"/>
    <n v="25071"/>
    <s v="秋葉原 殺陣道場"/>
    <x v="0"/>
    <x v="0"/>
    <n v="2"/>
    <n v="2700"/>
    <n v="2700"/>
    <n v="2700"/>
    <n v="2700"/>
    <n v="2700"/>
    <x v="0"/>
    <x v="0"/>
    <x v="0"/>
    <n v="0"/>
    <x v="0"/>
    <x v="0"/>
  </r>
  <r>
    <x v="4"/>
    <x v="0"/>
    <s v="２F 洋室A"/>
    <x v="0"/>
    <x v="0"/>
    <x v="0"/>
    <x v="6"/>
    <s v="2018年11月21日 (水曜日)"/>
    <x v="16"/>
    <n v="75798"/>
    <n v="24841"/>
    <s v="Ｓｕｚｙ　Ｄ　ｓｔｕｄｉｏ"/>
    <x v="0"/>
    <x v="0"/>
    <n v="0"/>
    <n v="2300"/>
    <n v="2300"/>
    <n v="2300"/>
    <n v="2300"/>
    <n v="2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23"/>
    <n v="38100"/>
    <n v="30050"/>
    <n v="30050"/>
    <n v="30050"/>
    <n v="25550"/>
    <x v="0"/>
    <x v="0"/>
    <x v="0"/>
    <n v="4500"/>
    <x v="0"/>
    <x v="2"/>
  </r>
  <r>
    <x v="5"/>
    <x v="0"/>
    <s v="ふれあい会館　洋室１F A・２F B"/>
    <x v="1"/>
    <x v="2"/>
    <x v="2"/>
    <x v="6"/>
    <s v="2018年11月22日 (木曜日)"/>
    <x v="129"/>
    <n v="69643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11月22日 (木曜日)"/>
    <x v="128"/>
    <n v="70020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３F 和室 "/>
    <x v="0"/>
    <x v="1"/>
    <x v="1"/>
    <x v="6"/>
    <s v="2018年11月22日 (木曜日)"/>
    <x v="29"/>
    <n v="70378"/>
    <n v="8987"/>
    <s v="トータル　トレーニング"/>
    <x v="3"/>
    <x v="0"/>
    <n v="0"/>
    <n v="3800"/>
    <n v="3800"/>
    <n v="3800"/>
    <n v="3800"/>
    <n v="3800"/>
    <x v="0"/>
    <x v="0"/>
    <x v="0"/>
    <n v="0"/>
    <x v="0"/>
    <x v="0"/>
  </r>
  <r>
    <x v="5"/>
    <x v="0"/>
    <s v="５F 洋室E"/>
    <x v="0"/>
    <x v="0"/>
    <x v="1"/>
    <x v="6"/>
    <s v="2018年11月22日 (木曜日)"/>
    <x v="135"/>
    <n v="70473"/>
    <n v="24763"/>
    <s v="一歩の会"/>
    <x v="1"/>
    <x v="0"/>
    <n v="0"/>
    <n v="3700"/>
    <n v="3700"/>
    <n v="3700"/>
    <n v="3700"/>
    <n v="3700"/>
    <x v="0"/>
    <x v="0"/>
    <x v="0"/>
    <n v="0"/>
    <x v="0"/>
    <x v="0"/>
  </r>
  <r>
    <x v="5"/>
    <x v="0"/>
    <s v="４F 洋室B"/>
    <x v="0"/>
    <x v="1"/>
    <x v="1"/>
    <x v="6"/>
    <s v="2018年11月22日 (木曜日)"/>
    <x v="128"/>
    <n v="71247"/>
    <n v="24244"/>
    <s v="(企)一般社団法人　日本シャッター・ドア協会"/>
    <x v="3"/>
    <x v="0"/>
    <n v="5"/>
    <n v="2100"/>
    <n v="2100"/>
    <n v="2100"/>
    <n v="2100"/>
    <n v="2100"/>
    <x v="0"/>
    <x v="0"/>
    <x v="0"/>
    <n v="0"/>
    <x v="0"/>
    <x v="0"/>
  </r>
  <r>
    <x v="5"/>
    <x v="0"/>
    <s v="５F 洋室D"/>
    <x v="0"/>
    <x v="2"/>
    <x v="2"/>
    <x v="6"/>
    <s v="2018年11月22日 (木曜日)"/>
    <x v="164"/>
    <n v="71460"/>
    <n v="24767"/>
    <s v="ＮＰＯ　ドットジェイピー"/>
    <x v="4"/>
    <x v="0"/>
    <n v="20"/>
    <n v="3000"/>
    <n v="3000"/>
    <n v="3000"/>
    <n v="3000"/>
    <n v="3000"/>
    <x v="0"/>
    <x v="0"/>
    <x v="0"/>
    <n v="0"/>
    <x v="0"/>
    <x v="0"/>
  </r>
  <r>
    <x v="5"/>
    <x v="0"/>
    <s v="２F 洋室A"/>
    <x v="0"/>
    <x v="2"/>
    <x v="2"/>
    <x v="6"/>
    <s v="2018年11月22日 (木曜日)"/>
    <x v="16"/>
    <n v="71897"/>
    <n v="24912"/>
    <s v="首都圏大学非常勤講師組合日大ユニオン"/>
    <x v="4"/>
    <x v="0"/>
    <n v="30"/>
    <n v="4100"/>
    <n v="4100"/>
    <n v="4100"/>
    <n v="4100"/>
    <n v="4100"/>
    <x v="0"/>
    <x v="0"/>
    <x v="0"/>
    <n v="0"/>
    <x v="0"/>
    <x v="0"/>
  </r>
  <r>
    <x v="5"/>
    <x v="0"/>
    <s v="ふれあい会館　洋室２F B"/>
    <x v="0"/>
    <x v="0"/>
    <x v="1"/>
    <x v="6"/>
    <s v="2018年11月22日 (木曜日)"/>
    <x v="132"/>
    <n v="72528"/>
    <n v="2284"/>
    <s v="国鉄労働組合　東京地区分会"/>
    <x v="1"/>
    <x v="0"/>
    <n v="10"/>
    <n v="1600"/>
    <n v="1600"/>
    <n v="1600"/>
    <n v="1600"/>
    <n v="1600"/>
    <x v="0"/>
    <x v="0"/>
    <x v="0"/>
    <n v="0"/>
    <x v="0"/>
    <x v="0"/>
  </r>
  <r>
    <x v="5"/>
    <x v="0"/>
    <s v="３F 和室 "/>
    <x v="0"/>
    <x v="2"/>
    <x v="2"/>
    <x v="6"/>
    <s v="2018年11月22日 (木曜日)"/>
    <x v="29"/>
    <n v="74178"/>
    <n v="24672"/>
    <s v="やとまや会"/>
    <x v="4"/>
    <x v="0"/>
    <n v="2"/>
    <n v="4500"/>
    <n v="4500"/>
    <n v="4500"/>
    <n v="4500"/>
    <n v="4500"/>
    <x v="0"/>
    <x v="0"/>
    <x v="0"/>
    <n v="0"/>
    <x v="0"/>
    <x v="0"/>
  </r>
  <r>
    <x v="5"/>
    <x v="0"/>
    <s v="５F 洋室D"/>
    <x v="0"/>
    <x v="1"/>
    <x v="1"/>
    <x v="6"/>
    <s v="2018年11月22日 (木曜日)"/>
    <x v="130"/>
    <n v="75990"/>
    <n v="24024"/>
    <s v="サンデン・リテールシステム　株式会社"/>
    <x v="3"/>
    <x v="0"/>
    <n v="10"/>
    <n v="2100"/>
    <n v="2100"/>
    <n v="2100"/>
    <n v="2100"/>
    <n v="2100"/>
    <x v="0"/>
    <x v="0"/>
    <x v="0"/>
    <n v="0"/>
    <x v="0"/>
    <x v="0"/>
  </r>
  <r>
    <x v="5"/>
    <x v="0"/>
    <s v="４F 洋室C"/>
    <x v="0"/>
    <x v="1"/>
    <x v="1"/>
    <x v="6"/>
    <s v="2018年11月22日 (木曜日)"/>
    <x v="149"/>
    <n v="77034"/>
    <n v="24378"/>
    <s v="ＤｒｅａｍＷｉｎｇｓ"/>
    <x v="3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77"/>
    <n v="34300"/>
    <n v="30000"/>
    <n v="30000"/>
    <n v="30000"/>
    <n v="30000"/>
    <x v="0"/>
    <x v="0"/>
    <x v="0"/>
    <n v="0"/>
    <x v="0"/>
    <x v="2"/>
  </r>
  <r>
    <x v="6"/>
    <x v="0"/>
    <s v="５F 洋室E"/>
    <x v="2"/>
    <x v="1"/>
    <x v="1"/>
    <x v="6"/>
    <s v="2018年11月23日 (金曜日)"/>
    <x v="135"/>
    <n v="70087"/>
    <n v="2594"/>
    <s v="フラワーサークル花ごころ"/>
    <x v="3"/>
    <x v="2"/>
    <n v="0"/>
    <n v="2100"/>
    <n v="1050"/>
    <n v="1050"/>
    <n v="1050"/>
    <n v="1050"/>
    <x v="0"/>
    <x v="0"/>
    <x v="0"/>
    <n v="0"/>
    <x v="0"/>
    <x v="0"/>
  </r>
  <r>
    <x v="6"/>
    <x v="0"/>
    <s v="５F 洋室D"/>
    <x v="0"/>
    <x v="1"/>
    <x v="1"/>
    <x v="6"/>
    <s v="2018年11月23日 (金曜日)"/>
    <x v="130"/>
    <n v="70806"/>
    <n v="3383"/>
    <s v="書印会"/>
    <x v="3"/>
    <x v="0"/>
    <n v="0"/>
    <n v="2100"/>
    <n v="2100"/>
    <n v="2100"/>
    <n v="2100"/>
    <n v="2100"/>
    <x v="0"/>
    <x v="0"/>
    <x v="0"/>
    <n v="0"/>
    <x v="0"/>
    <x v="0"/>
  </r>
  <r>
    <x v="6"/>
    <x v="0"/>
    <s v="ふれあい会館　洋室１F A"/>
    <x v="0"/>
    <x v="1"/>
    <x v="1"/>
    <x v="6"/>
    <s v="2018年11月23日 (金曜日)"/>
    <x v="133"/>
    <n v="72589"/>
    <n v="21125"/>
    <s v="Ｉ．Ｊ．Ｈ．Ｐ．"/>
    <x v="3"/>
    <x v="0"/>
    <n v="8"/>
    <n v="1900"/>
    <n v="1900"/>
    <n v="1900"/>
    <n v="1900"/>
    <n v="1900"/>
    <x v="0"/>
    <x v="0"/>
    <x v="0"/>
    <n v="0"/>
    <x v="0"/>
    <x v="0"/>
  </r>
  <r>
    <x v="6"/>
    <x v="0"/>
    <s v="３F 和室"/>
    <x v="0"/>
    <x v="1"/>
    <x v="1"/>
    <x v="6"/>
    <s v="2018年11月23日 (金曜日)"/>
    <x v="23"/>
    <n v="73571"/>
    <n v="24841"/>
    <s v="Ｓｕｚｙ　Ｄ　ｓｔｕｄｉｏ"/>
    <x v="3"/>
    <x v="0"/>
    <n v="0"/>
    <n v="3800"/>
    <n v="3800"/>
    <n v="3800"/>
    <n v="3800"/>
    <n v="3800"/>
    <x v="0"/>
    <x v="0"/>
    <x v="0"/>
    <n v="0"/>
    <x v="0"/>
    <x v="0"/>
  </r>
  <r>
    <x v="6"/>
    <x v="0"/>
    <s v="ふれあい会館　洋室１F A"/>
    <x v="0"/>
    <x v="0"/>
    <x v="0"/>
    <x v="6"/>
    <s v="2018年11月23日 (金曜日)"/>
    <x v="133"/>
    <n v="74063"/>
    <n v="21125"/>
    <s v="Ｉ．Ｊ．Ｈ．Ｐ．"/>
    <x v="0"/>
    <x v="0"/>
    <n v="4"/>
    <n v="1300"/>
    <n v="1300"/>
    <n v="1300"/>
    <n v="1300"/>
    <n v="1300"/>
    <x v="0"/>
    <x v="0"/>
    <x v="0"/>
    <n v="0"/>
    <x v="0"/>
    <x v="0"/>
  </r>
  <r>
    <x v="6"/>
    <x v="0"/>
    <s v="ふれあい会館　洋室２F B"/>
    <x v="0"/>
    <x v="0"/>
    <x v="1"/>
    <x v="6"/>
    <s v="2018年11月23日 (金曜日)"/>
    <x v="132"/>
    <n v="74715"/>
    <n v="24771"/>
    <s v="２９Ｑリターンズ"/>
    <x v="1"/>
    <x v="0"/>
    <n v="5"/>
    <n v="1600"/>
    <n v="1600"/>
    <n v="1600"/>
    <n v="1600"/>
    <n v="1600"/>
    <x v="0"/>
    <x v="0"/>
    <x v="0"/>
    <n v="0"/>
    <x v="0"/>
    <x v="0"/>
  </r>
  <r>
    <x v="6"/>
    <x v="0"/>
    <s v="４F 洋室C"/>
    <x v="0"/>
    <x v="0"/>
    <x v="0"/>
    <x v="6"/>
    <s v="2018年11月23日 (金曜日)"/>
    <x v="131"/>
    <n v="75833"/>
    <n v="24534"/>
    <s v="まねきねこ"/>
    <x v="0"/>
    <x v="0"/>
    <n v="10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27"/>
    <n v="14400"/>
    <n v="13350"/>
    <n v="13350"/>
    <n v="13350"/>
    <n v="13350"/>
    <x v="0"/>
    <x v="0"/>
    <x v="0"/>
    <n v="0"/>
    <x v="0"/>
    <x v="2"/>
  </r>
  <r>
    <x v="7"/>
    <x v="0"/>
    <s v="３F 和室"/>
    <x v="0"/>
    <x v="1"/>
    <x v="1"/>
    <x v="6"/>
    <s v="2018年11月24日 (土曜日)"/>
    <x v="23"/>
    <n v="70012"/>
    <n v="4896"/>
    <s v="フォーカシング研究会　ＥＮ"/>
    <x v="3"/>
    <x v="0"/>
    <n v="0"/>
    <n v="3800"/>
    <n v="3800"/>
    <n v="3800"/>
    <n v="3800"/>
    <n v="3800"/>
    <x v="0"/>
    <x v="0"/>
    <x v="0"/>
    <n v="0"/>
    <x v="0"/>
    <x v="0"/>
  </r>
  <r>
    <x v="7"/>
    <x v="0"/>
    <s v="４F 洋室B"/>
    <x v="0"/>
    <x v="0"/>
    <x v="0"/>
    <x v="6"/>
    <s v="2018年11月24日 (土曜日)"/>
    <x v="151"/>
    <n v="70398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7"/>
    <x v="0"/>
    <s v="３F 和室"/>
    <x v="0"/>
    <x v="0"/>
    <x v="0"/>
    <x v="6"/>
    <s v="2018年11月24日 (土曜日)"/>
    <x v="23"/>
    <n v="70547"/>
    <n v="22956"/>
    <s v="Ｒｅｌｅａｓｅ　Ｙｏｇａ"/>
    <x v="0"/>
    <x v="0"/>
    <n v="0"/>
    <n v="2700"/>
    <n v="2700"/>
    <n v="2700"/>
    <n v="2700"/>
    <n v="2700"/>
    <x v="0"/>
    <x v="0"/>
    <x v="0"/>
    <n v="0"/>
    <x v="0"/>
    <x v="0"/>
  </r>
  <r>
    <x v="7"/>
    <x v="0"/>
    <s v="５F 洋室D"/>
    <x v="0"/>
    <x v="1"/>
    <x v="2"/>
    <x v="6"/>
    <s v="2018年11月24日 (土曜日)"/>
    <x v="130"/>
    <n v="70845"/>
    <n v="23751"/>
    <s v="米国公認会計士ゲッターズ"/>
    <x v="6"/>
    <x v="0"/>
    <n v="0"/>
    <n v="5100"/>
    <n v="5100"/>
    <n v="5100"/>
    <n v="5100"/>
    <n v="5100"/>
    <x v="0"/>
    <x v="0"/>
    <x v="0"/>
    <n v="0"/>
    <x v="0"/>
    <x v="0"/>
  </r>
  <r>
    <x v="7"/>
    <x v="0"/>
    <s v="５F 洋室D"/>
    <x v="0"/>
    <x v="0"/>
    <x v="0"/>
    <x v="6"/>
    <s v="2018年11月24日 (土曜日)"/>
    <x v="130"/>
    <n v="71067"/>
    <n v="23090"/>
    <s v="りんでん"/>
    <x v="0"/>
    <x v="0"/>
    <n v="6"/>
    <n v="1600"/>
    <n v="1600"/>
    <n v="1600"/>
    <n v="1600"/>
    <n v="1600"/>
    <x v="0"/>
    <x v="0"/>
    <x v="0"/>
    <n v="0"/>
    <x v="0"/>
    <x v="0"/>
  </r>
  <r>
    <x v="7"/>
    <x v="0"/>
    <s v="４F 洋室C"/>
    <x v="0"/>
    <x v="2"/>
    <x v="2"/>
    <x v="6"/>
    <s v="2018年11月24日 (土曜日)"/>
    <x v="131"/>
    <n v="71616"/>
    <n v="22664"/>
    <s v="ハンチョン"/>
    <x v="4"/>
    <x v="0"/>
    <n v="20"/>
    <n v="3000"/>
    <n v="3000"/>
    <n v="3000"/>
    <n v="3000"/>
    <n v="3000"/>
    <x v="0"/>
    <x v="0"/>
    <x v="0"/>
    <n v="0"/>
    <x v="0"/>
    <x v="0"/>
  </r>
  <r>
    <x v="7"/>
    <x v="0"/>
    <s v="４F 洋室C"/>
    <x v="0"/>
    <x v="0"/>
    <x v="1"/>
    <x v="6"/>
    <s v="2018年11月24日 (土曜日)"/>
    <x v="131"/>
    <n v="75464"/>
    <n v="23787"/>
    <s v="メンタルチャージ"/>
    <x v="1"/>
    <x v="0"/>
    <n v="8"/>
    <n v="3700"/>
    <n v="3700"/>
    <n v="3700"/>
    <n v="3700"/>
    <n v="3700"/>
    <x v="0"/>
    <x v="0"/>
    <x v="0"/>
    <n v="0"/>
    <x v="0"/>
    <x v="0"/>
  </r>
  <r>
    <x v="7"/>
    <x v="0"/>
    <s v="２F 洋室A"/>
    <x v="0"/>
    <x v="0"/>
    <x v="0"/>
    <x v="6"/>
    <s v="2018年11月24日 (土曜日)"/>
    <x v="16"/>
    <n v="75834"/>
    <n v="24534"/>
    <s v="まねきねこ"/>
    <x v="0"/>
    <x v="0"/>
    <n v="10"/>
    <n v="2300"/>
    <n v="2300"/>
    <n v="2300"/>
    <n v="2300"/>
    <n v="2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44"/>
    <n v="23800"/>
    <n v="23800"/>
    <n v="23800"/>
    <n v="23800"/>
    <n v="23800"/>
    <x v="0"/>
    <x v="0"/>
    <x v="0"/>
    <n v="0"/>
    <x v="0"/>
    <x v="2"/>
  </r>
  <r>
    <x v="0"/>
    <x v="0"/>
    <s v="ふれあい会館　洋室１F A・２F B"/>
    <x v="0"/>
    <x v="0"/>
    <x v="1"/>
    <x v="6"/>
    <s v="2018年11月25日 (日曜日)"/>
    <x v="129"/>
    <n v="70015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３F 和室"/>
    <x v="2"/>
    <x v="0"/>
    <x v="0"/>
    <x v="6"/>
    <s v="2018年11月25日 (日曜日)"/>
    <x v="23"/>
    <n v="70081"/>
    <n v="2269"/>
    <s v="いずみヨーガクラブ"/>
    <x v="0"/>
    <x v="2"/>
    <n v="0"/>
    <n v="2700"/>
    <n v="1350"/>
    <n v="1350"/>
    <n v="1350"/>
    <n v="1350"/>
    <x v="0"/>
    <x v="0"/>
    <x v="0"/>
    <n v="0"/>
    <x v="0"/>
    <x v="0"/>
  </r>
  <r>
    <x v="0"/>
    <x v="0"/>
    <s v="５F 洋室D・E"/>
    <x v="1"/>
    <x v="1"/>
    <x v="2"/>
    <x v="6"/>
    <s v="2018年11月25日 (日曜日)"/>
    <x v="139"/>
    <n v="70295"/>
    <n v="2746"/>
    <s v="日本ボーイスカウト千代田第１団"/>
    <x v="6"/>
    <x v="1"/>
    <n v="0"/>
    <n v="10200"/>
    <n v="0"/>
    <n v="0"/>
    <n v="0"/>
    <n v="0"/>
    <x v="0"/>
    <x v="0"/>
    <x v="0"/>
    <n v="0"/>
    <x v="0"/>
    <x v="1"/>
  </r>
  <r>
    <x v="0"/>
    <x v="0"/>
    <s v="２F 洋室A"/>
    <x v="0"/>
    <x v="2"/>
    <x v="2"/>
    <x v="6"/>
    <s v="2018年11月25日 (日曜日)"/>
    <x v="138"/>
    <n v="71044"/>
    <n v="24378"/>
    <s v="ＤｒｅａｍＷｉｎｇｓ"/>
    <x v="4"/>
    <x v="0"/>
    <n v="20"/>
    <n v="4100"/>
    <n v="4100"/>
    <n v="4100"/>
    <n v="4100"/>
    <n v="0"/>
    <x v="0"/>
    <x v="0"/>
    <x v="0"/>
    <n v="4100"/>
    <x v="0"/>
    <x v="0"/>
  </r>
  <r>
    <x v="0"/>
    <x v="0"/>
    <s v="２F 洋室A"/>
    <x v="0"/>
    <x v="0"/>
    <x v="0"/>
    <x v="6"/>
    <s v="2018年11月25日 (日曜日)"/>
    <x v="16"/>
    <n v="73572"/>
    <n v="24841"/>
    <s v="Ｓｕｚｙ　Ｄ　ｓｔｕｄｉｏ"/>
    <x v="0"/>
    <x v="0"/>
    <n v="0"/>
    <n v="2300"/>
    <n v="2300"/>
    <n v="2300"/>
    <n v="2300"/>
    <n v="2300"/>
    <x v="0"/>
    <x v="0"/>
    <x v="0"/>
    <n v="0"/>
    <x v="0"/>
    <x v="0"/>
  </r>
  <r>
    <x v="0"/>
    <x v="0"/>
    <s v="２F 洋室A"/>
    <x v="0"/>
    <x v="1"/>
    <x v="1"/>
    <x v="6"/>
    <s v="2018年11月25日 (日曜日)"/>
    <x v="16"/>
    <n v="74012"/>
    <n v="21664"/>
    <s v="沖縄芸能研究会"/>
    <x v="3"/>
    <x v="0"/>
    <n v="20"/>
    <n v="3300"/>
    <n v="3300"/>
    <n v="3300"/>
    <n v="3300"/>
    <n v="3300"/>
    <x v="0"/>
    <x v="0"/>
    <x v="0"/>
    <n v="0"/>
    <x v="0"/>
    <x v="0"/>
  </r>
  <r>
    <x v="0"/>
    <x v="0"/>
    <s v="４F 洋室B"/>
    <x v="0"/>
    <x v="1"/>
    <x v="2"/>
    <x v="6"/>
    <s v="2018年11月25日 (日曜日)"/>
    <x v="128"/>
    <n v="74190"/>
    <n v="24896"/>
    <s v="日本国際ボードゲーム会ＪＩＧＧ"/>
    <x v="6"/>
    <x v="0"/>
    <n v="15"/>
    <n v="5100"/>
    <n v="5100"/>
    <n v="5100"/>
    <n v="5100"/>
    <n v="5100"/>
    <x v="0"/>
    <x v="0"/>
    <x v="0"/>
    <n v="0"/>
    <x v="0"/>
    <x v="0"/>
  </r>
  <r>
    <x v="0"/>
    <x v="0"/>
    <s v="４F 洋室C"/>
    <x v="0"/>
    <x v="1"/>
    <x v="2"/>
    <x v="6"/>
    <s v="2018年11月25日 (日曜日)"/>
    <x v="131"/>
    <n v="75465"/>
    <n v="23787"/>
    <s v="メンタルチャージ"/>
    <x v="6"/>
    <x v="0"/>
    <n v="8"/>
    <n v="5100"/>
    <n v="5100"/>
    <n v="5100"/>
    <n v="5100"/>
    <n v="5100"/>
    <x v="0"/>
    <x v="0"/>
    <x v="0"/>
    <n v="0"/>
    <x v="0"/>
    <x v="0"/>
  </r>
  <r>
    <x v="0"/>
    <x v="0"/>
    <s v="３F 和室"/>
    <x v="0"/>
    <x v="1"/>
    <x v="1"/>
    <x v="6"/>
    <s v="2018年11月25日 (日曜日)"/>
    <x v="23"/>
    <n v="77069"/>
    <n v="2297"/>
    <s v="中村会"/>
    <x v="3"/>
    <x v="0"/>
    <n v="0"/>
    <n v="3800"/>
    <n v="3800"/>
    <n v="3800"/>
    <n v="3800"/>
    <n v="3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63"/>
    <n v="41400"/>
    <n v="29850"/>
    <n v="29850"/>
    <n v="29850"/>
    <n v="25750"/>
    <x v="0"/>
    <x v="0"/>
    <x v="0"/>
    <n v="4100"/>
    <x v="0"/>
    <x v="2"/>
  </r>
  <r>
    <x v="2"/>
    <x v="0"/>
    <s v="４F 洋室C"/>
    <x v="0"/>
    <x v="2"/>
    <x v="2"/>
    <x v="6"/>
    <s v="2018年11月26日 (月曜日)"/>
    <x v="131"/>
    <n v="71264"/>
    <n v="7488"/>
    <s v="グループワークエデュケーション"/>
    <x v="4"/>
    <x v="0"/>
    <n v="6"/>
    <n v="3000"/>
    <n v="3000"/>
    <n v="3000"/>
    <n v="3000"/>
    <n v="3000"/>
    <x v="0"/>
    <x v="0"/>
    <x v="0"/>
    <n v="0"/>
    <x v="0"/>
    <x v="0"/>
  </r>
  <r>
    <x v="2"/>
    <x v="0"/>
    <s v="ふれあい会館　洋室２F B"/>
    <x v="3"/>
    <x v="1"/>
    <x v="1"/>
    <x v="6"/>
    <s v="2018年11月26日 (月曜日)"/>
    <x v="132"/>
    <n v="71338"/>
    <n v="21900"/>
    <s v="（企）ユニオン化学㈱"/>
    <x v="3"/>
    <x v="0"/>
    <n v="6"/>
    <n v="1000"/>
    <n v="1000"/>
    <n v="1000"/>
    <n v="1000"/>
    <n v="1000"/>
    <x v="0"/>
    <x v="0"/>
    <x v="0"/>
    <n v="0"/>
    <x v="0"/>
    <x v="0"/>
  </r>
  <r>
    <x v="2"/>
    <x v="0"/>
    <s v="５F 洋室D"/>
    <x v="0"/>
    <x v="2"/>
    <x v="2"/>
    <x v="6"/>
    <s v="2018年11月26日 (月曜日)"/>
    <x v="136"/>
    <n v="71900"/>
    <n v="8076"/>
    <s v="メキシコ勉強会"/>
    <x v="4"/>
    <x v="0"/>
    <n v="10"/>
    <n v="3000"/>
    <n v="3000"/>
    <n v="3000"/>
    <n v="3000"/>
    <n v="3000"/>
    <x v="0"/>
    <x v="0"/>
    <x v="0"/>
    <n v="0"/>
    <x v="0"/>
    <x v="0"/>
  </r>
  <r>
    <x v="2"/>
    <x v="0"/>
    <s v="３F 和室"/>
    <x v="0"/>
    <x v="2"/>
    <x v="2"/>
    <x v="6"/>
    <s v="2018年11月26日 (月曜日)"/>
    <x v="23"/>
    <n v="72454"/>
    <n v="25071"/>
    <s v="秋葉原 殺陣道場"/>
    <x v="4"/>
    <x v="0"/>
    <n v="5"/>
    <n v="4500"/>
    <n v="4500"/>
    <n v="4500"/>
    <n v="4500"/>
    <n v="4500"/>
    <x v="0"/>
    <x v="0"/>
    <x v="0"/>
    <n v="0"/>
    <x v="0"/>
    <x v="0"/>
  </r>
  <r>
    <x v="2"/>
    <x v="0"/>
    <s v="２F 洋室A"/>
    <x v="0"/>
    <x v="2"/>
    <x v="2"/>
    <x v="6"/>
    <s v="2018年11月26日 (月曜日)"/>
    <x v="16"/>
    <n v="73539"/>
    <n v="24378"/>
    <s v="ＤｒｅａｍＷｉｎｇｓ"/>
    <x v="4"/>
    <x v="0"/>
    <n v="20"/>
    <n v="4100"/>
    <n v="4100"/>
    <n v="4100"/>
    <n v="4100"/>
    <n v="4100"/>
    <x v="0"/>
    <x v="0"/>
    <x v="0"/>
    <n v="0"/>
    <x v="0"/>
    <x v="0"/>
  </r>
  <r>
    <x v="2"/>
    <x v="0"/>
    <s v="ふれあい会館　洋室１F A"/>
    <x v="0"/>
    <x v="2"/>
    <x v="2"/>
    <x v="6"/>
    <s v="2018年11月26日 (月曜日)"/>
    <x v="133"/>
    <n v="73973"/>
    <n v="21125"/>
    <s v="Ｉ．Ｊ．Ｈ．Ｐ．"/>
    <x v="4"/>
    <x v="0"/>
    <n v="10"/>
    <n v="3000"/>
    <n v="3000"/>
    <n v="3000"/>
    <n v="3000"/>
    <n v="3000"/>
    <x v="0"/>
    <x v="0"/>
    <x v="0"/>
    <n v="0"/>
    <x v="0"/>
    <x v="0"/>
  </r>
  <r>
    <x v="2"/>
    <x v="0"/>
    <s v="５F 洋室E"/>
    <x v="0"/>
    <x v="2"/>
    <x v="2"/>
    <x v="6"/>
    <s v="2018年11月26日 (月曜日)"/>
    <x v="135"/>
    <n v="74001"/>
    <n v="24534"/>
    <s v="まねきねこ"/>
    <x v="4"/>
    <x v="0"/>
    <n v="8"/>
    <n v="3000"/>
    <n v="3000"/>
    <n v="3000"/>
    <n v="3000"/>
    <n v="3000"/>
    <x v="0"/>
    <x v="0"/>
    <x v="0"/>
    <n v="0"/>
    <x v="0"/>
    <x v="0"/>
  </r>
  <r>
    <x v="2"/>
    <x v="0"/>
    <s v="ふれあい会館　洋室１F A"/>
    <x v="0"/>
    <x v="1"/>
    <x v="1"/>
    <x v="6"/>
    <s v="2018年11月26日 (月曜日)"/>
    <x v="133"/>
    <n v="75407"/>
    <n v="22664"/>
    <s v="ハンチョン"/>
    <x v="3"/>
    <x v="0"/>
    <n v="5"/>
    <n v="1900"/>
    <n v="1900"/>
    <n v="1900"/>
    <n v="1900"/>
    <n v="1900"/>
    <x v="0"/>
    <x v="0"/>
    <x v="0"/>
    <n v="0"/>
    <x v="0"/>
    <x v="0"/>
  </r>
  <r>
    <x v="2"/>
    <x v="0"/>
    <s v="ふれあい会館　洋室２F B"/>
    <x v="3"/>
    <x v="0"/>
    <x v="0"/>
    <x v="6"/>
    <s v="2018年11月26日 (月曜日)"/>
    <x v="132"/>
    <n v="75956"/>
    <n v="24262"/>
    <s v="（企）ライフマティックス（株）"/>
    <x v="0"/>
    <x v="0"/>
    <n v="2"/>
    <n v="600"/>
    <n v="600"/>
    <n v="600"/>
    <n v="600"/>
    <n v="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72"/>
    <n v="24100"/>
    <n v="24100"/>
    <n v="24100"/>
    <n v="24100"/>
    <n v="24100"/>
    <x v="0"/>
    <x v="0"/>
    <x v="0"/>
    <n v="0"/>
    <x v="0"/>
    <x v="2"/>
  </r>
  <r>
    <x v="3"/>
    <x v="0"/>
    <s v="５F 洋室D"/>
    <x v="1"/>
    <x v="1"/>
    <x v="1"/>
    <x v="6"/>
    <s v="2018年11月27日 (火曜日)"/>
    <x v="130"/>
    <n v="69656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１F A・２F B"/>
    <x v="1"/>
    <x v="2"/>
    <x v="2"/>
    <x v="6"/>
    <s v="2018年11月27日 (火曜日)"/>
    <x v="129"/>
    <n v="70008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５F 洋室D"/>
    <x v="2"/>
    <x v="2"/>
    <x v="2"/>
    <x v="6"/>
    <s v="2018年11月27日 (火曜日)"/>
    <x v="130"/>
    <n v="70584"/>
    <n v="7429"/>
    <s v="天心会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２F 洋室A"/>
    <x v="0"/>
    <x v="2"/>
    <x v="2"/>
    <x v="6"/>
    <s v="2018年11月27日 (火曜日)"/>
    <x v="16"/>
    <n v="70637"/>
    <n v="21478"/>
    <s v="フェニックスグループ"/>
    <x v="4"/>
    <x v="0"/>
    <n v="0"/>
    <n v="4100"/>
    <n v="4100"/>
    <n v="4100"/>
    <n v="4100"/>
    <n v="4100"/>
    <x v="0"/>
    <x v="0"/>
    <x v="0"/>
    <n v="0"/>
    <x v="0"/>
    <x v="0"/>
  </r>
  <r>
    <x v="3"/>
    <x v="0"/>
    <s v="４F 洋室B"/>
    <x v="3"/>
    <x v="1"/>
    <x v="1"/>
    <x v="6"/>
    <s v="2018年11月27日 (火曜日)"/>
    <x v="128"/>
    <n v="72848"/>
    <n v="24562"/>
    <s v="（企）株式会社システムエッジ"/>
    <x v="3"/>
    <x v="0"/>
    <n v="12"/>
    <n v="2100"/>
    <n v="2100"/>
    <n v="2100"/>
    <n v="2100"/>
    <n v="2100"/>
    <x v="0"/>
    <x v="0"/>
    <x v="0"/>
    <n v="0"/>
    <x v="0"/>
    <x v="0"/>
  </r>
  <r>
    <x v="3"/>
    <x v="0"/>
    <s v="３F 和室"/>
    <x v="0"/>
    <x v="0"/>
    <x v="0"/>
    <x v="6"/>
    <s v="2018年11月27日 (火曜日)"/>
    <x v="23"/>
    <n v="73573"/>
    <n v="24841"/>
    <s v="Ｓｕｚｙ　Ｄ　ｓｔｕｄｉｏ"/>
    <x v="0"/>
    <x v="0"/>
    <n v="0"/>
    <n v="2700"/>
    <n v="2700"/>
    <n v="2700"/>
    <n v="2700"/>
    <n v="2700"/>
    <x v="0"/>
    <x v="0"/>
    <x v="0"/>
    <n v="0"/>
    <x v="0"/>
    <x v="0"/>
  </r>
  <r>
    <x v="3"/>
    <x v="0"/>
    <s v="４F 洋室C"/>
    <x v="1"/>
    <x v="1"/>
    <x v="2"/>
    <x v="6"/>
    <s v="2018年11月27日 (火曜日)"/>
    <x v="131"/>
    <n v="75264"/>
    <n v="24794"/>
    <s v="地域振興部　コミュニティ総務課"/>
    <x v="6"/>
    <x v="1"/>
    <n v="0"/>
    <n v="5100"/>
    <n v="0"/>
    <n v="0"/>
    <n v="0"/>
    <n v="0"/>
    <x v="0"/>
    <x v="0"/>
    <x v="0"/>
    <n v="0"/>
    <x v="0"/>
    <x v="1"/>
  </r>
  <r>
    <x v="3"/>
    <x v="0"/>
    <s v="４F 洋室B"/>
    <x v="0"/>
    <x v="2"/>
    <x v="2"/>
    <x v="6"/>
    <s v="2018年11月27日 (火曜日)"/>
    <x v="128"/>
    <n v="75291"/>
    <n v="24355"/>
    <s v="社会問題研究会"/>
    <x v="4"/>
    <x v="0"/>
    <n v="15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27"/>
    <n v="26400"/>
    <n v="13400"/>
    <n v="13400"/>
    <n v="13400"/>
    <n v="13400"/>
    <x v="0"/>
    <x v="0"/>
    <x v="0"/>
    <n v="0"/>
    <x v="0"/>
    <x v="2"/>
  </r>
  <r>
    <x v="4"/>
    <x v="0"/>
    <s v="４F 洋室B・C"/>
    <x v="1"/>
    <x v="0"/>
    <x v="0"/>
    <x v="6"/>
    <s v="2018年11月28日 (水曜日)"/>
    <x v="134"/>
    <n v="55452"/>
    <n v="16"/>
    <s v="高齢介護課"/>
    <x v="0"/>
    <x v="1"/>
    <n v="0"/>
    <n v="3200"/>
    <n v="0"/>
    <n v="0"/>
    <n v="0"/>
    <n v="0"/>
    <x v="0"/>
    <x v="0"/>
    <x v="0"/>
    <n v="0"/>
    <x v="0"/>
    <x v="1"/>
  </r>
  <r>
    <x v="4"/>
    <x v="0"/>
    <s v="５F 洋室E"/>
    <x v="0"/>
    <x v="1"/>
    <x v="1"/>
    <x v="6"/>
    <s v="2018年11月28日 (水曜日)"/>
    <x v="135"/>
    <n v="70525"/>
    <n v="22606"/>
    <s v="江戸東京ＣＩＥＥ文化交流の会"/>
    <x v="3"/>
    <x v="0"/>
    <n v="0"/>
    <n v="2100"/>
    <n v="2100"/>
    <n v="2100"/>
    <n v="2100"/>
    <n v="2100"/>
    <x v="0"/>
    <x v="0"/>
    <x v="0"/>
    <n v="0"/>
    <x v="0"/>
    <x v="0"/>
  </r>
  <r>
    <x v="4"/>
    <x v="0"/>
    <s v="ふれあい会館　洋室２F B"/>
    <x v="0"/>
    <x v="2"/>
    <x v="2"/>
    <x v="6"/>
    <s v="2018年11月28日 (水曜日)"/>
    <x v="132"/>
    <n v="70569"/>
    <n v="5372"/>
    <s v="トップ会"/>
    <x v="4"/>
    <x v="0"/>
    <n v="0"/>
    <n v="1300"/>
    <n v="1300"/>
    <n v="1300"/>
    <n v="1300"/>
    <n v="1300"/>
    <x v="0"/>
    <x v="0"/>
    <x v="0"/>
    <n v="0"/>
    <x v="0"/>
    <x v="0"/>
  </r>
  <r>
    <x v="4"/>
    <x v="0"/>
    <s v="５F 洋室D"/>
    <x v="0"/>
    <x v="2"/>
    <x v="2"/>
    <x v="6"/>
    <s v="2018年11月28日 (水曜日)"/>
    <x v="130"/>
    <n v="70662"/>
    <n v="23225"/>
    <s v="古典に学ぶ人間学勉強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４F 洋室B"/>
    <x v="0"/>
    <x v="2"/>
    <x v="2"/>
    <x v="6"/>
    <s v="2018年11月28日 (水曜日)"/>
    <x v="128"/>
    <n v="71162"/>
    <n v="23787"/>
    <s v="メンタルチャージ"/>
    <x v="4"/>
    <x v="0"/>
    <n v="8"/>
    <n v="3000"/>
    <n v="3000"/>
    <n v="3000"/>
    <n v="3000"/>
    <n v="3000"/>
    <x v="0"/>
    <x v="0"/>
    <x v="0"/>
    <n v="0"/>
    <x v="0"/>
    <x v="0"/>
  </r>
  <r>
    <x v="4"/>
    <x v="0"/>
    <s v="４F 洋室C"/>
    <x v="3"/>
    <x v="1"/>
    <x v="1"/>
    <x v="6"/>
    <s v="2018年11月28日 (水曜日)"/>
    <x v="131"/>
    <n v="71904"/>
    <n v="20075"/>
    <s v="（企）㈱Ｋ．Ｃアスカ"/>
    <x v="3"/>
    <x v="0"/>
    <n v="8"/>
    <n v="2100"/>
    <n v="2100"/>
    <n v="2100"/>
    <n v="2100"/>
    <n v="2100"/>
    <x v="0"/>
    <x v="0"/>
    <x v="0"/>
    <n v="0"/>
    <x v="0"/>
    <x v="0"/>
  </r>
  <r>
    <x v="4"/>
    <x v="0"/>
    <s v="５F 洋室D"/>
    <x v="3"/>
    <x v="1"/>
    <x v="1"/>
    <x v="6"/>
    <s v="2018年11月28日 (水曜日)"/>
    <x v="130"/>
    <n v="72173"/>
    <n v="24041"/>
    <s v="（企）一般社団法人エンディングメッセージ普及協会"/>
    <x v="3"/>
    <x v="0"/>
    <n v="7"/>
    <n v="2100"/>
    <n v="2100"/>
    <n v="2100"/>
    <n v="2100"/>
    <n v="2100"/>
    <x v="0"/>
    <x v="0"/>
    <x v="0"/>
    <n v="0"/>
    <x v="0"/>
    <x v="0"/>
  </r>
  <r>
    <x v="4"/>
    <x v="0"/>
    <s v="４F 洋室B"/>
    <x v="3"/>
    <x v="1"/>
    <x v="1"/>
    <x v="6"/>
    <s v="2018年11月28日 (水曜日)"/>
    <x v="140"/>
    <n v="74030"/>
    <n v="23043"/>
    <s v="（企）株式会社龍角散"/>
    <x v="3"/>
    <x v="0"/>
    <n v="1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33"/>
    <n v="18900"/>
    <n v="15700"/>
    <n v="15700"/>
    <n v="15700"/>
    <n v="15700"/>
    <x v="0"/>
    <x v="0"/>
    <x v="0"/>
    <n v="0"/>
    <x v="0"/>
    <x v="2"/>
  </r>
  <r>
    <x v="5"/>
    <x v="0"/>
    <s v="ふれあい会館　洋室１F A・２F B"/>
    <x v="1"/>
    <x v="2"/>
    <x v="2"/>
    <x v="6"/>
    <s v="2018年11月29日 (木曜日)"/>
    <x v="129"/>
    <n v="69644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11月29日 (木曜日)"/>
    <x v="128"/>
    <n v="70021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２F 洋室A"/>
    <x v="0"/>
    <x v="2"/>
    <x v="2"/>
    <x v="6"/>
    <s v="2018年11月29日 (木曜日)"/>
    <x v="147"/>
    <n v="70140"/>
    <n v="23921"/>
    <s v="ＮＰＯ　アジア太平洋資料センター"/>
    <x v="4"/>
    <x v="0"/>
    <n v="0"/>
    <n v="4100"/>
    <n v="4100"/>
    <n v="4100"/>
    <n v="4100"/>
    <n v="4100"/>
    <x v="0"/>
    <x v="0"/>
    <x v="0"/>
    <n v="0"/>
    <x v="0"/>
    <x v="0"/>
  </r>
  <r>
    <x v="5"/>
    <x v="0"/>
    <s v="３F 和室 "/>
    <x v="0"/>
    <x v="1"/>
    <x v="1"/>
    <x v="6"/>
    <s v="2018年11月29日 (木曜日)"/>
    <x v="29"/>
    <n v="70379"/>
    <n v="8987"/>
    <s v="トータル　トレーニング"/>
    <x v="3"/>
    <x v="0"/>
    <n v="0"/>
    <n v="3800"/>
    <n v="3800"/>
    <n v="3800"/>
    <n v="3800"/>
    <n v="3800"/>
    <x v="0"/>
    <x v="0"/>
    <x v="0"/>
    <n v="0"/>
    <x v="0"/>
    <x v="0"/>
  </r>
  <r>
    <x v="5"/>
    <x v="0"/>
    <s v="５F 洋室D"/>
    <x v="0"/>
    <x v="1"/>
    <x v="1"/>
    <x v="6"/>
    <s v="2018年11月29日 (木曜日)"/>
    <x v="130"/>
    <n v="73515"/>
    <n v="8929"/>
    <s v="東京港計画勉強会"/>
    <x v="3"/>
    <x v="0"/>
    <n v="0"/>
    <n v="2100"/>
    <n v="2100"/>
    <n v="2100"/>
    <n v="2100"/>
    <n v="2100"/>
    <x v="0"/>
    <x v="0"/>
    <x v="0"/>
    <n v="0"/>
    <x v="0"/>
    <x v="0"/>
  </r>
  <r>
    <x v="5"/>
    <x v="0"/>
    <s v="４F 洋室C"/>
    <x v="0"/>
    <x v="2"/>
    <x v="2"/>
    <x v="6"/>
    <s v="2018年11月29日 (木曜日)"/>
    <x v="131"/>
    <n v="73888"/>
    <n v="24378"/>
    <s v="ＤｒｅａｍＷｉｎｇｓ"/>
    <x v="4"/>
    <x v="0"/>
    <n v="15"/>
    <n v="3000"/>
    <n v="3000"/>
    <n v="3000"/>
    <n v="3000"/>
    <n v="3000"/>
    <x v="0"/>
    <x v="0"/>
    <x v="0"/>
    <n v="0"/>
    <x v="0"/>
    <x v="0"/>
  </r>
  <r>
    <x v="5"/>
    <x v="0"/>
    <s v="４F 洋室C"/>
    <x v="0"/>
    <x v="0"/>
    <x v="1"/>
    <x v="6"/>
    <s v="2018年11月29日 (木曜日)"/>
    <x v="149"/>
    <n v="76001"/>
    <n v="24676"/>
    <s v="Ｇ×ＢＬＡＳＴ　ＤＡＹ"/>
    <x v="1"/>
    <x v="0"/>
    <n v="10"/>
    <n v="3700"/>
    <n v="3700"/>
    <n v="3700"/>
    <n v="3700"/>
    <n v="3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25"/>
    <n v="24000"/>
    <n v="19700"/>
    <n v="19700"/>
    <n v="19700"/>
    <n v="19700"/>
    <x v="0"/>
    <x v="0"/>
    <x v="0"/>
    <n v="0"/>
    <x v="0"/>
    <x v="2"/>
  </r>
  <r>
    <x v="6"/>
    <x v="0"/>
    <s v="５F 洋室D・E"/>
    <x v="1"/>
    <x v="0"/>
    <x v="1"/>
    <x v="6"/>
    <s v="2018年11月30日 (金曜日)"/>
    <x v="139"/>
    <n v="44836"/>
    <n v="1001"/>
    <s v="ふれあいクラブ"/>
    <x v="1"/>
    <x v="1"/>
    <n v="0"/>
    <n v="7400"/>
    <n v="0"/>
    <n v="0"/>
    <n v="0"/>
    <n v="0"/>
    <x v="0"/>
    <x v="0"/>
    <x v="0"/>
    <n v="0"/>
    <x v="0"/>
    <x v="1"/>
  </r>
  <r>
    <x v="6"/>
    <x v="0"/>
    <s v="５F 洋室E"/>
    <x v="2"/>
    <x v="2"/>
    <x v="2"/>
    <x v="6"/>
    <s v="2018年11月30日 (金曜日)"/>
    <x v="135"/>
    <n v="70040"/>
    <n v="2594"/>
    <s v="フラワーサークル花ごころ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３F 和室"/>
    <x v="0"/>
    <x v="1"/>
    <x v="1"/>
    <x v="6"/>
    <s v="2018年11月30日 (金曜日)"/>
    <x v="23"/>
    <n v="70623"/>
    <n v="2297"/>
    <s v="中村会"/>
    <x v="3"/>
    <x v="0"/>
    <n v="0"/>
    <n v="3800"/>
    <n v="3800"/>
    <n v="3800"/>
    <n v="3800"/>
    <n v="3800"/>
    <x v="0"/>
    <x v="0"/>
    <x v="0"/>
    <n v="0"/>
    <x v="0"/>
    <x v="0"/>
  </r>
  <r>
    <x v="6"/>
    <x v="0"/>
    <s v="５F 洋室D"/>
    <x v="0"/>
    <x v="2"/>
    <x v="2"/>
    <x v="6"/>
    <s v="2018年11月30日 (金曜日)"/>
    <x v="130"/>
    <n v="71280"/>
    <n v="23933"/>
    <s v="東京論評トーストマスターズ"/>
    <x v="4"/>
    <x v="0"/>
    <n v="15"/>
    <n v="3000"/>
    <n v="3000"/>
    <n v="3000"/>
    <n v="3000"/>
    <n v="3000"/>
    <x v="0"/>
    <x v="0"/>
    <x v="0"/>
    <n v="0"/>
    <x v="0"/>
    <x v="0"/>
  </r>
  <r>
    <x v="6"/>
    <x v="0"/>
    <s v="４F 洋室B・C"/>
    <x v="1"/>
    <x v="1"/>
    <x v="2"/>
    <x v="6"/>
    <s v="2018年11月30日 (金曜日)"/>
    <x v="176"/>
    <n v="72580"/>
    <n v="23"/>
    <s v="千代田清掃事務所"/>
    <x v="6"/>
    <x v="1"/>
    <n v="0"/>
    <n v="10200"/>
    <n v="0"/>
    <n v="0"/>
    <n v="0"/>
    <n v="0"/>
    <x v="0"/>
    <x v="0"/>
    <x v="0"/>
    <n v="0"/>
    <x v="0"/>
    <x v="1"/>
  </r>
  <r>
    <x v="6"/>
    <x v="0"/>
    <s v="２F 洋室A"/>
    <x v="0"/>
    <x v="0"/>
    <x v="1"/>
    <x v="6"/>
    <s v="2018年11月30日 (金曜日)"/>
    <x v="16"/>
    <n v="75158"/>
    <n v="23110"/>
    <s v="新星堂ユニオン"/>
    <x v="1"/>
    <x v="0"/>
    <n v="30"/>
    <n v="5600"/>
    <n v="5600"/>
    <n v="5600"/>
    <n v="5600"/>
    <n v="5600"/>
    <x v="0"/>
    <x v="0"/>
    <x v="0"/>
    <n v="0"/>
    <x v="0"/>
    <x v="0"/>
  </r>
  <r>
    <x v="6"/>
    <x v="0"/>
    <s v="２F 洋室A"/>
    <x v="3"/>
    <x v="2"/>
    <x v="2"/>
    <x v="6"/>
    <s v="2018年11月30日 (金曜日)"/>
    <x v="16"/>
    <n v="75804"/>
    <n v="21963"/>
    <s v="（企）株式会社ユーエヌシー"/>
    <x v="4"/>
    <x v="0"/>
    <n v="0"/>
    <n v="4100"/>
    <n v="4100"/>
    <n v="4100"/>
    <n v="4100"/>
    <n v="4100"/>
    <x v="0"/>
    <x v="0"/>
    <x v="0"/>
    <n v="0"/>
    <x v="0"/>
    <x v="0"/>
  </r>
  <r>
    <x v="6"/>
    <x v="0"/>
    <s v="ふれあい会館　洋室２F B"/>
    <x v="0"/>
    <x v="2"/>
    <x v="2"/>
    <x v="6"/>
    <s v="2018年11月30日 (金曜日)"/>
    <x v="132"/>
    <n v="75997"/>
    <n v="22565"/>
    <s v="東京不動産管理労働組合"/>
    <x v="4"/>
    <x v="0"/>
    <n v="8"/>
    <n v="1300"/>
    <n v="1300"/>
    <n v="1300"/>
    <n v="1300"/>
    <n v="1300"/>
    <x v="0"/>
    <x v="0"/>
    <x v="0"/>
    <n v="0"/>
    <x v="0"/>
    <x v="0"/>
  </r>
  <r>
    <x v="6"/>
    <x v="0"/>
    <s v="ふれあい会館　洋室１F A"/>
    <x v="3"/>
    <x v="1"/>
    <x v="2"/>
    <x v="6"/>
    <s v="2018年11月30日 (金曜日)"/>
    <x v="133"/>
    <n v="77574"/>
    <n v="22125"/>
    <s v="（企）フィリップモリスジャパン合同会社"/>
    <x v="6"/>
    <x v="0"/>
    <n v="16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69"/>
    <n v="43300"/>
    <n v="24200"/>
    <n v="24200"/>
    <n v="24200"/>
    <n v="24200"/>
    <x v="0"/>
    <x v="0"/>
    <x v="0"/>
    <n v="0"/>
    <x v="0"/>
    <x v="2"/>
  </r>
  <r>
    <x v="7"/>
    <x v="0"/>
    <s v="４F 洋室C"/>
    <x v="1"/>
    <x v="2"/>
    <x v="2"/>
    <x v="6"/>
    <s v="2018年12月01日 (土曜日)"/>
    <x v="131"/>
    <n v="73740"/>
    <n v="2251"/>
    <s v="神田佐久間町三丁目町会"/>
    <x v="4"/>
    <x v="1"/>
    <n v="0"/>
    <n v="3000"/>
    <n v="0"/>
    <n v="0"/>
    <n v="0"/>
    <n v="0"/>
    <x v="0"/>
    <x v="0"/>
    <x v="0"/>
    <n v="0"/>
    <x v="0"/>
    <x v="1"/>
  </r>
  <r>
    <x v="7"/>
    <x v="0"/>
    <s v="４F 洋室C"/>
    <x v="0"/>
    <x v="1"/>
    <x v="1"/>
    <x v="6"/>
    <s v="2018年12月01日 (土曜日)"/>
    <x v="131"/>
    <n v="74256"/>
    <n v="1864"/>
    <s v="三井物産俳句部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ふれあい会館　洋室１F A"/>
    <x v="0"/>
    <x v="1"/>
    <x v="1"/>
    <x v="6"/>
    <s v="2018年12月01日 (土曜日)"/>
    <x v="133"/>
    <n v="74258"/>
    <n v="23913"/>
    <s v="アートヨガ研究会"/>
    <x v="3"/>
    <x v="0"/>
    <n v="0"/>
    <n v="1900"/>
    <n v="1900"/>
    <n v="1900"/>
    <n v="1900"/>
    <n v="1900"/>
    <x v="0"/>
    <x v="0"/>
    <x v="0"/>
    <n v="0"/>
    <x v="0"/>
    <x v="0"/>
  </r>
  <r>
    <x v="7"/>
    <x v="0"/>
    <s v="３F 和室 "/>
    <x v="0"/>
    <x v="1"/>
    <x v="1"/>
    <x v="6"/>
    <s v="2018年12月01日 (土曜日)"/>
    <x v="154"/>
    <n v="74282"/>
    <n v="10190"/>
    <s v="ＮＰＯ法人　シニア大樂"/>
    <x v="3"/>
    <x v="0"/>
    <n v="0"/>
    <n v="3800"/>
    <n v="3800"/>
    <n v="3800"/>
    <n v="3800"/>
    <n v="3800"/>
    <x v="0"/>
    <x v="0"/>
    <x v="0"/>
    <n v="0"/>
    <x v="0"/>
    <x v="0"/>
  </r>
  <r>
    <x v="7"/>
    <x v="0"/>
    <s v="４F 洋室B"/>
    <x v="0"/>
    <x v="0"/>
    <x v="0"/>
    <x v="6"/>
    <s v="2018年12月01日 (土曜日)"/>
    <x v="151"/>
    <n v="74653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7"/>
    <x v="0"/>
    <s v="５F 洋室D"/>
    <x v="0"/>
    <x v="1"/>
    <x v="1"/>
    <x v="6"/>
    <s v="2018年12月01日 (土曜日)"/>
    <x v="130"/>
    <n v="74769"/>
    <n v="6184"/>
    <s v="日本言語技術教育学会　東京神田支部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２F 洋室A"/>
    <x v="0"/>
    <x v="1"/>
    <x v="1"/>
    <x v="6"/>
    <s v="2018年12月01日 (土曜日)"/>
    <x v="16"/>
    <n v="74928"/>
    <n v="24355"/>
    <s v="社会問題研究会"/>
    <x v="3"/>
    <x v="0"/>
    <n v="0"/>
    <n v="3300"/>
    <n v="3300"/>
    <n v="3300"/>
    <n v="3300"/>
    <n v="3300"/>
    <x v="0"/>
    <x v="0"/>
    <x v="0"/>
    <n v="0"/>
    <x v="0"/>
    <x v="0"/>
  </r>
  <r>
    <x v="7"/>
    <x v="0"/>
    <s v="４F 洋室C"/>
    <x v="2"/>
    <x v="0"/>
    <x v="0"/>
    <x v="6"/>
    <s v="2018年12月01日 (土曜日)"/>
    <x v="131"/>
    <n v="75021"/>
    <n v="23159"/>
    <s v="コノエ秋葉原岩本町管理組合"/>
    <x v="0"/>
    <x v="2"/>
    <n v="0"/>
    <n v="1600"/>
    <n v="800"/>
    <n v="800"/>
    <n v="800"/>
    <n v="800"/>
    <x v="0"/>
    <x v="0"/>
    <x v="0"/>
    <n v="0"/>
    <x v="0"/>
    <x v="0"/>
  </r>
  <r>
    <x v="7"/>
    <x v="0"/>
    <s v="ふれあい会館　洋室２F B"/>
    <x v="0"/>
    <x v="1"/>
    <x v="1"/>
    <x v="6"/>
    <s v="2018年12月01日 (土曜日)"/>
    <x v="132"/>
    <n v="75129"/>
    <n v="23485"/>
    <s v="レイ"/>
    <x v="3"/>
    <x v="0"/>
    <n v="5"/>
    <n v="1000"/>
    <n v="1000"/>
    <n v="1000"/>
    <n v="1000"/>
    <n v="1000"/>
    <x v="0"/>
    <x v="0"/>
    <x v="0"/>
    <n v="0"/>
    <x v="0"/>
    <x v="0"/>
  </r>
  <r>
    <x v="7"/>
    <x v="0"/>
    <s v="２F 洋室A"/>
    <x v="3"/>
    <x v="2"/>
    <x v="2"/>
    <x v="6"/>
    <s v="2018年12月01日 (土曜日)"/>
    <x v="16"/>
    <n v="75165"/>
    <n v="11085"/>
    <s v="（企）（株）壹会"/>
    <x v="4"/>
    <x v="0"/>
    <n v="0"/>
    <n v="4100"/>
    <n v="4100"/>
    <n v="4100"/>
    <n v="4100"/>
    <n v="4100"/>
    <x v="0"/>
    <x v="0"/>
    <x v="0"/>
    <n v="0"/>
    <x v="0"/>
    <x v="0"/>
  </r>
  <r>
    <x v="7"/>
    <x v="0"/>
    <s v="５F 洋室D"/>
    <x v="0"/>
    <x v="0"/>
    <x v="0"/>
    <x v="6"/>
    <s v="2018年12月01日 (土曜日)"/>
    <x v="130"/>
    <n v="75404"/>
    <n v="22924"/>
    <s v="コンサル塾"/>
    <x v="0"/>
    <x v="0"/>
    <n v="10"/>
    <n v="1600"/>
    <n v="1600"/>
    <n v="1600"/>
    <n v="1600"/>
    <n v="1600"/>
    <x v="0"/>
    <x v="0"/>
    <x v="0"/>
    <n v="0"/>
    <x v="0"/>
    <x v="0"/>
  </r>
  <r>
    <x v="7"/>
    <x v="0"/>
    <s v="４F 洋室B"/>
    <x v="0"/>
    <x v="1"/>
    <x v="2"/>
    <x v="6"/>
    <s v="2018年12月01日 (土曜日)"/>
    <x v="128"/>
    <n v="75405"/>
    <n v="22924"/>
    <s v="コンサル塾"/>
    <x v="6"/>
    <x v="0"/>
    <n v="10"/>
    <n v="5100"/>
    <n v="5100"/>
    <n v="5100"/>
    <n v="5100"/>
    <n v="5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5"/>
    <n v="31200"/>
    <n v="27400"/>
    <n v="27400"/>
    <n v="27400"/>
    <n v="27400"/>
    <x v="0"/>
    <x v="0"/>
    <x v="0"/>
    <n v="0"/>
    <x v="0"/>
    <x v="2"/>
  </r>
  <r>
    <x v="0"/>
    <x v="0"/>
    <s v="ふれあい会館　洋室１F A・２F B"/>
    <x v="0"/>
    <x v="0"/>
    <x v="1"/>
    <x v="6"/>
    <s v="2018年12月02日 (日曜日)"/>
    <x v="129"/>
    <n v="74272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ふれあい会館　洋室１F A"/>
    <x v="0"/>
    <x v="2"/>
    <x v="2"/>
    <x v="6"/>
    <s v="2018年12月02日 (日曜日)"/>
    <x v="133"/>
    <n v="74276"/>
    <n v="2441"/>
    <s v="ビルマ同好会「ミンガラ日本語教室」"/>
    <x v="4"/>
    <x v="0"/>
    <n v="0"/>
    <n v="3000"/>
    <n v="3000"/>
    <n v="3000"/>
    <n v="3000"/>
    <n v="3000"/>
    <x v="0"/>
    <x v="0"/>
    <x v="0"/>
    <n v="0"/>
    <x v="0"/>
    <x v="0"/>
  </r>
  <r>
    <x v="0"/>
    <x v="0"/>
    <s v="３F 和室"/>
    <x v="0"/>
    <x v="0"/>
    <x v="1"/>
    <x v="6"/>
    <s v="2018年12月02日 (日曜日)"/>
    <x v="23"/>
    <n v="74360"/>
    <n v="24956"/>
    <s v="タオゼン"/>
    <x v="1"/>
    <x v="0"/>
    <n v="0"/>
    <n v="6500"/>
    <n v="6500"/>
    <n v="6500"/>
    <n v="6500"/>
    <n v="6500"/>
    <x v="0"/>
    <x v="0"/>
    <x v="0"/>
    <n v="0"/>
    <x v="0"/>
    <x v="0"/>
  </r>
  <r>
    <x v="0"/>
    <x v="0"/>
    <s v="４F 洋室B・C"/>
    <x v="0"/>
    <x v="1"/>
    <x v="2"/>
    <x v="6"/>
    <s v="2018年12月02日 (日曜日)"/>
    <x v="134"/>
    <n v="74459"/>
    <n v="24896"/>
    <s v="日本国際ボードゲーム会ＪＩＧＧ"/>
    <x v="6"/>
    <x v="0"/>
    <n v="0"/>
    <n v="10200"/>
    <n v="10200"/>
    <n v="10200"/>
    <n v="10200"/>
    <n v="10200"/>
    <x v="0"/>
    <x v="0"/>
    <x v="0"/>
    <n v="0"/>
    <x v="0"/>
    <x v="0"/>
  </r>
  <r>
    <x v="0"/>
    <x v="0"/>
    <s v="５F 洋室D"/>
    <x v="0"/>
    <x v="0"/>
    <x v="1"/>
    <x v="6"/>
    <s v="2018年12月02日 (日曜日)"/>
    <x v="130"/>
    <n v="75225"/>
    <n v="9594"/>
    <s v="中郵友の会"/>
    <x v="1"/>
    <x v="0"/>
    <n v="10"/>
    <n v="3700"/>
    <n v="3700"/>
    <n v="3700"/>
    <n v="3700"/>
    <n v="3700"/>
    <x v="0"/>
    <x v="0"/>
    <x v="0"/>
    <n v="0"/>
    <x v="0"/>
    <x v="0"/>
  </r>
  <r>
    <x v="0"/>
    <x v="0"/>
    <s v="５F 洋室D"/>
    <x v="0"/>
    <x v="2"/>
    <x v="2"/>
    <x v="6"/>
    <s v="2018年12月02日 (日曜日)"/>
    <x v="130"/>
    <n v="75357"/>
    <n v="24958"/>
    <s v="ALOHA　yoga"/>
    <x v="4"/>
    <x v="0"/>
    <n v="8"/>
    <n v="3000"/>
    <n v="3000"/>
    <n v="3000"/>
    <n v="3000"/>
    <n v="0"/>
    <x v="0"/>
    <x v="0"/>
    <x v="0"/>
    <n v="3000"/>
    <x v="0"/>
    <x v="0"/>
  </r>
  <r>
    <x v="0"/>
    <x v="0"/>
    <s v="４F 洋室B"/>
    <x v="0"/>
    <x v="0"/>
    <x v="0"/>
    <x v="6"/>
    <s v="2018年12月02日 (日曜日)"/>
    <x v="151"/>
    <n v="75406"/>
    <n v="22924"/>
    <s v="コンサル塾"/>
    <x v="0"/>
    <x v="0"/>
    <n v="10"/>
    <n v="1600"/>
    <n v="1600"/>
    <n v="1600"/>
    <n v="1600"/>
    <n v="1600"/>
    <x v="0"/>
    <x v="0"/>
    <x v="0"/>
    <n v="0"/>
    <x v="0"/>
    <x v="0"/>
  </r>
  <r>
    <x v="0"/>
    <x v="0"/>
    <s v="２F 洋室A"/>
    <x v="0"/>
    <x v="2"/>
    <x v="2"/>
    <x v="6"/>
    <s v="2018年12月02日 (日曜日)"/>
    <x v="16"/>
    <n v="77727"/>
    <n v="24775"/>
    <s v="歴史文化研究会"/>
    <x v="4"/>
    <x v="0"/>
    <n v="0"/>
    <n v="4100"/>
    <n v="4100"/>
    <n v="4100"/>
    <n v="4100"/>
    <n v="4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28"/>
    <n v="36900"/>
    <n v="36900"/>
    <n v="36900"/>
    <n v="36900"/>
    <n v="33900"/>
    <x v="0"/>
    <x v="0"/>
    <x v="0"/>
    <n v="3000"/>
    <x v="0"/>
    <x v="2"/>
  </r>
  <r>
    <x v="2"/>
    <x v="0"/>
    <s v="２F 洋室A"/>
    <x v="0"/>
    <x v="1"/>
    <x v="1"/>
    <x v="6"/>
    <s v="2018年12月03日 (月曜日)"/>
    <x v="171"/>
    <n v="74284"/>
    <n v="10190"/>
    <s v="ＮＰＯ法人　シニア大樂"/>
    <x v="3"/>
    <x v="0"/>
    <n v="0"/>
    <n v="3300"/>
    <n v="3300"/>
    <n v="3300"/>
    <n v="3300"/>
    <n v="3300"/>
    <x v="0"/>
    <x v="0"/>
    <x v="0"/>
    <n v="0"/>
    <x v="0"/>
    <x v="0"/>
  </r>
  <r>
    <x v="2"/>
    <x v="0"/>
    <s v="４F 洋室B"/>
    <x v="0"/>
    <x v="1"/>
    <x v="1"/>
    <x v="6"/>
    <s v="2018年12月03日 (月曜日)"/>
    <x v="128"/>
    <n v="74807"/>
    <n v="5959"/>
    <s v="地方自治研究会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４F 洋室C"/>
    <x v="0"/>
    <x v="1"/>
    <x v="1"/>
    <x v="6"/>
    <s v="2018年12月03日 (月曜日)"/>
    <x v="131"/>
    <n v="74866"/>
    <n v="8972"/>
    <s v="希朋景山会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５F 洋室D"/>
    <x v="0"/>
    <x v="0"/>
    <x v="1"/>
    <x v="6"/>
    <s v="2018年12月03日 (月曜日)"/>
    <x v="130"/>
    <n v="74874"/>
    <n v="11007"/>
    <s v="千代田区バトン協会"/>
    <x v="1"/>
    <x v="0"/>
    <n v="0"/>
    <n v="3700"/>
    <n v="3700"/>
    <n v="3700"/>
    <n v="3700"/>
    <n v="3700"/>
    <x v="0"/>
    <x v="0"/>
    <x v="0"/>
    <n v="0"/>
    <x v="0"/>
    <x v="0"/>
  </r>
  <r>
    <x v="2"/>
    <x v="0"/>
    <s v="２F 洋室A"/>
    <x v="0"/>
    <x v="2"/>
    <x v="2"/>
    <x v="6"/>
    <s v="2018年12月03日 (月曜日)"/>
    <x v="138"/>
    <n v="75939"/>
    <n v="24378"/>
    <s v="ＤｒｅａｍＷｉｎｇｓ"/>
    <x v="4"/>
    <x v="0"/>
    <n v="20"/>
    <n v="4100"/>
    <n v="4100"/>
    <n v="4100"/>
    <n v="4100"/>
    <n v="4100"/>
    <x v="0"/>
    <x v="0"/>
    <x v="0"/>
    <n v="0"/>
    <x v="0"/>
    <x v="0"/>
  </r>
  <r>
    <x v="2"/>
    <x v="0"/>
    <s v="４F 洋室B"/>
    <x v="0"/>
    <x v="0"/>
    <x v="0"/>
    <x v="6"/>
    <s v="2018年12月03日 (月曜日)"/>
    <x v="128"/>
    <n v="77520"/>
    <n v="20655"/>
    <s v="サンフィールド"/>
    <x v="0"/>
    <x v="0"/>
    <n v="10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30"/>
    <n v="16900"/>
    <n v="16900"/>
    <n v="16900"/>
    <n v="16900"/>
    <n v="16900"/>
    <x v="0"/>
    <x v="0"/>
    <x v="0"/>
    <n v="0"/>
    <x v="0"/>
    <x v="2"/>
  </r>
  <r>
    <x v="3"/>
    <x v="0"/>
    <s v="４F 洋室B・C"/>
    <x v="1"/>
    <x v="1"/>
    <x v="1"/>
    <x v="6"/>
    <s v="2018年12月04日 (火曜日)"/>
    <x v="134"/>
    <n v="73744"/>
    <n v="2221"/>
    <s v="和泉橋地区町会連合協議会婦人部"/>
    <x v="3"/>
    <x v="1"/>
    <n v="0"/>
    <n v="4200"/>
    <n v="0"/>
    <n v="0"/>
    <n v="0"/>
    <n v="0"/>
    <x v="0"/>
    <x v="0"/>
    <x v="0"/>
    <n v="0"/>
    <x v="0"/>
    <x v="1"/>
  </r>
  <r>
    <x v="3"/>
    <x v="0"/>
    <s v="５F 洋室D"/>
    <x v="1"/>
    <x v="1"/>
    <x v="1"/>
    <x v="6"/>
    <s v="2018年12月04日 (火曜日)"/>
    <x v="130"/>
    <n v="73750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２F B"/>
    <x v="0"/>
    <x v="1"/>
    <x v="1"/>
    <x v="6"/>
    <s v="2018年12月04日 (火曜日)"/>
    <x v="132"/>
    <n v="74533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３F 和室"/>
    <x v="0"/>
    <x v="1"/>
    <x v="1"/>
    <x v="6"/>
    <s v="2018年12月04日 (火曜日)"/>
    <x v="23"/>
    <n v="74896"/>
    <n v="2297"/>
    <s v="中村会"/>
    <x v="3"/>
    <x v="0"/>
    <n v="0"/>
    <n v="3800"/>
    <n v="3800"/>
    <n v="3800"/>
    <n v="3800"/>
    <n v="3800"/>
    <x v="0"/>
    <x v="0"/>
    <x v="0"/>
    <n v="0"/>
    <x v="0"/>
    <x v="0"/>
  </r>
  <r>
    <x v="3"/>
    <x v="0"/>
    <s v="２F 洋室A"/>
    <x v="0"/>
    <x v="2"/>
    <x v="2"/>
    <x v="6"/>
    <s v="2018年12月04日 (火曜日)"/>
    <x v="138"/>
    <n v="74947"/>
    <n v="2350"/>
    <s v="神田山の会"/>
    <x v="4"/>
    <x v="0"/>
    <n v="0"/>
    <n v="4100"/>
    <n v="4100"/>
    <n v="4100"/>
    <n v="4100"/>
    <n v="4100"/>
    <x v="0"/>
    <x v="0"/>
    <x v="0"/>
    <n v="0"/>
    <x v="0"/>
    <x v="0"/>
  </r>
  <r>
    <x v="3"/>
    <x v="0"/>
    <s v="４F 洋室C"/>
    <x v="2"/>
    <x v="2"/>
    <x v="2"/>
    <x v="6"/>
    <s v="2018年12月04日 (火曜日)"/>
    <x v="131"/>
    <n v="74999"/>
    <n v="7429"/>
    <s v="天心会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５F 洋室E"/>
    <x v="3"/>
    <x v="1"/>
    <x v="1"/>
    <x v="6"/>
    <s v="2018年12月04日 (火曜日)"/>
    <x v="135"/>
    <n v="75206"/>
    <n v="24562"/>
    <s v="（企）株式会社システムエッジ"/>
    <x v="3"/>
    <x v="0"/>
    <n v="12"/>
    <n v="2100"/>
    <n v="2100"/>
    <n v="2100"/>
    <n v="2100"/>
    <n v="2100"/>
    <x v="0"/>
    <x v="0"/>
    <x v="0"/>
    <n v="0"/>
    <x v="0"/>
    <x v="0"/>
  </r>
  <r>
    <x v="3"/>
    <x v="0"/>
    <s v="２F 洋室A"/>
    <x v="3"/>
    <x v="0"/>
    <x v="1"/>
    <x v="6"/>
    <s v="2018年12月04日 (火曜日)"/>
    <x v="138"/>
    <n v="75213"/>
    <n v="22497"/>
    <s v="（企）ソウルドアウト株式会社"/>
    <x v="1"/>
    <x v="0"/>
    <n v="4"/>
    <n v="5600"/>
    <n v="5600"/>
    <n v="5600"/>
    <n v="5600"/>
    <n v="5600"/>
    <x v="0"/>
    <x v="0"/>
    <x v="0"/>
    <n v="0"/>
    <x v="0"/>
    <x v="0"/>
  </r>
  <r>
    <x v="3"/>
    <x v="0"/>
    <s v="４F 洋室B"/>
    <x v="3"/>
    <x v="2"/>
    <x v="2"/>
    <x v="6"/>
    <s v="2018年12月04日 (火曜日)"/>
    <x v="128"/>
    <n v="75243"/>
    <n v="23324"/>
    <s v="（企）㈱ＺＥＮ　Ｉｎｔｅｇｒａｔｉｏｎ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４F 洋室C"/>
    <x v="0"/>
    <x v="0"/>
    <x v="0"/>
    <x v="6"/>
    <s v="2018年12月04日 (火曜日)"/>
    <x v="131"/>
    <n v="75412"/>
    <n v="24244"/>
    <s v="(企)一般社団法人　日本シャッター・ドア協会"/>
    <x v="0"/>
    <x v="0"/>
    <n v="10"/>
    <n v="1600"/>
    <n v="1600"/>
    <n v="1600"/>
    <n v="1600"/>
    <n v="1600"/>
    <x v="0"/>
    <x v="0"/>
    <x v="0"/>
    <n v="0"/>
    <x v="0"/>
    <x v="0"/>
  </r>
  <r>
    <x v="3"/>
    <x v="0"/>
    <s v="５F 洋室D"/>
    <x v="0"/>
    <x v="2"/>
    <x v="2"/>
    <x v="6"/>
    <s v="2018年12月04日 (火曜日)"/>
    <x v="130"/>
    <n v="77227"/>
    <n v="20655"/>
    <s v="サンフィールド"/>
    <x v="4"/>
    <x v="0"/>
    <n v="1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36"/>
    <n v="33500"/>
    <n v="25700"/>
    <n v="25700"/>
    <n v="25700"/>
    <n v="25700"/>
    <x v="0"/>
    <x v="0"/>
    <x v="0"/>
    <n v="0"/>
    <x v="0"/>
    <x v="2"/>
  </r>
  <r>
    <x v="4"/>
    <x v="0"/>
    <s v="４F 洋室B・C"/>
    <x v="1"/>
    <x v="0"/>
    <x v="0"/>
    <x v="6"/>
    <s v="2018年12月05日 (水曜日)"/>
    <x v="134"/>
    <n v="55453"/>
    <n v="16"/>
    <s v="高齢介護課"/>
    <x v="0"/>
    <x v="1"/>
    <n v="0"/>
    <n v="3200"/>
    <n v="0"/>
    <n v="0"/>
    <n v="0"/>
    <n v="0"/>
    <x v="0"/>
    <x v="0"/>
    <x v="0"/>
    <n v="0"/>
    <x v="0"/>
    <x v="1"/>
  </r>
  <r>
    <x v="4"/>
    <x v="0"/>
    <s v="３F 和室"/>
    <x v="1"/>
    <x v="1"/>
    <x v="1"/>
    <x v="6"/>
    <s v="2018年12月05日 (水曜日)"/>
    <x v="23"/>
    <n v="73731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４F 洋室B"/>
    <x v="1"/>
    <x v="1"/>
    <x v="1"/>
    <x v="6"/>
    <s v="2018年12月05日 (水曜日)"/>
    <x v="128"/>
    <n v="73760"/>
    <n v="2205"/>
    <s v="いづみ会"/>
    <x v="3"/>
    <x v="1"/>
    <n v="0"/>
    <n v="2100"/>
    <n v="0"/>
    <n v="0"/>
    <n v="0"/>
    <n v="0"/>
    <x v="0"/>
    <x v="0"/>
    <x v="0"/>
    <n v="0"/>
    <x v="0"/>
    <x v="1"/>
  </r>
  <r>
    <x v="4"/>
    <x v="0"/>
    <s v="２F 洋室A"/>
    <x v="0"/>
    <x v="2"/>
    <x v="2"/>
    <x v="6"/>
    <s v="2018年12月05日 (水曜日)"/>
    <x v="138"/>
    <n v="74287"/>
    <n v="21234"/>
    <s v="秋葉原トーストマスターズクラブ"/>
    <x v="4"/>
    <x v="0"/>
    <n v="0"/>
    <n v="4100"/>
    <n v="4100"/>
    <n v="4100"/>
    <n v="4100"/>
    <n v="4100"/>
    <x v="0"/>
    <x v="0"/>
    <x v="0"/>
    <n v="0"/>
    <x v="0"/>
    <x v="0"/>
  </r>
  <r>
    <x v="4"/>
    <x v="0"/>
    <s v="５F 洋室D"/>
    <x v="0"/>
    <x v="2"/>
    <x v="2"/>
    <x v="6"/>
    <s v="2018年12月05日 (水曜日)"/>
    <x v="130"/>
    <n v="74393"/>
    <n v="3383"/>
    <s v="書印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４F 洋室B"/>
    <x v="0"/>
    <x v="2"/>
    <x v="2"/>
    <x v="6"/>
    <s v="2018年12月05日 (水曜日)"/>
    <x v="128"/>
    <n v="74656"/>
    <n v="10350"/>
    <s v="東京スキー山岳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５F 洋室D"/>
    <x v="0"/>
    <x v="0"/>
    <x v="1"/>
    <x v="6"/>
    <s v="2018年12月05日 (水曜日)"/>
    <x v="130"/>
    <n v="74875"/>
    <n v="11007"/>
    <s v="千代田区バトン協会"/>
    <x v="1"/>
    <x v="0"/>
    <n v="0"/>
    <n v="3700"/>
    <n v="3700"/>
    <n v="3700"/>
    <n v="3700"/>
    <n v="3700"/>
    <x v="0"/>
    <x v="0"/>
    <x v="0"/>
    <n v="0"/>
    <x v="0"/>
    <x v="0"/>
  </r>
  <r>
    <x v="4"/>
    <x v="0"/>
    <s v="ふれあい会館　洋室１F A・２F B"/>
    <x v="1"/>
    <x v="2"/>
    <x v="2"/>
    <x v="6"/>
    <s v="2018年12月05日 (水曜日)"/>
    <x v="129"/>
    <n v="75800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4"/>
    <x v="0"/>
    <s v="ふれあい会館　洋室２F B"/>
    <x v="3"/>
    <x v="0"/>
    <x v="0"/>
    <x v="6"/>
    <s v="2018年12月05日 (水曜日)"/>
    <x v="132"/>
    <n v="77616"/>
    <n v="24262"/>
    <s v="（企）ライフマティックス（株）"/>
    <x v="0"/>
    <x v="0"/>
    <n v="3"/>
    <n v="600"/>
    <n v="600"/>
    <n v="600"/>
    <n v="600"/>
    <n v="600"/>
    <x v="0"/>
    <x v="0"/>
    <x v="0"/>
    <n v="0"/>
    <x v="0"/>
    <x v="0"/>
  </r>
  <r>
    <x v="4"/>
    <x v="0"/>
    <s v="ふれあい会館　洋室２F B"/>
    <x v="3"/>
    <x v="1"/>
    <x v="1"/>
    <x v="6"/>
    <s v="2018年12月05日 (水曜日)"/>
    <x v="132"/>
    <n v="77621"/>
    <n v="23043"/>
    <s v="（企）株式会社龍角散"/>
    <x v="3"/>
    <x v="0"/>
    <n v="3"/>
    <n v="1000"/>
    <n v="1000"/>
    <n v="1000"/>
    <n v="1000"/>
    <n v="1000"/>
    <x v="0"/>
    <x v="0"/>
    <x v="0"/>
    <n v="0"/>
    <x v="0"/>
    <x v="0"/>
  </r>
  <r>
    <x v="4"/>
    <x v="0"/>
    <s v="ふれあい会館　洋室１F A"/>
    <x v="0"/>
    <x v="0"/>
    <x v="1"/>
    <x v="6"/>
    <s v="2018年12月05日 (水曜日)"/>
    <x v="133"/>
    <n v="78425"/>
    <n v="7678"/>
    <s v="東日本旅客鉄道労働組合　東京支部"/>
    <x v="1"/>
    <x v="0"/>
    <n v="0"/>
    <n v="3200"/>
    <n v="3200"/>
    <n v="3200"/>
    <n v="3200"/>
    <n v="3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6"/>
    <n v="32000"/>
    <n v="18600"/>
    <n v="18600"/>
    <n v="18600"/>
    <n v="18600"/>
    <x v="0"/>
    <x v="0"/>
    <x v="0"/>
    <n v="0"/>
    <x v="0"/>
    <x v="2"/>
  </r>
  <r>
    <x v="5"/>
    <x v="0"/>
    <s v="４F 洋室C"/>
    <x v="1"/>
    <x v="1"/>
    <x v="1"/>
    <x v="6"/>
    <s v="2018年12月06日 (木曜日)"/>
    <x v="131"/>
    <n v="73788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ふれあい会館　洋室１F A・２F B"/>
    <x v="1"/>
    <x v="2"/>
    <x v="2"/>
    <x v="6"/>
    <s v="2018年12月06日 (木曜日)"/>
    <x v="129"/>
    <n v="73803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12月06日 (木曜日)"/>
    <x v="128"/>
    <n v="74251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５F 洋室D"/>
    <x v="0"/>
    <x v="0"/>
    <x v="0"/>
    <x v="6"/>
    <s v="2018年12月06日 (木曜日)"/>
    <x v="130"/>
    <n v="74396"/>
    <n v="3383"/>
    <s v="書印会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４F 洋室B"/>
    <x v="0"/>
    <x v="1"/>
    <x v="1"/>
    <x v="6"/>
    <s v="2018年12月06日 (木曜日)"/>
    <x v="128"/>
    <n v="74662"/>
    <n v="1721"/>
    <s v="ほりどめ俳句会"/>
    <x v="3"/>
    <x v="0"/>
    <n v="0"/>
    <n v="2100"/>
    <n v="2100"/>
    <n v="2100"/>
    <n v="2100"/>
    <n v="2100"/>
    <x v="0"/>
    <x v="0"/>
    <x v="0"/>
    <n v="0"/>
    <x v="0"/>
    <x v="0"/>
  </r>
  <r>
    <x v="5"/>
    <x v="0"/>
    <s v="２F 洋室A"/>
    <x v="0"/>
    <x v="1"/>
    <x v="1"/>
    <x v="6"/>
    <s v="2018年12月06日 (木曜日)"/>
    <x v="28"/>
    <n v="74674"/>
    <n v="8987"/>
    <s v="トータル　トレーニング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５F 洋室D"/>
    <x v="0"/>
    <x v="1"/>
    <x v="1"/>
    <x v="6"/>
    <s v="2018年12月06日 (木曜日)"/>
    <x v="130"/>
    <n v="74788"/>
    <n v="24609"/>
    <s v="長野県人会連合会"/>
    <x v="3"/>
    <x v="0"/>
    <n v="0"/>
    <n v="2100"/>
    <n v="2100"/>
    <n v="2100"/>
    <n v="2100"/>
    <n v="2100"/>
    <x v="0"/>
    <x v="0"/>
    <x v="0"/>
    <n v="0"/>
    <x v="0"/>
    <x v="0"/>
  </r>
  <r>
    <x v="5"/>
    <x v="0"/>
    <s v="３F 和室"/>
    <x v="0"/>
    <x v="2"/>
    <x v="2"/>
    <x v="6"/>
    <s v="2018年12月06日 (木曜日)"/>
    <x v="23"/>
    <n v="74895"/>
    <n v="2297"/>
    <s v="中村会"/>
    <x v="4"/>
    <x v="0"/>
    <n v="0"/>
    <n v="4500"/>
    <n v="4500"/>
    <n v="4500"/>
    <n v="4500"/>
    <n v="4500"/>
    <x v="0"/>
    <x v="0"/>
    <x v="0"/>
    <n v="0"/>
    <x v="0"/>
    <x v="0"/>
  </r>
  <r>
    <x v="5"/>
    <x v="0"/>
    <s v="２F 洋室A"/>
    <x v="3"/>
    <x v="2"/>
    <x v="2"/>
    <x v="6"/>
    <s v="2018年12月06日 (木曜日)"/>
    <x v="16"/>
    <n v="75330"/>
    <n v="7282"/>
    <s v="（企）㈱ダイビス東京支店"/>
    <x v="4"/>
    <x v="0"/>
    <n v="20"/>
    <n v="4100"/>
    <n v="4100"/>
    <n v="4100"/>
    <n v="4100"/>
    <n v="4100"/>
    <x v="0"/>
    <x v="0"/>
    <x v="0"/>
    <n v="0"/>
    <x v="0"/>
    <x v="0"/>
  </r>
  <r>
    <x v="5"/>
    <x v="0"/>
    <s v="４F 洋室C"/>
    <x v="0"/>
    <x v="2"/>
    <x v="2"/>
    <x v="6"/>
    <s v="2018年12月06日 (木曜日)"/>
    <x v="131"/>
    <n v="75461"/>
    <n v="23787"/>
    <s v="メンタルチャージ"/>
    <x v="4"/>
    <x v="0"/>
    <n v="8"/>
    <n v="3000"/>
    <n v="3000"/>
    <n v="3000"/>
    <n v="3000"/>
    <n v="3000"/>
    <x v="0"/>
    <x v="0"/>
    <x v="0"/>
    <n v="0"/>
    <x v="0"/>
    <x v="0"/>
  </r>
  <r>
    <x v="5"/>
    <x v="0"/>
    <s v="ふれあい会館　洋室１F A"/>
    <x v="0"/>
    <x v="1"/>
    <x v="1"/>
    <x v="6"/>
    <s v="2018年12月06日 (木曜日)"/>
    <x v="133"/>
    <n v="77267"/>
    <n v="8929"/>
    <s v="東京港計画勉強会"/>
    <x v="3"/>
    <x v="0"/>
    <n v="15"/>
    <n v="1900"/>
    <n v="1900"/>
    <n v="1900"/>
    <n v="1900"/>
    <n v="1900"/>
    <x v="0"/>
    <x v="0"/>
    <x v="0"/>
    <n v="0"/>
    <x v="0"/>
    <x v="0"/>
  </r>
  <r>
    <x v="5"/>
    <x v="0"/>
    <s v="ふれあい会館　洋室２F B"/>
    <x v="0"/>
    <x v="0"/>
    <x v="1"/>
    <x v="6"/>
    <s v="2018年12月06日 (木曜日)"/>
    <x v="132"/>
    <n v="78286"/>
    <n v="7678"/>
    <s v="東日本旅客鉄道労働組合　東京支部"/>
    <x v="1"/>
    <x v="0"/>
    <n v="5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48"/>
    <n v="33600"/>
    <n v="27200"/>
    <n v="27200"/>
    <n v="27200"/>
    <n v="27200"/>
    <x v="0"/>
    <x v="0"/>
    <x v="0"/>
    <n v="0"/>
    <x v="0"/>
    <x v="2"/>
  </r>
  <r>
    <x v="6"/>
    <x v="0"/>
    <s v="５F 洋室E"/>
    <x v="2"/>
    <x v="1"/>
    <x v="2"/>
    <x v="6"/>
    <s v="2018年12月07日 (金曜日)"/>
    <x v="135"/>
    <n v="74290"/>
    <n v="2594"/>
    <s v="フラワーサークル花ごころ"/>
    <x v="6"/>
    <x v="2"/>
    <n v="0"/>
    <n v="5100"/>
    <n v="2550"/>
    <n v="2550"/>
    <n v="2550"/>
    <n v="2550"/>
    <x v="0"/>
    <x v="0"/>
    <x v="0"/>
    <n v="0"/>
    <x v="0"/>
    <x v="0"/>
  </r>
  <r>
    <x v="6"/>
    <x v="0"/>
    <s v="２F 洋室A"/>
    <x v="0"/>
    <x v="1"/>
    <x v="1"/>
    <x v="6"/>
    <s v="2018年12月07日 (金曜日)"/>
    <x v="16"/>
    <n v="74627"/>
    <n v="10305"/>
    <s v="書と篆刻「赤心会」"/>
    <x v="3"/>
    <x v="0"/>
    <n v="0"/>
    <n v="3300"/>
    <n v="3300"/>
    <n v="3300"/>
    <n v="3300"/>
    <n v="3300"/>
    <x v="0"/>
    <x v="0"/>
    <x v="0"/>
    <n v="0"/>
    <x v="0"/>
    <x v="0"/>
  </r>
  <r>
    <x v="6"/>
    <x v="0"/>
    <s v="５F 洋室D"/>
    <x v="0"/>
    <x v="2"/>
    <x v="2"/>
    <x v="6"/>
    <s v="2018年12月07日 (金曜日)"/>
    <x v="130"/>
    <n v="74964"/>
    <n v="23933"/>
    <s v="東京論評トーストマスターズ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２F 洋室A"/>
    <x v="0"/>
    <x v="2"/>
    <x v="2"/>
    <x v="6"/>
    <s v="2018年12月07日 (金曜日)"/>
    <x v="138"/>
    <n v="75145"/>
    <n v="22762"/>
    <s v="ＮＰＯ　フォーラム自治研究"/>
    <x v="4"/>
    <x v="0"/>
    <n v="30"/>
    <n v="4100"/>
    <n v="4100"/>
    <n v="4100"/>
    <n v="4100"/>
    <n v="4100"/>
    <x v="0"/>
    <x v="0"/>
    <x v="0"/>
    <n v="0"/>
    <x v="0"/>
    <x v="0"/>
  </r>
  <r>
    <x v="6"/>
    <x v="0"/>
    <s v="ふれあい会館　洋室２F B"/>
    <x v="0"/>
    <x v="2"/>
    <x v="2"/>
    <x v="6"/>
    <s v="2018年12月07日 (金曜日)"/>
    <x v="132"/>
    <n v="75210"/>
    <n v="23678"/>
    <s v="中国語サークル"/>
    <x v="4"/>
    <x v="0"/>
    <n v="3"/>
    <n v="1300"/>
    <n v="1300"/>
    <n v="1300"/>
    <n v="1300"/>
    <n v="1300"/>
    <x v="0"/>
    <x v="0"/>
    <x v="0"/>
    <n v="0"/>
    <x v="0"/>
    <x v="0"/>
  </r>
  <r>
    <x v="6"/>
    <x v="0"/>
    <s v="４F 洋室B"/>
    <x v="3"/>
    <x v="2"/>
    <x v="2"/>
    <x v="6"/>
    <s v="2018年12月07日 (金曜日)"/>
    <x v="128"/>
    <n v="75217"/>
    <n v="10122"/>
    <s v="（企）ウィルエージェント㈱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４F 洋室B"/>
    <x v="3"/>
    <x v="1"/>
    <x v="1"/>
    <x v="6"/>
    <s v="2018年12月07日 (金曜日)"/>
    <x v="128"/>
    <n v="75797"/>
    <n v="24262"/>
    <s v="（企）ライフマティックス（株）"/>
    <x v="3"/>
    <x v="0"/>
    <n v="19"/>
    <n v="2100"/>
    <n v="2100"/>
    <n v="2100"/>
    <n v="2100"/>
    <n v="2100"/>
    <x v="0"/>
    <x v="0"/>
    <x v="0"/>
    <n v="0"/>
    <x v="0"/>
    <x v="0"/>
  </r>
  <r>
    <x v="6"/>
    <x v="0"/>
    <s v="４F 洋室C"/>
    <x v="0"/>
    <x v="2"/>
    <x v="2"/>
    <x v="6"/>
    <s v="2018年12月07日 (金曜日)"/>
    <x v="146"/>
    <n v="75947"/>
    <n v="22037"/>
    <s v="ＲＴＯＣＳ－Ｒｅａｌ"/>
    <x v="4"/>
    <x v="0"/>
    <n v="10"/>
    <n v="3000"/>
    <n v="3000"/>
    <n v="3000"/>
    <n v="3000"/>
    <n v="3000"/>
    <x v="0"/>
    <x v="0"/>
    <x v="0"/>
    <n v="0"/>
    <x v="0"/>
    <x v="0"/>
  </r>
  <r>
    <x v="6"/>
    <x v="0"/>
    <s v="５F 洋室D"/>
    <x v="2"/>
    <x v="1"/>
    <x v="1"/>
    <x v="6"/>
    <s v="2018年12月07日 (金曜日)"/>
    <x v="130"/>
    <n v="77528"/>
    <n v="8257"/>
    <s v="童子句会"/>
    <x v="3"/>
    <x v="2"/>
    <n v="0"/>
    <n v="2100"/>
    <n v="1050"/>
    <n v="1050"/>
    <n v="1050"/>
    <n v="1050"/>
    <x v="0"/>
    <x v="0"/>
    <x v="0"/>
    <n v="0"/>
    <x v="0"/>
    <x v="0"/>
  </r>
  <r>
    <x v="6"/>
    <x v="0"/>
    <s v="３F 和室 "/>
    <x v="0"/>
    <x v="2"/>
    <x v="2"/>
    <x v="6"/>
    <s v="2018年12月07日 (金曜日)"/>
    <x v="29"/>
    <n v="77812"/>
    <n v="24672"/>
    <s v="やとまや会"/>
    <x v="4"/>
    <x v="0"/>
    <n v="2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64"/>
    <n v="31500"/>
    <n v="27900"/>
    <n v="27900"/>
    <n v="27900"/>
    <n v="27900"/>
    <x v="0"/>
    <x v="0"/>
    <x v="0"/>
    <n v="0"/>
    <x v="0"/>
    <x v="2"/>
  </r>
  <r>
    <x v="7"/>
    <x v="0"/>
    <s v="３F 和室"/>
    <x v="1"/>
    <x v="0"/>
    <x v="1"/>
    <x v="6"/>
    <s v="2018年12月08日 (土曜日)"/>
    <x v="23"/>
    <n v="73799"/>
    <n v="2261"/>
    <s v="菊寿会　誕生会"/>
    <x v="1"/>
    <x v="1"/>
    <n v="0"/>
    <n v="6500"/>
    <n v="0"/>
    <n v="0"/>
    <n v="0"/>
    <n v="0"/>
    <x v="0"/>
    <x v="0"/>
    <x v="0"/>
    <n v="0"/>
    <x v="0"/>
    <x v="1"/>
  </r>
  <r>
    <x v="7"/>
    <x v="0"/>
    <s v="５F 洋室D"/>
    <x v="0"/>
    <x v="0"/>
    <x v="1"/>
    <x v="6"/>
    <s v="2018年12月08日 (土曜日)"/>
    <x v="136"/>
    <n v="74267"/>
    <n v="5529"/>
    <s v="ＴＭネットワーク"/>
    <x v="1"/>
    <x v="0"/>
    <n v="0"/>
    <n v="3700"/>
    <n v="3700"/>
    <n v="3700"/>
    <n v="3700"/>
    <n v="3700"/>
    <x v="0"/>
    <x v="0"/>
    <x v="0"/>
    <n v="0"/>
    <x v="0"/>
    <x v="0"/>
  </r>
  <r>
    <x v="7"/>
    <x v="0"/>
    <s v="５F 洋室E"/>
    <x v="0"/>
    <x v="1"/>
    <x v="1"/>
    <x v="6"/>
    <s v="2018年12月08日 (土曜日)"/>
    <x v="135"/>
    <n v="74269"/>
    <n v="5529"/>
    <s v="ＴＭネットワーク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ふれあい会館　洋室１F A"/>
    <x v="0"/>
    <x v="1"/>
    <x v="1"/>
    <x v="6"/>
    <s v="2018年12月08日 (土曜日)"/>
    <x v="133"/>
    <n v="74279"/>
    <n v="6515"/>
    <s v="ピップス・ユーザーズ・クラブ"/>
    <x v="3"/>
    <x v="0"/>
    <n v="0"/>
    <n v="1900"/>
    <n v="1900"/>
    <n v="1900"/>
    <n v="1900"/>
    <n v="1900"/>
    <x v="0"/>
    <x v="0"/>
    <x v="0"/>
    <n v="0"/>
    <x v="0"/>
    <x v="0"/>
  </r>
  <r>
    <x v="7"/>
    <x v="0"/>
    <s v="４F 洋室B"/>
    <x v="0"/>
    <x v="0"/>
    <x v="0"/>
    <x v="6"/>
    <s v="2018年12月08日 (土曜日)"/>
    <x v="128"/>
    <n v="74689"/>
    <n v="22731"/>
    <s v="桜を楽しむ会"/>
    <x v="0"/>
    <x v="0"/>
    <n v="0"/>
    <n v="1600"/>
    <n v="1600"/>
    <n v="1600"/>
    <n v="1600"/>
    <n v="1600"/>
    <x v="0"/>
    <x v="0"/>
    <x v="0"/>
    <n v="0"/>
    <x v="0"/>
    <x v="0"/>
  </r>
  <r>
    <x v="7"/>
    <x v="0"/>
    <s v="ふれあい会館　洋室２F B"/>
    <x v="0"/>
    <x v="1"/>
    <x v="1"/>
    <x v="6"/>
    <s v="2018年12月08日 (土曜日)"/>
    <x v="132"/>
    <n v="75275"/>
    <n v="21125"/>
    <s v="Ｉ．Ｊ．Ｈ．Ｐ．"/>
    <x v="3"/>
    <x v="0"/>
    <n v="5"/>
    <n v="1000"/>
    <n v="1000"/>
    <n v="1000"/>
    <n v="1000"/>
    <n v="1000"/>
    <x v="0"/>
    <x v="0"/>
    <x v="0"/>
    <n v="0"/>
    <x v="0"/>
    <x v="0"/>
  </r>
  <r>
    <x v="7"/>
    <x v="0"/>
    <s v="２F 洋室A"/>
    <x v="0"/>
    <x v="1"/>
    <x v="1"/>
    <x v="6"/>
    <s v="2018年12月08日 (土曜日)"/>
    <x v="16"/>
    <n v="75499"/>
    <n v="24175"/>
    <s v="甲斐ファクトリー"/>
    <x v="3"/>
    <x v="0"/>
    <n v="0"/>
    <n v="3300"/>
    <n v="3300"/>
    <n v="3300"/>
    <n v="3300"/>
    <n v="3300"/>
    <x v="0"/>
    <x v="0"/>
    <x v="0"/>
    <n v="0"/>
    <x v="0"/>
    <x v="0"/>
  </r>
  <r>
    <x v="7"/>
    <x v="0"/>
    <s v="２F 洋室A"/>
    <x v="0"/>
    <x v="0"/>
    <x v="0"/>
    <x v="6"/>
    <s v="2018年12月08日 (土曜日)"/>
    <x v="16"/>
    <n v="76002"/>
    <n v="24534"/>
    <s v="まねきねこ"/>
    <x v="0"/>
    <x v="0"/>
    <n v="10"/>
    <n v="2300"/>
    <n v="2300"/>
    <n v="2300"/>
    <n v="2300"/>
    <n v="2300"/>
    <x v="0"/>
    <x v="0"/>
    <x v="0"/>
    <n v="0"/>
    <x v="0"/>
    <x v="0"/>
  </r>
  <r>
    <x v="7"/>
    <x v="0"/>
    <s v="４F 洋室B"/>
    <x v="2"/>
    <x v="1"/>
    <x v="1"/>
    <x v="6"/>
    <s v="2018年12月08日 (土曜日)"/>
    <x v="128"/>
    <n v="78630"/>
    <n v="268"/>
    <s v="千代田明るい社会づくりの会"/>
    <x v="3"/>
    <x v="2"/>
    <n v="0"/>
    <n v="2100"/>
    <n v="1050"/>
    <n v="1050"/>
    <n v="1050"/>
    <n v="1050"/>
    <x v="0"/>
    <x v="0"/>
    <x v="0"/>
    <n v="0"/>
    <x v="0"/>
    <x v="0"/>
  </r>
  <r>
    <x v="7"/>
    <x v="0"/>
    <s v="４F 洋室C"/>
    <x v="3"/>
    <x v="0"/>
    <x v="2"/>
    <x v="6"/>
    <s v="2018年12月08日 (土曜日)"/>
    <x v="131"/>
    <n v="78871"/>
    <n v="24302"/>
    <s v="（企）株式会社フレンド"/>
    <x v="2"/>
    <x v="0"/>
    <n v="0"/>
    <n v="6700"/>
    <n v="6700"/>
    <n v="6700"/>
    <n v="6700"/>
    <n v="6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15"/>
    <n v="31200"/>
    <n v="23650"/>
    <n v="23650"/>
    <n v="23650"/>
    <n v="23650"/>
    <x v="0"/>
    <x v="0"/>
    <x v="0"/>
    <n v="0"/>
    <x v="0"/>
    <x v="2"/>
  </r>
  <r>
    <x v="0"/>
    <x v="0"/>
    <s v="４F 洋室B"/>
    <x v="1"/>
    <x v="0"/>
    <x v="1"/>
    <x v="6"/>
    <s v="2018年12月09日 (日曜日)"/>
    <x v="128"/>
    <n v="73808"/>
    <n v="2168"/>
    <s v="和泉橋出張所"/>
    <x v="1"/>
    <x v="1"/>
    <n v="0"/>
    <n v="3700"/>
    <n v="0"/>
    <n v="0"/>
    <n v="0"/>
    <n v="0"/>
    <x v="0"/>
    <x v="0"/>
    <x v="0"/>
    <n v="0"/>
    <x v="0"/>
    <x v="1"/>
  </r>
  <r>
    <x v="0"/>
    <x v="0"/>
    <s v="５F 洋室D"/>
    <x v="1"/>
    <x v="0"/>
    <x v="1"/>
    <x v="6"/>
    <s v="2018年12月09日 (日曜日)"/>
    <x v="130"/>
    <n v="73809"/>
    <n v="2168"/>
    <s v="和泉橋出張所"/>
    <x v="1"/>
    <x v="1"/>
    <n v="0"/>
    <n v="3700"/>
    <n v="0"/>
    <n v="0"/>
    <n v="0"/>
    <n v="0"/>
    <x v="0"/>
    <x v="0"/>
    <x v="0"/>
    <n v="0"/>
    <x v="0"/>
    <x v="1"/>
  </r>
  <r>
    <x v="0"/>
    <x v="0"/>
    <s v="５F 洋室E"/>
    <x v="1"/>
    <x v="0"/>
    <x v="2"/>
    <x v="6"/>
    <s v="2018年12月09日 (日曜日)"/>
    <x v="135"/>
    <n v="73810"/>
    <n v="2168"/>
    <s v="和泉橋出張所"/>
    <x v="2"/>
    <x v="1"/>
    <n v="0"/>
    <n v="6700"/>
    <n v="0"/>
    <n v="0"/>
    <n v="0"/>
    <n v="0"/>
    <x v="0"/>
    <x v="0"/>
    <x v="0"/>
    <n v="0"/>
    <x v="0"/>
    <x v="1"/>
  </r>
  <r>
    <x v="0"/>
    <x v="0"/>
    <s v="２F 洋室A"/>
    <x v="1"/>
    <x v="1"/>
    <x v="2"/>
    <x v="6"/>
    <s v="2018年12月09日 (日曜日)"/>
    <x v="16"/>
    <n v="74196"/>
    <n v="3528"/>
    <s v="小枝すみ子区政報告会"/>
    <x v="6"/>
    <x v="1"/>
    <n v="0"/>
    <n v="7400"/>
    <n v="0"/>
    <n v="0"/>
    <n v="0"/>
    <n v="0"/>
    <x v="0"/>
    <x v="0"/>
    <x v="0"/>
    <n v="0"/>
    <x v="0"/>
    <x v="1"/>
  </r>
  <r>
    <x v="0"/>
    <x v="0"/>
    <s v="ふれあい会館　洋室１F A・２F B"/>
    <x v="0"/>
    <x v="0"/>
    <x v="1"/>
    <x v="6"/>
    <s v="2018年12月09日 (日曜日)"/>
    <x v="129"/>
    <n v="74273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３F 和室"/>
    <x v="2"/>
    <x v="0"/>
    <x v="0"/>
    <x v="6"/>
    <s v="2018年12月09日 (日曜日)"/>
    <x v="23"/>
    <n v="74473"/>
    <n v="2269"/>
    <s v="いずみヨーガクラブ"/>
    <x v="0"/>
    <x v="2"/>
    <n v="0"/>
    <n v="2700"/>
    <n v="1350"/>
    <n v="1350"/>
    <n v="1350"/>
    <n v="1350"/>
    <x v="0"/>
    <x v="0"/>
    <x v="0"/>
    <n v="0"/>
    <x v="0"/>
    <x v="0"/>
  </r>
  <r>
    <x v="0"/>
    <x v="0"/>
    <s v="３F 和室"/>
    <x v="0"/>
    <x v="2"/>
    <x v="2"/>
    <x v="6"/>
    <s v="2018年12月09日 (日曜日)"/>
    <x v="23"/>
    <n v="74697"/>
    <n v="22103"/>
    <s v="音楽団体　ｃｉｒｃｕｓ"/>
    <x v="4"/>
    <x v="0"/>
    <n v="0"/>
    <n v="4500"/>
    <n v="4500"/>
    <n v="4500"/>
    <n v="4500"/>
    <n v="4500"/>
    <x v="0"/>
    <x v="0"/>
    <x v="0"/>
    <n v="0"/>
    <x v="0"/>
    <x v="0"/>
  </r>
  <r>
    <x v="0"/>
    <x v="0"/>
    <s v="４F 洋室C"/>
    <x v="0"/>
    <x v="1"/>
    <x v="1"/>
    <x v="6"/>
    <s v="2018年12月09日 (日曜日)"/>
    <x v="131"/>
    <n v="75835"/>
    <n v="20867"/>
    <s v="沖縄文化講座"/>
    <x v="3"/>
    <x v="0"/>
    <n v="5"/>
    <n v="2100"/>
    <n v="2100"/>
    <n v="2100"/>
    <n v="2100"/>
    <n v="2100"/>
    <x v="0"/>
    <x v="0"/>
    <x v="0"/>
    <n v="0"/>
    <x v="0"/>
    <x v="0"/>
  </r>
  <r>
    <x v="0"/>
    <x v="0"/>
    <s v="ふれあい会館　洋室２F B"/>
    <x v="0"/>
    <x v="2"/>
    <x v="2"/>
    <x v="6"/>
    <s v="2018年12月09日 (日曜日)"/>
    <x v="132"/>
    <n v="78516"/>
    <n v="21125"/>
    <s v="Ｉ．Ｊ．Ｈ．Ｐ．"/>
    <x v="4"/>
    <x v="0"/>
    <n v="8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13"/>
    <n v="36900"/>
    <n v="14050"/>
    <n v="14050"/>
    <n v="14050"/>
    <n v="14050"/>
    <x v="0"/>
    <x v="0"/>
    <x v="0"/>
    <n v="0"/>
    <x v="0"/>
    <x v="2"/>
  </r>
  <r>
    <x v="2"/>
    <x v="0"/>
    <s v="３F 和室"/>
    <x v="0"/>
    <x v="2"/>
    <x v="2"/>
    <x v="6"/>
    <s v="2018年12月10日 (月曜日)"/>
    <x v="23"/>
    <n v="73811"/>
    <n v="8153"/>
    <s v="江戸消防記念会第一区一番組"/>
    <x v="4"/>
    <x v="0"/>
    <n v="0"/>
    <n v="4500"/>
    <n v="4500"/>
    <n v="4500"/>
    <n v="4500"/>
    <n v="4500"/>
    <x v="0"/>
    <x v="0"/>
    <x v="0"/>
    <n v="0"/>
    <x v="0"/>
    <x v="0"/>
  </r>
  <r>
    <x v="2"/>
    <x v="0"/>
    <s v="ふれあい会館　洋室１F A"/>
    <x v="0"/>
    <x v="0"/>
    <x v="1"/>
    <x v="6"/>
    <s v="2018年12月10日 (月曜日)"/>
    <x v="133"/>
    <n v="74868"/>
    <n v="22978"/>
    <s v="国労東京地区協"/>
    <x v="1"/>
    <x v="0"/>
    <n v="0"/>
    <n v="3200"/>
    <n v="3200"/>
    <n v="3200"/>
    <n v="3200"/>
    <n v="3200"/>
    <x v="0"/>
    <x v="0"/>
    <x v="0"/>
    <n v="0"/>
    <x v="0"/>
    <x v="0"/>
  </r>
  <r>
    <x v="2"/>
    <x v="0"/>
    <s v="４F 洋室B"/>
    <x v="0"/>
    <x v="1"/>
    <x v="1"/>
    <x v="6"/>
    <s v="2018年12月10日 (月曜日)"/>
    <x v="128"/>
    <n v="75068"/>
    <n v="23964"/>
    <s v="ＮＤＪの会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４F 洋室C"/>
    <x v="3"/>
    <x v="1"/>
    <x v="1"/>
    <x v="6"/>
    <s v="2018年12月10日 (月曜日)"/>
    <x v="131"/>
    <n v="75390"/>
    <n v="24194"/>
    <s v="（企）合同会社レジリエンス"/>
    <x v="3"/>
    <x v="0"/>
    <n v="10"/>
    <n v="2100"/>
    <n v="2100"/>
    <n v="2100"/>
    <n v="2100"/>
    <n v="2100"/>
    <x v="0"/>
    <x v="0"/>
    <x v="0"/>
    <n v="0"/>
    <x v="0"/>
    <x v="0"/>
  </r>
  <r>
    <x v="2"/>
    <x v="0"/>
    <s v="５F 洋室D"/>
    <x v="0"/>
    <x v="1"/>
    <x v="1"/>
    <x v="6"/>
    <s v="2018年12月10日 (月曜日)"/>
    <x v="130"/>
    <n v="75936"/>
    <n v="23787"/>
    <s v="メンタルチャージ"/>
    <x v="3"/>
    <x v="0"/>
    <n v="10"/>
    <n v="2100"/>
    <n v="2100"/>
    <n v="2100"/>
    <n v="2100"/>
    <n v="2100"/>
    <x v="0"/>
    <x v="0"/>
    <x v="0"/>
    <n v="0"/>
    <x v="0"/>
    <x v="0"/>
  </r>
  <r>
    <x v="2"/>
    <x v="0"/>
    <s v="２F 洋室A"/>
    <x v="0"/>
    <x v="2"/>
    <x v="2"/>
    <x v="6"/>
    <s v="2018年12月10日 (月曜日)"/>
    <x v="138"/>
    <n v="75940"/>
    <n v="24378"/>
    <s v="ＤｒｅａｍＷｉｎｇｓ"/>
    <x v="4"/>
    <x v="0"/>
    <n v="20"/>
    <n v="4100"/>
    <n v="4100"/>
    <n v="4100"/>
    <n v="4100"/>
    <n v="4100"/>
    <x v="0"/>
    <x v="0"/>
    <x v="0"/>
    <n v="0"/>
    <x v="0"/>
    <x v="0"/>
  </r>
  <r>
    <x v="2"/>
    <x v="0"/>
    <s v="ふれあい会館　洋室２F B"/>
    <x v="0"/>
    <x v="1"/>
    <x v="1"/>
    <x v="6"/>
    <s v="2018年12月10日 (月曜日)"/>
    <x v="132"/>
    <n v="77308"/>
    <n v="23485"/>
    <s v="レイ"/>
    <x v="3"/>
    <x v="0"/>
    <n v="5"/>
    <n v="1000"/>
    <n v="1000"/>
    <n v="1000"/>
    <n v="1000"/>
    <n v="1000"/>
    <x v="0"/>
    <x v="0"/>
    <x v="0"/>
    <n v="0"/>
    <x v="0"/>
    <x v="0"/>
  </r>
  <r>
    <x v="2"/>
    <x v="0"/>
    <s v="５F 洋室E"/>
    <x v="0"/>
    <x v="2"/>
    <x v="2"/>
    <x v="6"/>
    <s v="2018年12月10日 (月曜日)"/>
    <x v="135"/>
    <n v="77309"/>
    <n v="24534"/>
    <s v="まねきねこ"/>
    <x v="4"/>
    <x v="0"/>
    <n v="10"/>
    <n v="3000"/>
    <n v="3000"/>
    <n v="3000"/>
    <n v="3000"/>
    <n v="3000"/>
    <x v="0"/>
    <x v="0"/>
    <x v="0"/>
    <n v="0"/>
    <x v="0"/>
    <x v="0"/>
  </r>
  <r>
    <x v="2"/>
    <x v="0"/>
    <s v="４F 洋室C"/>
    <x v="0"/>
    <x v="0"/>
    <x v="0"/>
    <x v="6"/>
    <s v="2018年12月10日 (月曜日)"/>
    <x v="131"/>
    <n v="77521"/>
    <n v="20655"/>
    <s v="サンフィールド"/>
    <x v="0"/>
    <x v="0"/>
    <n v="10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65"/>
    <n v="23700"/>
    <n v="23700"/>
    <n v="23700"/>
    <n v="23700"/>
    <n v="23700"/>
    <x v="0"/>
    <x v="0"/>
    <x v="0"/>
    <n v="0"/>
    <x v="0"/>
    <x v="2"/>
  </r>
  <r>
    <x v="3"/>
    <x v="0"/>
    <s v="５F 洋室D"/>
    <x v="1"/>
    <x v="1"/>
    <x v="1"/>
    <x v="6"/>
    <s v="2018年12月11日 (火曜日)"/>
    <x v="130"/>
    <n v="73751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１F A・２F B"/>
    <x v="1"/>
    <x v="2"/>
    <x v="2"/>
    <x v="6"/>
    <s v="2018年12月11日 (火曜日)"/>
    <x v="129"/>
    <n v="74248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ふれあい会館　洋室２F B"/>
    <x v="0"/>
    <x v="1"/>
    <x v="1"/>
    <x v="6"/>
    <s v="2018年12月11日 (火曜日)"/>
    <x v="132"/>
    <n v="74534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３F 和室"/>
    <x v="0"/>
    <x v="1"/>
    <x v="1"/>
    <x v="6"/>
    <s v="2018年12月11日 (火曜日)"/>
    <x v="23"/>
    <n v="74904"/>
    <n v="2297"/>
    <s v="中村会"/>
    <x v="3"/>
    <x v="0"/>
    <n v="0"/>
    <n v="3800"/>
    <n v="3800"/>
    <n v="3800"/>
    <n v="3800"/>
    <n v="3800"/>
    <x v="0"/>
    <x v="0"/>
    <x v="0"/>
    <n v="0"/>
    <x v="0"/>
    <x v="0"/>
  </r>
  <r>
    <x v="3"/>
    <x v="0"/>
    <s v="４F 洋室C"/>
    <x v="0"/>
    <x v="2"/>
    <x v="2"/>
    <x v="6"/>
    <s v="2018年12月11日 (火曜日)"/>
    <x v="131"/>
    <n v="75454"/>
    <n v="21192"/>
    <s v="大人の本気プロジェクト"/>
    <x v="4"/>
    <x v="0"/>
    <n v="15"/>
    <n v="3000"/>
    <n v="3000"/>
    <n v="3000"/>
    <n v="3000"/>
    <n v="3000"/>
    <x v="0"/>
    <x v="0"/>
    <x v="0"/>
    <n v="0"/>
    <x v="0"/>
    <x v="0"/>
  </r>
  <r>
    <x v="3"/>
    <x v="0"/>
    <s v="４F 洋室B"/>
    <x v="0"/>
    <x v="2"/>
    <x v="2"/>
    <x v="6"/>
    <s v="2018年12月11日 (火曜日)"/>
    <x v="128"/>
    <n v="75788"/>
    <n v="25074"/>
    <s v="特定非営利活動法人まちのすみかの会"/>
    <x v="4"/>
    <x v="0"/>
    <n v="15"/>
    <n v="3000"/>
    <n v="3000"/>
    <n v="3000"/>
    <n v="3000"/>
    <n v="3000"/>
    <x v="0"/>
    <x v="0"/>
    <x v="0"/>
    <n v="0"/>
    <x v="0"/>
    <x v="0"/>
  </r>
  <r>
    <x v="3"/>
    <x v="0"/>
    <s v="３F 和室"/>
    <x v="2"/>
    <x v="2"/>
    <x v="2"/>
    <x v="6"/>
    <s v="2018年12月11日 (火曜日)"/>
    <x v="23"/>
    <n v="75829"/>
    <n v="22587"/>
    <s v="伝統的ヨーガを学ぶ会"/>
    <x v="4"/>
    <x v="2"/>
    <n v="0"/>
    <n v="4500"/>
    <n v="2250"/>
    <n v="2250"/>
    <n v="2250"/>
    <n v="2250"/>
    <x v="0"/>
    <x v="0"/>
    <x v="0"/>
    <n v="0"/>
    <x v="0"/>
    <x v="0"/>
  </r>
  <r>
    <x v="3"/>
    <x v="0"/>
    <s v="３F 和室"/>
    <x v="0"/>
    <x v="0"/>
    <x v="0"/>
    <x v="6"/>
    <s v="2018年12月11日 (火曜日)"/>
    <x v="23"/>
    <n v="76457"/>
    <n v="24841"/>
    <s v="Ｓｕｚｙ　Ｄ　ｓｔｕｄｉｏ"/>
    <x v="0"/>
    <x v="0"/>
    <n v="0"/>
    <n v="2700"/>
    <n v="2700"/>
    <n v="2700"/>
    <n v="2700"/>
    <n v="2700"/>
    <x v="0"/>
    <x v="0"/>
    <x v="0"/>
    <n v="0"/>
    <x v="0"/>
    <x v="0"/>
  </r>
  <r>
    <x v="3"/>
    <x v="0"/>
    <s v="ふれあい会館　洋室１F A"/>
    <x v="2"/>
    <x v="1"/>
    <x v="1"/>
    <x v="6"/>
    <s v="2018年12月11日 (火曜日)"/>
    <x v="133"/>
    <n v="76812"/>
    <n v="4945"/>
    <s v="秋葉原ファーストビル管理組合"/>
    <x v="3"/>
    <x v="2"/>
    <n v="0"/>
    <n v="1900"/>
    <n v="950"/>
    <n v="950"/>
    <n v="950"/>
    <n v="950"/>
    <x v="0"/>
    <x v="0"/>
    <x v="0"/>
    <n v="0"/>
    <x v="0"/>
    <x v="0"/>
  </r>
  <r>
    <x v="3"/>
    <x v="0"/>
    <s v="４F 洋室C"/>
    <x v="0"/>
    <x v="1"/>
    <x v="1"/>
    <x v="6"/>
    <s v="2018年12月11日 (火曜日)"/>
    <x v="131"/>
    <n v="76816"/>
    <n v="1149"/>
    <s v="四番町書道"/>
    <x v="3"/>
    <x v="0"/>
    <n v="0"/>
    <n v="2100"/>
    <n v="2100"/>
    <n v="2100"/>
    <n v="2100"/>
    <n v="2100"/>
    <x v="0"/>
    <x v="0"/>
    <x v="0"/>
    <n v="0"/>
    <x v="0"/>
    <x v="0"/>
  </r>
  <r>
    <x v="3"/>
    <x v="0"/>
    <s v="４F 洋室B"/>
    <x v="0"/>
    <x v="1"/>
    <x v="1"/>
    <x v="6"/>
    <s v="2018年12月11日 (火曜日)"/>
    <x v="128"/>
    <n v="78285"/>
    <n v="22664"/>
    <s v="ハンチョン"/>
    <x v="3"/>
    <x v="0"/>
    <n v="10"/>
    <n v="2100"/>
    <n v="2100"/>
    <n v="2100"/>
    <n v="2100"/>
    <n v="2100"/>
    <x v="0"/>
    <x v="0"/>
    <x v="0"/>
    <n v="0"/>
    <x v="0"/>
    <x v="0"/>
  </r>
  <r>
    <x v="3"/>
    <x v="0"/>
    <s v="ふれあい会館　洋室２F B"/>
    <x v="3"/>
    <x v="0"/>
    <x v="0"/>
    <x v="6"/>
    <s v="2018年12月11日 (火曜日)"/>
    <x v="132"/>
    <n v="78388"/>
    <n v="24168"/>
    <s v="（企）株式会社　オーエスアイ"/>
    <x v="0"/>
    <x v="0"/>
    <n v="0"/>
    <n v="600"/>
    <n v="600"/>
    <n v="600"/>
    <n v="600"/>
    <n v="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40"/>
    <n v="31100"/>
    <n v="21500"/>
    <n v="21500"/>
    <n v="21500"/>
    <n v="21500"/>
    <x v="0"/>
    <x v="0"/>
    <x v="0"/>
    <n v="0"/>
    <x v="0"/>
    <x v="2"/>
  </r>
  <r>
    <x v="4"/>
    <x v="0"/>
    <s v="４F 洋室B・C"/>
    <x v="1"/>
    <x v="0"/>
    <x v="0"/>
    <x v="6"/>
    <s v="2018年12月12日 (水曜日)"/>
    <x v="134"/>
    <n v="55454"/>
    <n v="16"/>
    <s v="高齢介護課"/>
    <x v="0"/>
    <x v="1"/>
    <n v="0"/>
    <n v="3200"/>
    <n v="0"/>
    <n v="0"/>
    <n v="0"/>
    <n v="0"/>
    <x v="0"/>
    <x v="0"/>
    <x v="0"/>
    <n v="0"/>
    <x v="0"/>
    <x v="1"/>
  </r>
  <r>
    <x v="4"/>
    <x v="0"/>
    <s v="３F 和室"/>
    <x v="1"/>
    <x v="1"/>
    <x v="1"/>
    <x v="6"/>
    <s v="2018年12月12日 (水曜日)"/>
    <x v="23"/>
    <n v="73732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５F 洋室D"/>
    <x v="1"/>
    <x v="1"/>
    <x v="1"/>
    <x v="6"/>
    <s v="2018年12月12日 (水曜日)"/>
    <x v="130"/>
    <n v="73761"/>
    <n v="2205"/>
    <s v="いづみ会"/>
    <x v="3"/>
    <x v="1"/>
    <n v="0"/>
    <n v="2100"/>
    <n v="0"/>
    <n v="0"/>
    <n v="0"/>
    <n v="0"/>
    <x v="0"/>
    <x v="0"/>
    <x v="0"/>
    <n v="0"/>
    <x v="0"/>
    <x v="1"/>
  </r>
  <r>
    <x v="4"/>
    <x v="0"/>
    <s v="５F 洋室D"/>
    <x v="2"/>
    <x v="2"/>
    <x v="2"/>
    <x v="6"/>
    <s v="2018年12月12日 (水曜日)"/>
    <x v="130"/>
    <n v="73795"/>
    <n v="7411"/>
    <s v="神田川船の会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４F 洋室B・C"/>
    <x v="1"/>
    <x v="1"/>
    <x v="2"/>
    <x v="6"/>
    <s v="2018年12月12日 (水曜日)"/>
    <x v="134"/>
    <n v="73812"/>
    <n v="2220"/>
    <s v="和泉橋地区町会連合協議会"/>
    <x v="6"/>
    <x v="1"/>
    <n v="0"/>
    <n v="10200"/>
    <n v="0"/>
    <n v="0"/>
    <n v="0"/>
    <n v="0"/>
    <x v="0"/>
    <x v="0"/>
    <x v="0"/>
    <n v="0"/>
    <x v="0"/>
    <x v="1"/>
  </r>
  <r>
    <x v="4"/>
    <x v="0"/>
    <s v="５F 洋室E"/>
    <x v="0"/>
    <x v="0"/>
    <x v="1"/>
    <x v="6"/>
    <s v="2018年12月12日 (水曜日)"/>
    <x v="135"/>
    <n v="75777"/>
    <n v="11007"/>
    <s v="千代田区バトン協会"/>
    <x v="1"/>
    <x v="0"/>
    <n v="0"/>
    <n v="3700"/>
    <n v="3700"/>
    <n v="3700"/>
    <n v="3700"/>
    <n v="3700"/>
    <x v="0"/>
    <x v="0"/>
    <x v="0"/>
    <n v="0"/>
    <x v="0"/>
    <x v="0"/>
  </r>
  <r>
    <x v="4"/>
    <x v="0"/>
    <s v="２F 洋室A"/>
    <x v="0"/>
    <x v="2"/>
    <x v="2"/>
    <x v="6"/>
    <s v="2018年12月12日 (水曜日)"/>
    <x v="16"/>
    <n v="77513"/>
    <n v="20655"/>
    <s v="サンフィールド"/>
    <x v="4"/>
    <x v="0"/>
    <n v="10"/>
    <n v="4100"/>
    <n v="4100"/>
    <n v="4100"/>
    <n v="4100"/>
    <n v="4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10"/>
    <n v="30100"/>
    <n v="9300"/>
    <n v="9300"/>
    <n v="9300"/>
    <n v="9300"/>
    <x v="0"/>
    <x v="0"/>
    <x v="0"/>
    <n v="0"/>
    <x v="0"/>
    <x v="2"/>
  </r>
  <r>
    <x v="5"/>
    <x v="0"/>
    <s v="４F 洋室C"/>
    <x v="1"/>
    <x v="1"/>
    <x v="1"/>
    <x v="6"/>
    <s v="2018年12月13日 (木曜日)"/>
    <x v="131"/>
    <n v="73789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ふれあい会館　洋室１F A・２F B"/>
    <x v="1"/>
    <x v="2"/>
    <x v="2"/>
    <x v="6"/>
    <s v="2018年12月13日 (木曜日)"/>
    <x v="129"/>
    <n v="73804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12月13日 (木曜日)"/>
    <x v="128"/>
    <n v="74252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３F 和室 "/>
    <x v="0"/>
    <x v="1"/>
    <x v="1"/>
    <x v="6"/>
    <s v="2018年12月13日 (木曜日)"/>
    <x v="29"/>
    <n v="74677"/>
    <n v="8987"/>
    <s v="トータル　トレーニング"/>
    <x v="3"/>
    <x v="0"/>
    <n v="0"/>
    <n v="3800"/>
    <n v="3800"/>
    <n v="3800"/>
    <n v="3800"/>
    <n v="3800"/>
    <x v="0"/>
    <x v="0"/>
    <x v="0"/>
    <n v="0"/>
    <x v="0"/>
    <x v="0"/>
  </r>
  <r>
    <x v="5"/>
    <x v="0"/>
    <s v="４F 洋室B"/>
    <x v="0"/>
    <x v="0"/>
    <x v="1"/>
    <x v="6"/>
    <s v="2018年12月13日 (木曜日)"/>
    <x v="128"/>
    <n v="74696"/>
    <n v="23264"/>
    <s v="ふくろう会"/>
    <x v="1"/>
    <x v="0"/>
    <n v="0"/>
    <n v="3700"/>
    <n v="3700"/>
    <n v="3700"/>
    <n v="3700"/>
    <n v="3700"/>
    <x v="0"/>
    <x v="0"/>
    <x v="0"/>
    <n v="0"/>
    <x v="0"/>
    <x v="0"/>
  </r>
  <r>
    <x v="5"/>
    <x v="0"/>
    <s v="５F 洋室D"/>
    <x v="3"/>
    <x v="0"/>
    <x v="1"/>
    <x v="6"/>
    <s v="2018年12月13日 (木曜日)"/>
    <x v="136"/>
    <n v="75144"/>
    <n v="21154"/>
    <s v="（企）㈱岡島"/>
    <x v="1"/>
    <x v="0"/>
    <n v="11"/>
    <n v="3700"/>
    <n v="3700"/>
    <n v="3700"/>
    <n v="3700"/>
    <n v="3700"/>
    <x v="0"/>
    <x v="0"/>
    <x v="0"/>
    <n v="0"/>
    <x v="0"/>
    <x v="0"/>
  </r>
  <r>
    <x v="5"/>
    <x v="0"/>
    <s v="ふれあい会館　洋室２F B"/>
    <x v="0"/>
    <x v="1"/>
    <x v="1"/>
    <x v="6"/>
    <s v="2018年12月13日 (木曜日)"/>
    <x v="132"/>
    <n v="75520"/>
    <n v="22642"/>
    <s v="みずどり"/>
    <x v="3"/>
    <x v="0"/>
    <n v="4"/>
    <n v="1000"/>
    <n v="1000"/>
    <n v="1000"/>
    <n v="1000"/>
    <n v="1000"/>
    <x v="0"/>
    <x v="0"/>
    <x v="0"/>
    <n v="0"/>
    <x v="0"/>
    <x v="0"/>
  </r>
  <r>
    <x v="5"/>
    <x v="0"/>
    <s v="２F 洋室A"/>
    <x v="1"/>
    <x v="2"/>
    <x v="2"/>
    <x v="6"/>
    <s v="2018年12月13日 (木曜日)"/>
    <x v="16"/>
    <n v="75845"/>
    <n v="22072"/>
    <s v="九段キッズプロジェクト"/>
    <x v="4"/>
    <x v="1"/>
    <n v="0"/>
    <n v="4100"/>
    <n v="0"/>
    <n v="0"/>
    <n v="0"/>
    <n v="0"/>
    <x v="0"/>
    <x v="0"/>
    <x v="0"/>
    <n v="0"/>
    <x v="0"/>
    <x v="1"/>
  </r>
  <r>
    <x v="5"/>
    <x v="0"/>
    <s v="３F 和室 "/>
    <x v="0"/>
    <x v="2"/>
    <x v="2"/>
    <x v="6"/>
    <s v="2018年12月13日 (木曜日)"/>
    <x v="29"/>
    <n v="77022"/>
    <n v="24672"/>
    <s v="やとまや会"/>
    <x v="4"/>
    <x v="0"/>
    <n v="5"/>
    <n v="4500"/>
    <n v="4500"/>
    <n v="4500"/>
    <n v="4500"/>
    <n v="4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20"/>
    <n v="30200"/>
    <n v="19700"/>
    <n v="19700"/>
    <n v="19700"/>
    <n v="19700"/>
    <x v="0"/>
    <x v="0"/>
    <x v="0"/>
    <n v="0"/>
    <x v="0"/>
    <x v="2"/>
  </r>
  <r>
    <x v="6"/>
    <x v="0"/>
    <s v="５F 洋室D・E"/>
    <x v="1"/>
    <x v="0"/>
    <x v="1"/>
    <x v="6"/>
    <s v="2018年12月14日 (金曜日)"/>
    <x v="139"/>
    <n v="44839"/>
    <n v="1001"/>
    <s v="ふれあいクラブ"/>
    <x v="1"/>
    <x v="1"/>
    <n v="0"/>
    <n v="7400"/>
    <n v="0"/>
    <n v="0"/>
    <n v="0"/>
    <n v="0"/>
    <x v="0"/>
    <x v="0"/>
    <x v="0"/>
    <n v="0"/>
    <x v="0"/>
    <x v="1"/>
  </r>
  <r>
    <x v="6"/>
    <x v="0"/>
    <s v="４F 洋室B・C"/>
    <x v="1"/>
    <x v="1"/>
    <x v="1"/>
    <x v="6"/>
    <s v="2018年12月14日 (金曜日)"/>
    <x v="134"/>
    <n v="44840"/>
    <n v="16"/>
    <s v="高齢介護課"/>
    <x v="3"/>
    <x v="1"/>
    <n v="0"/>
    <n v="4200"/>
    <n v="0"/>
    <n v="0"/>
    <n v="0"/>
    <n v="0"/>
    <x v="0"/>
    <x v="0"/>
    <x v="0"/>
    <n v="0"/>
    <x v="0"/>
    <x v="1"/>
  </r>
  <r>
    <x v="6"/>
    <x v="0"/>
    <s v="５F 洋室E"/>
    <x v="2"/>
    <x v="2"/>
    <x v="2"/>
    <x v="6"/>
    <s v="2018年12月14日 (金曜日)"/>
    <x v="135"/>
    <n v="74293"/>
    <n v="2594"/>
    <s v="フラワーサークル花ごころ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４F 洋室B・C"/>
    <x v="0"/>
    <x v="2"/>
    <x v="2"/>
    <x v="6"/>
    <s v="2018年12月14日 (金曜日)"/>
    <x v="134"/>
    <n v="74315"/>
    <n v="2284"/>
    <s v="国鉄労働組合　東京地区分会"/>
    <x v="4"/>
    <x v="0"/>
    <n v="0"/>
    <n v="6000"/>
    <n v="6000"/>
    <n v="6000"/>
    <n v="6000"/>
    <n v="6000"/>
    <x v="0"/>
    <x v="0"/>
    <x v="0"/>
    <n v="0"/>
    <x v="0"/>
    <x v="0"/>
  </r>
  <r>
    <x v="6"/>
    <x v="0"/>
    <s v="３F 和室"/>
    <x v="0"/>
    <x v="1"/>
    <x v="1"/>
    <x v="6"/>
    <s v="2018年12月14日 (金曜日)"/>
    <x v="23"/>
    <n v="74899"/>
    <n v="2297"/>
    <s v="中村会"/>
    <x v="3"/>
    <x v="0"/>
    <n v="0"/>
    <n v="3800"/>
    <n v="3800"/>
    <n v="3800"/>
    <n v="3800"/>
    <n v="3800"/>
    <x v="0"/>
    <x v="0"/>
    <x v="0"/>
    <n v="0"/>
    <x v="0"/>
    <x v="0"/>
  </r>
  <r>
    <x v="6"/>
    <x v="0"/>
    <s v="２F 洋室A"/>
    <x v="0"/>
    <x v="1"/>
    <x v="1"/>
    <x v="6"/>
    <s v="2018年12月14日 (金曜日)"/>
    <x v="16"/>
    <n v="75126"/>
    <n v="24923"/>
    <s v="株式会社ユーピーエフ"/>
    <x v="3"/>
    <x v="0"/>
    <n v="20"/>
    <n v="3300"/>
    <n v="3300"/>
    <n v="3300"/>
    <n v="3300"/>
    <n v="3300"/>
    <x v="0"/>
    <x v="0"/>
    <x v="0"/>
    <n v="0"/>
    <x v="0"/>
    <x v="0"/>
  </r>
  <r>
    <x v="6"/>
    <x v="0"/>
    <s v="ふれあい会館　洋室２F B"/>
    <x v="0"/>
    <x v="2"/>
    <x v="2"/>
    <x v="6"/>
    <s v="2018年12月14日 (金曜日)"/>
    <x v="132"/>
    <n v="75211"/>
    <n v="23678"/>
    <s v="中国語サークル"/>
    <x v="4"/>
    <x v="0"/>
    <n v="3"/>
    <n v="1300"/>
    <n v="1300"/>
    <n v="1300"/>
    <n v="1300"/>
    <n v="1300"/>
    <x v="0"/>
    <x v="0"/>
    <x v="0"/>
    <n v="0"/>
    <x v="0"/>
    <x v="0"/>
  </r>
  <r>
    <x v="6"/>
    <x v="0"/>
    <s v="ふれあい会館　洋室２F B"/>
    <x v="0"/>
    <x v="1"/>
    <x v="1"/>
    <x v="6"/>
    <s v="2018年12月14日 (金曜日)"/>
    <x v="132"/>
    <n v="75295"/>
    <n v="24828"/>
    <s v="社会保険労務士法人エルクエスト"/>
    <x v="3"/>
    <x v="0"/>
    <n v="2"/>
    <n v="1000"/>
    <n v="1000"/>
    <n v="1000"/>
    <n v="1000"/>
    <n v="1000"/>
    <x v="0"/>
    <x v="0"/>
    <x v="0"/>
    <n v="0"/>
    <x v="0"/>
    <x v="0"/>
  </r>
  <r>
    <x v="6"/>
    <x v="0"/>
    <s v="２F 洋室A"/>
    <x v="3"/>
    <x v="0"/>
    <x v="0"/>
    <x v="6"/>
    <s v="2018年12月14日 (金曜日)"/>
    <x v="16"/>
    <n v="75347"/>
    <n v="20657"/>
    <s v="（企）㈱東和コンピュータマネジメント"/>
    <x v="0"/>
    <x v="0"/>
    <n v="30"/>
    <n v="2300"/>
    <n v="2300"/>
    <n v="2300"/>
    <n v="2300"/>
    <n v="2300"/>
    <x v="0"/>
    <x v="0"/>
    <x v="0"/>
    <n v="0"/>
    <x v="0"/>
    <x v="0"/>
  </r>
  <r>
    <x v="6"/>
    <x v="0"/>
    <s v="４F 洋室B・C"/>
    <x v="3"/>
    <x v="0"/>
    <x v="0"/>
    <x v="6"/>
    <s v="2018年12月14日 (金曜日)"/>
    <x v="134"/>
    <n v="75362"/>
    <n v="20657"/>
    <s v="（企）㈱東和コンピュータマネジメント"/>
    <x v="0"/>
    <x v="0"/>
    <n v="30"/>
    <n v="3200"/>
    <n v="3200"/>
    <n v="3200"/>
    <n v="3200"/>
    <n v="3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85"/>
    <n v="35500"/>
    <n v="22400"/>
    <n v="22400"/>
    <n v="22400"/>
    <n v="22400"/>
    <x v="0"/>
    <x v="0"/>
    <x v="0"/>
    <n v="0"/>
    <x v="0"/>
    <x v="2"/>
  </r>
  <r>
    <x v="7"/>
    <x v="0"/>
    <s v="２F 洋室A"/>
    <x v="0"/>
    <x v="0"/>
    <x v="1"/>
    <x v="6"/>
    <s v="2018年12月15日 (土曜日)"/>
    <x v="16"/>
    <n v="74237"/>
    <n v="20325"/>
    <s v="Ｆ＆Ｓ"/>
    <x v="1"/>
    <x v="0"/>
    <n v="0"/>
    <n v="5600"/>
    <n v="5600"/>
    <n v="5600"/>
    <n v="5600"/>
    <n v="5600"/>
    <x v="0"/>
    <x v="0"/>
    <x v="0"/>
    <n v="0"/>
    <x v="0"/>
    <x v="0"/>
  </r>
  <r>
    <x v="7"/>
    <x v="0"/>
    <s v="４F 洋室B"/>
    <x v="0"/>
    <x v="1"/>
    <x v="1"/>
    <x v="6"/>
    <s v="2018年12月15日 (土曜日)"/>
    <x v="128"/>
    <n v="74239"/>
    <n v="20325"/>
    <s v="Ｆ＆Ｓ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４F 洋室C"/>
    <x v="0"/>
    <x v="1"/>
    <x v="1"/>
    <x v="6"/>
    <s v="2018年12月15日 (土曜日)"/>
    <x v="131"/>
    <n v="74241"/>
    <n v="20325"/>
    <s v="Ｆ＆Ｓ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ふれあい会館　洋室１F A"/>
    <x v="0"/>
    <x v="0"/>
    <x v="0"/>
    <x v="6"/>
    <s v="2018年12月15日 (土曜日)"/>
    <x v="133"/>
    <n v="74259"/>
    <n v="23913"/>
    <s v="アートヨガ研究会"/>
    <x v="0"/>
    <x v="0"/>
    <n v="0"/>
    <n v="1300"/>
    <n v="1300"/>
    <n v="1300"/>
    <n v="1300"/>
    <n v="1300"/>
    <x v="0"/>
    <x v="0"/>
    <x v="0"/>
    <n v="0"/>
    <x v="0"/>
    <x v="0"/>
  </r>
  <r>
    <x v="7"/>
    <x v="0"/>
    <s v="５F 洋室D"/>
    <x v="0"/>
    <x v="1"/>
    <x v="1"/>
    <x v="6"/>
    <s v="2018年12月15日 (土曜日)"/>
    <x v="130"/>
    <n v="74275"/>
    <n v="20921"/>
    <s v="新暦俳句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４F 洋室B"/>
    <x v="0"/>
    <x v="0"/>
    <x v="0"/>
    <x v="6"/>
    <s v="2018年12月15日 (土曜日)"/>
    <x v="128"/>
    <n v="74331"/>
    <n v="8558"/>
    <s v="千代田手作りオーディオの会"/>
    <x v="0"/>
    <x v="0"/>
    <n v="0"/>
    <n v="1600"/>
    <n v="1600"/>
    <n v="1600"/>
    <n v="1600"/>
    <n v="1600"/>
    <x v="0"/>
    <x v="0"/>
    <x v="0"/>
    <n v="0"/>
    <x v="0"/>
    <x v="0"/>
  </r>
  <r>
    <x v="7"/>
    <x v="0"/>
    <s v="３F 和室"/>
    <x v="0"/>
    <x v="1"/>
    <x v="1"/>
    <x v="6"/>
    <s v="2018年12月15日 (土曜日)"/>
    <x v="23"/>
    <n v="74334"/>
    <n v="8558"/>
    <s v="千代田手作りオーディオの会"/>
    <x v="3"/>
    <x v="0"/>
    <n v="0"/>
    <n v="3800"/>
    <n v="3800"/>
    <n v="3800"/>
    <n v="3800"/>
    <n v="3800"/>
    <x v="0"/>
    <x v="0"/>
    <x v="0"/>
    <n v="0"/>
    <x v="0"/>
    <x v="0"/>
  </r>
  <r>
    <x v="7"/>
    <x v="0"/>
    <s v="４F 洋室C"/>
    <x v="0"/>
    <x v="0"/>
    <x v="0"/>
    <x v="6"/>
    <s v="2018年12月15日 (土曜日)"/>
    <x v="155"/>
    <n v="74654"/>
    <n v="24093"/>
    <s v="ＳＴＭ"/>
    <x v="0"/>
    <x v="0"/>
    <n v="0"/>
    <n v="1600"/>
    <n v="1600"/>
    <n v="1600"/>
    <n v="1600"/>
    <n v="0"/>
    <x v="0"/>
    <x v="0"/>
    <x v="0"/>
    <n v="1600"/>
    <x v="0"/>
    <x v="0"/>
  </r>
  <r>
    <x v="7"/>
    <x v="0"/>
    <s v="ふれあい会館　洋室２F B"/>
    <x v="0"/>
    <x v="2"/>
    <x v="2"/>
    <x v="6"/>
    <s v="2018年12月15日 (土曜日)"/>
    <x v="132"/>
    <n v="74728"/>
    <n v="4909"/>
    <s v="ＳＵＮ"/>
    <x v="4"/>
    <x v="0"/>
    <n v="0"/>
    <n v="1300"/>
    <n v="1300"/>
    <n v="1300"/>
    <n v="1300"/>
    <n v="1300"/>
    <x v="0"/>
    <x v="0"/>
    <x v="0"/>
    <n v="0"/>
    <x v="0"/>
    <x v="0"/>
  </r>
  <r>
    <x v="7"/>
    <x v="0"/>
    <s v="４F 洋室B"/>
    <x v="0"/>
    <x v="2"/>
    <x v="2"/>
    <x v="6"/>
    <s v="2018年12月15日 (土曜日)"/>
    <x v="128"/>
    <n v="74920"/>
    <n v="22854"/>
    <s v="自力整体整食法教室　健美"/>
    <x v="4"/>
    <x v="0"/>
    <n v="0"/>
    <n v="3000"/>
    <n v="3000"/>
    <n v="3000"/>
    <n v="3000"/>
    <n v="3000"/>
    <x v="0"/>
    <x v="0"/>
    <x v="0"/>
    <n v="0"/>
    <x v="0"/>
    <x v="0"/>
  </r>
  <r>
    <x v="7"/>
    <x v="0"/>
    <s v="ふれあい会館　洋室１F A"/>
    <x v="0"/>
    <x v="1"/>
    <x v="1"/>
    <x v="6"/>
    <s v="2018年12月15日 (土曜日)"/>
    <x v="133"/>
    <n v="75086"/>
    <n v="24386"/>
    <s v="新臨床事例研究会"/>
    <x v="3"/>
    <x v="0"/>
    <n v="0"/>
    <n v="1900"/>
    <n v="1900"/>
    <n v="1900"/>
    <n v="1900"/>
    <n v="1900"/>
    <x v="0"/>
    <x v="0"/>
    <x v="0"/>
    <n v="0"/>
    <x v="0"/>
    <x v="0"/>
  </r>
  <r>
    <x v="7"/>
    <x v="0"/>
    <s v="５F 洋室D"/>
    <x v="0"/>
    <x v="0"/>
    <x v="0"/>
    <x v="6"/>
    <s v="2018年12月15日 (土曜日)"/>
    <x v="130"/>
    <n v="75140"/>
    <n v="23090"/>
    <s v="りんでん"/>
    <x v="0"/>
    <x v="0"/>
    <n v="6"/>
    <n v="1600"/>
    <n v="1600"/>
    <n v="1600"/>
    <n v="1600"/>
    <n v="1600"/>
    <x v="0"/>
    <x v="0"/>
    <x v="0"/>
    <n v="0"/>
    <x v="0"/>
    <x v="0"/>
  </r>
  <r>
    <x v="7"/>
    <x v="0"/>
    <s v="ふれあい会館　洋室２F B"/>
    <x v="0"/>
    <x v="1"/>
    <x v="1"/>
    <x v="6"/>
    <s v="2018年12月15日 (土曜日)"/>
    <x v="132"/>
    <n v="75202"/>
    <n v="24161"/>
    <s v="（ＮＰＯ）全国美術デザイン教育振興会"/>
    <x v="3"/>
    <x v="0"/>
    <n v="0"/>
    <n v="1000"/>
    <n v="1000"/>
    <n v="1000"/>
    <n v="1000"/>
    <n v="1000"/>
    <x v="0"/>
    <x v="0"/>
    <x v="0"/>
    <n v="0"/>
    <x v="0"/>
    <x v="0"/>
  </r>
  <r>
    <x v="7"/>
    <x v="0"/>
    <s v="２F 洋室A"/>
    <x v="2"/>
    <x v="2"/>
    <x v="2"/>
    <x v="6"/>
    <s v="2018年12月15日 (土曜日)"/>
    <x v="16"/>
    <n v="75547"/>
    <n v="23290"/>
    <s v="リビオレゾン千代田岩本町ザ・レジデンス管理組合"/>
    <x v="4"/>
    <x v="2"/>
    <n v="20"/>
    <n v="4100"/>
    <n v="2050"/>
    <n v="2050"/>
    <n v="2050"/>
    <n v="2050"/>
    <x v="0"/>
    <x v="0"/>
    <x v="0"/>
    <n v="0"/>
    <x v="0"/>
    <x v="0"/>
  </r>
  <r>
    <x v="7"/>
    <x v="0"/>
    <s v="５F 洋室E"/>
    <x v="0"/>
    <x v="1"/>
    <x v="1"/>
    <x v="6"/>
    <s v="2018年12月15日 (土曜日)"/>
    <x v="135"/>
    <n v="77703"/>
    <n v="24783"/>
    <s v="創作カレー研究会"/>
    <x v="3"/>
    <x v="0"/>
    <n v="5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31"/>
    <n v="35200"/>
    <n v="33150"/>
    <n v="33150"/>
    <n v="33150"/>
    <n v="31550"/>
    <x v="0"/>
    <x v="0"/>
    <x v="0"/>
    <n v="1600"/>
    <x v="0"/>
    <x v="2"/>
  </r>
  <r>
    <x v="0"/>
    <x v="0"/>
    <s v="４F 洋室B・C"/>
    <x v="1"/>
    <x v="1"/>
    <x v="1"/>
    <x v="6"/>
    <s v="2018年12月16日 (日曜日)"/>
    <x v="134"/>
    <n v="73814"/>
    <n v="2252"/>
    <s v="神田佐久間町三丁目町会婦人部"/>
    <x v="3"/>
    <x v="1"/>
    <n v="0"/>
    <n v="4200"/>
    <n v="0"/>
    <n v="0"/>
    <n v="0"/>
    <n v="0"/>
    <x v="0"/>
    <x v="0"/>
    <x v="0"/>
    <n v="0"/>
    <x v="0"/>
    <x v="1"/>
  </r>
  <r>
    <x v="0"/>
    <x v="0"/>
    <s v="２F 洋室A"/>
    <x v="0"/>
    <x v="0"/>
    <x v="1"/>
    <x v="6"/>
    <s v="2018年12月16日 (日曜日)"/>
    <x v="16"/>
    <n v="74243"/>
    <n v="20325"/>
    <s v="Ｆ＆Ｓ"/>
    <x v="1"/>
    <x v="0"/>
    <n v="0"/>
    <n v="5600"/>
    <n v="5600"/>
    <n v="5600"/>
    <n v="5600"/>
    <n v="5600"/>
    <x v="0"/>
    <x v="0"/>
    <x v="0"/>
    <n v="0"/>
    <x v="0"/>
    <x v="0"/>
  </r>
  <r>
    <x v="0"/>
    <x v="0"/>
    <s v="５F 洋室D"/>
    <x v="0"/>
    <x v="0"/>
    <x v="1"/>
    <x v="6"/>
    <s v="2018年12月16日 (日曜日)"/>
    <x v="130"/>
    <n v="74244"/>
    <n v="20325"/>
    <s v="Ｆ＆Ｓ"/>
    <x v="1"/>
    <x v="0"/>
    <n v="0"/>
    <n v="3700"/>
    <n v="3700"/>
    <n v="3700"/>
    <n v="3700"/>
    <n v="3700"/>
    <x v="0"/>
    <x v="0"/>
    <x v="0"/>
    <n v="0"/>
    <x v="0"/>
    <x v="0"/>
  </r>
  <r>
    <x v="0"/>
    <x v="0"/>
    <s v="３F 和室"/>
    <x v="0"/>
    <x v="0"/>
    <x v="1"/>
    <x v="6"/>
    <s v="2018年12月16日 (日曜日)"/>
    <x v="23"/>
    <n v="74246"/>
    <n v="20325"/>
    <s v="Ｆ＆Ｓ"/>
    <x v="1"/>
    <x v="0"/>
    <n v="0"/>
    <n v="6500"/>
    <n v="6500"/>
    <n v="6500"/>
    <n v="6500"/>
    <n v="6500"/>
    <x v="0"/>
    <x v="0"/>
    <x v="0"/>
    <n v="0"/>
    <x v="0"/>
    <x v="0"/>
  </r>
  <r>
    <x v="0"/>
    <x v="0"/>
    <s v="ふれあい会館　洋室１F A"/>
    <x v="0"/>
    <x v="0"/>
    <x v="1"/>
    <x v="6"/>
    <s v="2018年12月16日 (日曜日)"/>
    <x v="133"/>
    <n v="74280"/>
    <n v="2441"/>
    <s v="ビルマ同好会「ミンガラ日本語教室」"/>
    <x v="1"/>
    <x v="0"/>
    <n v="0"/>
    <n v="3200"/>
    <n v="3200"/>
    <n v="3200"/>
    <n v="3200"/>
    <n v="3200"/>
    <x v="0"/>
    <x v="0"/>
    <x v="0"/>
    <n v="0"/>
    <x v="0"/>
    <x v="0"/>
  </r>
  <r>
    <x v="0"/>
    <x v="0"/>
    <s v="５F 洋室E"/>
    <x v="0"/>
    <x v="0"/>
    <x v="1"/>
    <x v="6"/>
    <s v="2018年12月16日 (日曜日)"/>
    <x v="135"/>
    <n v="74281"/>
    <n v="2441"/>
    <s v="ビルマ同好会「ミンガラ日本語教室」"/>
    <x v="1"/>
    <x v="0"/>
    <n v="0"/>
    <n v="3700"/>
    <n v="3700"/>
    <n v="3700"/>
    <n v="3700"/>
    <n v="3700"/>
    <x v="0"/>
    <x v="0"/>
    <x v="0"/>
    <n v="0"/>
    <x v="0"/>
    <x v="0"/>
  </r>
  <r>
    <x v="0"/>
    <x v="0"/>
    <s v="ふれあい会館　洋室２F B"/>
    <x v="0"/>
    <x v="1"/>
    <x v="1"/>
    <x v="6"/>
    <s v="2018年12月16日 (日曜日)"/>
    <x v="132"/>
    <n v="74468"/>
    <n v="25027"/>
    <s v="自鳴鐘東京法人部勉強会"/>
    <x v="3"/>
    <x v="0"/>
    <n v="0"/>
    <n v="1000"/>
    <n v="1000"/>
    <n v="1000"/>
    <n v="1000"/>
    <n v="1000"/>
    <x v="0"/>
    <x v="0"/>
    <x v="0"/>
    <n v="0"/>
    <x v="0"/>
    <x v="0"/>
  </r>
  <r>
    <x v="0"/>
    <x v="0"/>
    <s v="４F 洋室B"/>
    <x v="0"/>
    <x v="0"/>
    <x v="0"/>
    <x v="6"/>
    <s v="2018年12月16日 (日曜日)"/>
    <x v="128"/>
    <n v="74731"/>
    <n v="22570"/>
    <s v="意拳練功一得会"/>
    <x v="0"/>
    <x v="0"/>
    <n v="0"/>
    <n v="1600"/>
    <n v="1600"/>
    <n v="1600"/>
    <n v="1600"/>
    <n v="1600"/>
    <x v="0"/>
    <x v="0"/>
    <x v="0"/>
    <n v="0"/>
    <x v="0"/>
    <x v="0"/>
  </r>
  <r>
    <x v="0"/>
    <x v="0"/>
    <s v="３F 和室"/>
    <x v="0"/>
    <x v="2"/>
    <x v="2"/>
    <x v="6"/>
    <s v="2018年12月16日 (日曜日)"/>
    <x v="23"/>
    <n v="74901"/>
    <n v="2297"/>
    <s v="中村会"/>
    <x v="4"/>
    <x v="0"/>
    <n v="0"/>
    <n v="4500"/>
    <n v="4500"/>
    <n v="4500"/>
    <n v="4500"/>
    <n v="4500"/>
    <x v="0"/>
    <x v="0"/>
    <x v="0"/>
    <n v="0"/>
    <x v="0"/>
    <x v="0"/>
  </r>
  <r>
    <x v="0"/>
    <x v="0"/>
    <s v="４F 洋室C"/>
    <x v="2"/>
    <x v="0"/>
    <x v="0"/>
    <x v="6"/>
    <s v="2018年12月16日 (日曜日)"/>
    <x v="131"/>
    <n v="75236"/>
    <n v="9660"/>
    <s v="サークルフリージア"/>
    <x v="0"/>
    <x v="2"/>
    <n v="0"/>
    <n v="1600"/>
    <n v="800"/>
    <n v="800"/>
    <n v="800"/>
    <n v="800"/>
    <x v="0"/>
    <x v="0"/>
    <x v="0"/>
    <n v="0"/>
    <x v="0"/>
    <x v="0"/>
  </r>
  <r>
    <x v="0"/>
    <x v="0"/>
    <s v="４F 洋室C"/>
    <x v="0"/>
    <x v="2"/>
    <x v="2"/>
    <x v="6"/>
    <s v="2018年12月16日 (日曜日)"/>
    <x v="131"/>
    <n v="75356"/>
    <n v="24958"/>
    <s v="ALOHA　yoga"/>
    <x v="4"/>
    <x v="0"/>
    <n v="8"/>
    <n v="3000"/>
    <n v="3000"/>
    <n v="3000"/>
    <n v="3000"/>
    <n v="3000"/>
    <x v="0"/>
    <x v="0"/>
    <x v="0"/>
    <n v="0"/>
    <x v="0"/>
    <x v="0"/>
  </r>
  <r>
    <x v="0"/>
    <x v="0"/>
    <s v="２F 洋室A"/>
    <x v="2"/>
    <x v="2"/>
    <x v="2"/>
    <x v="6"/>
    <s v="2018年12月16日 (日曜日)"/>
    <x v="16"/>
    <n v="75548"/>
    <n v="24235"/>
    <s v="リビオレゾン千代田岩本町ザ・マークス管理組合"/>
    <x v="4"/>
    <x v="2"/>
    <n v="20"/>
    <n v="4100"/>
    <n v="2050"/>
    <n v="2050"/>
    <n v="2050"/>
    <n v="205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8"/>
    <n v="42700"/>
    <n v="35650"/>
    <n v="35650"/>
    <n v="35650"/>
    <n v="35650"/>
    <x v="0"/>
    <x v="0"/>
    <x v="0"/>
    <n v="0"/>
    <x v="0"/>
    <x v="2"/>
  </r>
  <r>
    <x v="2"/>
    <x v="0"/>
    <s v="４F 洋室B・C"/>
    <x v="0"/>
    <x v="2"/>
    <x v="2"/>
    <x v="6"/>
    <s v="2018年12月17日 (月曜日)"/>
    <x v="152"/>
    <n v="74285"/>
    <n v="10190"/>
    <s v="ＮＰＯ法人　シニア大樂"/>
    <x v="4"/>
    <x v="0"/>
    <n v="0"/>
    <n v="6000"/>
    <n v="6000"/>
    <n v="6000"/>
    <n v="6000"/>
    <n v="6000"/>
    <x v="0"/>
    <x v="0"/>
    <x v="0"/>
    <n v="0"/>
    <x v="0"/>
    <x v="0"/>
  </r>
  <r>
    <x v="2"/>
    <x v="0"/>
    <s v="２F 洋室A"/>
    <x v="0"/>
    <x v="1"/>
    <x v="1"/>
    <x v="6"/>
    <s v="2018年12月17日 (月曜日)"/>
    <x v="35"/>
    <n v="74286"/>
    <n v="10190"/>
    <s v="ＮＰＯ法人　シニア大樂"/>
    <x v="3"/>
    <x v="0"/>
    <n v="0"/>
    <n v="3300"/>
    <n v="3300"/>
    <n v="3300"/>
    <n v="3300"/>
    <n v="3300"/>
    <x v="0"/>
    <x v="0"/>
    <x v="0"/>
    <n v="0"/>
    <x v="0"/>
    <x v="0"/>
  </r>
  <r>
    <x v="2"/>
    <x v="0"/>
    <s v="５F 洋室D・E"/>
    <x v="1"/>
    <x v="1"/>
    <x v="1"/>
    <x v="6"/>
    <s v="2018年12月17日 (月曜日)"/>
    <x v="139"/>
    <n v="74611"/>
    <n v="2200"/>
    <s v="ガ－ルスカウト"/>
    <x v="3"/>
    <x v="1"/>
    <n v="0"/>
    <n v="4200"/>
    <n v="0"/>
    <n v="0"/>
    <n v="0"/>
    <n v="0"/>
    <x v="0"/>
    <x v="0"/>
    <x v="0"/>
    <n v="0"/>
    <x v="0"/>
    <x v="1"/>
  </r>
  <r>
    <x v="2"/>
    <x v="0"/>
    <s v="４F 洋室C"/>
    <x v="0"/>
    <x v="1"/>
    <x v="1"/>
    <x v="6"/>
    <s v="2018年12月17日 (月曜日)"/>
    <x v="131"/>
    <n v="74867"/>
    <n v="8972"/>
    <s v="希朋景山会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ふれあい会館　洋室１F A"/>
    <x v="3"/>
    <x v="0"/>
    <x v="1"/>
    <x v="6"/>
    <s v="2018年12月17日 (月曜日)"/>
    <x v="133"/>
    <n v="75368"/>
    <n v="8292"/>
    <s v="（企）ライフコミュニティ㈱"/>
    <x v="1"/>
    <x v="0"/>
    <n v="10"/>
    <n v="3200"/>
    <n v="3200"/>
    <n v="3200"/>
    <n v="3200"/>
    <n v="3200"/>
    <x v="0"/>
    <x v="0"/>
    <x v="0"/>
    <n v="0"/>
    <x v="0"/>
    <x v="0"/>
  </r>
  <r>
    <x v="2"/>
    <x v="0"/>
    <s v="２F 洋室A"/>
    <x v="0"/>
    <x v="2"/>
    <x v="2"/>
    <x v="6"/>
    <s v="2018年12月17日 (月曜日)"/>
    <x v="138"/>
    <n v="75941"/>
    <n v="24378"/>
    <s v="ＤｒｅａｍＷｉｎｇｓ"/>
    <x v="4"/>
    <x v="0"/>
    <n v="20"/>
    <n v="4100"/>
    <n v="4100"/>
    <n v="4100"/>
    <n v="4100"/>
    <n v="4100"/>
    <x v="0"/>
    <x v="0"/>
    <x v="0"/>
    <n v="0"/>
    <x v="0"/>
    <x v="0"/>
  </r>
  <r>
    <x v="2"/>
    <x v="0"/>
    <s v="５F 洋室D"/>
    <x v="1"/>
    <x v="2"/>
    <x v="2"/>
    <x v="6"/>
    <s v="2018年12月17日 (月曜日)"/>
    <x v="130"/>
    <n v="77028"/>
    <n v="2239"/>
    <s v="岩本町三丁目町会"/>
    <x v="4"/>
    <x v="1"/>
    <n v="0"/>
    <n v="3000"/>
    <n v="0"/>
    <n v="0"/>
    <n v="0"/>
    <n v="0"/>
    <x v="0"/>
    <x v="0"/>
    <x v="0"/>
    <n v="0"/>
    <x v="0"/>
    <x v="1"/>
  </r>
  <r>
    <x v="2"/>
    <x v="0"/>
    <s v="５F 洋室E"/>
    <x v="0"/>
    <x v="2"/>
    <x v="2"/>
    <x v="6"/>
    <s v="2018年12月17日 (月曜日)"/>
    <x v="135"/>
    <n v="77310"/>
    <n v="24534"/>
    <s v="まねきねこ"/>
    <x v="4"/>
    <x v="0"/>
    <n v="10"/>
    <n v="3000"/>
    <n v="3000"/>
    <n v="3000"/>
    <n v="3000"/>
    <n v="3000"/>
    <x v="0"/>
    <x v="0"/>
    <x v="0"/>
    <n v="0"/>
    <x v="0"/>
    <x v="0"/>
  </r>
  <r>
    <x v="2"/>
    <x v="0"/>
    <s v="４F 洋室B"/>
    <x v="0"/>
    <x v="1"/>
    <x v="1"/>
    <x v="6"/>
    <s v="2018年12月17日 (月曜日)"/>
    <x v="128"/>
    <n v="77522"/>
    <n v="20655"/>
    <s v="サンフィールド"/>
    <x v="3"/>
    <x v="0"/>
    <n v="10"/>
    <n v="2100"/>
    <n v="2100"/>
    <n v="2100"/>
    <n v="2100"/>
    <n v="2100"/>
    <x v="0"/>
    <x v="0"/>
    <x v="0"/>
    <n v="0"/>
    <x v="0"/>
    <x v="0"/>
  </r>
  <r>
    <x v="2"/>
    <x v="0"/>
    <s v="ふれあい会館　洋室２F B"/>
    <x v="3"/>
    <x v="1"/>
    <x v="1"/>
    <x v="6"/>
    <s v="2018年12月17日 (月曜日)"/>
    <x v="132"/>
    <n v="78882"/>
    <n v="10122"/>
    <s v="（企）ウィルエージェント㈱"/>
    <x v="3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50"/>
    <n v="32000"/>
    <n v="24800"/>
    <n v="24800"/>
    <n v="24800"/>
    <n v="24800"/>
    <x v="0"/>
    <x v="0"/>
    <x v="0"/>
    <n v="0"/>
    <x v="0"/>
    <x v="2"/>
  </r>
  <r>
    <x v="3"/>
    <x v="0"/>
    <s v="５F 洋室D"/>
    <x v="1"/>
    <x v="1"/>
    <x v="1"/>
    <x v="6"/>
    <s v="2018年12月18日 (火曜日)"/>
    <x v="130"/>
    <n v="73752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２F 洋室A"/>
    <x v="1"/>
    <x v="1"/>
    <x v="1"/>
    <x v="6"/>
    <s v="2018年12月18日 (火曜日)"/>
    <x v="16"/>
    <n v="73819"/>
    <n v="2168"/>
    <s v="和泉橋出張所"/>
    <x v="3"/>
    <x v="1"/>
    <n v="0"/>
    <n v="3300"/>
    <n v="0"/>
    <n v="0"/>
    <n v="0"/>
    <n v="0"/>
    <x v="0"/>
    <x v="0"/>
    <x v="0"/>
    <n v="0"/>
    <x v="0"/>
    <x v="1"/>
  </r>
  <r>
    <x v="3"/>
    <x v="0"/>
    <s v="ふれあい会館　洋室２F B"/>
    <x v="0"/>
    <x v="0"/>
    <x v="1"/>
    <x v="6"/>
    <s v="2018年12月18日 (火曜日)"/>
    <x v="132"/>
    <n v="74330"/>
    <n v="2284"/>
    <s v="国鉄労働組合　東京地区分会"/>
    <x v="1"/>
    <x v="0"/>
    <n v="0"/>
    <n v="1600"/>
    <n v="1600"/>
    <n v="1600"/>
    <n v="1600"/>
    <n v="1600"/>
    <x v="0"/>
    <x v="0"/>
    <x v="0"/>
    <n v="0"/>
    <x v="0"/>
    <x v="0"/>
  </r>
  <r>
    <x v="3"/>
    <x v="0"/>
    <s v="４F 洋室B"/>
    <x v="0"/>
    <x v="2"/>
    <x v="2"/>
    <x v="6"/>
    <s v="2018年12月18日 (火曜日)"/>
    <x v="128"/>
    <n v="74366"/>
    <n v="7716"/>
    <s v="朗読　紫陽花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５F 洋室D"/>
    <x v="0"/>
    <x v="2"/>
    <x v="2"/>
    <x v="6"/>
    <s v="2018年12月18日 (火曜日)"/>
    <x v="160"/>
    <n v="75229"/>
    <n v="22420"/>
    <s v="トラベシア"/>
    <x v="4"/>
    <x v="0"/>
    <n v="10"/>
    <n v="3000"/>
    <n v="3000"/>
    <n v="3000"/>
    <n v="3000"/>
    <n v="3000"/>
    <x v="0"/>
    <x v="0"/>
    <x v="0"/>
    <n v="0"/>
    <x v="0"/>
    <x v="0"/>
  </r>
  <r>
    <x v="3"/>
    <x v="0"/>
    <s v="４F 洋室B"/>
    <x v="3"/>
    <x v="0"/>
    <x v="1"/>
    <x v="6"/>
    <s v="2018年12月18日 (火曜日)"/>
    <x v="128"/>
    <n v="75655"/>
    <n v="23412"/>
    <s v="（企）㈱みんなのてもみ"/>
    <x v="1"/>
    <x v="0"/>
    <n v="0"/>
    <n v="3700"/>
    <n v="3700"/>
    <n v="3700"/>
    <n v="3700"/>
    <n v="3700"/>
    <x v="0"/>
    <x v="0"/>
    <x v="0"/>
    <n v="0"/>
    <x v="0"/>
    <x v="0"/>
  </r>
  <r>
    <x v="3"/>
    <x v="0"/>
    <s v="４F 洋室C"/>
    <x v="0"/>
    <x v="1"/>
    <x v="1"/>
    <x v="6"/>
    <s v="2018年12月18日 (火曜日)"/>
    <x v="131"/>
    <n v="76817"/>
    <n v="1149"/>
    <s v="四番町書道"/>
    <x v="3"/>
    <x v="0"/>
    <n v="0"/>
    <n v="2100"/>
    <n v="2100"/>
    <n v="2100"/>
    <n v="2100"/>
    <n v="2100"/>
    <x v="0"/>
    <x v="0"/>
    <x v="0"/>
    <n v="0"/>
    <x v="0"/>
    <x v="0"/>
  </r>
  <r>
    <x v="3"/>
    <x v="0"/>
    <s v="ふれあい会館　洋室１F A"/>
    <x v="0"/>
    <x v="1"/>
    <x v="1"/>
    <x v="6"/>
    <s v="2018年12月18日 (火曜日)"/>
    <x v="133"/>
    <n v="77789"/>
    <n v="8929"/>
    <s v="東京港計画勉強会"/>
    <x v="3"/>
    <x v="0"/>
    <n v="0"/>
    <n v="1900"/>
    <n v="1900"/>
    <n v="1900"/>
    <n v="1900"/>
    <n v="1900"/>
    <x v="0"/>
    <x v="0"/>
    <x v="0"/>
    <n v="0"/>
    <x v="0"/>
    <x v="0"/>
  </r>
  <r>
    <x v="3"/>
    <x v="0"/>
    <s v="５F 洋室E"/>
    <x v="0"/>
    <x v="1"/>
    <x v="2"/>
    <x v="6"/>
    <s v="2018年12月18日 (火曜日)"/>
    <x v="135"/>
    <n v="78785"/>
    <n v="24355"/>
    <s v="社会問題研究会"/>
    <x v="6"/>
    <x v="0"/>
    <n v="15"/>
    <n v="5100"/>
    <n v="5100"/>
    <n v="5100"/>
    <n v="5100"/>
    <n v="5100"/>
    <x v="0"/>
    <x v="0"/>
    <x v="0"/>
    <n v="0"/>
    <x v="0"/>
    <x v="0"/>
  </r>
  <r>
    <x v="3"/>
    <x v="0"/>
    <s v="４F 洋室C"/>
    <x v="2"/>
    <x v="0"/>
    <x v="0"/>
    <x v="6"/>
    <s v="2018年12月18日 (火曜日)"/>
    <x v="131"/>
    <n v="79250"/>
    <n v="21086"/>
    <s v="ＰＲＥＭＩＵＭＣＵＢＥ秋葉原管理組合"/>
    <x v="0"/>
    <x v="2"/>
    <n v="0"/>
    <n v="1600"/>
    <n v="800"/>
    <n v="800"/>
    <n v="800"/>
    <n v="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25"/>
    <n v="27400"/>
    <n v="21200"/>
    <n v="21200"/>
    <n v="21200"/>
    <n v="21200"/>
    <x v="0"/>
    <x v="0"/>
    <x v="0"/>
    <n v="0"/>
    <x v="0"/>
    <x v="2"/>
  </r>
  <r>
    <x v="4"/>
    <x v="0"/>
    <s v="４F 洋室B・C"/>
    <x v="1"/>
    <x v="0"/>
    <x v="0"/>
    <x v="6"/>
    <s v="2018年12月19日 (水曜日)"/>
    <x v="134"/>
    <n v="55871"/>
    <n v="16"/>
    <s v="高齢介護課"/>
    <x v="0"/>
    <x v="1"/>
    <n v="0"/>
    <n v="3200"/>
    <n v="0"/>
    <n v="0"/>
    <n v="0"/>
    <n v="0"/>
    <x v="0"/>
    <x v="0"/>
    <x v="0"/>
    <n v="0"/>
    <x v="0"/>
    <x v="1"/>
  </r>
  <r>
    <x v="4"/>
    <x v="0"/>
    <s v="３F 和室"/>
    <x v="1"/>
    <x v="1"/>
    <x v="1"/>
    <x v="6"/>
    <s v="2018年12月19日 (水曜日)"/>
    <x v="23"/>
    <n v="73733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２F 洋室A"/>
    <x v="0"/>
    <x v="1"/>
    <x v="1"/>
    <x v="6"/>
    <s v="2018年12月19日 (水曜日)"/>
    <x v="147"/>
    <n v="74288"/>
    <n v="10190"/>
    <s v="ＮＰＯ法人　シニア大樂"/>
    <x v="3"/>
    <x v="0"/>
    <n v="0"/>
    <n v="3300"/>
    <n v="3300"/>
    <n v="3300"/>
    <n v="3300"/>
    <n v="3300"/>
    <x v="0"/>
    <x v="0"/>
    <x v="0"/>
    <n v="0"/>
    <x v="0"/>
    <x v="0"/>
  </r>
  <r>
    <x v="4"/>
    <x v="0"/>
    <s v="２F 洋室A"/>
    <x v="0"/>
    <x v="2"/>
    <x v="2"/>
    <x v="6"/>
    <s v="2018年12月19日 (水曜日)"/>
    <x v="138"/>
    <n v="74289"/>
    <n v="21234"/>
    <s v="秋葉原トーストマスターズクラブ"/>
    <x v="4"/>
    <x v="0"/>
    <n v="0"/>
    <n v="4100"/>
    <n v="4100"/>
    <n v="4100"/>
    <n v="4100"/>
    <n v="4100"/>
    <x v="0"/>
    <x v="0"/>
    <x v="0"/>
    <n v="0"/>
    <x v="0"/>
    <x v="0"/>
  </r>
  <r>
    <x v="4"/>
    <x v="0"/>
    <s v="５F 洋室D"/>
    <x v="0"/>
    <x v="2"/>
    <x v="2"/>
    <x v="6"/>
    <s v="2018年12月19日 (水曜日)"/>
    <x v="130"/>
    <n v="74397"/>
    <n v="3383"/>
    <s v="書印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４F 洋室C"/>
    <x v="2"/>
    <x v="1"/>
    <x v="1"/>
    <x v="6"/>
    <s v="2018年12月19日 (水曜日)"/>
    <x v="131"/>
    <n v="74647"/>
    <n v="8257"/>
    <s v="童子句会"/>
    <x v="3"/>
    <x v="2"/>
    <n v="0"/>
    <n v="2100"/>
    <n v="1050"/>
    <n v="1050"/>
    <n v="1050"/>
    <n v="1050"/>
    <x v="0"/>
    <x v="0"/>
    <x v="0"/>
    <n v="0"/>
    <x v="0"/>
    <x v="0"/>
  </r>
  <r>
    <x v="4"/>
    <x v="0"/>
    <s v="５F 洋室E"/>
    <x v="0"/>
    <x v="2"/>
    <x v="2"/>
    <x v="6"/>
    <s v="2018年12月19日 (水曜日)"/>
    <x v="135"/>
    <n v="75287"/>
    <n v="4681"/>
    <s v="新・千代田文化の会"/>
    <x v="4"/>
    <x v="0"/>
    <n v="20"/>
    <n v="3000"/>
    <n v="3000"/>
    <n v="3000"/>
    <n v="3000"/>
    <n v="3000"/>
    <x v="0"/>
    <x v="0"/>
    <x v="0"/>
    <n v="0"/>
    <x v="0"/>
    <x v="0"/>
  </r>
  <r>
    <x v="4"/>
    <x v="0"/>
    <s v="４F 洋室B"/>
    <x v="0"/>
    <x v="1"/>
    <x v="1"/>
    <x v="6"/>
    <s v="2018年12月19日 (水曜日)"/>
    <x v="128"/>
    <n v="75462"/>
    <n v="23787"/>
    <s v="メンタルチャージ"/>
    <x v="3"/>
    <x v="0"/>
    <n v="8"/>
    <n v="2100"/>
    <n v="2100"/>
    <n v="2100"/>
    <n v="2100"/>
    <n v="2100"/>
    <x v="0"/>
    <x v="0"/>
    <x v="0"/>
    <n v="0"/>
    <x v="0"/>
    <x v="0"/>
  </r>
  <r>
    <x v="4"/>
    <x v="0"/>
    <s v="ふれあい会館　洋室２F B"/>
    <x v="3"/>
    <x v="2"/>
    <x v="2"/>
    <x v="6"/>
    <s v="2018年12月19日 (水曜日)"/>
    <x v="132"/>
    <n v="76031"/>
    <n v="21464"/>
    <s v="（企）㈱テクノプロ　テクノプロＩＴ社東京支店"/>
    <x v="4"/>
    <x v="0"/>
    <n v="0"/>
    <n v="1300"/>
    <n v="1300"/>
    <n v="1300"/>
    <n v="1300"/>
    <n v="1300"/>
    <x v="0"/>
    <x v="0"/>
    <x v="0"/>
    <n v="0"/>
    <x v="0"/>
    <x v="0"/>
  </r>
  <r>
    <x v="4"/>
    <x v="0"/>
    <s v="４F 洋室B"/>
    <x v="0"/>
    <x v="2"/>
    <x v="2"/>
    <x v="6"/>
    <s v="2018年12月19日 (水曜日)"/>
    <x v="128"/>
    <n v="77952"/>
    <n v="22565"/>
    <s v="東京不動産管理労働組合"/>
    <x v="4"/>
    <x v="0"/>
    <n v="8"/>
    <n v="3000"/>
    <n v="3000"/>
    <n v="3000"/>
    <n v="3000"/>
    <n v="3000"/>
    <x v="0"/>
    <x v="0"/>
    <x v="0"/>
    <n v="0"/>
    <x v="0"/>
    <x v="0"/>
  </r>
  <r>
    <x v="4"/>
    <x v="0"/>
    <s v="ふれあい会館　洋室１F A"/>
    <x v="3"/>
    <x v="1"/>
    <x v="1"/>
    <x v="6"/>
    <s v="2018年12月19日 (水曜日)"/>
    <x v="133"/>
    <n v="79057"/>
    <n v="24909"/>
    <s v="（企）株式会社じょぶれい"/>
    <x v="3"/>
    <x v="0"/>
    <n v="0"/>
    <n v="1900"/>
    <n v="1900"/>
    <n v="1900"/>
    <n v="1900"/>
    <n v="1900"/>
    <x v="0"/>
    <x v="0"/>
    <x v="0"/>
    <n v="0"/>
    <x v="0"/>
    <x v="0"/>
  </r>
  <r>
    <x v="4"/>
    <x v="0"/>
    <s v="ふれあい会館　洋室１F A"/>
    <x v="3"/>
    <x v="2"/>
    <x v="2"/>
    <x v="6"/>
    <s v="2018年12月19日 (水曜日)"/>
    <x v="133"/>
    <n v="79109"/>
    <n v="21464"/>
    <s v="（企）㈱テクノプロ　テクノプロＩＴ社東京支店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ふれあい会館　洋室２F B"/>
    <x v="3"/>
    <x v="0"/>
    <x v="0"/>
    <x v="6"/>
    <s v="2018年12月19日 (水曜日)"/>
    <x v="132"/>
    <n v="79172"/>
    <n v="24262"/>
    <s v="（企）ライフマティックス（株）"/>
    <x v="0"/>
    <x v="0"/>
    <n v="3"/>
    <n v="600"/>
    <n v="600"/>
    <n v="600"/>
    <n v="600"/>
    <n v="600"/>
    <x v="0"/>
    <x v="0"/>
    <x v="0"/>
    <n v="0"/>
    <x v="0"/>
    <x v="0"/>
  </r>
  <r>
    <x v="4"/>
    <x v="0"/>
    <s v="５F 洋室D"/>
    <x v="3"/>
    <x v="1"/>
    <x v="1"/>
    <x v="6"/>
    <s v="2018年12月19日 (水曜日)"/>
    <x v="130"/>
    <n v="79237"/>
    <n v="10262"/>
    <s v="（企）産報出版㈱"/>
    <x v="3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39"/>
    <n v="36500"/>
    <n v="28450"/>
    <n v="28450"/>
    <n v="28450"/>
    <n v="28450"/>
    <x v="0"/>
    <x v="0"/>
    <x v="0"/>
    <n v="0"/>
    <x v="0"/>
    <x v="2"/>
  </r>
  <r>
    <x v="5"/>
    <x v="0"/>
    <s v="４F 洋室C"/>
    <x v="1"/>
    <x v="1"/>
    <x v="1"/>
    <x v="6"/>
    <s v="2018年12月20日 (木曜日)"/>
    <x v="131"/>
    <n v="73790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ふれあい会館　洋室１F A・２F B"/>
    <x v="1"/>
    <x v="2"/>
    <x v="2"/>
    <x v="6"/>
    <s v="2018年12月20日 (木曜日)"/>
    <x v="129"/>
    <n v="73805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12月20日 (木曜日)"/>
    <x v="128"/>
    <n v="74253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５F 洋室D"/>
    <x v="0"/>
    <x v="0"/>
    <x v="0"/>
    <x v="6"/>
    <s v="2018年12月20日 (木曜日)"/>
    <x v="130"/>
    <n v="74401"/>
    <n v="3383"/>
    <s v="書印会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５F 洋室D"/>
    <x v="0"/>
    <x v="1"/>
    <x v="1"/>
    <x v="6"/>
    <s v="2018年12月20日 (木曜日)"/>
    <x v="130"/>
    <n v="74505"/>
    <n v="20681"/>
    <s v="ＴＴＹ"/>
    <x v="3"/>
    <x v="0"/>
    <n v="0"/>
    <n v="2100"/>
    <n v="2100"/>
    <n v="2100"/>
    <n v="2100"/>
    <n v="2100"/>
    <x v="0"/>
    <x v="0"/>
    <x v="0"/>
    <n v="0"/>
    <x v="0"/>
    <x v="0"/>
  </r>
  <r>
    <x v="5"/>
    <x v="0"/>
    <s v="４F 洋室C"/>
    <x v="0"/>
    <x v="2"/>
    <x v="2"/>
    <x v="6"/>
    <s v="2018年12月20日 (木曜日)"/>
    <x v="149"/>
    <n v="74631"/>
    <n v="10382"/>
    <s v="千代田創新塾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３F 和室"/>
    <x v="0"/>
    <x v="2"/>
    <x v="2"/>
    <x v="6"/>
    <s v="2018年12月20日 (木曜日)"/>
    <x v="23"/>
    <n v="74902"/>
    <n v="2297"/>
    <s v="中村会"/>
    <x v="4"/>
    <x v="0"/>
    <n v="0"/>
    <n v="4500"/>
    <n v="4500"/>
    <n v="4500"/>
    <n v="4500"/>
    <n v="4500"/>
    <x v="0"/>
    <x v="0"/>
    <x v="0"/>
    <n v="0"/>
    <x v="0"/>
    <x v="0"/>
  </r>
  <r>
    <x v="5"/>
    <x v="0"/>
    <s v="５F 洋室D"/>
    <x v="0"/>
    <x v="2"/>
    <x v="2"/>
    <x v="6"/>
    <s v="2018年12月20日 (木曜日)"/>
    <x v="170"/>
    <n v="75260"/>
    <n v="21664"/>
    <s v="沖縄芸能研究会"/>
    <x v="4"/>
    <x v="0"/>
    <n v="6"/>
    <n v="3000"/>
    <n v="3000"/>
    <n v="3000"/>
    <n v="3000"/>
    <n v="3000"/>
    <x v="0"/>
    <x v="0"/>
    <x v="0"/>
    <n v="0"/>
    <x v="0"/>
    <x v="0"/>
  </r>
  <r>
    <x v="5"/>
    <x v="0"/>
    <s v="３F 和室 "/>
    <x v="0"/>
    <x v="1"/>
    <x v="1"/>
    <x v="6"/>
    <s v="2018年12月20日 (木曜日)"/>
    <x v="29"/>
    <n v="77261"/>
    <n v="8987"/>
    <s v="トータル　トレーニング"/>
    <x v="3"/>
    <x v="0"/>
    <n v="0"/>
    <n v="3800"/>
    <n v="3800"/>
    <n v="3800"/>
    <n v="3800"/>
    <n v="3800"/>
    <x v="0"/>
    <x v="0"/>
    <x v="0"/>
    <n v="0"/>
    <x v="0"/>
    <x v="0"/>
  </r>
  <r>
    <x v="5"/>
    <x v="0"/>
    <s v="２F 洋室A"/>
    <x v="0"/>
    <x v="0"/>
    <x v="1"/>
    <x v="6"/>
    <s v="2018年12月20日 (木曜日)"/>
    <x v="16"/>
    <n v="77527"/>
    <n v="23568"/>
    <s v="原電エンジニアリング労働組合"/>
    <x v="1"/>
    <x v="0"/>
    <n v="15"/>
    <n v="5600"/>
    <n v="5600"/>
    <n v="5600"/>
    <n v="5600"/>
    <n v="5600"/>
    <x v="0"/>
    <x v="0"/>
    <x v="0"/>
    <n v="0"/>
    <x v="0"/>
    <x v="0"/>
  </r>
  <r>
    <x v="5"/>
    <x v="0"/>
    <s v="４F 洋室B"/>
    <x v="0"/>
    <x v="1"/>
    <x v="1"/>
    <x v="6"/>
    <s v="2018年12月20日 (木曜日)"/>
    <x v="128"/>
    <n v="78453"/>
    <n v="8929"/>
    <s v="東京港計画勉強会"/>
    <x v="3"/>
    <x v="0"/>
    <n v="0"/>
    <n v="2100"/>
    <n v="2100"/>
    <n v="2100"/>
    <n v="2100"/>
    <n v="2100"/>
    <x v="0"/>
    <x v="0"/>
    <x v="0"/>
    <n v="0"/>
    <x v="0"/>
    <x v="0"/>
  </r>
  <r>
    <x v="5"/>
    <x v="0"/>
    <s v="ふれあい会館　洋室１F A"/>
    <x v="3"/>
    <x v="0"/>
    <x v="1"/>
    <x v="6"/>
    <s v="2018年12月20日 (木曜日)"/>
    <x v="133"/>
    <n v="79076"/>
    <n v="22125"/>
    <s v="（企）フィリップモリスジャパン合同会社"/>
    <x v="1"/>
    <x v="0"/>
    <n v="8"/>
    <n v="3200"/>
    <n v="3200"/>
    <n v="3200"/>
    <n v="3200"/>
    <n v="3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29"/>
    <n v="38300"/>
    <n v="31900"/>
    <n v="31900"/>
    <n v="31900"/>
    <n v="31900"/>
    <x v="0"/>
    <x v="0"/>
    <x v="0"/>
    <n v="0"/>
    <x v="0"/>
    <x v="2"/>
  </r>
  <r>
    <x v="6"/>
    <x v="0"/>
    <s v="５F 洋室D・E"/>
    <x v="1"/>
    <x v="0"/>
    <x v="1"/>
    <x v="6"/>
    <s v="2018年12月21日 (金曜日)"/>
    <x v="139"/>
    <n v="44841"/>
    <n v="1001"/>
    <s v="ふれあいクラブ"/>
    <x v="1"/>
    <x v="1"/>
    <n v="0"/>
    <n v="7400"/>
    <n v="0"/>
    <n v="0"/>
    <n v="0"/>
    <n v="0"/>
    <x v="0"/>
    <x v="0"/>
    <x v="0"/>
    <n v="0"/>
    <x v="0"/>
    <x v="1"/>
  </r>
  <r>
    <x v="6"/>
    <x v="0"/>
    <s v="３F 和室 "/>
    <x v="0"/>
    <x v="1"/>
    <x v="1"/>
    <x v="6"/>
    <s v="2018年12月21日 (金曜日)"/>
    <x v="154"/>
    <n v="74283"/>
    <n v="10190"/>
    <s v="ＮＰＯ法人　シニア大樂"/>
    <x v="3"/>
    <x v="0"/>
    <n v="0"/>
    <n v="3800"/>
    <n v="3800"/>
    <n v="3800"/>
    <n v="3800"/>
    <n v="3800"/>
    <x v="0"/>
    <x v="0"/>
    <x v="0"/>
    <n v="0"/>
    <x v="0"/>
    <x v="0"/>
  </r>
  <r>
    <x v="6"/>
    <x v="0"/>
    <s v="５F 洋室E"/>
    <x v="2"/>
    <x v="2"/>
    <x v="2"/>
    <x v="6"/>
    <s v="2018年12月21日 (金曜日)"/>
    <x v="135"/>
    <n v="74297"/>
    <n v="2594"/>
    <s v="フラワーサークル花ごころ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２F 洋室A"/>
    <x v="0"/>
    <x v="1"/>
    <x v="1"/>
    <x v="6"/>
    <s v="2018年12月21日 (金曜日)"/>
    <x v="16"/>
    <n v="74628"/>
    <n v="10305"/>
    <s v="書と篆刻「赤心会」"/>
    <x v="3"/>
    <x v="0"/>
    <n v="0"/>
    <n v="3300"/>
    <n v="3300"/>
    <n v="3300"/>
    <n v="3300"/>
    <n v="3300"/>
    <x v="0"/>
    <x v="0"/>
    <x v="0"/>
    <n v="0"/>
    <x v="0"/>
    <x v="0"/>
  </r>
  <r>
    <x v="6"/>
    <x v="0"/>
    <s v="４F 洋室B"/>
    <x v="0"/>
    <x v="2"/>
    <x v="2"/>
    <x v="6"/>
    <s v="2018年12月21日 (金曜日)"/>
    <x v="140"/>
    <n v="75825"/>
    <n v="8076"/>
    <s v="メキシコ勉強会"/>
    <x v="4"/>
    <x v="0"/>
    <n v="0"/>
    <n v="3000"/>
    <n v="3000"/>
    <n v="3000"/>
    <n v="3000"/>
    <n v="3000"/>
    <x v="0"/>
    <x v="0"/>
    <x v="0"/>
    <n v="0"/>
    <x v="0"/>
    <x v="0"/>
  </r>
  <r>
    <x v="6"/>
    <x v="0"/>
    <s v="４F 洋室B"/>
    <x v="0"/>
    <x v="1"/>
    <x v="1"/>
    <x v="6"/>
    <s v="2018年12月21日 (金曜日)"/>
    <x v="140"/>
    <n v="76813"/>
    <n v="21459"/>
    <s v="ＮＰＯ　テクノ未来塾"/>
    <x v="3"/>
    <x v="0"/>
    <n v="10"/>
    <n v="2100"/>
    <n v="2100"/>
    <n v="2100"/>
    <n v="2100"/>
    <n v="2100"/>
    <x v="0"/>
    <x v="0"/>
    <x v="0"/>
    <n v="0"/>
    <x v="0"/>
    <x v="0"/>
  </r>
  <r>
    <x v="6"/>
    <x v="0"/>
    <s v="ふれあい会館　洋室２F B"/>
    <x v="3"/>
    <x v="1"/>
    <x v="1"/>
    <x v="6"/>
    <s v="2018年12月21日 (金曜日)"/>
    <x v="132"/>
    <n v="76966"/>
    <n v="21900"/>
    <s v="（企）ユニオン化学㈱"/>
    <x v="3"/>
    <x v="0"/>
    <n v="6"/>
    <n v="1000"/>
    <n v="1000"/>
    <n v="1000"/>
    <n v="1000"/>
    <n v="1000"/>
    <x v="0"/>
    <x v="0"/>
    <x v="0"/>
    <n v="0"/>
    <x v="0"/>
    <x v="0"/>
  </r>
  <r>
    <x v="6"/>
    <x v="0"/>
    <s v="２F 洋室A"/>
    <x v="0"/>
    <x v="2"/>
    <x v="2"/>
    <x v="6"/>
    <s v="2018年12月21日 (金曜日)"/>
    <x v="16"/>
    <n v="77229"/>
    <n v="20655"/>
    <s v="サンフィールド"/>
    <x v="4"/>
    <x v="0"/>
    <n v="10"/>
    <n v="4100"/>
    <n v="4100"/>
    <n v="4100"/>
    <n v="4100"/>
    <n v="4100"/>
    <x v="0"/>
    <x v="0"/>
    <x v="0"/>
    <n v="0"/>
    <x v="0"/>
    <x v="0"/>
  </r>
  <r>
    <x v="6"/>
    <x v="0"/>
    <s v="ふれあい会館　洋室１F A"/>
    <x v="0"/>
    <x v="1"/>
    <x v="2"/>
    <x v="6"/>
    <s v="2018年12月21日 (金曜日)"/>
    <x v="133"/>
    <n v="79288"/>
    <n v="9594"/>
    <s v="中郵友の会"/>
    <x v="6"/>
    <x v="0"/>
    <n v="9"/>
    <n v="4900"/>
    <n v="4900"/>
    <n v="4900"/>
    <n v="4900"/>
    <n v="4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35"/>
    <n v="32600"/>
    <n v="23700"/>
    <n v="23700"/>
    <n v="23700"/>
    <n v="23700"/>
    <x v="0"/>
    <x v="0"/>
    <x v="0"/>
    <n v="0"/>
    <x v="0"/>
    <x v="2"/>
  </r>
  <r>
    <x v="7"/>
    <x v="0"/>
    <s v="５F 洋室D・E"/>
    <x v="1"/>
    <x v="0"/>
    <x v="2"/>
    <x v="6"/>
    <s v="2018年12月22日 (土曜日)"/>
    <x v="139"/>
    <n v="74238"/>
    <n v="2746"/>
    <s v="日本ボーイスカウト千代田第１団"/>
    <x v="2"/>
    <x v="1"/>
    <n v="0"/>
    <n v="13400"/>
    <n v="0"/>
    <n v="0"/>
    <n v="0"/>
    <n v="0"/>
    <x v="0"/>
    <x v="0"/>
    <x v="0"/>
    <n v="0"/>
    <x v="0"/>
    <x v="1"/>
  </r>
  <r>
    <x v="7"/>
    <x v="0"/>
    <s v="３F 和室"/>
    <x v="0"/>
    <x v="1"/>
    <x v="1"/>
    <x v="6"/>
    <s v="2018年12月22日 (土曜日)"/>
    <x v="23"/>
    <n v="74240"/>
    <n v="4896"/>
    <s v="フォーカシング研究会　ＥＮ"/>
    <x v="3"/>
    <x v="0"/>
    <n v="0"/>
    <n v="3800"/>
    <n v="3800"/>
    <n v="3800"/>
    <n v="3800"/>
    <n v="3800"/>
    <x v="0"/>
    <x v="0"/>
    <x v="0"/>
    <n v="0"/>
    <x v="0"/>
    <x v="0"/>
  </r>
  <r>
    <x v="7"/>
    <x v="0"/>
    <s v="ふれあい会館　洋室１F A"/>
    <x v="0"/>
    <x v="1"/>
    <x v="1"/>
    <x v="6"/>
    <s v="2018年12月22日 (土曜日)"/>
    <x v="133"/>
    <n v="74265"/>
    <n v="23913"/>
    <s v="アートヨガ研究会"/>
    <x v="3"/>
    <x v="0"/>
    <n v="0"/>
    <n v="1900"/>
    <n v="1900"/>
    <n v="1900"/>
    <n v="1900"/>
    <n v="1900"/>
    <x v="0"/>
    <x v="0"/>
    <x v="0"/>
    <n v="0"/>
    <x v="0"/>
    <x v="0"/>
  </r>
  <r>
    <x v="7"/>
    <x v="0"/>
    <s v="４F 洋室B"/>
    <x v="0"/>
    <x v="0"/>
    <x v="0"/>
    <x v="6"/>
    <s v="2018年12月22日 (土曜日)"/>
    <x v="151"/>
    <n v="74655"/>
    <n v="24093"/>
    <s v="ＳＴＭ"/>
    <x v="0"/>
    <x v="0"/>
    <n v="0"/>
    <n v="1600"/>
    <n v="1600"/>
    <n v="1600"/>
    <n v="1600"/>
    <n v="0"/>
    <x v="0"/>
    <x v="0"/>
    <x v="0"/>
    <n v="1600"/>
    <x v="0"/>
    <x v="0"/>
  </r>
  <r>
    <x v="7"/>
    <x v="0"/>
    <s v="４F 洋室C"/>
    <x v="0"/>
    <x v="1"/>
    <x v="1"/>
    <x v="6"/>
    <s v="2018年12月22日 (土曜日)"/>
    <x v="131"/>
    <n v="74733"/>
    <n v="6184"/>
    <s v="日本言語技術教育学会　東京神田支部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４F 洋室C"/>
    <x v="0"/>
    <x v="2"/>
    <x v="2"/>
    <x v="6"/>
    <s v="2018年12月22日 (土曜日)"/>
    <x v="131"/>
    <n v="74735"/>
    <n v="6184"/>
    <s v="日本言語技術教育学会　東京神田支部"/>
    <x v="4"/>
    <x v="0"/>
    <n v="0"/>
    <n v="3000"/>
    <n v="3000"/>
    <n v="3000"/>
    <n v="3000"/>
    <n v="3000"/>
    <x v="0"/>
    <x v="0"/>
    <x v="0"/>
    <n v="0"/>
    <x v="0"/>
    <x v="0"/>
  </r>
  <r>
    <x v="7"/>
    <x v="0"/>
    <s v="ふれあい会館　洋室２F B"/>
    <x v="0"/>
    <x v="1"/>
    <x v="1"/>
    <x v="6"/>
    <s v="2018年12月22日 (土曜日)"/>
    <x v="132"/>
    <n v="74864"/>
    <n v="4510"/>
    <s v="歴史文学親和会"/>
    <x v="3"/>
    <x v="0"/>
    <n v="0"/>
    <n v="1000"/>
    <n v="1000"/>
    <n v="1000"/>
    <n v="1000"/>
    <n v="1000"/>
    <x v="0"/>
    <x v="0"/>
    <x v="0"/>
    <n v="0"/>
    <x v="0"/>
    <x v="0"/>
  </r>
  <r>
    <x v="7"/>
    <x v="0"/>
    <s v="２F 洋室A"/>
    <x v="3"/>
    <x v="0"/>
    <x v="2"/>
    <x v="6"/>
    <s v="2018年12月22日 (土曜日)"/>
    <x v="16"/>
    <n v="75216"/>
    <n v="23871"/>
    <s v="（企）株式会社ムーバブルトレードネットワークス"/>
    <x v="2"/>
    <x v="0"/>
    <n v="0"/>
    <n v="9700"/>
    <n v="9700"/>
    <n v="9700"/>
    <n v="9700"/>
    <n v="9700"/>
    <x v="0"/>
    <x v="0"/>
    <x v="0"/>
    <n v="0"/>
    <x v="0"/>
    <x v="0"/>
  </r>
  <r>
    <x v="7"/>
    <x v="0"/>
    <s v="ふれあい会館　洋室１F A"/>
    <x v="0"/>
    <x v="2"/>
    <x v="2"/>
    <x v="6"/>
    <s v="2018年12月22日 (土曜日)"/>
    <x v="133"/>
    <n v="76006"/>
    <n v="9594"/>
    <s v="中郵友の会"/>
    <x v="4"/>
    <x v="0"/>
    <n v="10"/>
    <n v="3000"/>
    <n v="3000"/>
    <n v="3000"/>
    <n v="3000"/>
    <n v="3000"/>
    <x v="0"/>
    <x v="0"/>
    <x v="0"/>
    <n v="0"/>
    <x v="0"/>
    <x v="0"/>
  </r>
  <r>
    <x v="7"/>
    <x v="0"/>
    <s v="３F 和室"/>
    <x v="0"/>
    <x v="0"/>
    <x v="0"/>
    <x v="6"/>
    <s v="2018年12月22日 (土曜日)"/>
    <x v="23"/>
    <n v="76455"/>
    <n v="24841"/>
    <s v="Ｓｕｚｙ　Ｄ　ｓｔｕｄｉｏ"/>
    <x v="0"/>
    <x v="0"/>
    <n v="0"/>
    <n v="2700"/>
    <n v="2700"/>
    <n v="2700"/>
    <n v="2700"/>
    <n v="0"/>
    <x v="0"/>
    <x v="0"/>
    <x v="0"/>
    <n v="2700"/>
    <x v="0"/>
    <x v="0"/>
  </r>
  <r>
    <x v="7"/>
    <x v="0"/>
    <s v="４F 洋室B"/>
    <x v="1"/>
    <x v="1"/>
    <x v="1"/>
    <x v="6"/>
    <s v="2018年12月22日 (土曜日)"/>
    <x v="128"/>
    <n v="77605"/>
    <n v="23806"/>
    <s v="牛尾こうじろう区政報告会"/>
    <x v="3"/>
    <x v="1"/>
    <n v="0"/>
    <n v="21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0"/>
    <n v="10"/>
    <n v="44300"/>
    <n v="28800"/>
    <n v="28800"/>
    <n v="28800"/>
    <n v="24500"/>
    <x v="0"/>
    <x v="0"/>
    <x v="0"/>
    <n v="4300"/>
    <x v="0"/>
    <x v="2"/>
  </r>
  <r>
    <x v="0"/>
    <x v="0"/>
    <s v="ふれあい会館　洋室２F B"/>
    <x v="0"/>
    <x v="2"/>
    <x v="2"/>
    <x v="6"/>
    <s v="2018年12月23日 (日曜日)"/>
    <x v="132"/>
    <n v="74340"/>
    <n v="2284"/>
    <s v="国鉄労働組合　東京地区分会"/>
    <x v="4"/>
    <x v="0"/>
    <n v="0"/>
    <n v="1300"/>
    <n v="1300"/>
    <n v="1300"/>
    <n v="1300"/>
    <n v="1300"/>
    <x v="0"/>
    <x v="0"/>
    <x v="0"/>
    <n v="0"/>
    <x v="0"/>
    <x v="0"/>
  </r>
  <r>
    <x v="0"/>
    <x v="0"/>
    <s v="５F 洋室D"/>
    <x v="0"/>
    <x v="1"/>
    <x v="1"/>
    <x v="6"/>
    <s v="2018年12月23日 (日曜日)"/>
    <x v="130"/>
    <n v="74403"/>
    <n v="3383"/>
    <s v="書印会"/>
    <x v="3"/>
    <x v="0"/>
    <n v="0"/>
    <n v="2100"/>
    <n v="2100"/>
    <n v="2100"/>
    <n v="2100"/>
    <n v="2100"/>
    <x v="0"/>
    <x v="0"/>
    <x v="0"/>
    <n v="0"/>
    <x v="0"/>
    <x v="0"/>
  </r>
  <r>
    <x v="0"/>
    <x v="0"/>
    <s v="５F 洋室E"/>
    <x v="0"/>
    <x v="0"/>
    <x v="1"/>
    <x v="6"/>
    <s v="2018年12月23日 (日曜日)"/>
    <x v="135"/>
    <n v="74635"/>
    <n v="22453"/>
    <s v="SObaリエールクラブ"/>
    <x v="1"/>
    <x v="0"/>
    <n v="0"/>
    <n v="3700"/>
    <n v="3700"/>
    <n v="3700"/>
    <n v="3700"/>
    <n v="3700"/>
    <x v="0"/>
    <x v="0"/>
    <x v="0"/>
    <n v="0"/>
    <x v="0"/>
    <x v="0"/>
  </r>
  <r>
    <x v="0"/>
    <x v="0"/>
    <s v="３F 和室"/>
    <x v="0"/>
    <x v="0"/>
    <x v="0"/>
    <x v="6"/>
    <s v="2018年12月23日 (日曜日)"/>
    <x v="23"/>
    <n v="74799"/>
    <n v="22956"/>
    <s v="Ｒｅｌｅａｓｅ　Ｙｏｇａ"/>
    <x v="0"/>
    <x v="0"/>
    <n v="0"/>
    <n v="2700"/>
    <n v="2700"/>
    <n v="2700"/>
    <n v="2700"/>
    <n v="2700"/>
    <x v="0"/>
    <x v="0"/>
    <x v="0"/>
    <n v="0"/>
    <x v="0"/>
    <x v="0"/>
  </r>
  <r>
    <x v="0"/>
    <x v="0"/>
    <s v="３F 和室"/>
    <x v="0"/>
    <x v="1"/>
    <x v="2"/>
    <x v="6"/>
    <s v="2018年12月23日 (日曜日)"/>
    <x v="23"/>
    <n v="74900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0"/>
    <x v="0"/>
    <s v="ふれあい会館　洋室２F B"/>
    <x v="0"/>
    <x v="1"/>
    <x v="1"/>
    <x v="6"/>
    <s v="2018年12月23日 (日曜日)"/>
    <x v="132"/>
    <n v="75555"/>
    <n v="22037"/>
    <s v="ＲＴＯＣＳ－Ｒｅａｌ"/>
    <x v="3"/>
    <x v="0"/>
    <n v="3"/>
    <n v="1000"/>
    <n v="1000"/>
    <n v="1000"/>
    <n v="1000"/>
    <n v="1000"/>
    <x v="0"/>
    <x v="0"/>
    <x v="0"/>
    <n v="0"/>
    <x v="0"/>
    <x v="0"/>
  </r>
  <r>
    <x v="0"/>
    <x v="0"/>
    <s v="２F 洋室A"/>
    <x v="0"/>
    <x v="0"/>
    <x v="0"/>
    <x v="6"/>
    <s v="2018年12月23日 (日曜日)"/>
    <x v="16"/>
    <n v="79932"/>
    <n v="24534"/>
    <s v="まねきねこ"/>
    <x v="0"/>
    <x v="0"/>
    <n v="10"/>
    <n v="2300"/>
    <n v="2300"/>
    <n v="2300"/>
    <n v="2300"/>
    <n v="700"/>
    <x v="0"/>
    <x v="0"/>
    <x v="0"/>
    <n v="1600"/>
    <x v="0"/>
    <x v="0"/>
  </r>
  <r>
    <x v="1"/>
    <x v="0"/>
    <m/>
    <x v="0"/>
    <x v="3"/>
    <x v="3"/>
    <x v="1"/>
    <m/>
    <x v="5"/>
    <m/>
    <m/>
    <m/>
    <x v="5"/>
    <x v="3"/>
    <n v="13"/>
    <n v="21400"/>
    <n v="21400"/>
    <n v="21400"/>
    <n v="21400"/>
    <n v="19800"/>
    <x v="0"/>
    <x v="0"/>
    <x v="0"/>
    <n v="1600"/>
    <x v="0"/>
    <x v="2"/>
  </r>
  <r>
    <x v="2"/>
    <x v="0"/>
    <s v="ふれあい会館　洋室１F A"/>
    <x v="0"/>
    <x v="1"/>
    <x v="1"/>
    <x v="6"/>
    <s v="2018年12月24日 (月曜日)"/>
    <x v="133"/>
    <n v="77787"/>
    <n v="22978"/>
    <s v="国労東京地区協"/>
    <x v="3"/>
    <x v="0"/>
    <n v="6"/>
    <n v="1900"/>
    <n v="1900"/>
    <n v="1900"/>
    <n v="1900"/>
    <n v="1900"/>
    <x v="0"/>
    <x v="0"/>
    <x v="0"/>
    <n v="0"/>
    <x v="0"/>
    <x v="0"/>
  </r>
  <r>
    <x v="2"/>
    <x v="0"/>
    <s v="ふれあい会館　洋室２F B"/>
    <x v="0"/>
    <x v="0"/>
    <x v="1"/>
    <x v="6"/>
    <s v="2018年12月24日 (月曜日)"/>
    <x v="132"/>
    <n v="77797"/>
    <n v="24771"/>
    <s v="２９Ｑリターンズ"/>
    <x v="1"/>
    <x v="0"/>
    <n v="5"/>
    <n v="1600"/>
    <n v="1600"/>
    <n v="1600"/>
    <n v="1600"/>
    <n v="1600"/>
    <x v="0"/>
    <x v="0"/>
    <x v="0"/>
    <n v="0"/>
    <x v="0"/>
    <x v="0"/>
  </r>
  <r>
    <x v="2"/>
    <x v="0"/>
    <s v="ふれあい会館　洋室１F A"/>
    <x v="0"/>
    <x v="0"/>
    <x v="0"/>
    <x v="6"/>
    <s v="2018年12月24日 (月曜日)"/>
    <x v="133"/>
    <n v="78293"/>
    <n v="24958"/>
    <s v="ALOHA　yoga"/>
    <x v="0"/>
    <x v="0"/>
    <n v="0"/>
    <n v="1300"/>
    <n v="1300"/>
    <n v="1300"/>
    <n v="1300"/>
    <n v="700"/>
    <x v="0"/>
    <x v="0"/>
    <x v="0"/>
    <n v="600"/>
    <x v="0"/>
    <x v="0"/>
  </r>
  <r>
    <x v="1"/>
    <x v="0"/>
    <m/>
    <x v="0"/>
    <x v="3"/>
    <x v="3"/>
    <x v="1"/>
    <m/>
    <x v="5"/>
    <m/>
    <m/>
    <m/>
    <x v="5"/>
    <x v="15"/>
    <n v="11"/>
    <n v="4800"/>
    <n v="4800"/>
    <n v="4800"/>
    <n v="4800"/>
    <n v="4200"/>
    <x v="0"/>
    <x v="0"/>
    <x v="0"/>
    <n v="600"/>
    <x v="0"/>
    <x v="2"/>
  </r>
  <r>
    <x v="3"/>
    <x v="0"/>
    <s v="ふれあい会館　洋室１F A・２F B"/>
    <x v="1"/>
    <x v="2"/>
    <x v="2"/>
    <x v="6"/>
    <s v="2018年12月25日 (火曜日)"/>
    <x v="129"/>
    <n v="73838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４F 洋室B"/>
    <x v="0"/>
    <x v="2"/>
    <x v="2"/>
    <x v="6"/>
    <s v="2018年12月25日 (火曜日)"/>
    <x v="128"/>
    <n v="74888"/>
    <n v="21478"/>
    <s v="フェニックスグループ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４F 洋室C"/>
    <x v="0"/>
    <x v="1"/>
    <x v="1"/>
    <x v="6"/>
    <s v="2018年12月25日 (火曜日)"/>
    <x v="131"/>
    <n v="77272"/>
    <n v="24244"/>
    <s v="(企)一般社団法人　日本シャッター・ドア協会"/>
    <x v="3"/>
    <x v="0"/>
    <n v="5"/>
    <n v="2100"/>
    <n v="2100"/>
    <n v="2100"/>
    <n v="2100"/>
    <n v="2100"/>
    <x v="0"/>
    <x v="0"/>
    <x v="0"/>
    <n v="0"/>
    <x v="0"/>
    <x v="0"/>
  </r>
  <r>
    <x v="3"/>
    <x v="0"/>
    <s v="ふれあい会館　洋室２F B"/>
    <x v="0"/>
    <x v="1"/>
    <x v="1"/>
    <x v="6"/>
    <s v="2018年12月25日 (火曜日)"/>
    <x v="132"/>
    <n v="79022"/>
    <n v="23485"/>
    <s v="レイ"/>
    <x v="3"/>
    <x v="0"/>
    <n v="7"/>
    <n v="1000"/>
    <n v="1000"/>
    <n v="1000"/>
    <n v="1000"/>
    <n v="1000"/>
    <x v="0"/>
    <x v="0"/>
    <x v="0"/>
    <n v="0"/>
    <x v="0"/>
    <x v="0"/>
  </r>
  <r>
    <x v="3"/>
    <x v="0"/>
    <s v="４F 洋室B"/>
    <x v="0"/>
    <x v="1"/>
    <x v="1"/>
    <x v="6"/>
    <s v="2018年12月25日 (火曜日)"/>
    <x v="128"/>
    <n v="79957"/>
    <n v="8929"/>
    <s v="東京港計画勉強会"/>
    <x v="3"/>
    <x v="0"/>
    <n v="0"/>
    <n v="2100"/>
    <n v="2100"/>
    <n v="2100"/>
    <n v="2100"/>
    <n v="2100"/>
    <x v="0"/>
    <x v="0"/>
    <x v="0"/>
    <n v="0"/>
    <x v="0"/>
    <x v="0"/>
  </r>
  <r>
    <x v="3"/>
    <x v="0"/>
    <s v="４F 洋室B"/>
    <x v="3"/>
    <x v="0"/>
    <x v="0"/>
    <x v="6"/>
    <s v="2018年12月25日 (火曜日)"/>
    <x v="128"/>
    <n v="80388"/>
    <n v="22057"/>
    <s v="（企）㈱マーク（マーチャオイオタ秋葉原店）"/>
    <x v="0"/>
    <x v="0"/>
    <n v="0"/>
    <n v="1600"/>
    <n v="1600"/>
    <n v="1600"/>
    <n v="1600"/>
    <n v="0"/>
    <x v="0"/>
    <x v="0"/>
    <x v="0"/>
    <n v="1600"/>
    <x v="0"/>
    <x v="0"/>
  </r>
  <r>
    <x v="1"/>
    <x v="0"/>
    <m/>
    <x v="0"/>
    <x v="3"/>
    <x v="3"/>
    <x v="1"/>
    <m/>
    <x v="5"/>
    <m/>
    <m/>
    <m/>
    <x v="5"/>
    <x v="9"/>
    <n v="12"/>
    <n v="14100"/>
    <n v="9800"/>
    <n v="9800"/>
    <n v="9800"/>
    <n v="8200"/>
    <x v="0"/>
    <x v="0"/>
    <x v="0"/>
    <n v="1600"/>
    <x v="0"/>
    <x v="2"/>
  </r>
  <r>
    <x v="4"/>
    <x v="0"/>
    <s v="４F 洋室B・C"/>
    <x v="1"/>
    <x v="0"/>
    <x v="0"/>
    <x v="6"/>
    <s v="2018年12月26日 (水曜日)"/>
    <x v="134"/>
    <n v="59723"/>
    <n v="16"/>
    <s v="高齢介護課"/>
    <x v="0"/>
    <x v="1"/>
    <n v="0"/>
    <n v="3200"/>
    <n v="0"/>
    <n v="0"/>
    <n v="0"/>
    <n v="0"/>
    <x v="0"/>
    <x v="0"/>
    <x v="0"/>
    <n v="0"/>
    <x v="0"/>
    <x v="1"/>
  </r>
  <r>
    <x v="4"/>
    <x v="0"/>
    <s v="ふれあい会館　洋室１F A・２F B"/>
    <x v="1"/>
    <x v="0"/>
    <x v="2"/>
    <x v="6"/>
    <s v="2018年12月26日 (水曜日)"/>
    <x v="129"/>
    <n v="73835"/>
    <n v="2233"/>
    <s v="神田須田町二丁目町会"/>
    <x v="2"/>
    <x v="1"/>
    <n v="0"/>
    <n v="9100"/>
    <n v="0"/>
    <n v="0"/>
    <n v="0"/>
    <n v="0"/>
    <x v="0"/>
    <x v="0"/>
    <x v="0"/>
    <n v="0"/>
    <x v="0"/>
    <x v="1"/>
  </r>
  <r>
    <x v="4"/>
    <x v="0"/>
    <s v="４F 洋室B"/>
    <x v="0"/>
    <x v="2"/>
    <x v="2"/>
    <x v="6"/>
    <s v="2018年12月26日 (水曜日)"/>
    <x v="128"/>
    <n v="74861"/>
    <n v="23225"/>
    <s v="古典に学ぶ人間学勉強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２F 洋室A"/>
    <x v="0"/>
    <x v="2"/>
    <x v="2"/>
    <x v="6"/>
    <s v="2018年12月26日 (水曜日)"/>
    <x v="138"/>
    <n v="75942"/>
    <n v="24378"/>
    <s v="ＤｒｅａｍＷｉｎｇｓ"/>
    <x v="4"/>
    <x v="0"/>
    <n v="20"/>
    <n v="4100"/>
    <n v="4100"/>
    <n v="4100"/>
    <n v="4100"/>
    <n v="4100"/>
    <x v="0"/>
    <x v="0"/>
    <x v="0"/>
    <n v="0"/>
    <x v="0"/>
    <x v="0"/>
  </r>
  <r>
    <x v="4"/>
    <x v="0"/>
    <s v="２F 洋室A"/>
    <x v="0"/>
    <x v="1"/>
    <x v="1"/>
    <x v="6"/>
    <s v="2018年12月26日 (水曜日)"/>
    <x v="16"/>
    <n v="77275"/>
    <n v="24912"/>
    <s v="首都圏大学非常勤講師組合日大ユニオン"/>
    <x v="3"/>
    <x v="0"/>
    <n v="30"/>
    <n v="3300"/>
    <n v="3300"/>
    <n v="3300"/>
    <n v="3300"/>
    <n v="3300"/>
    <x v="0"/>
    <x v="0"/>
    <x v="0"/>
    <n v="0"/>
    <x v="0"/>
    <x v="0"/>
  </r>
  <r>
    <x v="4"/>
    <x v="0"/>
    <s v="５F 洋室D"/>
    <x v="0"/>
    <x v="1"/>
    <x v="1"/>
    <x v="6"/>
    <s v="2018年12月26日 (水曜日)"/>
    <x v="130"/>
    <n v="79072"/>
    <n v="21125"/>
    <s v="Ｉ．Ｊ．Ｈ．Ｐ．"/>
    <x v="3"/>
    <x v="0"/>
    <n v="6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56"/>
    <n v="24800"/>
    <n v="12500"/>
    <n v="12500"/>
    <n v="12500"/>
    <n v="12500"/>
    <x v="0"/>
    <x v="0"/>
    <x v="0"/>
    <n v="0"/>
    <x v="0"/>
    <x v="2"/>
  </r>
  <r>
    <x v="5"/>
    <x v="0"/>
    <s v="ふれあい会館　洋室１F A・２F B"/>
    <x v="1"/>
    <x v="0"/>
    <x v="2"/>
    <x v="6"/>
    <s v="2018年12月27日 (木曜日)"/>
    <x v="129"/>
    <n v="73836"/>
    <n v="2233"/>
    <s v="神田須田町二丁目町会"/>
    <x v="2"/>
    <x v="1"/>
    <n v="0"/>
    <n v="91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8年12月27日 (木曜日)"/>
    <x v="128"/>
    <n v="74763"/>
    <n v="5372"/>
    <s v="トップ会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４F 洋室B"/>
    <x v="3"/>
    <x v="1"/>
    <x v="1"/>
    <x v="6"/>
    <s v="2018年12月27日 (木曜日)"/>
    <x v="128"/>
    <n v="75542"/>
    <n v="8970"/>
    <s v="（企）㈱アドフィット"/>
    <x v="3"/>
    <x v="0"/>
    <n v="0"/>
    <n v="2100"/>
    <n v="2100"/>
    <n v="2100"/>
    <n v="2100"/>
    <n v="2100"/>
    <x v="0"/>
    <x v="0"/>
    <x v="0"/>
    <n v="0"/>
    <x v="0"/>
    <x v="0"/>
  </r>
  <r>
    <x v="5"/>
    <x v="0"/>
    <s v="５F 洋室E"/>
    <x v="0"/>
    <x v="2"/>
    <x v="2"/>
    <x v="6"/>
    <s v="2018年12月27日 (木曜日)"/>
    <x v="135"/>
    <n v="75717"/>
    <n v="6082"/>
    <s v="水曜会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５F 洋室E"/>
    <x v="0"/>
    <x v="1"/>
    <x v="1"/>
    <x v="6"/>
    <s v="2018年12月27日 (木曜日)"/>
    <x v="135"/>
    <n v="77075"/>
    <n v="6082"/>
    <s v="水曜会"/>
    <x v="3"/>
    <x v="0"/>
    <n v="0"/>
    <n v="2100"/>
    <n v="2100"/>
    <n v="2100"/>
    <n v="2100"/>
    <n v="2100"/>
    <x v="0"/>
    <x v="0"/>
    <x v="0"/>
    <n v="0"/>
    <x v="0"/>
    <x v="0"/>
  </r>
  <r>
    <x v="5"/>
    <x v="0"/>
    <s v="２F 洋室A"/>
    <x v="0"/>
    <x v="2"/>
    <x v="2"/>
    <x v="6"/>
    <s v="2018年12月27日 (木曜日)"/>
    <x v="16"/>
    <n v="77230"/>
    <n v="20655"/>
    <s v="サンフィールド"/>
    <x v="4"/>
    <x v="0"/>
    <n v="10"/>
    <n v="4100"/>
    <n v="4100"/>
    <n v="4100"/>
    <n v="4100"/>
    <n v="4100"/>
    <x v="0"/>
    <x v="0"/>
    <x v="0"/>
    <n v="0"/>
    <x v="0"/>
    <x v="0"/>
  </r>
  <r>
    <x v="5"/>
    <x v="0"/>
    <s v="５F 洋室D"/>
    <x v="0"/>
    <x v="2"/>
    <x v="2"/>
    <x v="6"/>
    <s v="2018年12月27日 (木曜日)"/>
    <x v="130"/>
    <n v="77266"/>
    <n v="6082"/>
    <s v="水曜会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４F 洋室C"/>
    <x v="1"/>
    <x v="2"/>
    <x v="2"/>
    <x v="6"/>
    <s v="2018年12月27日 (木曜日)"/>
    <x v="131"/>
    <n v="77790"/>
    <n v="2168"/>
    <s v="和泉橋出張所"/>
    <x v="4"/>
    <x v="1"/>
    <n v="0"/>
    <n v="3000"/>
    <n v="0"/>
    <n v="0"/>
    <n v="0"/>
    <n v="0"/>
    <x v="0"/>
    <x v="0"/>
    <x v="0"/>
    <n v="0"/>
    <x v="0"/>
    <x v="1"/>
  </r>
  <r>
    <x v="5"/>
    <x v="0"/>
    <s v="４F 洋室C"/>
    <x v="0"/>
    <x v="1"/>
    <x v="1"/>
    <x v="6"/>
    <s v="2018年12月27日 (木曜日)"/>
    <x v="149"/>
    <n v="80757"/>
    <n v="22412"/>
    <s v="ＰＡＴ－ＬＩＳＴ研究会"/>
    <x v="3"/>
    <x v="0"/>
    <n v="0"/>
    <n v="2100"/>
    <n v="2100"/>
    <n v="2100"/>
    <n v="2100"/>
    <n v="2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10"/>
    <n v="31500"/>
    <n v="19400"/>
    <n v="19400"/>
    <n v="19400"/>
    <n v="19400"/>
    <x v="0"/>
    <x v="0"/>
    <x v="0"/>
    <n v="0"/>
    <x v="0"/>
    <x v="2"/>
  </r>
  <r>
    <x v="6"/>
    <x v="0"/>
    <s v="４F 洋室B・C"/>
    <x v="1"/>
    <x v="1"/>
    <x v="1"/>
    <x v="6"/>
    <s v="2018年12月28日 (金曜日)"/>
    <x v="134"/>
    <n v="44842"/>
    <n v="16"/>
    <s v="高齢介護課"/>
    <x v="3"/>
    <x v="1"/>
    <n v="0"/>
    <n v="4200"/>
    <n v="0"/>
    <n v="0"/>
    <n v="0"/>
    <n v="0"/>
    <x v="0"/>
    <x v="0"/>
    <x v="0"/>
    <n v="0"/>
    <x v="0"/>
    <x v="1"/>
  </r>
  <r>
    <x v="6"/>
    <x v="0"/>
    <s v="ふれあい会館　洋室１F A・２F B"/>
    <x v="1"/>
    <x v="0"/>
    <x v="2"/>
    <x v="6"/>
    <s v="2018年12月28日 (金曜日)"/>
    <x v="129"/>
    <n v="73837"/>
    <n v="2233"/>
    <s v="神田須田町二丁目町会"/>
    <x v="2"/>
    <x v="1"/>
    <n v="0"/>
    <n v="9100"/>
    <n v="0"/>
    <n v="0"/>
    <n v="0"/>
    <n v="0"/>
    <x v="0"/>
    <x v="0"/>
    <x v="0"/>
    <n v="0"/>
    <x v="0"/>
    <x v="1"/>
  </r>
  <r>
    <x v="6"/>
    <x v="0"/>
    <s v="５F 洋室E"/>
    <x v="2"/>
    <x v="1"/>
    <x v="2"/>
    <x v="6"/>
    <s v="2018年12月28日 (金曜日)"/>
    <x v="135"/>
    <n v="74298"/>
    <n v="2594"/>
    <s v="フラワーサークル花ごころ"/>
    <x v="6"/>
    <x v="2"/>
    <n v="0"/>
    <n v="5100"/>
    <n v="2550"/>
    <n v="2550"/>
    <n v="2550"/>
    <n v="2550"/>
    <x v="0"/>
    <x v="0"/>
    <x v="0"/>
    <n v="0"/>
    <x v="0"/>
    <x v="0"/>
  </r>
  <r>
    <x v="6"/>
    <x v="0"/>
    <s v="５F 洋室D"/>
    <x v="3"/>
    <x v="0"/>
    <x v="2"/>
    <x v="6"/>
    <s v="2018年12月28日 (金曜日)"/>
    <x v="130"/>
    <n v="79924"/>
    <n v="24302"/>
    <s v="（企）株式会社フレンド"/>
    <x v="2"/>
    <x v="0"/>
    <n v="0"/>
    <n v="6700"/>
    <n v="6700"/>
    <n v="6700"/>
    <n v="6700"/>
    <n v="6700"/>
    <x v="0"/>
    <x v="0"/>
    <x v="0"/>
    <n v="0"/>
    <x v="0"/>
    <x v="0"/>
  </r>
  <r>
    <x v="6"/>
    <x v="0"/>
    <s v="３F 和室"/>
    <x v="0"/>
    <x v="0"/>
    <x v="0"/>
    <x v="6"/>
    <s v="2018年12月28日 (金曜日)"/>
    <x v="23"/>
    <n v="79936"/>
    <n v="24732"/>
    <s v="ＮＰＯ法人　フォトカルチャー倶楽部"/>
    <x v="0"/>
    <x v="0"/>
    <n v="10"/>
    <n v="2700"/>
    <n v="2700"/>
    <n v="2700"/>
    <n v="2700"/>
    <n v="27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6"/>
    <n v="10"/>
    <n v="27800"/>
    <n v="11950"/>
    <n v="11950"/>
    <n v="11950"/>
    <n v="11950"/>
    <x v="0"/>
    <x v="0"/>
    <x v="0"/>
    <n v="0"/>
    <x v="0"/>
    <x v="2"/>
  </r>
  <r>
    <x v="6"/>
    <x v="0"/>
    <s v="２F 洋室A"/>
    <x v="1"/>
    <x v="0"/>
    <x v="1"/>
    <x v="6"/>
    <s v="2019年01月04日 (金曜日)"/>
    <x v="16"/>
    <n v="77642"/>
    <n v="2168"/>
    <s v="和泉橋出張所"/>
    <x v="1"/>
    <x v="1"/>
    <n v="0"/>
    <n v="56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7"/>
    <n v="0"/>
    <n v="5600"/>
    <n v="0"/>
    <n v="0"/>
    <n v="0"/>
    <n v="0"/>
    <x v="0"/>
    <x v="0"/>
    <x v="0"/>
    <n v="0"/>
    <x v="0"/>
    <x v="2"/>
  </r>
  <r>
    <x v="7"/>
    <x v="0"/>
    <s v="３F 和室"/>
    <x v="0"/>
    <x v="1"/>
    <x v="1"/>
    <x v="6"/>
    <s v="2019年01月05日 (土曜日)"/>
    <x v="23"/>
    <n v="77975"/>
    <n v="10190"/>
    <s v="ＮＰＯ法人　シニア大樂"/>
    <x v="3"/>
    <x v="0"/>
    <n v="0"/>
    <n v="3800"/>
    <n v="3800"/>
    <n v="3800"/>
    <n v="3800"/>
    <n v="3800"/>
    <x v="0"/>
    <x v="0"/>
    <x v="0"/>
    <n v="0"/>
    <x v="0"/>
    <x v="0"/>
  </r>
  <r>
    <x v="7"/>
    <x v="0"/>
    <s v="４F 洋室B"/>
    <x v="0"/>
    <x v="1"/>
    <x v="1"/>
    <x v="6"/>
    <s v="2019年01月05日 (土曜日)"/>
    <x v="128"/>
    <n v="77976"/>
    <n v="1864"/>
    <s v="三井物産俳句部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４F 洋室B"/>
    <x v="0"/>
    <x v="0"/>
    <x v="0"/>
    <x v="6"/>
    <s v="2019年01月05日 (土曜日)"/>
    <x v="151"/>
    <n v="78337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7"/>
    <x v="0"/>
    <s v="ふれあい会館　洋室２F B"/>
    <x v="0"/>
    <x v="0"/>
    <x v="1"/>
    <x v="6"/>
    <s v="2019年01月05日 (土曜日)"/>
    <x v="132"/>
    <n v="78665"/>
    <n v="24771"/>
    <s v="２９Ｑリターンズ"/>
    <x v="1"/>
    <x v="0"/>
    <n v="5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22"/>
    <n v="5"/>
    <n v="9100"/>
    <n v="9100"/>
    <n v="9100"/>
    <n v="9100"/>
    <n v="9100"/>
    <x v="0"/>
    <x v="0"/>
    <x v="0"/>
    <n v="0"/>
    <x v="0"/>
    <x v="2"/>
  </r>
  <r>
    <x v="0"/>
    <x v="0"/>
    <s v="ふれあい会館　洋室１F A・２F B"/>
    <x v="0"/>
    <x v="0"/>
    <x v="1"/>
    <x v="6"/>
    <s v="2019年01月06日 (日曜日)"/>
    <x v="129"/>
    <n v="77964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３F 和室"/>
    <x v="0"/>
    <x v="0"/>
    <x v="0"/>
    <x v="6"/>
    <s v="2019年01月06日 (日曜日)"/>
    <x v="23"/>
    <n v="77996"/>
    <n v="22956"/>
    <s v="Ｒｅｌｅａｓｅ　Ｙｏｇａ"/>
    <x v="0"/>
    <x v="0"/>
    <n v="0"/>
    <n v="2700"/>
    <n v="2700"/>
    <n v="2700"/>
    <n v="2700"/>
    <n v="2700"/>
    <x v="0"/>
    <x v="0"/>
    <x v="0"/>
    <n v="0"/>
    <x v="0"/>
    <x v="0"/>
  </r>
  <r>
    <x v="0"/>
    <x v="0"/>
    <s v="４F 洋室B・C"/>
    <x v="0"/>
    <x v="1"/>
    <x v="2"/>
    <x v="6"/>
    <s v="2019年01月06日 (日曜日)"/>
    <x v="134"/>
    <n v="78210"/>
    <n v="24896"/>
    <s v="日本国際ボードゲーム会ＪＩＧＧ"/>
    <x v="6"/>
    <x v="0"/>
    <n v="0"/>
    <n v="10200"/>
    <n v="10200"/>
    <n v="10200"/>
    <n v="10200"/>
    <n v="10200"/>
    <x v="0"/>
    <x v="0"/>
    <x v="0"/>
    <n v="0"/>
    <x v="0"/>
    <x v="0"/>
  </r>
  <r>
    <x v="0"/>
    <x v="0"/>
    <s v="５F 洋室D"/>
    <x v="0"/>
    <x v="0"/>
    <x v="1"/>
    <x v="6"/>
    <s v="2019年01月06日 (日曜日)"/>
    <x v="136"/>
    <n v="78659"/>
    <n v="24767"/>
    <s v="ＮＰＯ　ドットジェイピー"/>
    <x v="1"/>
    <x v="0"/>
    <n v="20"/>
    <n v="3700"/>
    <n v="3700"/>
    <n v="3700"/>
    <n v="3700"/>
    <n v="3700"/>
    <x v="0"/>
    <x v="0"/>
    <x v="0"/>
    <n v="0"/>
    <x v="0"/>
    <x v="0"/>
  </r>
  <r>
    <x v="0"/>
    <x v="0"/>
    <s v="２F 洋室A"/>
    <x v="3"/>
    <x v="1"/>
    <x v="2"/>
    <x v="6"/>
    <s v="2019年01月06日 (日曜日)"/>
    <x v="16"/>
    <n v="78872"/>
    <n v="24302"/>
    <s v="（企）株式会社フレンド"/>
    <x v="6"/>
    <x v="0"/>
    <n v="0"/>
    <n v="7400"/>
    <n v="7400"/>
    <n v="7400"/>
    <n v="7400"/>
    <n v="7400"/>
    <x v="0"/>
    <x v="0"/>
    <x v="0"/>
    <n v="0"/>
    <x v="0"/>
    <x v="0"/>
  </r>
  <r>
    <x v="0"/>
    <x v="0"/>
    <s v="５F 洋室D"/>
    <x v="0"/>
    <x v="2"/>
    <x v="2"/>
    <x v="6"/>
    <s v="2019年01月06日 (日曜日)"/>
    <x v="130"/>
    <n v="78896"/>
    <n v="24958"/>
    <s v="ALOHA　yoga"/>
    <x v="4"/>
    <x v="0"/>
    <n v="8"/>
    <n v="3000"/>
    <n v="3000"/>
    <n v="3000"/>
    <n v="3000"/>
    <n v="3000"/>
    <x v="0"/>
    <x v="0"/>
    <x v="0"/>
    <n v="0"/>
    <x v="0"/>
    <x v="0"/>
  </r>
  <r>
    <x v="0"/>
    <x v="0"/>
    <s v="ふれあい会館　洋室２F B"/>
    <x v="0"/>
    <x v="2"/>
    <x v="2"/>
    <x v="6"/>
    <s v="2019年01月06日 (日曜日)"/>
    <x v="132"/>
    <n v="80070"/>
    <n v="23550"/>
    <s v="千代田料理交流会"/>
    <x v="4"/>
    <x v="0"/>
    <n v="5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3"/>
    <n v="33"/>
    <n v="33100"/>
    <n v="33100"/>
    <n v="33100"/>
    <n v="33100"/>
    <n v="33100"/>
    <x v="0"/>
    <x v="0"/>
    <x v="0"/>
    <n v="0"/>
    <x v="0"/>
    <x v="2"/>
  </r>
  <r>
    <x v="2"/>
    <x v="0"/>
    <s v="２F 洋室A"/>
    <x v="0"/>
    <x v="1"/>
    <x v="1"/>
    <x v="6"/>
    <s v="2019年01月07日 (月曜日)"/>
    <x v="171"/>
    <n v="77979"/>
    <n v="10190"/>
    <s v="ＮＰＯ法人　シニア大樂"/>
    <x v="3"/>
    <x v="0"/>
    <n v="0"/>
    <n v="3300"/>
    <n v="3300"/>
    <n v="3300"/>
    <n v="3300"/>
    <n v="3300"/>
    <x v="0"/>
    <x v="0"/>
    <x v="0"/>
    <n v="0"/>
    <x v="0"/>
    <x v="0"/>
  </r>
  <r>
    <x v="2"/>
    <x v="0"/>
    <s v="５F 洋室D"/>
    <x v="0"/>
    <x v="1"/>
    <x v="1"/>
    <x v="6"/>
    <s v="2019年01月07日 (月曜日)"/>
    <x v="130"/>
    <n v="78373"/>
    <n v="8972"/>
    <s v="希朋景山会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４F 洋室B"/>
    <x v="0"/>
    <x v="1"/>
    <x v="1"/>
    <x v="6"/>
    <s v="2019年01月07日 (月曜日)"/>
    <x v="128"/>
    <n v="78418"/>
    <n v="1721"/>
    <s v="ほりどめ俳句会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４F 洋室C"/>
    <x v="0"/>
    <x v="1"/>
    <x v="1"/>
    <x v="6"/>
    <s v="2019年01月07日 (月曜日)"/>
    <x v="131"/>
    <n v="78447"/>
    <n v="23964"/>
    <s v="ＮＤＪの会"/>
    <x v="3"/>
    <x v="0"/>
    <n v="0"/>
    <n v="2100"/>
    <n v="2100"/>
    <n v="2100"/>
    <n v="2100"/>
    <n v="2100"/>
    <x v="0"/>
    <x v="0"/>
    <x v="0"/>
    <n v="0"/>
    <x v="0"/>
    <x v="0"/>
  </r>
  <r>
    <x v="2"/>
    <x v="0"/>
    <s v="５F 洋室D"/>
    <x v="0"/>
    <x v="2"/>
    <x v="2"/>
    <x v="6"/>
    <s v="2019年01月07日 (月曜日)"/>
    <x v="130"/>
    <n v="78631"/>
    <n v="24775"/>
    <s v="歴史文化研究会"/>
    <x v="4"/>
    <x v="0"/>
    <n v="0"/>
    <n v="3000"/>
    <n v="3000"/>
    <n v="3000"/>
    <n v="3000"/>
    <n v="3000"/>
    <x v="0"/>
    <x v="0"/>
    <x v="0"/>
    <n v="0"/>
    <x v="0"/>
    <x v="0"/>
  </r>
  <r>
    <x v="2"/>
    <x v="0"/>
    <s v="３F 和室"/>
    <x v="0"/>
    <x v="2"/>
    <x v="2"/>
    <x v="6"/>
    <s v="2019年01月07日 (月曜日)"/>
    <x v="23"/>
    <n v="79028"/>
    <n v="7065"/>
    <s v="横浜よからう会"/>
    <x v="4"/>
    <x v="0"/>
    <n v="8"/>
    <n v="4500"/>
    <n v="4500"/>
    <n v="4500"/>
    <n v="4500"/>
    <n v="4500"/>
    <x v="0"/>
    <x v="0"/>
    <x v="0"/>
    <n v="0"/>
    <x v="0"/>
    <x v="0"/>
  </r>
  <r>
    <x v="2"/>
    <x v="0"/>
    <s v="ふれあい会館　洋室２F B"/>
    <x v="0"/>
    <x v="2"/>
    <x v="2"/>
    <x v="6"/>
    <s v="2019年01月07日 (月曜日)"/>
    <x v="132"/>
    <n v="80822"/>
    <n v="21125"/>
    <s v="Ｉ．Ｊ．Ｈ．Ｐ．"/>
    <x v="4"/>
    <x v="0"/>
    <n v="6"/>
    <n v="1300"/>
    <n v="1300"/>
    <n v="1300"/>
    <n v="1300"/>
    <n v="1300"/>
    <x v="0"/>
    <x v="0"/>
    <x v="0"/>
    <n v="0"/>
    <x v="0"/>
    <x v="0"/>
  </r>
  <r>
    <x v="2"/>
    <x v="0"/>
    <s v="ふれあい会館　洋室１F A"/>
    <x v="0"/>
    <x v="0"/>
    <x v="1"/>
    <x v="6"/>
    <s v="2019年01月07日 (月曜日)"/>
    <x v="133"/>
    <n v="81032"/>
    <n v="7678"/>
    <s v="東日本旅客鉄道労働組合　東京支部"/>
    <x v="1"/>
    <x v="0"/>
    <n v="0"/>
    <n v="3200"/>
    <n v="3200"/>
    <n v="3200"/>
    <n v="3200"/>
    <n v="3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14"/>
    <n v="21600"/>
    <n v="21600"/>
    <n v="21600"/>
    <n v="21600"/>
    <n v="21600"/>
    <x v="0"/>
    <x v="0"/>
    <x v="0"/>
    <n v="0"/>
    <x v="0"/>
    <x v="2"/>
  </r>
  <r>
    <x v="3"/>
    <x v="0"/>
    <s v="５F 洋室D"/>
    <x v="1"/>
    <x v="1"/>
    <x v="1"/>
    <x v="6"/>
    <s v="2019年01月08日 (火曜日)"/>
    <x v="130"/>
    <n v="77643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２F B"/>
    <x v="0"/>
    <x v="1"/>
    <x v="1"/>
    <x v="6"/>
    <s v="2019年01月08日 (火曜日)"/>
    <x v="132"/>
    <n v="78217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３F 和室"/>
    <x v="0"/>
    <x v="1"/>
    <x v="1"/>
    <x v="6"/>
    <s v="2019年01月08日 (火曜日)"/>
    <x v="23"/>
    <n v="78424"/>
    <n v="2297"/>
    <s v="中村会"/>
    <x v="3"/>
    <x v="0"/>
    <n v="0"/>
    <n v="3800"/>
    <n v="3800"/>
    <n v="3800"/>
    <n v="3800"/>
    <n v="3800"/>
    <x v="0"/>
    <x v="0"/>
    <x v="0"/>
    <n v="0"/>
    <x v="0"/>
    <x v="0"/>
  </r>
  <r>
    <x v="3"/>
    <x v="0"/>
    <s v="２F 洋室A"/>
    <x v="0"/>
    <x v="2"/>
    <x v="2"/>
    <x v="6"/>
    <s v="2019年01月08日 (火曜日)"/>
    <x v="138"/>
    <n v="78595"/>
    <n v="2350"/>
    <s v="神田山の会"/>
    <x v="4"/>
    <x v="0"/>
    <n v="0"/>
    <n v="4100"/>
    <n v="4100"/>
    <n v="4100"/>
    <n v="4100"/>
    <n v="4100"/>
    <x v="0"/>
    <x v="0"/>
    <x v="0"/>
    <n v="0"/>
    <x v="0"/>
    <x v="0"/>
  </r>
  <r>
    <x v="3"/>
    <x v="0"/>
    <s v="４F 洋室B"/>
    <x v="0"/>
    <x v="2"/>
    <x v="2"/>
    <x v="6"/>
    <s v="2019年01月08日 (火曜日)"/>
    <x v="128"/>
    <n v="78800"/>
    <n v="24355"/>
    <s v="社会問題研究会"/>
    <x v="4"/>
    <x v="0"/>
    <n v="15"/>
    <n v="3000"/>
    <n v="3000"/>
    <n v="3000"/>
    <n v="3000"/>
    <n v="3000"/>
    <x v="0"/>
    <x v="0"/>
    <x v="0"/>
    <n v="0"/>
    <x v="0"/>
    <x v="0"/>
  </r>
  <r>
    <x v="3"/>
    <x v="0"/>
    <s v="４F 洋室C"/>
    <x v="3"/>
    <x v="2"/>
    <x v="2"/>
    <x v="6"/>
    <s v="2019年01月08日 (火曜日)"/>
    <x v="131"/>
    <n v="78807"/>
    <n v="23324"/>
    <s v="（企）㈱ＺＥＮ　Ｉｎｔｅｇｒａｔｉｏｎ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４F 洋室B"/>
    <x v="3"/>
    <x v="0"/>
    <x v="1"/>
    <x v="6"/>
    <s v="2019年01月08日 (火曜日)"/>
    <x v="128"/>
    <n v="79067"/>
    <n v="22241"/>
    <s v="（企）一般社団法人　日本観光通訳協会"/>
    <x v="1"/>
    <x v="0"/>
    <n v="5"/>
    <n v="3700"/>
    <n v="3700"/>
    <n v="3700"/>
    <n v="3700"/>
    <n v="3700"/>
    <x v="0"/>
    <x v="0"/>
    <x v="0"/>
    <n v="0"/>
    <x v="0"/>
    <x v="0"/>
  </r>
  <r>
    <x v="3"/>
    <x v="0"/>
    <s v="ふれあい会館　洋室１F A"/>
    <x v="3"/>
    <x v="0"/>
    <x v="2"/>
    <x v="6"/>
    <s v="2019年01月08日 (火曜日)"/>
    <x v="133"/>
    <n v="79075"/>
    <n v="22125"/>
    <s v="（企）フィリップモリスジャパン合同会社"/>
    <x v="2"/>
    <x v="0"/>
    <n v="16"/>
    <n v="6200"/>
    <n v="6200"/>
    <n v="6200"/>
    <n v="6200"/>
    <n v="6200"/>
    <x v="0"/>
    <x v="0"/>
    <x v="0"/>
    <n v="0"/>
    <x v="0"/>
    <x v="0"/>
  </r>
  <r>
    <x v="3"/>
    <x v="0"/>
    <s v="４F 洋室C"/>
    <x v="0"/>
    <x v="1"/>
    <x v="1"/>
    <x v="6"/>
    <s v="2019年01月08日 (火曜日)"/>
    <x v="131"/>
    <n v="80458"/>
    <n v="1149"/>
    <s v="四番町書道"/>
    <x v="3"/>
    <x v="0"/>
    <n v="0"/>
    <n v="2100"/>
    <n v="2100"/>
    <n v="2100"/>
    <n v="2100"/>
    <n v="2100"/>
    <x v="0"/>
    <x v="0"/>
    <x v="0"/>
    <n v="0"/>
    <x v="0"/>
    <x v="0"/>
  </r>
  <r>
    <x v="3"/>
    <x v="0"/>
    <s v="ふれあい会館　洋室２F B"/>
    <x v="0"/>
    <x v="2"/>
    <x v="2"/>
    <x v="6"/>
    <s v="2019年01月08日 (火曜日)"/>
    <x v="132"/>
    <n v="80807"/>
    <n v="22565"/>
    <s v="東京不動産管理労働組合"/>
    <x v="4"/>
    <x v="0"/>
    <n v="8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44"/>
    <n v="30300"/>
    <n v="28200"/>
    <n v="28200"/>
    <n v="28200"/>
    <n v="28200"/>
    <x v="0"/>
    <x v="0"/>
    <x v="0"/>
    <n v="0"/>
    <x v="0"/>
    <x v="2"/>
  </r>
  <r>
    <x v="4"/>
    <x v="0"/>
    <s v="３F 和室"/>
    <x v="1"/>
    <x v="1"/>
    <x v="1"/>
    <x v="6"/>
    <s v="2019年01月09日 (水曜日)"/>
    <x v="23"/>
    <n v="77647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４F 洋室B"/>
    <x v="1"/>
    <x v="1"/>
    <x v="1"/>
    <x v="6"/>
    <s v="2019年01月09日 (水曜日)"/>
    <x v="128"/>
    <n v="77655"/>
    <n v="2205"/>
    <s v="いづみ会"/>
    <x v="3"/>
    <x v="1"/>
    <n v="0"/>
    <n v="2100"/>
    <n v="0"/>
    <n v="0"/>
    <n v="0"/>
    <n v="0"/>
    <x v="0"/>
    <x v="0"/>
    <x v="0"/>
    <n v="0"/>
    <x v="0"/>
    <x v="1"/>
  </r>
  <r>
    <x v="4"/>
    <x v="0"/>
    <s v="４F 洋室C"/>
    <x v="2"/>
    <x v="2"/>
    <x v="2"/>
    <x v="6"/>
    <s v="2019年01月09日 (水曜日)"/>
    <x v="131"/>
    <n v="77661"/>
    <n v="7411"/>
    <s v="神田川船の会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ふれあい会館　洋室１F A"/>
    <x v="1"/>
    <x v="2"/>
    <x v="2"/>
    <x v="6"/>
    <s v="2019年01月09日 (水曜日)"/>
    <x v="133"/>
    <n v="77663"/>
    <n v="2233"/>
    <s v="神田須田町二丁目町会"/>
    <x v="4"/>
    <x v="1"/>
    <n v="0"/>
    <n v="3000"/>
    <n v="0"/>
    <n v="0"/>
    <n v="0"/>
    <n v="0"/>
    <x v="0"/>
    <x v="0"/>
    <x v="0"/>
    <n v="0"/>
    <x v="0"/>
    <x v="1"/>
  </r>
  <r>
    <x v="4"/>
    <x v="0"/>
    <s v="５F 洋室D"/>
    <x v="0"/>
    <x v="2"/>
    <x v="2"/>
    <x v="6"/>
    <s v="2019年01月09日 (水曜日)"/>
    <x v="130"/>
    <n v="78051"/>
    <n v="3383"/>
    <s v="書印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４F 洋室B"/>
    <x v="0"/>
    <x v="2"/>
    <x v="2"/>
    <x v="6"/>
    <s v="2019年01月09日 (水曜日)"/>
    <x v="163"/>
    <n v="78144"/>
    <n v="7981"/>
    <s v="マリオン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３F 和室"/>
    <x v="0"/>
    <x v="2"/>
    <x v="2"/>
    <x v="6"/>
    <s v="2019年01月09日 (水曜日)"/>
    <x v="23"/>
    <n v="78321"/>
    <n v="22103"/>
    <s v="音楽団体　ｃｉｒｃｕｓ"/>
    <x v="4"/>
    <x v="0"/>
    <n v="0"/>
    <n v="4500"/>
    <n v="4500"/>
    <n v="4500"/>
    <n v="4500"/>
    <n v="4500"/>
    <x v="0"/>
    <x v="0"/>
    <x v="0"/>
    <n v="0"/>
    <x v="0"/>
    <x v="0"/>
  </r>
  <r>
    <x v="4"/>
    <x v="0"/>
    <s v="２F 洋室A"/>
    <x v="0"/>
    <x v="2"/>
    <x v="2"/>
    <x v="6"/>
    <s v="2019年01月09日 (水曜日)"/>
    <x v="16"/>
    <n v="78387"/>
    <n v="10350"/>
    <s v="東京スキー山岳会"/>
    <x v="4"/>
    <x v="0"/>
    <n v="0"/>
    <n v="4100"/>
    <n v="4100"/>
    <n v="4100"/>
    <n v="4100"/>
    <n v="4100"/>
    <x v="0"/>
    <x v="0"/>
    <x v="0"/>
    <n v="0"/>
    <x v="0"/>
    <x v="0"/>
  </r>
  <r>
    <x v="4"/>
    <x v="0"/>
    <s v="４F 洋室C"/>
    <x v="0"/>
    <x v="1"/>
    <x v="1"/>
    <x v="6"/>
    <s v="2019年01月09日 (水曜日)"/>
    <x v="131"/>
    <n v="78855"/>
    <n v="23787"/>
    <s v="メンタルチャージ"/>
    <x v="3"/>
    <x v="0"/>
    <n v="8"/>
    <n v="2100"/>
    <n v="2100"/>
    <n v="2100"/>
    <n v="2100"/>
    <n v="2100"/>
    <x v="0"/>
    <x v="0"/>
    <x v="0"/>
    <n v="0"/>
    <x v="0"/>
    <x v="0"/>
  </r>
  <r>
    <x v="4"/>
    <x v="0"/>
    <s v="ふれあい会館　洋室２F B"/>
    <x v="0"/>
    <x v="1"/>
    <x v="1"/>
    <x v="6"/>
    <s v="2019年01月09日 (水曜日)"/>
    <x v="132"/>
    <n v="80821"/>
    <n v="23485"/>
    <s v="レイ"/>
    <x v="3"/>
    <x v="0"/>
    <n v="8"/>
    <n v="1000"/>
    <n v="1000"/>
    <n v="1000"/>
    <n v="1000"/>
    <n v="1000"/>
    <x v="0"/>
    <x v="0"/>
    <x v="0"/>
    <n v="0"/>
    <x v="0"/>
    <x v="0"/>
  </r>
  <r>
    <x v="4"/>
    <x v="0"/>
    <s v="４F 洋室B"/>
    <x v="0"/>
    <x v="0"/>
    <x v="0"/>
    <x v="6"/>
    <s v="2019年01月09日 (水曜日)"/>
    <x v="128"/>
    <n v="81213"/>
    <n v="25186"/>
    <s v="イーグルクラブ"/>
    <x v="0"/>
    <x v="0"/>
    <n v="0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16"/>
    <n v="31200"/>
    <n v="20800"/>
    <n v="20800"/>
    <n v="20800"/>
    <n v="20800"/>
    <x v="0"/>
    <x v="0"/>
    <x v="0"/>
    <n v="0"/>
    <x v="0"/>
    <x v="2"/>
  </r>
  <r>
    <x v="5"/>
    <x v="0"/>
    <s v="２F 洋室A"/>
    <x v="1"/>
    <x v="2"/>
    <x v="2"/>
    <x v="6"/>
    <s v="2019年01月10日 (木曜日)"/>
    <x v="16"/>
    <n v="77664"/>
    <n v="2168"/>
    <s v="和泉橋出張所"/>
    <x v="4"/>
    <x v="1"/>
    <n v="0"/>
    <n v="4100"/>
    <n v="0"/>
    <n v="0"/>
    <n v="0"/>
    <n v="0"/>
    <x v="0"/>
    <x v="0"/>
    <x v="0"/>
    <n v="0"/>
    <x v="0"/>
    <x v="1"/>
  </r>
  <r>
    <x v="5"/>
    <x v="0"/>
    <s v="３F 和室"/>
    <x v="0"/>
    <x v="2"/>
    <x v="2"/>
    <x v="6"/>
    <s v="2019年01月10日 (木曜日)"/>
    <x v="23"/>
    <n v="77665"/>
    <n v="8153"/>
    <s v="江戸消防記念会第一区一番組"/>
    <x v="4"/>
    <x v="0"/>
    <n v="0"/>
    <n v="4500"/>
    <n v="4500"/>
    <n v="4500"/>
    <n v="4500"/>
    <n v="4500"/>
    <x v="0"/>
    <x v="0"/>
    <x v="0"/>
    <n v="0"/>
    <x v="0"/>
    <x v="0"/>
  </r>
  <r>
    <x v="5"/>
    <x v="0"/>
    <s v="４F 洋室C"/>
    <x v="1"/>
    <x v="1"/>
    <x v="1"/>
    <x v="6"/>
    <s v="2019年01月10日 (木曜日)"/>
    <x v="131"/>
    <n v="77666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ふれあい会館　洋室１F A・２F B"/>
    <x v="1"/>
    <x v="2"/>
    <x v="2"/>
    <x v="6"/>
    <s v="2019年01月10日 (木曜日)"/>
    <x v="129"/>
    <n v="77670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9年01月10日 (木曜日)"/>
    <x v="128"/>
    <n v="77957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３F 和室 "/>
    <x v="0"/>
    <x v="1"/>
    <x v="1"/>
    <x v="6"/>
    <s v="2019年01月10日 (木曜日)"/>
    <x v="29"/>
    <n v="78307"/>
    <n v="8987"/>
    <s v="トータル　トレーニング"/>
    <x v="3"/>
    <x v="0"/>
    <n v="0"/>
    <n v="3800"/>
    <n v="3800"/>
    <n v="3800"/>
    <n v="3800"/>
    <n v="0"/>
    <x v="0"/>
    <x v="0"/>
    <x v="0"/>
    <n v="3800"/>
    <x v="0"/>
    <x v="0"/>
  </r>
  <r>
    <x v="5"/>
    <x v="0"/>
    <s v="ふれあい会館　洋室１F A"/>
    <x v="0"/>
    <x v="0"/>
    <x v="1"/>
    <x v="6"/>
    <s v="2019年01月10日 (木曜日)"/>
    <x v="133"/>
    <n v="78494"/>
    <n v="22978"/>
    <s v="国労東京地区協"/>
    <x v="1"/>
    <x v="0"/>
    <n v="0"/>
    <n v="3200"/>
    <n v="3200"/>
    <n v="3200"/>
    <n v="3200"/>
    <n v="3200"/>
    <x v="0"/>
    <x v="0"/>
    <x v="0"/>
    <n v="0"/>
    <x v="0"/>
    <x v="0"/>
  </r>
  <r>
    <x v="5"/>
    <x v="0"/>
    <s v="４F 洋室C"/>
    <x v="0"/>
    <x v="2"/>
    <x v="2"/>
    <x v="6"/>
    <s v="2019年01月10日 (木曜日)"/>
    <x v="131"/>
    <n v="78856"/>
    <n v="23787"/>
    <s v="メンタルチャージ"/>
    <x v="4"/>
    <x v="0"/>
    <n v="8"/>
    <n v="3000"/>
    <n v="3000"/>
    <n v="3000"/>
    <n v="3000"/>
    <n v="3000"/>
    <x v="0"/>
    <x v="0"/>
    <x v="0"/>
    <n v="0"/>
    <x v="0"/>
    <x v="0"/>
  </r>
  <r>
    <x v="5"/>
    <x v="0"/>
    <s v="５F 洋室D"/>
    <x v="0"/>
    <x v="2"/>
    <x v="2"/>
    <x v="6"/>
    <s v="2019年01月10日 (木曜日)"/>
    <x v="130"/>
    <n v="78950"/>
    <n v="25079"/>
    <s v="位置情報ゲーム研究会神保町支部"/>
    <x v="4"/>
    <x v="0"/>
    <n v="15"/>
    <n v="3000"/>
    <n v="3000"/>
    <n v="3000"/>
    <n v="3000"/>
    <n v="3000"/>
    <x v="0"/>
    <x v="0"/>
    <x v="0"/>
    <n v="0"/>
    <x v="0"/>
    <x v="0"/>
  </r>
  <r>
    <x v="5"/>
    <x v="0"/>
    <s v="４F 洋室B"/>
    <x v="0"/>
    <x v="1"/>
    <x v="1"/>
    <x v="6"/>
    <s v="2019年01月10日 (木曜日)"/>
    <x v="128"/>
    <n v="79038"/>
    <n v="2160"/>
    <s v="千代田三水会"/>
    <x v="3"/>
    <x v="0"/>
    <n v="5"/>
    <n v="2100"/>
    <n v="2100"/>
    <n v="2100"/>
    <n v="2100"/>
    <n v="2100"/>
    <x v="0"/>
    <x v="0"/>
    <x v="0"/>
    <n v="0"/>
    <x v="0"/>
    <x v="0"/>
  </r>
  <r>
    <x v="5"/>
    <x v="0"/>
    <s v="２F 洋室A"/>
    <x v="3"/>
    <x v="0"/>
    <x v="1"/>
    <x v="6"/>
    <s v="2019年01月10日 (木曜日)"/>
    <x v="138"/>
    <n v="81181"/>
    <n v="23835"/>
    <s v="（企）ソフトバンクヨドバシＡＫＩＢＡ"/>
    <x v="1"/>
    <x v="0"/>
    <n v="0"/>
    <n v="5600"/>
    <n v="5600"/>
    <n v="5600"/>
    <n v="5600"/>
    <n v="5600"/>
    <x v="0"/>
    <x v="0"/>
    <x v="0"/>
    <n v="0"/>
    <x v="0"/>
    <x v="0"/>
  </r>
  <r>
    <x v="5"/>
    <x v="0"/>
    <s v="４F 洋室B"/>
    <x v="3"/>
    <x v="0"/>
    <x v="0"/>
    <x v="6"/>
    <s v="2019年01月10日 (木曜日)"/>
    <x v="128"/>
    <n v="82703"/>
    <n v="6297"/>
    <s v="（企）南水設計事務所"/>
    <x v="0"/>
    <x v="0"/>
    <n v="8"/>
    <n v="1600"/>
    <n v="1600"/>
    <n v="1600"/>
    <n v="1600"/>
    <n v="16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36"/>
    <n v="40300"/>
    <n v="29800"/>
    <n v="29800"/>
    <n v="29800"/>
    <n v="26000"/>
    <x v="0"/>
    <x v="0"/>
    <x v="0"/>
    <n v="3800"/>
    <x v="0"/>
    <x v="2"/>
  </r>
  <r>
    <x v="6"/>
    <x v="0"/>
    <s v="５F 洋室D・E"/>
    <x v="1"/>
    <x v="0"/>
    <x v="1"/>
    <x v="6"/>
    <s v="2019年01月11日 (金曜日)"/>
    <x v="139"/>
    <n v="71632"/>
    <n v="1001"/>
    <s v="ふれあいクラブ"/>
    <x v="1"/>
    <x v="1"/>
    <n v="0"/>
    <n v="7400"/>
    <n v="0"/>
    <n v="0"/>
    <n v="0"/>
    <n v="0"/>
    <x v="0"/>
    <x v="0"/>
    <x v="0"/>
    <n v="0"/>
    <x v="0"/>
    <x v="1"/>
  </r>
  <r>
    <x v="6"/>
    <x v="0"/>
    <s v="４F 洋室B・C"/>
    <x v="1"/>
    <x v="1"/>
    <x v="1"/>
    <x v="6"/>
    <s v="2019年01月11日 (金曜日)"/>
    <x v="134"/>
    <n v="71633"/>
    <n v="16"/>
    <s v="高齢介護課"/>
    <x v="3"/>
    <x v="1"/>
    <n v="0"/>
    <n v="4200"/>
    <n v="0"/>
    <n v="0"/>
    <n v="0"/>
    <n v="0"/>
    <x v="0"/>
    <x v="0"/>
    <x v="0"/>
    <n v="0"/>
    <x v="0"/>
    <x v="1"/>
  </r>
  <r>
    <x v="6"/>
    <x v="0"/>
    <s v="５F 洋室E"/>
    <x v="2"/>
    <x v="2"/>
    <x v="2"/>
    <x v="6"/>
    <s v="2019年01月11日 (金曜日)"/>
    <x v="135"/>
    <n v="78215"/>
    <n v="2594"/>
    <s v="フラワーサークル花ごころ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３F 和室"/>
    <x v="0"/>
    <x v="1"/>
    <x v="1"/>
    <x v="6"/>
    <s v="2019年01月11日 (金曜日)"/>
    <x v="23"/>
    <n v="78404"/>
    <n v="10305"/>
    <s v="書と篆刻「赤心会」"/>
    <x v="3"/>
    <x v="0"/>
    <n v="0"/>
    <n v="3800"/>
    <n v="3800"/>
    <n v="3800"/>
    <n v="3800"/>
    <n v="3800"/>
    <x v="0"/>
    <x v="0"/>
    <x v="0"/>
    <n v="0"/>
    <x v="0"/>
    <x v="0"/>
  </r>
  <r>
    <x v="6"/>
    <x v="0"/>
    <s v="３F 和室"/>
    <x v="0"/>
    <x v="2"/>
    <x v="2"/>
    <x v="6"/>
    <s v="2019年01月11日 (金曜日)"/>
    <x v="23"/>
    <n v="78440"/>
    <n v="2297"/>
    <s v="中村会"/>
    <x v="4"/>
    <x v="0"/>
    <n v="0"/>
    <n v="4500"/>
    <n v="4500"/>
    <n v="4500"/>
    <n v="4500"/>
    <n v="4500"/>
    <x v="0"/>
    <x v="0"/>
    <x v="0"/>
    <n v="0"/>
    <x v="0"/>
    <x v="0"/>
  </r>
  <r>
    <x v="6"/>
    <x v="0"/>
    <s v="ふれあい会館　洋室１F A"/>
    <x v="1"/>
    <x v="1"/>
    <x v="1"/>
    <x v="6"/>
    <s v="2019年01月11日 (金曜日)"/>
    <x v="133"/>
    <n v="78609"/>
    <n v="2233"/>
    <s v="神田須田町二丁目町会"/>
    <x v="3"/>
    <x v="1"/>
    <n v="0"/>
    <n v="1900"/>
    <n v="0"/>
    <n v="0"/>
    <n v="0"/>
    <n v="0"/>
    <x v="0"/>
    <x v="0"/>
    <x v="0"/>
    <n v="0"/>
    <x v="0"/>
    <x v="1"/>
  </r>
  <r>
    <x v="6"/>
    <x v="0"/>
    <s v="ふれあい会館　洋室２F B"/>
    <x v="0"/>
    <x v="2"/>
    <x v="2"/>
    <x v="6"/>
    <s v="2019年01月11日 (金曜日)"/>
    <x v="132"/>
    <n v="78799"/>
    <n v="23678"/>
    <s v="中国語サークル"/>
    <x v="4"/>
    <x v="0"/>
    <n v="3"/>
    <n v="1300"/>
    <n v="1300"/>
    <n v="1300"/>
    <n v="1300"/>
    <n v="1300"/>
    <x v="0"/>
    <x v="0"/>
    <x v="0"/>
    <n v="0"/>
    <x v="0"/>
    <x v="0"/>
  </r>
  <r>
    <x v="6"/>
    <x v="0"/>
    <s v="ふれあい会館　洋室２F B"/>
    <x v="0"/>
    <x v="1"/>
    <x v="1"/>
    <x v="6"/>
    <s v="2019年01月11日 (金曜日)"/>
    <x v="132"/>
    <n v="78929"/>
    <n v="24217"/>
    <s v="日本リーテック労働組合"/>
    <x v="3"/>
    <x v="0"/>
    <n v="9"/>
    <n v="1000"/>
    <n v="1000"/>
    <n v="1000"/>
    <n v="1000"/>
    <n v="1000"/>
    <x v="0"/>
    <x v="0"/>
    <x v="0"/>
    <n v="0"/>
    <x v="0"/>
    <x v="0"/>
  </r>
  <r>
    <x v="6"/>
    <x v="0"/>
    <s v="４F 洋室B"/>
    <x v="3"/>
    <x v="0"/>
    <x v="0"/>
    <x v="6"/>
    <s v="2019年01月11日 (金曜日)"/>
    <x v="128"/>
    <n v="79945"/>
    <n v="21759"/>
    <s v="（企）　ビーンズユー株式会社"/>
    <x v="0"/>
    <x v="0"/>
    <n v="10"/>
    <n v="1600"/>
    <n v="1600"/>
    <n v="1600"/>
    <n v="1600"/>
    <n v="1600"/>
    <x v="0"/>
    <x v="0"/>
    <x v="0"/>
    <n v="0"/>
    <x v="0"/>
    <x v="0"/>
  </r>
  <r>
    <x v="6"/>
    <x v="0"/>
    <s v="２F 洋室A"/>
    <x v="3"/>
    <x v="1"/>
    <x v="1"/>
    <x v="6"/>
    <s v="2019年01月11日 (金曜日)"/>
    <x v="16"/>
    <n v="81217"/>
    <n v="10967"/>
    <s v="（企）株式会社　内藤ハウス"/>
    <x v="3"/>
    <x v="0"/>
    <n v="18"/>
    <n v="3300"/>
    <n v="3300"/>
    <n v="3300"/>
    <n v="3300"/>
    <n v="3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40"/>
    <n v="32000"/>
    <n v="17000"/>
    <n v="17000"/>
    <n v="17000"/>
    <n v="17000"/>
    <x v="0"/>
    <x v="0"/>
    <x v="0"/>
    <n v="0"/>
    <x v="0"/>
    <x v="2"/>
  </r>
  <r>
    <x v="7"/>
    <x v="0"/>
    <s v="３F 和室"/>
    <x v="1"/>
    <x v="0"/>
    <x v="1"/>
    <x v="6"/>
    <s v="2019年01月12日 (土曜日)"/>
    <x v="23"/>
    <n v="77674"/>
    <n v="2261"/>
    <s v="菊寿会　誕生会"/>
    <x v="1"/>
    <x v="1"/>
    <n v="0"/>
    <n v="6500"/>
    <n v="0"/>
    <n v="0"/>
    <n v="0"/>
    <n v="0"/>
    <x v="0"/>
    <x v="0"/>
    <x v="0"/>
    <n v="0"/>
    <x v="0"/>
    <x v="1"/>
  </r>
  <r>
    <x v="7"/>
    <x v="0"/>
    <s v="５F 洋室D"/>
    <x v="0"/>
    <x v="1"/>
    <x v="1"/>
    <x v="6"/>
    <s v="2019年01月12日 (土曜日)"/>
    <x v="130"/>
    <n v="78072"/>
    <n v="3383"/>
    <s v="書印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４F 洋室B"/>
    <x v="0"/>
    <x v="0"/>
    <x v="1"/>
    <x v="6"/>
    <s v="2019年01月12日 (土曜日)"/>
    <x v="151"/>
    <n v="78338"/>
    <n v="24093"/>
    <s v="ＳＴＭ"/>
    <x v="1"/>
    <x v="0"/>
    <n v="0"/>
    <n v="3700"/>
    <n v="3700"/>
    <n v="3700"/>
    <n v="3700"/>
    <n v="3700"/>
    <x v="0"/>
    <x v="0"/>
    <x v="0"/>
    <n v="0"/>
    <x v="0"/>
    <x v="0"/>
  </r>
  <r>
    <x v="7"/>
    <x v="0"/>
    <s v="４F 洋室C"/>
    <x v="0"/>
    <x v="1"/>
    <x v="1"/>
    <x v="6"/>
    <s v="2019年01月12日 (土曜日)"/>
    <x v="131"/>
    <n v="78857"/>
    <n v="23787"/>
    <s v="メンタルチャージ"/>
    <x v="3"/>
    <x v="0"/>
    <n v="12"/>
    <n v="2100"/>
    <n v="2100"/>
    <n v="2100"/>
    <n v="2100"/>
    <n v="2100"/>
    <x v="0"/>
    <x v="0"/>
    <x v="0"/>
    <n v="0"/>
    <x v="0"/>
    <x v="0"/>
  </r>
  <r>
    <x v="7"/>
    <x v="0"/>
    <s v="ふれあい会館　洋室２F B"/>
    <x v="0"/>
    <x v="1"/>
    <x v="1"/>
    <x v="6"/>
    <s v="2019年01月12日 (土曜日)"/>
    <x v="132"/>
    <n v="78887"/>
    <n v="21125"/>
    <s v="Ｉ．Ｊ．Ｈ．Ｐ．"/>
    <x v="3"/>
    <x v="0"/>
    <n v="6"/>
    <n v="1000"/>
    <n v="1000"/>
    <n v="1000"/>
    <n v="1000"/>
    <n v="1000"/>
    <x v="0"/>
    <x v="0"/>
    <x v="0"/>
    <n v="0"/>
    <x v="0"/>
    <x v="0"/>
  </r>
  <r>
    <x v="7"/>
    <x v="0"/>
    <s v="４F 洋室C"/>
    <x v="0"/>
    <x v="0"/>
    <x v="0"/>
    <x v="6"/>
    <s v="2019年01月12日 (土曜日)"/>
    <x v="131"/>
    <n v="79093"/>
    <n v="24534"/>
    <s v="まねきねこ"/>
    <x v="0"/>
    <x v="0"/>
    <n v="10"/>
    <n v="1600"/>
    <n v="1600"/>
    <n v="1600"/>
    <n v="1600"/>
    <n v="1600"/>
    <x v="0"/>
    <x v="0"/>
    <x v="0"/>
    <n v="0"/>
    <x v="0"/>
    <x v="0"/>
  </r>
  <r>
    <x v="7"/>
    <x v="0"/>
    <s v="４F 洋室B"/>
    <x v="0"/>
    <x v="2"/>
    <x v="2"/>
    <x v="6"/>
    <s v="2019年01月12日 (土曜日)"/>
    <x v="128"/>
    <n v="82660"/>
    <n v="9417"/>
    <s v="東京奄美研究会"/>
    <x v="4"/>
    <x v="0"/>
    <n v="0"/>
    <n v="3000"/>
    <n v="3000"/>
    <n v="3000"/>
    <n v="3000"/>
    <n v="3000"/>
    <x v="0"/>
    <x v="0"/>
    <x v="0"/>
    <n v="0"/>
    <x v="0"/>
    <x v="0"/>
  </r>
  <r>
    <x v="7"/>
    <x v="0"/>
    <s v="ふれあい会館　洋室１F A"/>
    <x v="0"/>
    <x v="0"/>
    <x v="1"/>
    <x v="6"/>
    <s v="2019年01月12日 (土曜日)"/>
    <x v="133"/>
    <n v="82802"/>
    <n v="25189"/>
    <s v="東京ワールド勉強会"/>
    <x v="1"/>
    <x v="0"/>
    <n v="0"/>
    <n v="3200"/>
    <n v="3200"/>
    <n v="3200"/>
    <n v="3200"/>
    <n v="3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28"/>
    <n v="23200"/>
    <n v="16700"/>
    <n v="16700"/>
    <n v="16700"/>
    <n v="16700"/>
    <x v="0"/>
    <x v="0"/>
    <x v="0"/>
    <n v="0"/>
    <x v="0"/>
    <x v="2"/>
  </r>
  <r>
    <x v="0"/>
    <x v="0"/>
    <s v="ふれあい会館　洋室１F A・２F B"/>
    <x v="0"/>
    <x v="0"/>
    <x v="1"/>
    <x v="6"/>
    <s v="2019年01月13日 (日曜日)"/>
    <x v="129"/>
    <n v="77965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５F 洋室E"/>
    <x v="0"/>
    <x v="0"/>
    <x v="1"/>
    <x v="6"/>
    <s v="2019年01月13日 (日曜日)"/>
    <x v="135"/>
    <n v="78002"/>
    <n v="22453"/>
    <s v="SObaリエールクラブ"/>
    <x v="1"/>
    <x v="0"/>
    <n v="0"/>
    <n v="3700"/>
    <n v="3700"/>
    <n v="3700"/>
    <n v="3700"/>
    <n v="3700"/>
    <x v="0"/>
    <x v="0"/>
    <x v="0"/>
    <n v="0"/>
    <x v="0"/>
    <x v="0"/>
  </r>
  <r>
    <x v="0"/>
    <x v="0"/>
    <s v="３F 和室"/>
    <x v="2"/>
    <x v="1"/>
    <x v="1"/>
    <x v="6"/>
    <s v="2019年01月13日 (日曜日)"/>
    <x v="23"/>
    <n v="78439"/>
    <n v="22587"/>
    <s v="伝統的ヨーガを学ぶ会"/>
    <x v="3"/>
    <x v="2"/>
    <n v="0"/>
    <n v="3800"/>
    <n v="1900"/>
    <n v="1900"/>
    <n v="1900"/>
    <n v="1900"/>
    <x v="0"/>
    <x v="0"/>
    <x v="0"/>
    <n v="0"/>
    <x v="0"/>
    <x v="0"/>
  </r>
  <r>
    <x v="0"/>
    <x v="0"/>
    <s v="４F 洋室B"/>
    <x v="0"/>
    <x v="0"/>
    <x v="1"/>
    <x v="6"/>
    <s v="2019年01月13日 (日曜日)"/>
    <x v="128"/>
    <n v="78446"/>
    <n v="24531"/>
    <s v="文房印会"/>
    <x v="1"/>
    <x v="0"/>
    <n v="0"/>
    <n v="3700"/>
    <n v="3700"/>
    <n v="3700"/>
    <n v="3700"/>
    <n v="3700"/>
    <x v="0"/>
    <x v="0"/>
    <x v="0"/>
    <n v="0"/>
    <x v="0"/>
    <x v="0"/>
  </r>
  <r>
    <x v="0"/>
    <x v="0"/>
    <s v="４F 洋室C"/>
    <x v="0"/>
    <x v="1"/>
    <x v="2"/>
    <x v="6"/>
    <s v="2019年01月13日 (日曜日)"/>
    <x v="131"/>
    <n v="78858"/>
    <n v="23787"/>
    <s v="メンタルチャージ"/>
    <x v="6"/>
    <x v="0"/>
    <n v="10"/>
    <n v="5100"/>
    <n v="5100"/>
    <n v="5100"/>
    <n v="5100"/>
    <n v="5100"/>
    <x v="0"/>
    <x v="0"/>
    <x v="0"/>
    <n v="0"/>
    <x v="0"/>
    <x v="0"/>
  </r>
  <r>
    <x v="0"/>
    <x v="0"/>
    <s v="５F 洋室D"/>
    <x v="0"/>
    <x v="1"/>
    <x v="1"/>
    <x v="6"/>
    <s v="2019年01月13日 (日曜日)"/>
    <x v="130"/>
    <n v="79023"/>
    <n v="24671"/>
    <s v="千代田喜界会"/>
    <x v="3"/>
    <x v="0"/>
    <n v="20"/>
    <n v="2100"/>
    <n v="2100"/>
    <n v="2100"/>
    <n v="2100"/>
    <n v="2100"/>
    <x v="0"/>
    <x v="0"/>
    <x v="0"/>
    <n v="0"/>
    <x v="0"/>
    <x v="0"/>
  </r>
  <r>
    <x v="0"/>
    <x v="0"/>
    <s v="２F 洋室A"/>
    <x v="0"/>
    <x v="0"/>
    <x v="1"/>
    <x v="6"/>
    <s v="2019年01月13日 (日曜日)"/>
    <x v="16"/>
    <n v="79187"/>
    <n v="9594"/>
    <s v="中郵友の会"/>
    <x v="1"/>
    <x v="0"/>
    <n v="10"/>
    <n v="5600"/>
    <n v="5600"/>
    <n v="5600"/>
    <n v="5600"/>
    <n v="5600"/>
    <x v="0"/>
    <x v="0"/>
    <x v="0"/>
    <n v="0"/>
    <x v="0"/>
    <x v="0"/>
  </r>
  <r>
    <x v="0"/>
    <x v="0"/>
    <s v="３F 和室"/>
    <x v="2"/>
    <x v="2"/>
    <x v="2"/>
    <x v="6"/>
    <s v="2019年01月13日 (日曜日)"/>
    <x v="23"/>
    <n v="79235"/>
    <n v="22587"/>
    <s v="伝統的ヨーガを学ぶ会"/>
    <x v="4"/>
    <x v="2"/>
    <n v="20"/>
    <n v="4500"/>
    <n v="2250"/>
    <n v="2250"/>
    <n v="2250"/>
    <n v="2250"/>
    <x v="0"/>
    <x v="0"/>
    <x v="0"/>
    <n v="0"/>
    <x v="0"/>
    <x v="0"/>
  </r>
  <r>
    <x v="0"/>
    <x v="0"/>
    <s v="５F 洋室E"/>
    <x v="0"/>
    <x v="2"/>
    <x v="2"/>
    <x v="6"/>
    <s v="2019年01月13日 (日曜日)"/>
    <x v="135"/>
    <n v="79302"/>
    <n v="24534"/>
    <s v="まねきねこ"/>
    <x v="4"/>
    <x v="0"/>
    <n v="10"/>
    <n v="3000"/>
    <n v="3000"/>
    <n v="3000"/>
    <n v="3000"/>
    <n v="3000"/>
    <x v="0"/>
    <x v="0"/>
    <x v="0"/>
    <n v="0"/>
    <x v="0"/>
    <x v="0"/>
  </r>
  <r>
    <x v="0"/>
    <x v="0"/>
    <s v="ふれあい会館　洋室２F B"/>
    <x v="0"/>
    <x v="2"/>
    <x v="2"/>
    <x v="6"/>
    <s v="2019年01月13日 (日曜日)"/>
    <x v="132"/>
    <n v="82468"/>
    <n v="24386"/>
    <s v="新臨床事例研究会"/>
    <x v="4"/>
    <x v="0"/>
    <n v="8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4"/>
    <n v="78"/>
    <n v="37600"/>
    <n v="33450"/>
    <n v="33450"/>
    <n v="33450"/>
    <n v="33450"/>
    <x v="0"/>
    <x v="0"/>
    <x v="0"/>
    <n v="0"/>
    <x v="0"/>
    <x v="2"/>
  </r>
  <r>
    <x v="2"/>
    <x v="0"/>
    <s v="ふれあい会館　洋室２F B"/>
    <x v="0"/>
    <x v="0"/>
    <x v="1"/>
    <x v="6"/>
    <s v="2019年01月14日 (月曜日)"/>
    <x v="132"/>
    <n v="78664"/>
    <n v="24771"/>
    <s v="２９Ｑリターンズ"/>
    <x v="1"/>
    <x v="0"/>
    <n v="5"/>
    <n v="1600"/>
    <n v="1600"/>
    <n v="1600"/>
    <n v="1600"/>
    <n v="1600"/>
    <x v="0"/>
    <x v="0"/>
    <x v="0"/>
    <n v="0"/>
    <x v="0"/>
    <x v="0"/>
  </r>
  <r>
    <x v="2"/>
    <x v="0"/>
    <s v="３F 和室"/>
    <x v="0"/>
    <x v="2"/>
    <x v="2"/>
    <x v="6"/>
    <s v="2019年01月14日 (月曜日)"/>
    <x v="23"/>
    <n v="78755"/>
    <n v="25071"/>
    <s v="秋葉原 殺陣道場"/>
    <x v="4"/>
    <x v="0"/>
    <n v="5"/>
    <n v="4500"/>
    <n v="4500"/>
    <n v="4500"/>
    <n v="4500"/>
    <n v="0"/>
    <x v="0"/>
    <x v="0"/>
    <x v="0"/>
    <n v="4500"/>
    <x v="0"/>
    <x v="0"/>
  </r>
  <r>
    <x v="2"/>
    <x v="0"/>
    <s v="４F 洋室B"/>
    <x v="0"/>
    <x v="0"/>
    <x v="2"/>
    <x v="6"/>
    <s v="2019年01月14日 (月曜日)"/>
    <x v="128"/>
    <n v="78846"/>
    <n v="23882"/>
    <s v="ひねもすゲーム会"/>
    <x v="2"/>
    <x v="0"/>
    <n v="6"/>
    <n v="6700"/>
    <n v="6700"/>
    <n v="6700"/>
    <n v="6700"/>
    <n v="0"/>
    <x v="0"/>
    <x v="0"/>
    <x v="0"/>
    <n v="6700"/>
    <x v="0"/>
    <x v="0"/>
  </r>
  <r>
    <x v="2"/>
    <x v="0"/>
    <s v="４F 洋室C"/>
    <x v="0"/>
    <x v="1"/>
    <x v="1"/>
    <x v="6"/>
    <s v="2019年01月14日 (月曜日)"/>
    <x v="131"/>
    <n v="78859"/>
    <n v="23787"/>
    <s v="メンタルチャージ"/>
    <x v="3"/>
    <x v="0"/>
    <n v="8"/>
    <n v="2100"/>
    <n v="2100"/>
    <n v="2100"/>
    <n v="2100"/>
    <n v="2100"/>
    <x v="0"/>
    <x v="0"/>
    <x v="0"/>
    <n v="0"/>
    <x v="0"/>
    <x v="0"/>
  </r>
  <r>
    <x v="2"/>
    <x v="0"/>
    <s v="５F 洋室D"/>
    <x v="0"/>
    <x v="1"/>
    <x v="1"/>
    <x v="6"/>
    <s v="2019年01月14日 (月曜日)"/>
    <x v="130"/>
    <n v="80556"/>
    <n v="2284"/>
    <s v="国鉄労働組合　東京地区分会"/>
    <x v="3"/>
    <x v="0"/>
    <n v="15"/>
    <n v="2100"/>
    <n v="2100"/>
    <n v="2100"/>
    <n v="2100"/>
    <n v="2100"/>
    <x v="0"/>
    <x v="0"/>
    <x v="0"/>
    <n v="0"/>
    <x v="0"/>
    <x v="0"/>
  </r>
  <r>
    <x v="2"/>
    <x v="0"/>
    <s v="ふれあい会館　洋室１F A"/>
    <x v="0"/>
    <x v="0"/>
    <x v="1"/>
    <x v="6"/>
    <s v="2019年01月14日 (月曜日)"/>
    <x v="133"/>
    <n v="80775"/>
    <n v="21125"/>
    <s v="Ｉ．Ｊ．Ｈ．Ｐ．"/>
    <x v="1"/>
    <x v="0"/>
    <n v="8"/>
    <n v="3200"/>
    <n v="3200"/>
    <n v="3200"/>
    <n v="3200"/>
    <n v="3200"/>
    <x v="0"/>
    <x v="0"/>
    <x v="0"/>
    <n v="0"/>
    <x v="0"/>
    <x v="0"/>
  </r>
  <r>
    <x v="2"/>
    <x v="0"/>
    <s v="４F 洋室C"/>
    <x v="3"/>
    <x v="0"/>
    <x v="0"/>
    <x v="6"/>
    <s v="2019年01月14日 (月曜日)"/>
    <x v="131"/>
    <n v="81116"/>
    <n v="22057"/>
    <s v="（企）㈱マーク（マーチャオイオタ秋葉原店）"/>
    <x v="0"/>
    <x v="0"/>
    <n v="0"/>
    <n v="1600"/>
    <n v="1600"/>
    <n v="1600"/>
    <n v="1600"/>
    <n v="1600"/>
    <x v="0"/>
    <x v="0"/>
    <x v="0"/>
    <n v="0"/>
    <x v="0"/>
    <x v="0"/>
  </r>
  <r>
    <x v="2"/>
    <x v="0"/>
    <s v="３F 和室"/>
    <x v="0"/>
    <x v="1"/>
    <x v="1"/>
    <x v="6"/>
    <s v="2019年01月14日 (月曜日)"/>
    <x v="23"/>
    <n v="81312"/>
    <n v="22956"/>
    <s v="Ｒｅｌｅａｓｅ　Ｙｏｇａ"/>
    <x v="3"/>
    <x v="0"/>
    <n v="5"/>
    <n v="3800"/>
    <n v="3800"/>
    <n v="3800"/>
    <n v="3800"/>
    <n v="3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52"/>
    <n v="25600"/>
    <n v="25600"/>
    <n v="25600"/>
    <n v="25600"/>
    <n v="14400"/>
    <x v="0"/>
    <x v="0"/>
    <x v="0"/>
    <n v="11200"/>
    <x v="0"/>
    <x v="2"/>
  </r>
  <r>
    <x v="3"/>
    <x v="0"/>
    <s v="５F 洋室D"/>
    <x v="1"/>
    <x v="1"/>
    <x v="1"/>
    <x v="6"/>
    <s v="2019年01月15日 (火曜日)"/>
    <x v="130"/>
    <n v="77644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１F A・２F B"/>
    <x v="1"/>
    <x v="2"/>
    <x v="2"/>
    <x v="6"/>
    <s v="2019年01月15日 (火曜日)"/>
    <x v="129"/>
    <n v="77971"/>
    <n v="2233"/>
    <s v="神田須田町二丁目町会"/>
    <x v="4"/>
    <x v="1"/>
    <n v="0"/>
    <n v="4300"/>
    <n v="0"/>
    <n v="0"/>
    <n v="0"/>
    <n v="0"/>
    <x v="0"/>
    <x v="0"/>
    <x v="0"/>
    <n v="0"/>
    <x v="0"/>
    <x v="1"/>
  </r>
  <r>
    <x v="3"/>
    <x v="0"/>
    <s v="４F 洋室B"/>
    <x v="0"/>
    <x v="2"/>
    <x v="2"/>
    <x v="6"/>
    <s v="2019年01月15日 (火曜日)"/>
    <x v="128"/>
    <n v="78068"/>
    <n v="7716"/>
    <s v="朗読　紫陽花"/>
    <x v="4"/>
    <x v="0"/>
    <n v="0"/>
    <n v="3000"/>
    <n v="3000"/>
    <n v="3000"/>
    <n v="3000"/>
    <n v="0"/>
    <x v="0"/>
    <x v="0"/>
    <x v="0"/>
    <n v="3000"/>
    <x v="0"/>
    <x v="0"/>
  </r>
  <r>
    <x v="3"/>
    <x v="0"/>
    <s v="ふれあい会館　洋室２F B"/>
    <x v="0"/>
    <x v="1"/>
    <x v="1"/>
    <x v="6"/>
    <s v="2019年01月15日 (火曜日)"/>
    <x v="132"/>
    <n v="78218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４F 洋室C"/>
    <x v="0"/>
    <x v="2"/>
    <x v="2"/>
    <x v="6"/>
    <s v="2019年01月15日 (火曜日)"/>
    <x v="131"/>
    <n v="78748"/>
    <n v="24968"/>
    <s v="千代田自協"/>
    <x v="4"/>
    <x v="0"/>
    <n v="12"/>
    <n v="3000"/>
    <n v="3000"/>
    <n v="3000"/>
    <n v="3000"/>
    <n v="3000"/>
    <x v="0"/>
    <x v="0"/>
    <x v="0"/>
    <n v="0"/>
    <x v="0"/>
    <x v="0"/>
  </r>
  <r>
    <x v="3"/>
    <x v="0"/>
    <s v="４F 洋室B"/>
    <x v="3"/>
    <x v="1"/>
    <x v="1"/>
    <x v="6"/>
    <s v="2019年01月15日 (火曜日)"/>
    <x v="128"/>
    <n v="78875"/>
    <n v="22077"/>
    <s v="（企）丸善工業株式会社"/>
    <x v="3"/>
    <x v="0"/>
    <n v="10"/>
    <n v="2100"/>
    <n v="2100"/>
    <n v="2100"/>
    <n v="2100"/>
    <n v="2100"/>
    <x v="0"/>
    <x v="0"/>
    <x v="0"/>
    <n v="0"/>
    <x v="0"/>
    <x v="0"/>
  </r>
  <r>
    <x v="3"/>
    <x v="0"/>
    <s v="４F 洋室B"/>
    <x v="3"/>
    <x v="0"/>
    <x v="0"/>
    <x v="6"/>
    <s v="2019年01月15日 (火曜日)"/>
    <x v="128"/>
    <n v="79493"/>
    <n v="24526"/>
    <s v="（企）ケンタッキーフライドチキン秋葉原店"/>
    <x v="0"/>
    <x v="0"/>
    <n v="0"/>
    <n v="1600"/>
    <n v="1600"/>
    <n v="1600"/>
    <n v="1600"/>
    <n v="1600"/>
    <x v="0"/>
    <x v="0"/>
    <x v="0"/>
    <n v="0"/>
    <x v="0"/>
    <x v="0"/>
  </r>
  <r>
    <x v="3"/>
    <x v="0"/>
    <s v="２F 洋室A"/>
    <x v="0"/>
    <x v="2"/>
    <x v="2"/>
    <x v="6"/>
    <s v="2019年01月15日 (火曜日)"/>
    <x v="16"/>
    <n v="79905"/>
    <n v="20655"/>
    <s v="サンフィールド"/>
    <x v="4"/>
    <x v="0"/>
    <n v="10"/>
    <n v="4100"/>
    <n v="4100"/>
    <n v="4100"/>
    <n v="4100"/>
    <n v="4100"/>
    <x v="0"/>
    <x v="0"/>
    <x v="0"/>
    <n v="0"/>
    <x v="0"/>
    <x v="0"/>
  </r>
  <r>
    <x v="3"/>
    <x v="0"/>
    <s v="４F 洋室C"/>
    <x v="3"/>
    <x v="0"/>
    <x v="1"/>
    <x v="6"/>
    <s v="2019年01月15日 (火曜日)"/>
    <x v="146"/>
    <n v="81115"/>
    <n v="23043"/>
    <s v="（企）株式会社龍角散"/>
    <x v="1"/>
    <x v="0"/>
    <n v="8"/>
    <n v="3700"/>
    <n v="3700"/>
    <n v="3700"/>
    <n v="3700"/>
    <n v="3700"/>
    <x v="0"/>
    <x v="0"/>
    <x v="0"/>
    <n v="0"/>
    <x v="0"/>
    <x v="0"/>
  </r>
  <r>
    <x v="3"/>
    <x v="0"/>
    <s v="２F 洋室A"/>
    <x v="0"/>
    <x v="0"/>
    <x v="1"/>
    <x v="6"/>
    <s v="2019年01月15日 (火曜日)"/>
    <x v="16"/>
    <n v="81297"/>
    <n v="8745"/>
    <s v="アジア交流会"/>
    <x v="1"/>
    <x v="0"/>
    <n v="10"/>
    <n v="5600"/>
    <n v="5600"/>
    <n v="5600"/>
    <n v="5600"/>
    <n v="5600"/>
    <x v="0"/>
    <x v="0"/>
    <x v="0"/>
    <n v="0"/>
    <x v="0"/>
    <x v="0"/>
  </r>
  <r>
    <x v="3"/>
    <x v="0"/>
    <s v="３F 和室"/>
    <x v="0"/>
    <x v="2"/>
    <x v="2"/>
    <x v="6"/>
    <s v="2019年01月15日 (火曜日)"/>
    <x v="23"/>
    <n v="82313"/>
    <n v="5102"/>
    <s v="邦楽研究会"/>
    <x v="4"/>
    <x v="0"/>
    <n v="0"/>
    <n v="4500"/>
    <n v="4500"/>
    <n v="4500"/>
    <n v="4500"/>
    <n v="4500"/>
    <x v="0"/>
    <x v="0"/>
    <x v="0"/>
    <n v="0"/>
    <x v="0"/>
    <x v="0"/>
  </r>
  <r>
    <x v="3"/>
    <x v="0"/>
    <s v="ふれあい会館　洋室１F A"/>
    <x v="3"/>
    <x v="1"/>
    <x v="1"/>
    <x v="6"/>
    <s v="2019年01月15日 (火曜日)"/>
    <x v="133"/>
    <n v="82967"/>
    <n v="23963"/>
    <s v="（企）公益財団法人　富士社会教育センター"/>
    <x v="3"/>
    <x v="0"/>
    <n v="5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8"/>
    <n v="55"/>
    <n v="36900"/>
    <n v="30500"/>
    <n v="30500"/>
    <n v="30500"/>
    <n v="27500"/>
    <x v="0"/>
    <x v="0"/>
    <x v="0"/>
    <n v="3000"/>
    <x v="0"/>
    <x v="2"/>
  </r>
  <r>
    <x v="4"/>
    <x v="0"/>
    <s v="３F 和室"/>
    <x v="1"/>
    <x v="1"/>
    <x v="1"/>
    <x v="6"/>
    <s v="2019年01月16日 (水曜日)"/>
    <x v="23"/>
    <n v="77648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４F 洋室B"/>
    <x v="1"/>
    <x v="1"/>
    <x v="1"/>
    <x v="6"/>
    <s v="2019年01月16日 (水曜日)"/>
    <x v="128"/>
    <n v="77656"/>
    <n v="2205"/>
    <s v="いづみ会"/>
    <x v="3"/>
    <x v="1"/>
    <n v="0"/>
    <n v="2100"/>
    <n v="0"/>
    <n v="0"/>
    <n v="0"/>
    <n v="0"/>
    <x v="0"/>
    <x v="0"/>
    <x v="0"/>
    <n v="0"/>
    <x v="0"/>
    <x v="1"/>
  </r>
  <r>
    <x v="4"/>
    <x v="0"/>
    <s v="４F 洋室C"/>
    <x v="2"/>
    <x v="2"/>
    <x v="2"/>
    <x v="6"/>
    <s v="2019年01月16日 (水曜日)"/>
    <x v="131"/>
    <n v="77662"/>
    <n v="7411"/>
    <s v="神田川船の会"/>
    <x v="4"/>
    <x v="2"/>
    <n v="0"/>
    <n v="3000"/>
    <n v="1500"/>
    <n v="1500"/>
    <n v="1500"/>
    <n v="1500"/>
    <x v="0"/>
    <x v="0"/>
    <x v="0"/>
    <n v="0"/>
    <x v="0"/>
    <x v="0"/>
  </r>
  <r>
    <x v="4"/>
    <x v="0"/>
    <s v="５F 洋室D・E"/>
    <x v="0"/>
    <x v="2"/>
    <x v="2"/>
    <x v="6"/>
    <s v="2019年01月16日 (水曜日)"/>
    <x v="168"/>
    <n v="77980"/>
    <n v="21234"/>
    <s v="秋葉原トーストマスターズクラブ"/>
    <x v="4"/>
    <x v="0"/>
    <n v="0"/>
    <n v="6000"/>
    <n v="6000"/>
    <n v="6000"/>
    <n v="6000"/>
    <n v="6000"/>
    <x v="0"/>
    <x v="0"/>
    <x v="0"/>
    <n v="0"/>
    <x v="0"/>
    <x v="0"/>
  </r>
  <r>
    <x v="4"/>
    <x v="0"/>
    <s v="２F 洋室A"/>
    <x v="0"/>
    <x v="1"/>
    <x v="1"/>
    <x v="6"/>
    <s v="2019年01月16日 (水曜日)"/>
    <x v="147"/>
    <n v="77981"/>
    <n v="10190"/>
    <s v="ＮＰＯ法人　シニア大樂"/>
    <x v="3"/>
    <x v="0"/>
    <n v="0"/>
    <n v="3300"/>
    <n v="3300"/>
    <n v="3300"/>
    <n v="3300"/>
    <n v="3300"/>
    <x v="0"/>
    <x v="0"/>
    <x v="0"/>
    <n v="0"/>
    <x v="0"/>
    <x v="0"/>
  </r>
  <r>
    <x v="4"/>
    <x v="0"/>
    <s v="４F 洋室C"/>
    <x v="2"/>
    <x v="1"/>
    <x v="1"/>
    <x v="6"/>
    <s v="2019年01月16日 (水曜日)"/>
    <x v="131"/>
    <n v="78442"/>
    <n v="8257"/>
    <s v="童子句会"/>
    <x v="3"/>
    <x v="2"/>
    <n v="0"/>
    <n v="2100"/>
    <n v="1050"/>
    <n v="1050"/>
    <n v="1050"/>
    <n v="1050"/>
    <x v="0"/>
    <x v="0"/>
    <x v="0"/>
    <n v="0"/>
    <x v="0"/>
    <x v="0"/>
  </r>
  <r>
    <x v="4"/>
    <x v="0"/>
    <s v="ふれあい会館　洋室１F A"/>
    <x v="1"/>
    <x v="2"/>
    <x v="2"/>
    <x v="6"/>
    <s v="2019年01月16日 (水曜日)"/>
    <x v="133"/>
    <n v="78590"/>
    <n v="2233"/>
    <s v="神田須田町二丁目町会"/>
    <x v="4"/>
    <x v="1"/>
    <n v="0"/>
    <n v="3000"/>
    <n v="0"/>
    <n v="0"/>
    <n v="0"/>
    <n v="0"/>
    <x v="0"/>
    <x v="0"/>
    <x v="0"/>
    <n v="0"/>
    <x v="0"/>
    <x v="1"/>
  </r>
  <r>
    <x v="4"/>
    <x v="0"/>
    <s v="４F 洋室B"/>
    <x v="1"/>
    <x v="2"/>
    <x v="2"/>
    <x v="6"/>
    <s v="2019年01月16日 (水曜日)"/>
    <x v="128"/>
    <n v="78607"/>
    <n v="2478"/>
    <s v="ボーイスカウト東京千代田第６団"/>
    <x v="4"/>
    <x v="1"/>
    <n v="0"/>
    <n v="3000"/>
    <n v="0"/>
    <n v="0"/>
    <n v="0"/>
    <n v="0"/>
    <x v="0"/>
    <x v="0"/>
    <x v="0"/>
    <n v="0"/>
    <x v="0"/>
    <x v="1"/>
  </r>
  <r>
    <x v="4"/>
    <x v="0"/>
    <s v="５F 洋室D"/>
    <x v="0"/>
    <x v="1"/>
    <x v="1"/>
    <x v="6"/>
    <s v="2019年01月16日 (水曜日)"/>
    <x v="130"/>
    <n v="79089"/>
    <n v="24244"/>
    <s v="(企)一般社団法人　日本シャッター・ドア協会"/>
    <x v="3"/>
    <x v="0"/>
    <n v="7"/>
    <n v="2100"/>
    <n v="2100"/>
    <n v="2100"/>
    <n v="2100"/>
    <n v="2100"/>
    <x v="0"/>
    <x v="0"/>
    <x v="0"/>
    <n v="0"/>
    <x v="0"/>
    <x v="0"/>
  </r>
  <r>
    <x v="4"/>
    <x v="0"/>
    <s v="ふれあい会館　洋室１F A"/>
    <x v="3"/>
    <x v="0"/>
    <x v="1"/>
    <x v="6"/>
    <s v="2019年01月16日 (水曜日)"/>
    <x v="133"/>
    <n v="79941"/>
    <n v="24909"/>
    <s v="（企）株式会社じょぶれい"/>
    <x v="1"/>
    <x v="0"/>
    <n v="0"/>
    <n v="3200"/>
    <n v="3200"/>
    <n v="3200"/>
    <n v="3200"/>
    <n v="3200"/>
    <x v="0"/>
    <x v="0"/>
    <x v="0"/>
    <n v="0"/>
    <x v="0"/>
    <x v="0"/>
  </r>
  <r>
    <x v="4"/>
    <x v="0"/>
    <s v="４F 洋室B"/>
    <x v="0"/>
    <x v="0"/>
    <x v="0"/>
    <x v="6"/>
    <s v="2019年01月16日 (水曜日)"/>
    <x v="128"/>
    <n v="81212"/>
    <n v="25186"/>
    <s v="イーグルクラブ"/>
    <x v="0"/>
    <x v="0"/>
    <n v="0"/>
    <n v="1600"/>
    <n v="1600"/>
    <n v="1600"/>
    <n v="1600"/>
    <n v="1600"/>
    <x v="0"/>
    <x v="0"/>
    <x v="0"/>
    <n v="0"/>
    <x v="0"/>
    <x v="0"/>
  </r>
  <r>
    <x v="4"/>
    <x v="0"/>
    <s v="２F 洋室A"/>
    <x v="0"/>
    <x v="2"/>
    <x v="2"/>
    <x v="6"/>
    <s v="2019年01月16日 (水曜日)"/>
    <x v="16"/>
    <n v="82732"/>
    <n v="9594"/>
    <s v="中郵友の会"/>
    <x v="4"/>
    <x v="0"/>
    <n v="9"/>
    <n v="4100"/>
    <n v="4100"/>
    <n v="4100"/>
    <n v="4100"/>
    <n v="4100"/>
    <x v="0"/>
    <x v="0"/>
    <x v="0"/>
    <n v="0"/>
    <x v="0"/>
    <x v="0"/>
  </r>
  <r>
    <x v="4"/>
    <x v="0"/>
    <s v="４F 洋室C"/>
    <x v="0"/>
    <x v="0"/>
    <x v="0"/>
    <x v="6"/>
    <s v="2019年01月16日 (水曜日)"/>
    <x v="131"/>
    <n v="83325"/>
    <n v="20655"/>
    <s v="サンフィールド"/>
    <x v="0"/>
    <x v="0"/>
    <n v="0"/>
    <n v="1600"/>
    <n v="1600"/>
    <n v="1600"/>
    <n v="1600"/>
    <n v="1600"/>
    <x v="0"/>
    <x v="0"/>
    <x v="0"/>
    <n v="0"/>
    <x v="0"/>
    <x v="0"/>
  </r>
  <r>
    <x v="4"/>
    <x v="0"/>
    <s v="ふれあい会館　洋室２F B"/>
    <x v="3"/>
    <x v="1"/>
    <x v="1"/>
    <x v="6"/>
    <s v="2019年01月16日 (水曜日)"/>
    <x v="132"/>
    <n v="83364"/>
    <n v="22497"/>
    <s v="（企）ソウルドアウト株式会社"/>
    <x v="3"/>
    <x v="0"/>
    <n v="0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16"/>
    <n v="39900"/>
    <n v="25450"/>
    <n v="25450"/>
    <n v="25450"/>
    <n v="25450"/>
    <x v="0"/>
    <x v="0"/>
    <x v="0"/>
    <n v="0"/>
    <x v="0"/>
    <x v="2"/>
  </r>
  <r>
    <x v="5"/>
    <x v="0"/>
    <s v="４F 洋室C"/>
    <x v="1"/>
    <x v="1"/>
    <x v="1"/>
    <x v="6"/>
    <s v="2019年01月17日 (木曜日)"/>
    <x v="131"/>
    <n v="77667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ふれあい会館　洋室１F A・２F B"/>
    <x v="1"/>
    <x v="2"/>
    <x v="2"/>
    <x v="6"/>
    <s v="2019年01月17日 (木曜日)"/>
    <x v="129"/>
    <n v="77671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9年01月17日 (木曜日)"/>
    <x v="128"/>
    <n v="77958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４F 洋室C"/>
    <x v="0"/>
    <x v="2"/>
    <x v="2"/>
    <x v="6"/>
    <s v="2019年01月17日 (木曜日)"/>
    <x v="149"/>
    <n v="77994"/>
    <n v="10382"/>
    <s v="千代田創新塾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５F 洋室D"/>
    <x v="0"/>
    <x v="0"/>
    <x v="0"/>
    <x v="6"/>
    <s v="2019年01月17日 (木曜日)"/>
    <x v="130"/>
    <n v="78058"/>
    <n v="3383"/>
    <s v="書印会"/>
    <x v="0"/>
    <x v="0"/>
    <n v="0"/>
    <n v="1600"/>
    <n v="1600"/>
    <n v="1600"/>
    <n v="1600"/>
    <n v="1600"/>
    <x v="0"/>
    <x v="0"/>
    <x v="0"/>
    <n v="0"/>
    <x v="0"/>
    <x v="0"/>
  </r>
  <r>
    <x v="5"/>
    <x v="0"/>
    <s v="２F 洋室A"/>
    <x v="0"/>
    <x v="1"/>
    <x v="1"/>
    <x v="6"/>
    <s v="2019年01月17日 (木曜日)"/>
    <x v="171"/>
    <n v="78311"/>
    <n v="8987"/>
    <s v="トータル　トレーニング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４F 洋室B"/>
    <x v="0"/>
    <x v="0"/>
    <x v="1"/>
    <x v="6"/>
    <s v="2019年01月17日 (木曜日)"/>
    <x v="128"/>
    <n v="78372"/>
    <n v="23264"/>
    <s v="ふくろう会"/>
    <x v="1"/>
    <x v="0"/>
    <n v="0"/>
    <n v="3700"/>
    <n v="3700"/>
    <n v="3700"/>
    <n v="3700"/>
    <n v="3700"/>
    <x v="0"/>
    <x v="0"/>
    <x v="0"/>
    <n v="0"/>
    <x v="0"/>
    <x v="0"/>
  </r>
  <r>
    <x v="5"/>
    <x v="0"/>
    <s v="５F 洋室D"/>
    <x v="0"/>
    <x v="1"/>
    <x v="1"/>
    <x v="6"/>
    <s v="2019年01月17日 (木曜日)"/>
    <x v="130"/>
    <n v="78416"/>
    <n v="6268"/>
    <s v="グループ桂"/>
    <x v="3"/>
    <x v="0"/>
    <n v="0"/>
    <n v="2100"/>
    <n v="2100"/>
    <n v="2100"/>
    <n v="2100"/>
    <n v="2100"/>
    <x v="0"/>
    <x v="0"/>
    <x v="0"/>
    <n v="0"/>
    <x v="0"/>
    <x v="0"/>
  </r>
  <r>
    <x v="5"/>
    <x v="0"/>
    <s v="３F 和室"/>
    <x v="0"/>
    <x v="1"/>
    <x v="2"/>
    <x v="6"/>
    <s v="2019年01月17日 (木曜日)"/>
    <x v="23"/>
    <n v="78426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5"/>
    <x v="0"/>
    <s v="ふれあい会館　洋室１F A"/>
    <x v="3"/>
    <x v="0"/>
    <x v="1"/>
    <x v="6"/>
    <s v="2019年01月17日 (木曜日)"/>
    <x v="133"/>
    <n v="78685"/>
    <n v="21154"/>
    <s v="（企）㈱岡島"/>
    <x v="1"/>
    <x v="0"/>
    <n v="11"/>
    <n v="3200"/>
    <n v="3200"/>
    <n v="3200"/>
    <n v="3200"/>
    <n v="3200"/>
    <x v="0"/>
    <x v="0"/>
    <x v="0"/>
    <n v="0"/>
    <x v="0"/>
    <x v="0"/>
  </r>
  <r>
    <x v="5"/>
    <x v="0"/>
    <s v="ふれあい会館　洋室２F B"/>
    <x v="1"/>
    <x v="1"/>
    <x v="1"/>
    <x v="6"/>
    <s v="2019年01月17日 (木曜日)"/>
    <x v="132"/>
    <n v="79095"/>
    <n v="2168"/>
    <s v="和泉橋出張所"/>
    <x v="3"/>
    <x v="1"/>
    <n v="0"/>
    <n v="1000"/>
    <n v="0"/>
    <n v="0"/>
    <n v="0"/>
    <n v="0"/>
    <x v="0"/>
    <x v="0"/>
    <x v="0"/>
    <n v="0"/>
    <x v="0"/>
    <x v="1"/>
  </r>
  <r>
    <x v="5"/>
    <x v="0"/>
    <s v="５F 洋室D"/>
    <x v="0"/>
    <x v="2"/>
    <x v="2"/>
    <x v="6"/>
    <s v="2019年01月17日 (木曜日)"/>
    <x v="130"/>
    <n v="80810"/>
    <n v="25074"/>
    <s v="特定非営利活動法人まちのすみかの会"/>
    <x v="4"/>
    <x v="0"/>
    <n v="15"/>
    <n v="3000"/>
    <n v="3000"/>
    <n v="3000"/>
    <n v="3000"/>
    <n v="3000"/>
    <x v="0"/>
    <x v="0"/>
    <x v="0"/>
    <n v="0"/>
    <x v="0"/>
    <x v="0"/>
  </r>
  <r>
    <x v="5"/>
    <x v="0"/>
    <s v="２F 洋室A"/>
    <x v="3"/>
    <x v="2"/>
    <x v="2"/>
    <x v="6"/>
    <s v="2019年01月17日 (木曜日)"/>
    <x v="16"/>
    <n v="83071"/>
    <n v="7282"/>
    <s v="（企）㈱ダイビス東京支店"/>
    <x v="4"/>
    <x v="0"/>
    <n v="20"/>
    <n v="4100"/>
    <n v="4100"/>
    <n v="4100"/>
    <n v="4100"/>
    <n v="4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46"/>
    <n v="42700"/>
    <n v="35300"/>
    <n v="35300"/>
    <n v="35300"/>
    <n v="35300"/>
    <x v="0"/>
    <x v="0"/>
    <x v="0"/>
    <n v="0"/>
    <x v="0"/>
    <x v="2"/>
  </r>
  <r>
    <x v="6"/>
    <x v="0"/>
    <s v="３F 和室"/>
    <x v="0"/>
    <x v="1"/>
    <x v="1"/>
    <x v="6"/>
    <s v="2019年01月18日 (金曜日)"/>
    <x v="23"/>
    <n v="77977"/>
    <n v="10190"/>
    <s v="ＮＰＯ法人　シニア大樂"/>
    <x v="3"/>
    <x v="0"/>
    <n v="0"/>
    <n v="3800"/>
    <n v="3800"/>
    <n v="3800"/>
    <n v="3800"/>
    <n v="3800"/>
    <x v="0"/>
    <x v="0"/>
    <x v="0"/>
    <n v="0"/>
    <x v="0"/>
    <x v="0"/>
  </r>
  <r>
    <x v="6"/>
    <x v="0"/>
    <s v="５F 洋室E"/>
    <x v="2"/>
    <x v="1"/>
    <x v="2"/>
    <x v="6"/>
    <s v="2019年01月18日 (金曜日)"/>
    <x v="135"/>
    <n v="78198"/>
    <n v="2594"/>
    <s v="フラワーサークル花ごころ"/>
    <x v="6"/>
    <x v="2"/>
    <n v="0"/>
    <n v="5100"/>
    <n v="2550"/>
    <n v="2550"/>
    <n v="2550"/>
    <n v="2550"/>
    <x v="0"/>
    <x v="0"/>
    <x v="0"/>
    <n v="0"/>
    <x v="0"/>
    <x v="0"/>
  </r>
  <r>
    <x v="6"/>
    <x v="0"/>
    <s v="２F 洋室A"/>
    <x v="3"/>
    <x v="0"/>
    <x v="0"/>
    <x v="6"/>
    <s v="2019年01月18日 (金曜日)"/>
    <x v="16"/>
    <n v="78670"/>
    <n v="20657"/>
    <s v="（企）㈱東和コンピュータマネジメント"/>
    <x v="0"/>
    <x v="0"/>
    <n v="30"/>
    <n v="2300"/>
    <n v="2300"/>
    <n v="2300"/>
    <n v="2300"/>
    <n v="2300"/>
    <x v="0"/>
    <x v="0"/>
    <x v="0"/>
    <n v="0"/>
    <x v="0"/>
    <x v="0"/>
  </r>
  <r>
    <x v="6"/>
    <x v="0"/>
    <s v="２F 洋室A"/>
    <x v="0"/>
    <x v="2"/>
    <x v="2"/>
    <x v="6"/>
    <s v="2019年01月18日 (金曜日)"/>
    <x v="147"/>
    <n v="78690"/>
    <n v="22762"/>
    <s v="ＮＰＯ　フォーラム自治研究"/>
    <x v="4"/>
    <x v="0"/>
    <n v="30"/>
    <n v="4100"/>
    <n v="4100"/>
    <n v="4100"/>
    <n v="4100"/>
    <n v="4100"/>
    <x v="0"/>
    <x v="0"/>
    <x v="0"/>
    <n v="0"/>
    <x v="0"/>
    <x v="0"/>
  </r>
  <r>
    <x v="6"/>
    <x v="0"/>
    <s v="５F 洋室D"/>
    <x v="3"/>
    <x v="0"/>
    <x v="1"/>
    <x v="6"/>
    <s v="2019年01月18日 (金曜日)"/>
    <x v="136"/>
    <n v="78743"/>
    <n v="24865"/>
    <s v="（企）株式会社きらく"/>
    <x v="1"/>
    <x v="0"/>
    <n v="20"/>
    <n v="3700"/>
    <n v="3700"/>
    <n v="3700"/>
    <n v="3700"/>
    <n v="3700"/>
    <x v="0"/>
    <x v="0"/>
    <x v="0"/>
    <n v="0"/>
    <x v="0"/>
    <x v="0"/>
  </r>
  <r>
    <x v="6"/>
    <x v="0"/>
    <s v="３F 和室"/>
    <x v="3"/>
    <x v="2"/>
    <x v="2"/>
    <x v="6"/>
    <s v="2019年01月18日 (金曜日)"/>
    <x v="23"/>
    <n v="78806"/>
    <n v="23324"/>
    <s v="（企）㈱ＺＥＮ　Ｉｎｔｅｇｒａｔｉｏｎ"/>
    <x v="4"/>
    <x v="0"/>
    <n v="0"/>
    <n v="4500"/>
    <n v="4500"/>
    <n v="4500"/>
    <n v="4500"/>
    <n v="4500"/>
    <x v="0"/>
    <x v="0"/>
    <x v="0"/>
    <n v="0"/>
    <x v="0"/>
    <x v="0"/>
  </r>
  <r>
    <x v="6"/>
    <x v="0"/>
    <s v="４F 洋室C"/>
    <x v="0"/>
    <x v="2"/>
    <x v="2"/>
    <x v="6"/>
    <s v="2019年01月18日 (金曜日)"/>
    <x v="146"/>
    <n v="78949"/>
    <n v="22037"/>
    <s v="ＲＴＯＣＳ－Ｒｅａｌ"/>
    <x v="4"/>
    <x v="0"/>
    <n v="8"/>
    <n v="3000"/>
    <n v="3000"/>
    <n v="3000"/>
    <n v="3000"/>
    <n v="3000"/>
    <x v="0"/>
    <x v="0"/>
    <x v="0"/>
    <n v="0"/>
    <x v="0"/>
    <x v="0"/>
  </r>
  <r>
    <x v="6"/>
    <x v="0"/>
    <s v="４F 洋室B"/>
    <x v="0"/>
    <x v="1"/>
    <x v="1"/>
    <x v="6"/>
    <s v="2019年01月18日 (金曜日)"/>
    <x v="128"/>
    <n v="79510"/>
    <n v="24244"/>
    <s v="(企)一般社団法人　日本シャッター・ドア協会"/>
    <x v="3"/>
    <x v="0"/>
    <n v="6"/>
    <n v="2100"/>
    <n v="2100"/>
    <n v="2100"/>
    <n v="2100"/>
    <n v="2100"/>
    <x v="0"/>
    <x v="0"/>
    <x v="0"/>
    <n v="0"/>
    <x v="0"/>
    <x v="0"/>
  </r>
  <r>
    <x v="6"/>
    <x v="0"/>
    <s v="５F 洋室D"/>
    <x v="0"/>
    <x v="2"/>
    <x v="2"/>
    <x v="6"/>
    <s v="2019年01月18日 (金曜日)"/>
    <x v="130"/>
    <n v="81218"/>
    <n v="23933"/>
    <s v="東京論評トーストマスターズ"/>
    <x v="4"/>
    <x v="0"/>
    <n v="0"/>
    <n v="3000"/>
    <n v="3000"/>
    <n v="3000"/>
    <n v="3000"/>
    <n v="0"/>
    <x v="0"/>
    <x v="0"/>
    <x v="0"/>
    <n v="3000"/>
    <x v="0"/>
    <x v="0"/>
  </r>
  <r>
    <x v="6"/>
    <x v="0"/>
    <s v="４F 洋室C"/>
    <x v="0"/>
    <x v="1"/>
    <x v="1"/>
    <x v="6"/>
    <s v="2019年01月18日 (金曜日)"/>
    <x v="131"/>
    <n v="83469"/>
    <n v="8929"/>
    <s v="東京港計画勉強会"/>
    <x v="3"/>
    <x v="0"/>
    <n v="0"/>
    <n v="2100"/>
    <n v="2100"/>
    <n v="2100"/>
    <n v="2100"/>
    <n v="2100"/>
    <x v="0"/>
    <x v="0"/>
    <x v="0"/>
    <n v="0"/>
    <x v="0"/>
    <x v="0"/>
  </r>
  <r>
    <x v="6"/>
    <x v="0"/>
    <s v="２F 洋室A"/>
    <x v="3"/>
    <x v="1"/>
    <x v="1"/>
    <x v="6"/>
    <s v="2019年01月18日 (金曜日)"/>
    <x v="16"/>
    <n v="83481"/>
    <n v="21394"/>
    <s v="（企）（株）サーチライフ"/>
    <x v="3"/>
    <x v="0"/>
    <n v="0"/>
    <n v="3300"/>
    <n v="3300"/>
    <n v="3300"/>
    <n v="3300"/>
    <n v="3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0"/>
    <n v="94"/>
    <n v="37000"/>
    <n v="34450"/>
    <n v="34450"/>
    <n v="34450"/>
    <n v="31450"/>
    <x v="0"/>
    <x v="0"/>
    <x v="0"/>
    <n v="3000"/>
    <x v="0"/>
    <x v="2"/>
  </r>
  <r>
    <x v="7"/>
    <x v="0"/>
    <s v="３F 和室"/>
    <x v="0"/>
    <x v="0"/>
    <x v="0"/>
    <x v="6"/>
    <s v="2019年01月19日 (土曜日)"/>
    <x v="23"/>
    <n v="77961"/>
    <n v="23913"/>
    <s v="アートヨガ研究会"/>
    <x v="0"/>
    <x v="0"/>
    <n v="0"/>
    <n v="2700"/>
    <n v="2700"/>
    <n v="2700"/>
    <n v="2700"/>
    <n v="2700"/>
    <x v="0"/>
    <x v="0"/>
    <x v="0"/>
    <n v="0"/>
    <x v="0"/>
    <x v="0"/>
  </r>
  <r>
    <x v="7"/>
    <x v="0"/>
    <s v="４F 洋室B"/>
    <x v="0"/>
    <x v="1"/>
    <x v="1"/>
    <x v="6"/>
    <s v="2019年01月19日 (土曜日)"/>
    <x v="128"/>
    <n v="77990"/>
    <n v="8417"/>
    <s v="ＮＰＯ　シビルまちづくりステーション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４F 洋室B"/>
    <x v="0"/>
    <x v="0"/>
    <x v="0"/>
    <x v="6"/>
    <s v="2019年01月19日 (土曜日)"/>
    <x v="128"/>
    <n v="78004"/>
    <n v="8558"/>
    <s v="千代田手作りオーディオの会"/>
    <x v="0"/>
    <x v="0"/>
    <n v="0"/>
    <n v="1600"/>
    <n v="1600"/>
    <n v="1600"/>
    <n v="1600"/>
    <n v="1600"/>
    <x v="0"/>
    <x v="0"/>
    <x v="0"/>
    <n v="0"/>
    <x v="0"/>
    <x v="0"/>
  </r>
  <r>
    <x v="7"/>
    <x v="0"/>
    <s v="３F 和室"/>
    <x v="0"/>
    <x v="1"/>
    <x v="1"/>
    <x v="6"/>
    <s v="2019年01月19日 (土曜日)"/>
    <x v="23"/>
    <n v="78005"/>
    <n v="8558"/>
    <s v="千代田手作りオーディオの会"/>
    <x v="3"/>
    <x v="0"/>
    <n v="0"/>
    <n v="3800"/>
    <n v="3800"/>
    <n v="3800"/>
    <n v="3800"/>
    <n v="3800"/>
    <x v="0"/>
    <x v="0"/>
    <x v="0"/>
    <n v="0"/>
    <x v="0"/>
    <x v="0"/>
  </r>
  <r>
    <x v="7"/>
    <x v="0"/>
    <s v="４F 洋室C"/>
    <x v="0"/>
    <x v="1"/>
    <x v="1"/>
    <x v="6"/>
    <s v="2019年01月19日 (土曜日)"/>
    <x v="131"/>
    <n v="78168"/>
    <n v="24161"/>
    <s v="（ＮＰＯ）全国美術デザイン教育振興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５F 洋室D"/>
    <x v="0"/>
    <x v="1"/>
    <x v="1"/>
    <x v="6"/>
    <s v="2019年01月19日 (土曜日)"/>
    <x v="130"/>
    <n v="78304"/>
    <n v="5706"/>
    <s v="関東熊本県立水俣高等学校同窓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４F 洋室C"/>
    <x v="0"/>
    <x v="0"/>
    <x v="0"/>
    <x v="6"/>
    <s v="2019年01月19日 (土曜日)"/>
    <x v="155"/>
    <n v="78339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7"/>
    <x v="0"/>
    <s v="２F 洋室A"/>
    <x v="0"/>
    <x v="0"/>
    <x v="1"/>
    <x v="6"/>
    <s v="2019年01月19日 (土曜日)"/>
    <x v="16"/>
    <n v="78369"/>
    <n v="25165"/>
    <s v="東京国家公務員労働組合"/>
    <x v="1"/>
    <x v="0"/>
    <n v="0"/>
    <n v="5600"/>
    <n v="5600"/>
    <n v="5600"/>
    <n v="5600"/>
    <n v="5600"/>
    <x v="0"/>
    <x v="0"/>
    <x v="0"/>
    <n v="0"/>
    <x v="0"/>
    <x v="0"/>
  </r>
  <r>
    <x v="7"/>
    <x v="0"/>
    <s v="ふれあい会館　洋室１F A"/>
    <x v="0"/>
    <x v="1"/>
    <x v="1"/>
    <x v="6"/>
    <s v="2019年01月19日 (土曜日)"/>
    <x v="133"/>
    <n v="78443"/>
    <n v="24781"/>
    <s v="ＪＰＩＣ　坂の上読書会"/>
    <x v="3"/>
    <x v="0"/>
    <n v="0"/>
    <n v="1900"/>
    <n v="1900"/>
    <n v="1900"/>
    <n v="1900"/>
    <n v="1900"/>
    <x v="0"/>
    <x v="0"/>
    <x v="0"/>
    <n v="0"/>
    <x v="0"/>
    <x v="0"/>
  </r>
  <r>
    <x v="7"/>
    <x v="0"/>
    <s v="５F 洋室D"/>
    <x v="0"/>
    <x v="0"/>
    <x v="0"/>
    <x v="6"/>
    <s v="2019年01月19日 (土曜日)"/>
    <x v="130"/>
    <n v="78445"/>
    <n v="25165"/>
    <s v="東京国家公務員労働組合"/>
    <x v="0"/>
    <x v="0"/>
    <n v="0"/>
    <n v="1600"/>
    <n v="1600"/>
    <n v="1600"/>
    <n v="1600"/>
    <n v="1600"/>
    <x v="0"/>
    <x v="0"/>
    <x v="0"/>
    <n v="0"/>
    <x v="0"/>
    <x v="0"/>
  </r>
  <r>
    <x v="7"/>
    <x v="0"/>
    <s v="ふれあい会館　洋室２F B"/>
    <x v="0"/>
    <x v="0"/>
    <x v="1"/>
    <x v="6"/>
    <s v="2019年01月19日 (土曜日)"/>
    <x v="132"/>
    <n v="78467"/>
    <n v="23110"/>
    <s v="新星堂ユニオン"/>
    <x v="1"/>
    <x v="0"/>
    <n v="0"/>
    <n v="1600"/>
    <n v="1600"/>
    <n v="1600"/>
    <n v="1600"/>
    <n v="1600"/>
    <x v="0"/>
    <x v="0"/>
    <x v="0"/>
    <n v="0"/>
    <x v="0"/>
    <x v="0"/>
  </r>
  <r>
    <x v="7"/>
    <x v="0"/>
    <s v="５F 洋室E"/>
    <x v="0"/>
    <x v="0"/>
    <x v="0"/>
    <x v="6"/>
    <s v="2019年01月19日 (土曜日)"/>
    <x v="135"/>
    <n v="78673"/>
    <n v="23090"/>
    <s v="りんでん"/>
    <x v="0"/>
    <x v="0"/>
    <n v="6"/>
    <n v="1600"/>
    <n v="1600"/>
    <n v="1600"/>
    <n v="1600"/>
    <n v="1600"/>
    <x v="0"/>
    <x v="0"/>
    <x v="0"/>
    <n v="0"/>
    <x v="0"/>
    <x v="0"/>
  </r>
  <r>
    <x v="7"/>
    <x v="0"/>
    <s v="２F 洋室A"/>
    <x v="0"/>
    <x v="2"/>
    <x v="2"/>
    <x v="6"/>
    <s v="2019年01月19日 (土曜日)"/>
    <x v="16"/>
    <n v="79319"/>
    <n v="24378"/>
    <s v="ＤｒｅａｍＷｉｎｇｓ"/>
    <x v="4"/>
    <x v="0"/>
    <n v="20"/>
    <n v="4100"/>
    <n v="4100"/>
    <n v="4100"/>
    <n v="4100"/>
    <n v="4100"/>
    <x v="0"/>
    <x v="0"/>
    <x v="0"/>
    <n v="0"/>
    <x v="0"/>
    <x v="0"/>
  </r>
  <r>
    <x v="7"/>
    <x v="0"/>
    <s v="ふれあい会館　洋室１F A"/>
    <x v="3"/>
    <x v="0"/>
    <x v="0"/>
    <x v="6"/>
    <s v="2019年01月19日 (土曜日)"/>
    <x v="133"/>
    <n v="79494"/>
    <n v="21464"/>
    <s v="（企）㈱テクノプロ　テクノプロＩＴ社東京支店"/>
    <x v="0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2"/>
    <n v="26"/>
    <n v="33700"/>
    <n v="33700"/>
    <n v="33700"/>
    <n v="33700"/>
    <n v="33700"/>
    <x v="0"/>
    <x v="0"/>
    <x v="0"/>
    <n v="0"/>
    <x v="0"/>
    <x v="2"/>
  </r>
  <r>
    <x v="0"/>
    <x v="0"/>
    <s v="４F 洋室B・C"/>
    <x v="1"/>
    <x v="1"/>
    <x v="1"/>
    <x v="6"/>
    <s v="2019年01月20日 (日曜日)"/>
    <x v="134"/>
    <n v="77675"/>
    <n v="2252"/>
    <s v="神田佐久間町三丁目町会婦人部"/>
    <x v="3"/>
    <x v="1"/>
    <n v="0"/>
    <n v="4200"/>
    <n v="0"/>
    <n v="0"/>
    <n v="0"/>
    <n v="0"/>
    <x v="0"/>
    <x v="0"/>
    <x v="0"/>
    <n v="0"/>
    <x v="0"/>
    <x v="1"/>
  </r>
  <r>
    <x v="0"/>
    <x v="0"/>
    <s v="ふれあい会館　洋室１F A・２F B"/>
    <x v="0"/>
    <x v="0"/>
    <x v="1"/>
    <x v="6"/>
    <s v="2019年01月20日 (日曜日)"/>
    <x v="129"/>
    <n v="77966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５F 洋室D"/>
    <x v="0"/>
    <x v="0"/>
    <x v="1"/>
    <x v="6"/>
    <s v="2019年01月20日 (日曜日)"/>
    <x v="130"/>
    <n v="77992"/>
    <n v="24102"/>
    <s v="空の会"/>
    <x v="1"/>
    <x v="0"/>
    <n v="0"/>
    <n v="3700"/>
    <n v="3700"/>
    <n v="3700"/>
    <n v="3700"/>
    <n v="3700"/>
    <x v="0"/>
    <x v="0"/>
    <x v="0"/>
    <n v="0"/>
    <x v="0"/>
    <x v="0"/>
  </r>
  <r>
    <x v="0"/>
    <x v="0"/>
    <s v="３F 和室"/>
    <x v="0"/>
    <x v="0"/>
    <x v="0"/>
    <x v="6"/>
    <s v="2019年01月20日 (日曜日)"/>
    <x v="23"/>
    <n v="77998"/>
    <n v="22956"/>
    <s v="Ｒｅｌｅａｓｅ　Ｙｏｇａ"/>
    <x v="0"/>
    <x v="0"/>
    <n v="0"/>
    <n v="2700"/>
    <n v="2700"/>
    <n v="2700"/>
    <n v="2700"/>
    <n v="2700"/>
    <x v="0"/>
    <x v="0"/>
    <x v="0"/>
    <n v="0"/>
    <x v="0"/>
    <x v="0"/>
  </r>
  <r>
    <x v="0"/>
    <x v="0"/>
    <s v="４F 洋室C"/>
    <x v="0"/>
    <x v="2"/>
    <x v="2"/>
    <x v="6"/>
    <s v="2019年01月20日 (日曜日)"/>
    <x v="131"/>
    <n v="78796"/>
    <n v="24958"/>
    <s v="ALOHA　yoga"/>
    <x v="4"/>
    <x v="0"/>
    <n v="8"/>
    <n v="3000"/>
    <n v="3000"/>
    <n v="3000"/>
    <n v="3000"/>
    <n v="3000"/>
    <x v="0"/>
    <x v="0"/>
    <x v="0"/>
    <n v="0"/>
    <x v="0"/>
    <x v="0"/>
  </r>
  <r>
    <x v="0"/>
    <x v="0"/>
    <s v="４F 洋室C"/>
    <x v="0"/>
    <x v="0"/>
    <x v="0"/>
    <x v="6"/>
    <s v="2019年01月20日 (日曜日)"/>
    <x v="131"/>
    <n v="79102"/>
    <n v="22064"/>
    <s v="四季の折り紙"/>
    <x v="0"/>
    <x v="0"/>
    <n v="0"/>
    <n v="1600"/>
    <n v="1600"/>
    <n v="1600"/>
    <n v="1600"/>
    <n v="1600"/>
    <x v="0"/>
    <x v="0"/>
    <x v="0"/>
    <n v="0"/>
    <x v="0"/>
    <x v="0"/>
  </r>
  <r>
    <x v="0"/>
    <x v="0"/>
    <s v="２F 洋室A"/>
    <x v="2"/>
    <x v="0"/>
    <x v="0"/>
    <x v="6"/>
    <s v="2019年01月20日 (日曜日)"/>
    <x v="16"/>
    <n v="79171"/>
    <n v="9660"/>
    <s v="サークルフリージア"/>
    <x v="0"/>
    <x v="2"/>
    <n v="0"/>
    <n v="2300"/>
    <n v="1150"/>
    <n v="1150"/>
    <n v="1150"/>
    <n v="1150"/>
    <x v="0"/>
    <x v="0"/>
    <x v="0"/>
    <n v="0"/>
    <x v="0"/>
    <x v="0"/>
  </r>
  <r>
    <x v="0"/>
    <x v="0"/>
    <s v="３F 和室"/>
    <x v="0"/>
    <x v="1"/>
    <x v="1"/>
    <x v="6"/>
    <s v="2019年01月20日 (日曜日)"/>
    <x v="23"/>
    <n v="83618"/>
    <n v="2297"/>
    <s v="中村会"/>
    <x v="3"/>
    <x v="0"/>
    <n v="0"/>
    <n v="3800"/>
    <n v="3800"/>
    <n v="3800"/>
    <n v="3800"/>
    <n v="38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8"/>
    <n v="26100"/>
    <n v="20750"/>
    <n v="20750"/>
    <n v="20750"/>
    <n v="20750"/>
    <x v="0"/>
    <x v="0"/>
    <x v="0"/>
    <n v="0"/>
    <x v="0"/>
    <x v="2"/>
  </r>
  <r>
    <x v="2"/>
    <x v="0"/>
    <s v="２F 洋室A"/>
    <x v="0"/>
    <x v="1"/>
    <x v="1"/>
    <x v="6"/>
    <s v="2019年01月21日 (月曜日)"/>
    <x v="35"/>
    <n v="77982"/>
    <n v="10190"/>
    <s v="ＮＰＯ法人　シニア大樂"/>
    <x v="3"/>
    <x v="0"/>
    <n v="0"/>
    <n v="3300"/>
    <n v="3300"/>
    <n v="3300"/>
    <n v="3300"/>
    <n v="1200"/>
    <x v="0"/>
    <x v="0"/>
    <x v="0"/>
    <n v="2100"/>
    <x v="0"/>
    <x v="0"/>
  </r>
  <r>
    <x v="2"/>
    <x v="0"/>
    <s v="４F 洋室B・C"/>
    <x v="0"/>
    <x v="2"/>
    <x v="2"/>
    <x v="6"/>
    <s v="2019年01月21日 (月曜日)"/>
    <x v="152"/>
    <n v="77984"/>
    <n v="10190"/>
    <s v="ＮＰＯ法人　シニア大樂"/>
    <x v="4"/>
    <x v="0"/>
    <n v="0"/>
    <n v="6000"/>
    <n v="6000"/>
    <n v="6000"/>
    <n v="6000"/>
    <n v="0"/>
    <x v="0"/>
    <x v="0"/>
    <x v="0"/>
    <n v="6000"/>
    <x v="0"/>
    <x v="0"/>
  </r>
  <r>
    <x v="2"/>
    <x v="0"/>
    <s v="４F 洋室C"/>
    <x v="3"/>
    <x v="1"/>
    <x v="1"/>
    <x v="6"/>
    <s v="2019年01月21日 (月曜日)"/>
    <x v="131"/>
    <n v="79018"/>
    <n v="24194"/>
    <s v="（企）合同会社レジリエンス"/>
    <x v="3"/>
    <x v="0"/>
    <n v="10"/>
    <n v="2100"/>
    <n v="2100"/>
    <n v="2100"/>
    <n v="2100"/>
    <n v="2100"/>
    <x v="0"/>
    <x v="0"/>
    <x v="0"/>
    <n v="0"/>
    <x v="0"/>
    <x v="0"/>
  </r>
  <r>
    <x v="2"/>
    <x v="0"/>
    <s v="４F 洋室B"/>
    <x v="0"/>
    <x v="0"/>
    <x v="1"/>
    <x v="6"/>
    <s v="2019年01月21日 (月曜日)"/>
    <x v="128"/>
    <n v="79908"/>
    <n v="20655"/>
    <s v="サンフィールド"/>
    <x v="1"/>
    <x v="0"/>
    <n v="10"/>
    <n v="3700"/>
    <n v="3700"/>
    <n v="3700"/>
    <n v="3700"/>
    <n v="3700"/>
    <x v="0"/>
    <x v="0"/>
    <x v="0"/>
    <n v="0"/>
    <x v="0"/>
    <x v="0"/>
  </r>
  <r>
    <x v="2"/>
    <x v="0"/>
    <s v="２F 洋室A"/>
    <x v="0"/>
    <x v="2"/>
    <x v="2"/>
    <x v="6"/>
    <s v="2019年01月21日 (月曜日)"/>
    <x v="16"/>
    <n v="82972"/>
    <n v="22509"/>
    <s v="沖縄・一坪反戦地主会関東ブロック"/>
    <x v="4"/>
    <x v="0"/>
    <n v="12"/>
    <n v="4100"/>
    <n v="4100"/>
    <n v="4100"/>
    <n v="4100"/>
    <n v="1100"/>
    <x v="0"/>
    <x v="0"/>
    <x v="0"/>
    <n v="3000"/>
    <x v="0"/>
    <x v="0"/>
  </r>
  <r>
    <x v="2"/>
    <x v="0"/>
    <s v="ふれあい会館　洋室１F A・２F B"/>
    <x v="0"/>
    <x v="2"/>
    <x v="2"/>
    <x v="6"/>
    <s v="2019年01月21日 (月曜日)"/>
    <x v="129"/>
    <n v="83727"/>
    <n v="24670"/>
    <s v="劇団こんにちはシアター"/>
    <x v="4"/>
    <x v="0"/>
    <n v="0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32"/>
    <n v="23500"/>
    <n v="23500"/>
    <n v="23500"/>
    <n v="23500"/>
    <n v="12400"/>
    <x v="0"/>
    <x v="0"/>
    <x v="0"/>
    <n v="11100"/>
    <x v="0"/>
    <x v="2"/>
  </r>
  <r>
    <x v="3"/>
    <x v="0"/>
    <s v="５F 洋室D"/>
    <x v="1"/>
    <x v="1"/>
    <x v="1"/>
    <x v="6"/>
    <s v="2019年01月22日 (火曜日)"/>
    <x v="130"/>
    <n v="77645"/>
    <n v="2208"/>
    <s v="和泉橋書道部"/>
    <x v="3"/>
    <x v="1"/>
    <n v="0"/>
    <n v="2100"/>
    <n v="0"/>
    <n v="0"/>
    <n v="0"/>
    <n v="0"/>
    <x v="0"/>
    <x v="0"/>
    <x v="0"/>
    <n v="0"/>
    <x v="0"/>
    <x v="1"/>
  </r>
  <r>
    <x v="3"/>
    <x v="0"/>
    <s v="ふれあい会館　洋室２F B"/>
    <x v="0"/>
    <x v="1"/>
    <x v="1"/>
    <x v="6"/>
    <s v="2019年01月22日 (火曜日)"/>
    <x v="132"/>
    <n v="78219"/>
    <n v="9227"/>
    <s v="呉青"/>
    <x v="3"/>
    <x v="0"/>
    <n v="0"/>
    <n v="1000"/>
    <n v="1000"/>
    <n v="1000"/>
    <n v="1000"/>
    <n v="1000"/>
    <x v="0"/>
    <x v="0"/>
    <x v="0"/>
    <n v="0"/>
    <x v="0"/>
    <x v="0"/>
  </r>
  <r>
    <x v="3"/>
    <x v="0"/>
    <s v="４F 洋室B"/>
    <x v="2"/>
    <x v="2"/>
    <x v="2"/>
    <x v="6"/>
    <s v="2019年01月22日 (火曜日)"/>
    <x v="128"/>
    <n v="78431"/>
    <n v="7429"/>
    <s v="天心会"/>
    <x v="4"/>
    <x v="2"/>
    <n v="0"/>
    <n v="3000"/>
    <n v="1500"/>
    <n v="1500"/>
    <n v="1500"/>
    <n v="0"/>
    <x v="0"/>
    <x v="0"/>
    <x v="0"/>
    <n v="1500"/>
    <x v="0"/>
    <x v="0"/>
  </r>
  <r>
    <x v="3"/>
    <x v="0"/>
    <s v="５F 洋室D"/>
    <x v="0"/>
    <x v="2"/>
    <x v="2"/>
    <x v="6"/>
    <s v="2019年01月22日 (火曜日)"/>
    <x v="136"/>
    <n v="78579"/>
    <n v="8076"/>
    <s v="メキシコ勉強会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４F 洋室C"/>
    <x v="3"/>
    <x v="1"/>
    <x v="1"/>
    <x v="6"/>
    <s v="2019年01月22日 (火曜日)"/>
    <x v="131"/>
    <n v="78696"/>
    <n v="24562"/>
    <s v="（企）株式会社システムエッジ"/>
    <x v="3"/>
    <x v="0"/>
    <n v="12"/>
    <n v="2100"/>
    <n v="2100"/>
    <n v="2100"/>
    <n v="2100"/>
    <n v="2100"/>
    <x v="0"/>
    <x v="0"/>
    <x v="0"/>
    <n v="0"/>
    <x v="0"/>
    <x v="0"/>
  </r>
  <r>
    <x v="3"/>
    <x v="0"/>
    <s v="２F 洋室A"/>
    <x v="0"/>
    <x v="2"/>
    <x v="2"/>
    <x v="6"/>
    <s v="2019年01月22日 (火曜日)"/>
    <x v="16"/>
    <n v="78739"/>
    <n v="9594"/>
    <s v="中郵友の会"/>
    <x v="4"/>
    <x v="0"/>
    <n v="9"/>
    <n v="4100"/>
    <n v="4100"/>
    <n v="4100"/>
    <n v="4100"/>
    <n v="4100"/>
    <x v="0"/>
    <x v="0"/>
    <x v="0"/>
    <n v="0"/>
    <x v="0"/>
    <x v="0"/>
  </r>
  <r>
    <x v="3"/>
    <x v="0"/>
    <s v="４F 洋室C"/>
    <x v="0"/>
    <x v="2"/>
    <x v="2"/>
    <x v="6"/>
    <s v="2019年01月22日 (火曜日)"/>
    <x v="131"/>
    <n v="78924"/>
    <n v="22420"/>
    <s v="トラベシア"/>
    <x v="4"/>
    <x v="0"/>
    <n v="10"/>
    <n v="3000"/>
    <n v="3000"/>
    <n v="3000"/>
    <n v="3000"/>
    <n v="3000"/>
    <x v="0"/>
    <x v="0"/>
    <x v="0"/>
    <n v="0"/>
    <x v="0"/>
    <x v="0"/>
  </r>
  <r>
    <x v="3"/>
    <x v="0"/>
    <s v="３F 和室"/>
    <x v="0"/>
    <x v="0"/>
    <x v="0"/>
    <x v="6"/>
    <s v="2019年01月22日 (火曜日)"/>
    <x v="23"/>
    <n v="79497"/>
    <n v="24841"/>
    <s v="Ｓｕｚｙ　Ｄ　ｓｔｕｄｉｏ"/>
    <x v="0"/>
    <x v="0"/>
    <n v="0"/>
    <n v="2700"/>
    <n v="2700"/>
    <n v="2700"/>
    <n v="2700"/>
    <n v="2700"/>
    <x v="0"/>
    <x v="0"/>
    <x v="0"/>
    <n v="0"/>
    <x v="0"/>
    <x v="0"/>
  </r>
  <r>
    <x v="3"/>
    <x v="0"/>
    <s v="４F 洋室B"/>
    <x v="0"/>
    <x v="1"/>
    <x v="1"/>
    <x v="6"/>
    <s v="2019年01月22日 (火曜日)"/>
    <x v="128"/>
    <n v="80459"/>
    <n v="1149"/>
    <s v="四番町書道"/>
    <x v="3"/>
    <x v="0"/>
    <n v="0"/>
    <n v="2100"/>
    <n v="2100"/>
    <n v="2100"/>
    <n v="2100"/>
    <n v="2100"/>
    <x v="0"/>
    <x v="0"/>
    <x v="0"/>
    <n v="0"/>
    <x v="0"/>
    <x v="0"/>
  </r>
  <r>
    <x v="3"/>
    <x v="0"/>
    <s v="３F 和室"/>
    <x v="2"/>
    <x v="2"/>
    <x v="2"/>
    <x v="6"/>
    <s v="2019年01月22日 (火曜日)"/>
    <x v="23"/>
    <n v="81309"/>
    <n v="22587"/>
    <s v="伝統的ヨーガを学ぶ会"/>
    <x v="4"/>
    <x v="2"/>
    <n v="20"/>
    <n v="4500"/>
    <n v="2250"/>
    <n v="2250"/>
    <n v="2250"/>
    <n v="2250"/>
    <x v="0"/>
    <x v="0"/>
    <x v="0"/>
    <n v="0"/>
    <x v="0"/>
    <x v="0"/>
  </r>
  <r>
    <x v="3"/>
    <x v="0"/>
    <s v="２F 洋室A"/>
    <x v="0"/>
    <x v="1"/>
    <x v="1"/>
    <x v="6"/>
    <s v="2019年01月22日 (火曜日)"/>
    <x v="16"/>
    <n v="83351"/>
    <n v="22978"/>
    <s v="国労東京地区協"/>
    <x v="3"/>
    <x v="0"/>
    <n v="4"/>
    <n v="3300"/>
    <n v="3300"/>
    <n v="3300"/>
    <n v="3300"/>
    <n v="3300"/>
    <x v="0"/>
    <x v="0"/>
    <x v="0"/>
    <n v="0"/>
    <x v="0"/>
    <x v="0"/>
  </r>
  <r>
    <x v="3"/>
    <x v="0"/>
    <s v="５F 洋室E"/>
    <x v="0"/>
    <x v="2"/>
    <x v="2"/>
    <x v="6"/>
    <s v="2019年01月22日 (火曜日)"/>
    <x v="135"/>
    <n v="83693"/>
    <n v="20104"/>
    <s v="ウォーハマ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ふれあい会館　洋室１F A・２F B"/>
    <x v="0"/>
    <x v="2"/>
    <x v="2"/>
    <x v="6"/>
    <s v="2019年01月22日 (火曜日)"/>
    <x v="129"/>
    <n v="83728"/>
    <n v="24670"/>
    <s v="劇団こんにちはシアター"/>
    <x v="4"/>
    <x v="0"/>
    <n v="0"/>
    <n v="4300"/>
    <n v="4300"/>
    <n v="4300"/>
    <n v="4300"/>
    <n v="4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55"/>
    <n v="38200"/>
    <n v="32350"/>
    <n v="32350"/>
    <n v="32350"/>
    <n v="30850"/>
    <x v="0"/>
    <x v="0"/>
    <x v="0"/>
    <n v="1500"/>
    <x v="0"/>
    <x v="2"/>
  </r>
  <r>
    <x v="4"/>
    <x v="0"/>
    <s v="３F 和室"/>
    <x v="1"/>
    <x v="1"/>
    <x v="1"/>
    <x v="6"/>
    <s v="2019年01月23日 (水曜日)"/>
    <x v="23"/>
    <n v="77649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５F 洋室D"/>
    <x v="0"/>
    <x v="2"/>
    <x v="2"/>
    <x v="6"/>
    <s v="2019年01月23日 (水曜日)"/>
    <x v="130"/>
    <n v="78064"/>
    <n v="3383"/>
    <s v="書印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４F 洋室B"/>
    <x v="0"/>
    <x v="2"/>
    <x v="2"/>
    <x v="6"/>
    <s v="2019年01月23日 (水曜日)"/>
    <x v="163"/>
    <n v="78360"/>
    <n v="10350"/>
    <s v="東京スキー山岳会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２F 洋室A"/>
    <x v="0"/>
    <x v="2"/>
    <x v="2"/>
    <x v="6"/>
    <s v="2019年01月23日 (水曜日)"/>
    <x v="138"/>
    <n v="78596"/>
    <n v="2350"/>
    <s v="神田山の会"/>
    <x v="4"/>
    <x v="0"/>
    <n v="0"/>
    <n v="4100"/>
    <n v="4100"/>
    <n v="4100"/>
    <n v="4100"/>
    <n v="4100"/>
    <x v="0"/>
    <x v="0"/>
    <x v="0"/>
    <n v="0"/>
    <x v="0"/>
    <x v="0"/>
  </r>
  <r>
    <x v="4"/>
    <x v="0"/>
    <s v="２F 洋室A"/>
    <x v="0"/>
    <x v="1"/>
    <x v="1"/>
    <x v="6"/>
    <s v="2019年01月23日 (水曜日)"/>
    <x v="16"/>
    <n v="78682"/>
    <n v="24244"/>
    <s v="(企)一般社団法人　日本シャッター・ドア協会"/>
    <x v="3"/>
    <x v="0"/>
    <n v="20"/>
    <n v="3300"/>
    <n v="3300"/>
    <n v="3300"/>
    <n v="3300"/>
    <n v="3300"/>
    <x v="0"/>
    <x v="0"/>
    <x v="0"/>
    <n v="0"/>
    <x v="0"/>
    <x v="0"/>
  </r>
  <r>
    <x v="4"/>
    <x v="0"/>
    <s v="ふれあい会館　洋室２F B"/>
    <x v="3"/>
    <x v="2"/>
    <x v="2"/>
    <x v="6"/>
    <s v="2019年01月23日 (水曜日)"/>
    <x v="132"/>
    <n v="78699"/>
    <n v="23132"/>
    <s v="（企）（株）　アイアイ・ネットワーク"/>
    <x v="4"/>
    <x v="0"/>
    <n v="5"/>
    <n v="1300"/>
    <n v="1300"/>
    <n v="1300"/>
    <n v="1300"/>
    <n v="1300"/>
    <x v="0"/>
    <x v="0"/>
    <x v="0"/>
    <n v="0"/>
    <x v="0"/>
    <x v="0"/>
  </r>
  <r>
    <x v="4"/>
    <x v="0"/>
    <s v="４F 洋室B・C"/>
    <x v="0"/>
    <x v="1"/>
    <x v="1"/>
    <x v="6"/>
    <s v="2019年01月23日 (水曜日)"/>
    <x v="134"/>
    <n v="78724"/>
    <n v="25040"/>
    <s v="NPO　国際活動市民中心"/>
    <x v="3"/>
    <x v="0"/>
    <n v="25"/>
    <n v="4200"/>
    <n v="4200"/>
    <n v="4200"/>
    <n v="4200"/>
    <n v="900"/>
    <x v="0"/>
    <x v="0"/>
    <x v="0"/>
    <n v="3300"/>
    <x v="0"/>
    <x v="0"/>
  </r>
  <r>
    <x v="4"/>
    <x v="0"/>
    <s v="ふれあい会館　洋室１F A"/>
    <x v="3"/>
    <x v="2"/>
    <x v="2"/>
    <x v="6"/>
    <s v="2019年01月23日 (水曜日)"/>
    <x v="133"/>
    <n v="79204"/>
    <n v="21464"/>
    <s v="（企）㈱テクノプロ　テクノプロＩＴ社東京支店"/>
    <x v="4"/>
    <x v="0"/>
    <n v="0"/>
    <n v="3000"/>
    <n v="3000"/>
    <n v="3000"/>
    <n v="3000"/>
    <n v="3000"/>
    <x v="0"/>
    <x v="0"/>
    <x v="0"/>
    <n v="0"/>
    <x v="0"/>
    <x v="0"/>
  </r>
  <r>
    <x v="4"/>
    <x v="0"/>
    <s v="５F 洋室D"/>
    <x v="3"/>
    <x v="1"/>
    <x v="1"/>
    <x v="6"/>
    <s v="2019年01月23日 (水曜日)"/>
    <x v="130"/>
    <n v="79315"/>
    <n v="24041"/>
    <s v="（企）一般社団法人エンディングメッセージ普及協会"/>
    <x v="3"/>
    <x v="0"/>
    <n v="7"/>
    <n v="2100"/>
    <n v="2100"/>
    <n v="2100"/>
    <n v="2100"/>
    <n v="2100"/>
    <x v="0"/>
    <x v="0"/>
    <x v="0"/>
    <n v="0"/>
    <x v="0"/>
    <x v="0"/>
  </r>
  <r>
    <x v="4"/>
    <x v="0"/>
    <s v="４F 洋室B"/>
    <x v="0"/>
    <x v="0"/>
    <x v="0"/>
    <x v="6"/>
    <s v="2019年01月23日 (水曜日)"/>
    <x v="128"/>
    <n v="81211"/>
    <n v="25186"/>
    <s v="イーグルクラブ"/>
    <x v="0"/>
    <x v="0"/>
    <n v="0"/>
    <n v="1600"/>
    <n v="1600"/>
    <n v="1600"/>
    <n v="1600"/>
    <n v="1600"/>
    <x v="0"/>
    <x v="0"/>
    <x v="0"/>
    <n v="0"/>
    <x v="0"/>
    <x v="0"/>
  </r>
  <r>
    <x v="4"/>
    <x v="0"/>
    <s v="５F 洋室E"/>
    <x v="0"/>
    <x v="1"/>
    <x v="1"/>
    <x v="6"/>
    <s v="2019年01月23日 (水曜日)"/>
    <x v="135"/>
    <n v="83177"/>
    <n v="22350"/>
    <s v="アウトコンシェルジュ"/>
    <x v="3"/>
    <x v="0"/>
    <n v="0"/>
    <n v="2100"/>
    <n v="2100"/>
    <n v="2100"/>
    <n v="2100"/>
    <n v="2100"/>
    <x v="0"/>
    <x v="0"/>
    <x v="0"/>
    <n v="0"/>
    <x v="0"/>
    <x v="0"/>
  </r>
  <r>
    <x v="4"/>
    <x v="0"/>
    <s v="４F 洋室C"/>
    <x v="0"/>
    <x v="2"/>
    <x v="2"/>
    <x v="6"/>
    <s v="2019年01月23日 (水曜日)"/>
    <x v="131"/>
    <n v="83246"/>
    <n v="22565"/>
    <s v="東京不動産管理労働組合"/>
    <x v="4"/>
    <x v="0"/>
    <n v="8"/>
    <n v="3000"/>
    <n v="3000"/>
    <n v="3000"/>
    <n v="3000"/>
    <n v="3000"/>
    <x v="0"/>
    <x v="0"/>
    <x v="0"/>
    <n v="0"/>
    <x v="0"/>
    <x v="0"/>
  </r>
  <r>
    <x v="4"/>
    <x v="0"/>
    <s v="ふれあい会館　洋室１F A"/>
    <x v="0"/>
    <x v="0"/>
    <x v="1"/>
    <x v="6"/>
    <s v="2019年01月23日 (水曜日)"/>
    <x v="133"/>
    <n v="83701"/>
    <n v="25078"/>
    <s v="(企)株式会社ロッテリア　お茶の水駅前店"/>
    <x v="1"/>
    <x v="0"/>
    <n v="0"/>
    <n v="3200"/>
    <n v="3200"/>
    <n v="3200"/>
    <n v="3200"/>
    <n v="32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65"/>
    <n v="37700"/>
    <n v="33900"/>
    <n v="33900"/>
    <n v="33900"/>
    <n v="30600"/>
    <x v="0"/>
    <x v="0"/>
    <x v="0"/>
    <n v="3300"/>
    <x v="0"/>
    <x v="2"/>
  </r>
  <r>
    <x v="5"/>
    <x v="0"/>
    <s v="４F 洋室C"/>
    <x v="1"/>
    <x v="1"/>
    <x v="1"/>
    <x v="6"/>
    <s v="2019年01月24日 (木曜日)"/>
    <x v="131"/>
    <n v="77668"/>
    <n v="2206"/>
    <s v="睦美会"/>
    <x v="3"/>
    <x v="1"/>
    <n v="0"/>
    <n v="2100"/>
    <n v="0"/>
    <n v="0"/>
    <n v="0"/>
    <n v="0"/>
    <x v="0"/>
    <x v="0"/>
    <x v="0"/>
    <n v="0"/>
    <x v="0"/>
    <x v="1"/>
  </r>
  <r>
    <x v="5"/>
    <x v="0"/>
    <s v="ふれあい会館　洋室１F A・２F B"/>
    <x v="1"/>
    <x v="2"/>
    <x v="2"/>
    <x v="6"/>
    <s v="2019年01月24日 (木曜日)"/>
    <x v="129"/>
    <n v="77672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9年01月24日 (木曜日)"/>
    <x v="128"/>
    <n v="77959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３F 和室 "/>
    <x v="0"/>
    <x v="1"/>
    <x v="1"/>
    <x v="6"/>
    <s v="2019年01月24日 (木曜日)"/>
    <x v="29"/>
    <n v="78315"/>
    <n v="8987"/>
    <s v="トータル　トレーニング"/>
    <x v="3"/>
    <x v="0"/>
    <n v="0"/>
    <n v="3800"/>
    <n v="3800"/>
    <n v="3800"/>
    <n v="3800"/>
    <n v="3800"/>
    <x v="0"/>
    <x v="0"/>
    <x v="0"/>
    <n v="0"/>
    <x v="0"/>
    <x v="0"/>
  </r>
  <r>
    <x v="5"/>
    <x v="0"/>
    <s v="ふれあい会館　洋室１F A"/>
    <x v="3"/>
    <x v="0"/>
    <x v="1"/>
    <x v="6"/>
    <s v="2019年01月24日 (木曜日)"/>
    <x v="133"/>
    <n v="78814"/>
    <n v="24176"/>
    <s v="（企）ポポンデッタ"/>
    <x v="1"/>
    <x v="0"/>
    <n v="10"/>
    <n v="3200"/>
    <n v="3200"/>
    <n v="3200"/>
    <n v="3200"/>
    <n v="3200"/>
    <x v="0"/>
    <x v="0"/>
    <x v="0"/>
    <n v="0"/>
    <x v="0"/>
    <x v="0"/>
  </r>
  <r>
    <x v="5"/>
    <x v="0"/>
    <s v="４F 洋室B"/>
    <x v="3"/>
    <x v="0"/>
    <x v="1"/>
    <x v="6"/>
    <s v="2019年01月24日 (木曜日)"/>
    <x v="128"/>
    <n v="78879"/>
    <n v="24785"/>
    <s v="（企）水谷ペイント株式会社　東京支店"/>
    <x v="1"/>
    <x v="0"/>
    <n v="0"/>
    <n v="3700"/>
    <n v="3700"/>
    <n v="3700"/>
    <n v="3700"/>
    <n v="3700"/>
    <x v="0"/>
    <x v="0"/>
    <x v="0"/>
    <n v="0"/>
    <x v="0"/>
    <x v="0"/>
  </r>
  <r>
    <x v="5"/>
    <x v="0"/>
    <s v="４F 洋室C"/>
    <x v="0"/>
    <x v="2"/>
    <x v="2"/>
    <x v="6"/>
    <s v="2019年01月24日 (木曜日)"/>
    <x v="131"/>
    <n v="78951"/>
    <n v="25079"/>
    <s v="位置情報ゲーム研究会神保町支部"/>
    <x v="4"/>
    <x v="0"/>
    <n v="15"/>
    <n v="3000"/>
    <n v="3000"/>
    <n v="3000"/>
    <n v="3000"/>
    <n v="3000"/>
    <x v="0"/>
    <x v="0"/>
    <x v="0"/>
    <n v="0"/>
    <x v="0"/>
    <x v="0"/>
  </r>
  <r>
    <x v="5"/>
    <x v="0"/>
    <s v="２F 洋室A"/>
    <x v="3"/>
    <x v="1"/>
    <x v="1"/>
    <x v="6"/>
    <s v="2019年01月24日 (木曜日)"/>
    <x v="16"/>
    <n v="79259"/>
    <n v="20058"/>
    <s v="（企）中国工業株式会社"/>
    <x v="3"/>
    <x v="0"/>
    <n v="0"/>
    <n v="3300"/>
    <n v="3300"/>
    <n v="3300"/>
    <n v="3300"/>
    <n v="3300"/>
    <x v="0"/>
    <x v="0"/>
    <x v="0"/>
    <n v="0"/>
    <x v="0"/>
    <x v="0"/>
  </r>
  <r>
    <x v="5"/>
    <x v="0"/>
    <s v="３F 和室"/>
    <x v="0"/>
    <x v="0"/>
    <x v="0"/>
    <x v="6"/>
    <s v="2019年01月24日 (木曜日)"/>
    <x v="23"/>
    <n v="79498"/>
    <n v="24841"/>
    <s v="Ｓｕｚｙ　Ｄ　ｓｔｕｄｉｏ"/>
    <x v="0"/>
    <x v="0"/>
    <n v="0"/>
    <n v="2700"/>
    <n v="2700"/>
    <n v="2700"/>
    <n v="2700"/>
    <n v="2700"/>
    <x v="0"/>
    <x v="0"/>
    <x v="0"/>
    <n v="0"/>
    <x v="0"/>
    <x v="0"/>
  </r>
  <r>
    <x v="5"/>
    <x v="0"/>
    <s v="５F 洋室D"/>
    <x v="0"/>
    <x v="1"/>
    <x v="1"/>
    <x v="6"/>
    <s v="2019年01月24日 (木曜日)"/>
    <x v="130"/>
    <n v="79928"/>
    <n v="8929"/>
    <s v="東京港計画勉強会"/>
    <x v="3"/>
    <x v="0"/>
    <n v="12"/>
    <n v="2100"/>
    <n v="2100"/>
    <n v="2100"/>
    <n v="2100"/>
    <n v="2100"/>
    <x v="0"/>
    <x v="0"/>
    <x v="0"/>
    <n v="0"/>
    <x v="0"/>
    <x v="0"/>
  </r>
  <r>
    <x v="5"/>
    <x v="0"/>
    <s v="３F 和室"/>
    <x v="0"/>
    <x v="2"/>
    <x v="2"/>
    <x v="6"/>
    <s v="2019年01月24日 (木曜日)"/>
    <x v="23"/>
    <n v="81134"/>
    <n v="25181"/>
    <s v="チネイザン研究会"/>
    <x v="4"/>
    <x v="0"/>
    <n v="15"/>
    <n v="4500"/>
    <n v="4500"/>
    <n v="4500"/>
    <n v="4500"/>
    <n v="4500"/>
    <x v="0"/>
    <x v="0"/>
    <x v="0"/>
    <n v="0"/>
    <x v="0"/>
    <x v="0"/>
  </r>
  <r>
    <x v="5"/>
    <x v="0"/>
    <s v="２F 洋室A"/>
    <x v="1"/>
    <x v="2"/>
    <x v="2"/>
    <x v="6"/>
    <s v="2019年01月24日 (木曜日)"/>
    <x v="16"/>
    <n v="81203"/>
    <n v="2168"/>
    <s v="和泉橋出張所"/>
    <x v="4"/>
    <x v="1"/>
    <n v="0"/>
    <n v="4100"/>
    <n v="0"/>
    <n v="0"/>
    <n v="0"/>
    <n v="0"/>
    <x v="0"/>
    <x v="0"/>
    <x v="0"/>
    <n v="0"/>
    <x v="0"/>
    <x v="1"/>
  </r>
  <r>
    <x v="5"/>
    <x v="0"/>
    <s v="５F 洋室D"/>
    <x v="0"/>
    <x v="2"/>
    <x v="2"/>
    <x v="6"/>
    <s v="2019年01月24日 (木曜日)"/>
    <x v="136"/>
    <n v="82119"/>
    <n v="22924"/>
    <s v="コンサル塾"/>
    <x v="4"/>
    <x v="0"/>
    <n v="10"/>
    <n v="3000"/>
    <n v="3000"/>
    <n v="3000"/>
    <n v="3000"/>
    <n v="3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62"/>
    <n v="42800"/>
    <n v="32300"/>
    <n v="32300"/>
    <n v="32300"/>
    <n v="32300"/>
    <x v="0"/>
    <x v="0"/>
    <x v="0"/>
    <n v="0"/>
    <x v="0"/>
    <x v="2"/>
  </r>
  <r>
    <x v="6"/>
    <x v="0"/>
    <s v="５F 洋室D・E"/>
    <x v="1"/>
    <x v="0"/>
    <x v="1"/>
    <x v="6"/>
    <s v="2019年01月25日 (金曜日)"/>
    <x v="139"/>
    <n v="71634"/>
    <n v="1001"/>
    <s v="ふれあいクラブ"/>
    <x v="1"/>
    <x v="1"/>
    <n v="0"/>
    <n v="7400"/>
    <n v="0"/>
    <n v="0"/>
    <n v="0"/>
    <n v="0"/>
    <x v="0"/>
    <x v="0"/>
    <x v="0"/>
    <n v="0"/>
    <x v="0"/>
    <x v="1"/>
  </r>
  <r>
    <x v="6"/>
    <x v="0"/>
    <s v="４F 洋室B・C"/>
    <x v="1"/>
    <x v="1"/>
    <x v="1"/>
    <x v="6"/>
    <s v="2019年01月25日 (金曜日)"/>
    <x v="134"/>
    <n v="71637"/>
    <n v="16"/>
    <s v="高齢介護課"/>
    <x v="3"/>
    <x v="1"/>
    <n v="0"/>
    <n v="4200"/>
    <n v="0"/>
    <n v="0"/>
    <n v="0"/>
    <n v="0"/>
    <x v="0"/>
    <x v="0"/>
    <x v="0"/>
    <n v="0"/>
    <x v="0"/>
    <x v="1"/>
  </r>
  <r>
    <x v="6"/>
    <x v="0"/>
    <s v="５F 洋室E"/>
    <x v="2"/>
    <x v="2"/>
    <x v="2"/>
    <x v="6"/>
    <s v="2019年01月25日 (金曜日)"/>
    <x v="135"/>
    <n v="78199"/>
    <n v="2594"/>
    <s v="フラワーサークル花ごころ"/>
    <x v="4"/>
    <x v="2"/>
    <n v="0"/>
    <n v="3000"/>
    <n v="1500"/>
    <n v="1500"/>
    <n v="1500"/>
    <n v="1500"/>
    <x v="0"/>
    <x v="0"/>
    <x v="0"/>
    <n v="0"/>
    <x v="0"/>
    <x v="0"/>
  </r>
  <r>
    <x v="6"/>
    <x v="0"/>
    <s v="２F 洋室A"/>
    <x v="0"/>
    <x v="1"/>
    <x v="1"/>
    <x v="6"/>
    <s v="2019年01月25日 (金曜日)"/>
    <x v="16"/>
    <n v="78379"/>
    <n v="10305"/>
    <s v="書と篆刻「赤心会」"/>
    <x v="3"/>
    <x v="0"/>
    <n v="0"/>
    <n v="3300"/>
    <n v="3300"/>
    <n v="3300"/>
    <n v="3300"/>
    <n v="3300"/>
    <x v="0"/>
    <x v="0"/>
    <x v="0"/>
    <n v="0"/>
    <x v="0"/>
    <x v="0"/>
  </r>
  <r>
    <x v="6"/>
    <x v="0"/>
    <s v="ふれあい会館　洋室１F A"/>
    <x v="3"/>
    <x v="0"/>
    <x v="1"/>
    <x v="6"/>
    <s v="2019年01月25日 (金曜日)"/>
    <x v="133"/>
    <n v="78719"/>
    <n v="21277"/>
    <s v="（企）企業組合建築ジャーナル"/>
    <x v="1"/>
    <x v="0"/>
    <n v="0"/>
    <n v="3200"/>
    <n v="3200"/>
    <n v="3200"/>
    <n v="3200"/>
    <n v="3200"/>
    <x v="0"/>
    <x v="0"/>
    <x v="0"/>
    <n v="0"/>
    <x v="0"/>
    <x v="0"/>
  </r>
  <r>
    <x v="6"/>
    <x v="0"/>
    <s v="４F 洋室C"/>
    <x v="1"/>
    <x v="2"/>
    <x v="2"/>
    <x v="6"/>
    <s v="2019年01月25日 (金曜日)"/>
    <x v="131"/>
    <n v="78998"/>
    <n v="2251"/>
    <s v="神田佐久間町三丁目町会"/>
    <x v="4"/>
    <x v="1"/>
    <n v="0"/>
    <n v="3000"/>
    <n v="0"/>
    <n v="0"/>
    <n v="0"/>
    <n v="0"/>
    <x v="0"/>
    <x v="0"/>
    <x v="0"/>
    <n v="0"/>
    <x v="0"/>
    <x v="1"/>
  </r>
  <r>
    <x v="6"/>
    <x v="0"/>
    <s v="ふれあい会館　洋室２F B"/>
    <x v="0"/>
    <x v="2"/>
    <x v="2"/>
    <x v="6"/>
    <s v="2019年01月25日 (金曜日)"/>
    <x v="132"/>
    <n v="79268"/>
    <n v="23678"/>
    <s v="中国語サークル"/>
    <x v="4"/>
    <x v="0"/>
    <n v="3"/>
    <n v="1300"/>
    <n v="1300"/>
    <n v="1300"/>
    <n v="1300"/>
    <n v="1300"/>
    <x v="0"/>
    <x v="0"/>
    <x v="0"/>
    <n v="0"/>
    <x v="0"/>
    <x v="0"/>
  </r>
  <r>
    <x v="6"/>
    <x v="0"/>
    <s v="３F 和室"/>
    <x v="0"/>
    <x v="0"/>
    <x v="0"/>
    <x v="6"/>
    <s v="2019年01月25日 (金曜日)"/>
    <x v="23"/>
    <n v="79499"/>
    <n v="24841"/>
    <s v="Ｓｕｚｙ　Ｄ　ｓｔｕｄｉｏ"/>
    <x v="0"/>
    <x v="0"/>
    <n v="0"/>
    <n v="2700"/>
    <n v="2700"/>
    <n v="2700"/>
    <n v="2700"/>
    <n v="2700"/>
    <x v="0"/>
    <x v="0"/>
    <x v="0"/>
    <n v="0"/>
    <x v="0"/>
    <x v="0"/>
  </r>
  <r>
    <x v="6"/>
    <x v="0"/>
    <s v="ふれあい会館　洋室２F B"/>
    <x v="3"/>
    <x v="0"/>
    <x v="0"/>
    <x v="6"/>
    <s v="2019年01月25日 (金曜日)"/>
    <x v="132"/>
    <n v="83056"/>
    <n v="22057"/>
    <s v="（企）㈱マーク（マーチャオイオタ秋葉原店）"/>
    <x v="0"/>
    <x v="0"/>
    <n v="11"/>
    <n v="600"/>
    <n v="600"/>
    <n v="600"/>
    <n v="600"/>
    <n v="600"/>
    <x v="0"/>
    <x v="0"/>
    <x v="0"/>
    <n v="0"/>
    <x v="0"/>
    <x v="0"/>
  </r>
  <r>
    <x v="6"/>
    <x v="0"/>
    <s v="２F 洋室A"/>
    <x v="0"/>
    <x v="2"/>
    <x v="2"/>
    <x v="6"/>
    <s v="2019年01月25日 (金曜日)"/>
    <x v="138"/>
    <n v="83066"/>
    <n v="24853"/>
    <s v="株式会社パワーウェイ"/>
    <x v="4"/>
    <x v="0"/>
    <n v="0"/>
    <n v="4100"/>
    <n v="4100"/>
    <n v="4100"/>
    <n v="4100"/>
    <n v="4100"/>
    <x v="0"/>
    <x v="0"/>
    <x v="0"/>
    <n v="0"/>
    <x v="0"/>
    <x v="0"/>
  </r>
  <r>
    <x v="6"/>
    <x v="0"/>
    <s v="３F 和室"/>
    <x v="0"/>
    <x v="1"/>
    <x v="1"/>
    <x v="6"/>
    <s v="2019年01月25日 (金曜日)"/>
    <x v="23"/>
    <n v="83616"/>
    <n v="2297"/>
    <s v="中村会"/>
    <x v="3"/>
    <x v="0"/>
    <n v="0"/>
    <n v="3800"/>
    <n v="3800"/>
    <n v="3800"/>
    <n v="3800"/>
    <n v="3800"/>
    <x v="0"/>
    <x v="0"/>
    <x v="0"/>
    <n v="0"/>
    <x v="0"/>
    <x v="0"/>
  </r>
  <r>
    <x v="6"/>
    <x v="0"/>
    <s v="３F 和室"/>
    <x v="0"/>
    <x v="2"/>
    <x v="2"/>
    <x v="6"/>
    <s v="2019年01月25日 (金曜日)"/>
    <x v="23"/>
    <n v="83617"/>
    <n v="2297"/>
    <s v="中村会"/>
    <x v="4"/>
    <x v="0"/>
    <n v="0"/>
    <n v="4500"/>
    <n v="4500"/>
    <n v="4500"/>
    <n v="4500"/>
    <n v="4500"/>
    <x v="0"/>
    <x v="0"/>
    <x v="0"/>
    <n v="0"/>
    <x v="0"/>
    <x v="0"/>
  </r>
  <r>
    <x v="6"/>
    <x v="0"/>
    <s v="ふれあい会館　洋室２F B"/>
    <x v="3"/>
    <x v="1"/>
    <x v="1"/>
    <x v="6"/>
    <s v="2019年01月25日 (金曜日)"/>
    <x v="132"/>
    <n v="83696"/>
    <n v="21900"/>
    <s v="（企）ユニオン化学㈱"/>
    <x v="3"/>
    <x v="0"/>
    <n v="6"/>
    <n v="1000"/>
    <n v="1000"/>
    <n v="1000"/>
    <n v="1000"/>
    <n v="1000"/>
    <x v="0"/>
    <x v="0"/>
    <x v="0"/>
    <n v="0"/>
    <x v="0"/>
    <x v="0"/>
  </r>
  <r>
    <x v="6"/>
    <x v="0"/>
    <s v="２F 洋室A"/>
    <x v="1"/>
    <x v="0"/>
    <x v="0"/>
    <x v="6"/>
    <s v="2019年01月25日 (金曜日)"/>
    <x v="16"/>
    <n v="85148"/>
    <n v="2168"/>
    <s v="和泉橋出張所"/>
    <x v="0"/>
    <x v="1"/>
    <n v="0"/>
    <n v="23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2"/>
    <n v="20"/>
    <n v="44400"/>
    <n v="26000"/>
    <n v="26000"/>
    <n v="26000"/>
    <n v="26000"/>
    <x v="0"/>
    <x v="0"/>
    <x v="0"/>
    <n v="0"/>
    <x v="0"/>
    <x v="2"/>
  </r>
  <r>
    <x v="7"/>
    <x v="0"/>
    <s v="ふれあい会館　洋室１F A"/>
    <x v="0"/>
    <x v="1"/>
    <x v="1"/>
    <x v="6"/>
    <s v="2019年01月26日 (土曜日)"/>
    <x v="133"/>
    <n v="78181"/>
    <n v="23913"/>
    <s v="アートヨガ研究会"/>
    <x v="3"/>
    <x v="0"/>
    <n v="0"/>
    <n v="1900"/>
    <n v="1900"/>
    <n v="1900"/>
    <n v="1900"/>
    <n v="1900"/>
    <x v="0"/>
    <x v="0"/>
    <x v="0"/>
    <n v="0"/>
    <x v="0"/>
    <x v="0"/>
  </r>
  <r>
    <x v="7"/>
    <x v="0"/>
    <s v="４F 洋室B"/>
    <x v="0"/>
    <x v="0"/>
    <x v="0"/>
    <x v="6"/>
    <s v="2019年01月26日 (土曜日)"/>
    <x v="151"/>
    <n v="78346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7"/>
    <x v="0"/>
    <s v="３F 和室 "/>
    <x v="0"/>
    <x v="0"/>
    <x v="1"/>
    <x v="6"/>
    <s v="2019年01月26日 (土曜日)"/>
    <x v="29"/>
    <n v="78376"/>
    <n v="2125"/>
    <s v="大江戸玉すだれ隊（千代田会）"/>
    <x v="1"/>
    <x v="0"/>
    <n v="0"/>
    <n v="6500"/>
    <n v="6500"/>
    <n v="6500"/>
    <n v="6500"/>
    <n v="6500"/>
    <x v="0"/>
    <x v="0"/>
    <x v="0"/>
    <n v="0"/>
    <x v="0"/>
    <x v="0"/>
  </r>
  <r>
    <x v="7"/>
    <x v="0"/>
    <s v="５F 洋室D"/>
    <x v="2"/>
    <x v="2"/>
    <x v="2"/>
    <x v="6"/>
    <s v="2019年01月26日 (土曜日)"/>
    <x v="130"/>
    <n v="78448"/>
    <n v="8825"/>
    <s v="ローヤルシティ神田佐久間町管理組合"/>
    <x v="4"/>
    <x v="2"/>
    <n v="0"/>
    <n v="3000"/>
    <n v="1500"/>
    <n v="1500"/>
    <n v="1500"/>
    <n v="1500"/>
    <x v="0"/>
    <x v="0"/>
    <x v="0"/>
    <n v="0"/>
    <x v="0"/>
    <x v="0"/>
  </r>
  <r>
    <x v="7"/>
    <x v="0"/>
    <s v="２F 洋室A"/>
    <x v="0"/>
    <x v="0"/>
    <x v="2"/>
    <x v="6"/>
    <s v="2019年01月26日 (土曜日)"/>
    <x v="16"/>
    <n v="78580"/>
    <n v="8373"/>
    <s v="ＮＰＯ法人日本有機農業生産団体　中央会"/>
    <x v="2"/>
    <x v="0"/>
    <n v="0"/>
    <n v="9700"/>
    <n v="9700"/>
    <n v="9700"/>
    <n v="9700"/>
    <n v="9700"/>
    <x v="0"/>
    <x v="0"/>
    <x v="0"/>
    <n v="0"/>
    <x v="0"/>
    <x v="0"/>
  </r>
  <r>
    <x v="7"/>
    <x v="0"/>
    <s v="４F 洋室B"/>
    <x v="1"/>
    <x v="2"/>
    <x v="2"/>
    <x v="6"/>
    <s v="2019年01月26日 (土曜日)"/>
    <x v="128"/>
    <n v="78608"/>
    <n v="2253"/>
    <s v="神田佐久間町四丁目町会"/>
    <x v="4"/>
    <x v="1"/>
    <n v="0"/>
    <n v="3000"/>
    <n v="0"/>
    <n v="0"/>
    <n v="0"/>
    <n v="0"/>
    <x v="0"/>
    <x v="0"/>
    <x v="0"/>
    <n v="0"/>
    <x v="0"/>
    <x v="1"/>
  </r>
  <r>
    <x v="7"/>
    <x v="0"/>
    <s v="４F 洋室C"/>
    <x v="0"/>
    <x v="0"/>
    <x v="1"/>
    <x v="6"/>
    <s v="2019年01月26日 (土曜日)"/>
    <x v="131"/>
    <n v="78669"/>
    <n v="9594"/>
    <s v="中郵友の会"/>
    <x v="1"/>
    <x v="0"/>
    <n v="9"/>
    <n v="3700"/>
    <n v="3700"/>
    <n v="3700"/>
    <n v="3700"/>
    <n v="3700"/>
    <x v="0"/>
    <x v="0"/>
    <x v="0"/>
    <n v="0"/>
    <x v="0"/>
    <x v="0"/>
  </r>
  <r>
    <x v="7"/>
    <x v="0"/>
    <s v="４F 洋室C"/>
    <x v="3"/>
    <x v="2"/>
    <x v="2"/>
    <x v="6"/>
    <s v="2019年01月26日 (土曜日)"/>
    <x v="131"/>
    <n v="78842"/>
    <n v="21963"/>
    <s v="（企）株式会社ユーエヌシー"/>
    <x v="4"/>
    <x v="0"/>
    <n v="10"/>
    <n v="3000"/>
    <n v="3000"/>
    <n v="3000"/>
    <n v="3000"/>
    <n v="3000"/>
    <x v="0"/>
    <x v="0"/>
    <x v="0"/>
    <n v="0"/>
    <x v="0"/>
    <x v="0"/>
  </r>
  <r>
    <x v="7"/>
    <x v="0"/>
    <s v="４F 洋室B"/>
    <x v="0"/>
    <x v="1"/>
    <x v="1"/>
    <x v="6"/>
    <s v="2019年01月26日 (土曜日)"/>
    <x v="128"/>
    <n v="78860"/>
    <n v="23787"/>
    <s v="メンタルチャージ"/>
    <x v="3"/>
    <x v="0"/>
    <n v="15"/>
    <n v="2100"/>
    <n v="2100"/>
    <n v="2100"/>
    <n v="2100"/>
    <n v="2100"/>
    <x v="0"/>
    <x v="0"/>
    <x v="0"/>
    <n v="0"/>
    <x v="0"/>
    <x v="0"/>
  </r>
  <r>
    <x v="7"/>
    <x v="0"/>
    <s v="ふれあい会館　洋室２F B"/>
    <x v="0"/>
    <x v="1"/>
    <x v="1"/>
    <x v="6"/>
    <s v="2019年01月26日 (土曜日)"/>
    <x v="132"/>
    <n v="78888"/>
    <n v="21125"/>
    <s v="Ｉ．Ｊ．Ｈ．Ｐ．"/>
    <x v="3"/>
    <x v="0"/>
    <n v="6"/>
    <n v="1000"/>
    <n v="1000"/>
    <n v="1000"/>
    <n v="1000"/>
    <n v="1000"/>
    <x v="0"/>
    <x v="0"/>
    <x v="0"/>
    <n v="0"/>
    <x v="0"/>
    <x v="0"/>
  </r>
  <r>
    <x v="7"/>
    <x v="0"/>
    <s v="５F 洋室D"/>
    <x v="0"/>
    <x v="1"/>
    <x v="1"/>
    <x v="6"/>
    <s v="2019年01月26日 (土曜日)"/>
    <x v="130"/>
    <n v="79189"/>
    <n v="5215"/>
    <s v="奄美民謡武下流同好会"/>
    <x v="3"/>
    <x v="0"/>
    <n v="0"/>
    <n v="2100"/>
    <n v="2100"/>
    <n v="2100"/>
    <n v="2100"/>
    <n v="2100"/>
    <x v="0"/>
    <x v="0"/>
    <x v="0"/>
    <n v="0"/>
    <x v="0"/>
    <x v="0"/>
  </r>
  <r>
    <x v="7"/>
    <x v="0"/>
    <s v="５F 洋室E"/>
    <x v="0"/>
    <x v="1"/>
    <x v="1"/>
    <x v="6"/>
    <s v="2019年01月26日 (土曜日)"/>
    <x v="135"/>
    <n v="79242"/>
    <n v="23090"/>
    <s v="りんでん"/>
    <x v="3"/>
    <x v="0"/>
    <n v="10"/>
    <n v="2100"/>
    <n v="2100"/>
    <n v="2100"/>
    <n v="2100"/>
    <n v="2100"/>
    <x v="0"/>
    <x v="0"/>
    <x v="0"/>
    <n v="0"/>
    <x v="0"/>
    <x v="0"/>
  </r>
  <r>
    <x v="7"/>
    <x v="0"/>
    <s v="ふれあい会館　洋室２F B"/>
    <x v="0"/>
    <x v="2"/>
    <x v="2"/>
    <x v="6"/>
    <s v="2019年01月26日 (土曜日)"/>
    <x v="132"/>
    <n v="80627"/>
    <n v="4909"/>
    <s v="ＳＵＮ"/>
    <x v="4"/>
    <x v="0"/>
    <n v="0"/>
    <n v="1300"/>
    <n v="1300"/>
    <n v="1300"/>
    <n v="1300"/>
    <n v="13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4"/>
    <n v="50"/>
    <n v="41000"/>
    <n v="36500"/>
    <n v="36500"/>
    <n v="36500"/>
    <n v="36500"/>
    <x v="0"/>
    <x v="0"/>
    <x v="0"/>
    <n v="0"/>
    <x v="0"/>
    <x v="2"/>
  </r>
  <r>
    <x v="0"/>
    <x v="0"/>
    <s v="ふれあい会館　洋室１F A・２F B"/>
    <x v="0"/>
    <x v="0"/>
    <x v="1"/>
    <x v="6"/>
    <s v="2019年01月27日 (日曜日)"/>
    <x v="129"/>
    <n v="77967"/>
    <n v="2441"/>
    <s v="ビルマ同好会「ミンガラ日本語教室」"/>
    <x v="1"/>
    <x v="0"/>
    <n v="0"/>
    <n v="4800"/>
    <n v="4800"/>
    <n v="4800"/>
    <n v="4800"/>
    <n v="4800"/>
    <x v="0"/>
    <x v="0"/>
    <x v="0"/>
    <n v="0"/>
    <x v="0"/>
    <x v="0"/>
  </r>
  <r>
    <x v="0"/>
    <x v="0"/>
    <s v="５F 洋室E"/>
    <x v="0"/>
    <x v="0"/>
    <x v="1"/>
    <x v="6"/>
    <s v="2019年01月27日 (日曜日)"/>
    <x v="135"/>
    <n v="78003"/>
    <n v="22453"/>
    <s v="SObaリエールクラブ"/>
    <x v="1"/>
    <x v="0"/>
    <n v="0"/>
    <n v="3700"/>
    <n v="3700"/>
    <n v="3700"/>
    <n v="3700"/>
    <n v="3700"/>
    <x v="0"/>
    <x v="0"/>
    <x v="0"/>
    <n v="0"/>
    <x v="0"/>
    <x v="0"/>
  </r>
  <r>
    <x v="0"/>
    <x v="0"/>
    <s v="２F 洋室A"/>
    <x v="0"/>
    <x v="0"/>
    <x v="1"/>
    <x v="6"/>
    <s v="2019年01月27日 (日曜日)"/>
    <x v="16"/>
    <n v="78312"/>
    <n v="22997"/>
    <s v="伝統文化親子いけばな体験教室"/>
    <x v="1"/>
    <x v="0"/>
    <n v="0"/>
    <n v="5600"/>
    <n v="5600"/>
    <n v="5600"/>
    <n v="5600"/>
    <n v="5600"/>
    <x v="0"/>
    <x v="0"/>
    <x v="0"/>
    <n v="0"/>
    <x v="0"/>
    <x v="0"/>
  </r>
  <r>
    <x v="0"/>
    <x v="0"/>
    <s v="４F 洋室B"/>
    <x v="0"/>
    <x v="0"/>
    <x v="1"/>
    <x v="6"/>
    <s v="2019年01月27日 (日曜日)"/>
    <x v="128"/>
    <n v="78314"/>
    <n v="22997"/>
    <s v="伝統文化親子いけばな体験教室"/>
    <x v="1"/>
    <x v="0"/>
    <n v="0"/>
    <n v="3700"/>
    <n v="3700"/>
    <n v="3700"/>
    <n v="3700"/>
    <n v="3700"/>
    <x v="0"/>
    <x v="0"/>
    <x v="0"/>
    <n v="0"/>
    <x v="0"/>
    <x v="0"/>
  </r>
  <r>
    <x v="0"/>
    <x v="0"/>
    <s v="５F 洋室D"/>
    <x v="0"/>
    <x v="0"/>
    <x v="0"/>
    <x v="6"/>
    <s v="2019年01月27日 (日曜日)"/>
    <x v="160"/>
    <n v="78347"/>
    <n v="24093"/>
    <s v="ＳＴＭ"/>
    <x v="0"/>
    <x v="0"/>
    <n v="0"/>
    <n v="1600"/>
    <n v="1600"/>
    <n v="1600"/>
    <n v="1600"/>
    <n v="1600"/>
    <x v="0"/>
    <x v="0"/>
    <x v="0"/>
    <n v="0"/>
    <x v="0"/>
    <x v="0"/>
  </r>
  <r>
    <x v="0"/>
    <x v="0"/>
    <s v="５F 洋室D"/>
    <x v="0"/>
    <x v="1"/>
    <x v="2"/>
    <x v="6"/>
    <s v="2019年01月27日 (日曜日)"/>
    <x v="130"/>
    <n v="78830"/>
    <n v="8373"/>
    <s v="ＮＰＯ法人日本有機農業生産団体　中央会"/>
    <x v="6"/>
    <x v="0"/>
    <n v="19"/>
    <n v="5100"/>
    <n v="5100"/>
    <n v="5100"/>
    <n v="5100"/>
    <n v="5100"/>
    <x v="0"/>
    <x v="0"/>
    <x v="0"/>
    <n v="0"/>
    <x v="0"/>
    <x v="0"/>
  </r>
  <r>
    <x v="0"/>
    <x v="0"/>
    <s v="４F 洋室C"/>
    <x v="0"/>
    <x v="1"/>
    <x v="1"/>
    <x v="6"/>
    <s v="2019年01月27日 (日曜日)"/>
    <x v="155"/>
    <n v="79012"/>
    <n v="25060"/>
    <s v="柳井高校同窓会東京支部"/>
    <x v="3"/>
    <x v="0"/>
    <n v="20"/>
    <n v="2100"/>
    <n v="2100"/>
    <n v="2100"/>
    <n v="2100"/>
    <n v="2100"/>
    <x v="0"/>
    <x v="0"/>
    <x v="0"/>
    <n v="0"/>
    <x v="0"/>
    <x v="0"/>
  </r>
  <r>
    <x v="0"/>
    <x v="0"/>
    <s v="４F 洋室C"/>
    <x v="0"/>
    <x v="0"/>
    <x v="0"/>
    <x v="6"/>
    <s v="2019年01月27日 (日曜日)"/>
    <x v="131"/>
    <n v="79094"/>
    <n v="24534"/>
    <s v="まねきねこ"/>
    <x v="0"/>
    <x v="0"/>
    <n v="10"/>
    <n v="1600"/>
    <n v="1600"/>
    <n v="1600"/>
    <n v="1600"/>
    <n v="1600"/>
    <x v="0"/>
    <x v="0"/>
    <x v="0"/>
    <n v="0"/>
    <x v="0"/>
    <x v="0"/>
  </r>
  <r>
    <x v="0"/>
    <x v="0"/>
    <s v="３F 和室"/>
    <x v="0"/>
    <x v="1"/>
    <x v="1"/>
    <x v="6"/>
    <s v="2019年01月27日 (日曜日)"/>
    <x v="23"/>
    <n v="82371"/>
    <n v="23787"/>
    <s v="メンタルチャージ"/>
    <x v="3"/>
    <x v="0"/>
    <n v="10"/>
    <n v="3800"/>
    <n v="3800"/>
    <n v="3800"/>
    <n v="3800"/>
    <n v="3800"/>
    <x v="0"/>
    <x v="0"/>
    <x v="0"/>
    <n v="0"/>
    <x v="0"/>
    <x v="0"/>
  </r>
  <r>
    <x v="0"/>
    <x v="0"/>
    <s v="３F 和室"/>
    <x v="1"/>
    <x v="0"/>
    <x v="0"/>
    <x v="6"/>
    <s v="2019年01月27日 (日曜日)"/>
    <x v="23"/>
    <n v="85131"/>
    <n v="2478"/>
    <s v="ボーイスカウト東京千代田第６団"/>
    <x v="0"/>
    <x v="1"/>
    <n v="0"/>
    <n v="2700"/>
    <n v="0"/>
    <n v="0"/>
    <n v="0"/>
    <n v="0"/>
    <x v="0"/>
    <x v="0"/>
    <x v="0"/>
    <n v="0"/>
    <x v="0"/>
    <x v="1"/>
  </r>
  <r>
    <x v="1"/>
    <x v="0"/>
    <m/>
    <x v="0"/>
    <x v="3"/>
    <x v="3"/>
    <x v="1"/>
    <m/>
    <x v="5"/>
    <m/>
    <m/>
    <m/>
    <x v="5"/>
    <x v="14"/>
    <n v="59"/>
    <n v="34700"/>
    <n v="32000"/>
    <n v="32000"/>
    <n v="32000"/>
    <n v="32000"/>
    <x v="0"/>
    <x v="0"/>
    <x v="0"/>
    <n v="0"/>
    <x v="0"/>
    <x v="2"/>
  </r>
  <r>
    <x v="2"/>
    <x v="0"/>
    <s v="３F 和室"/>
    <x v="0"/>
    <x v="2"/>
    <x v="2"/>
    <x v="6"/>
    <s v="2019年01月28日 (月曜日)"/>
    <x v="23"/>
    <n v="78757"/>
    <n v="25071"/>
    <s v="秋葉原 殺陣道場"/>
    <x v="4"/>
    <x v="0"/>
    <n v="5"/>
    <n v="4500"/>
    <n v="4500"/>
    <n v="4500"/>
    <n v="4500"/>
    <n v="4500"/>
    <x v="0"/>
    <x v="0"/>
    <x v="0"/>
    <n v="0"/>
    <x v="0"/>
    <x v="0"/>
  </r>
  <r>
    <x v="2"/>
    <x v="0"/>
    <s v="４F 洋室B"/>
    <x v="0"/>
    <x v="2"/>
    <x v="2"/>
    <x v="6"/>
    <s v="2019年01月28日 (月曜日)"/>
    <x v="128"/>
    <n v="78861"/>
    <n v="23787"/>
    <s v="メンタルチャージ"/>
    <x v="4"/>
    <x v="0"/>
    <n v="8"/>
    <n v="3000"/>
    <n v="3000"/>
    <n v="3000"/>
    <n v="3000"/>
    <n v="3000"/>
    <x v="0"/>
    <x v="0"/>
    <x v="0"/>
    <n v="0"/>
    <x v="0"/>
    <x v="0"/>
  </r>
  <r>
    <x v="2"/>
    <x v="0"/>
    <s v="５F 洋室E"/>
    <x v="0"/>
    <x v="2"/>
    <x v="2"/>
    <x v="6"/>
    <s v="2019年01月28日 (月曜日)"/>
    <x v="135"/>
    <n v="79303"/>
    <n v="24534"/>
    <s v="まねきねこ"/>
    <x v="4"/>
    <x v="0"/>
    <n v="10"/>
    <n v="3000"/>
    <n v="3000"/>
    <n v="3000"/>
    <n v="3000"/>
    <n v="3000"/>
    <x v="0"/>
    <x v="0"/>
    <x v="0"/>
    <n v="0"/>
    <x v="0"/>
    <x v="0"/>
  </r>
  <r>
    <x v="2"/>
    <x v="0"/>
    <s v="５F 洋室D"/>
    <x v="0"/>
    <x v="2"/>
    <x v="2"/>
    <x v="6"/>
    <s v="2019年01月28日 (月曜日)"/>
    <x v="130"/>
    <n v="81307"/>
    <n v="9594"/>
    <s v="中郵友の会"/>
    <x v="4"/>
    <x v="0"/>
    <n v="9"/>
    <n v="3000"/>
    <n v="3000"/>
    <n v="3000"/>
    <n v="3000"/>
    <n v="3000"/>
    <x v="0"/>
    <x v="0"/>
    <x v="0"/>
    <n v="0"/>
    <x v="0"/>
    <x v="0"/>
  </r>
  <r>
    <x v="2"/>
    <x v="0"/>
    <s v="ふれあい会館　洋室２F B"/>
    <x v="0"/>
    <x v="2"/>
    <x v="2"/>
    <x v="6"/>
    <s v="2019年01月28日 (月曜日)"/>
    <x v="132"/>
    <n v="83245"/>
    <n v="22565"/>
    <s v="東京不動産管理労働組合"/>
    <x v="4"/>
    <x v="0"/>
    <n v="8"/>
    <n v="1300"/>
    <n v="1300"/>
    <n v="1300"/>
    <n v="1300"/>
    <n v="1300"/>
    <x v="0"/>
    <x v="0"/>
    <x v="0"/>
    <n v="0"/>
    <x v="0"/>
    <x v="0"/>
  </r>
  <r>
    <x v="2"/>
    <x v="0"/>
    <s v="ふれあい会館　洋室１F A"/>
    <x v="0"/>
    <x v="2"/>
    <x v="2"/>
    <x v="6"/>
    <s v="2019年01月28日 (月曜日)"/>
    <x v="133"/>
    <n v="83330"/>
    <n v="21125"/>
    <s v="Ｉ．Ｊ．Ｈ．Ｐ．"/>
    <x v="4"/>
    <x v="0"/>
    <n v="8"/>
    <n v="3000"/>
    <n v="3000"/>
    <n v="3000"/>
    <n v="3000"/>
    <n v="3000"/>
    <x v="0"/>
    <x v="0"/>
    <x v="0"/>
    <n v="0"/>
    <x v="0"/>
    <x v="0"/>
  </r>
  <r>
    <x v="2"/>
    <x v="0"/>
    <s v="４F 洋室C"/>
    <x v="1"/>
    <x v="2"/>
    <x v="2"/>
    <x v="6"/>
    <s v="2019年01月28日 (月曜日)"/>
    <x v="131"/>
    <n v="83382"/>
    <n v="23410"/>
    <s v="千代田区サッカー協会"/>
    <x v="4"/>
    <x v="1"/>
    <n v="15"/>
    <n v="3000"/>
    <n v="0"/>
    <n v="0"/>
    <n v="0"/>
    <n v="0"/>
    <x v="0"/>
    <x v="0"/>
    <x v="0"/>
    <n v="0"/>
    <x v="0"/>
    <x v="1"/>
  </r>
  <r>
    <x v="2"/>
    <x v="0"/>
    <s v="ふれあい会館　洋室１F A"/>
    <x v="3"/>
    <x v="1"/>
    <x v="1"/>
    <x v="6"/>
    <s v="2019年01月28日 (月曜日)"/>
    <x v="133"/>
    <n v="83619"/>
    <n v="23963"/>
    <s v="（企）公益財団法人　富士社会教育センター"/>
    <x v="3"/>
    <x v="0"/>
    <n v="2"/>
    <n v="1900"/>
    <n v="1900"/>
    <n v="1900"/>
    <n v="1900"/>
    <n v="1900"/>
    <x v="0"/>
    <x v="0"/>
    <x v="0"/>
    <n v="0"/>
    <x v="0"/>
    <x v="0"/>
  </r>
  <r>
    <x v="2"/>
    <x v="0"/>
    <s v="ふれあい会館　洋室２F B"/>
    <x v="0"/>
    <x v="1"/>
    <x v="1"/>
    <x v="6"/>
    <s v="2019年01月28日 (月曜日)"/>
    <x v="132"/>
    <n v="83751"/>
    <n v="24912"/>
    <s v="首都圏大学非常勤講師組合日大ユニオン"/>
    <x v="3"/>
    <x v="0"/>
    <n v="12"/>
    <n v="1000"/>
    <n v="1000"/>
    <n v="1000"/>
    <n v="1000"/>
    <n v="10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7"/>
    <n v="77"/>
    <n v="23700"/>
    <n v="20700"/>
    <n v="20700"/>
    <n v="20700"/>
    <n v="20700"/>
    <x v="0"/>
    <x v="0"/>
    <x v="0"/>
    <n v="0"/>
    <x v="0"/>
    <x v="2"/>
  </r>
  <r>
    <x v="3"/>
    <x v="0"/>
    <s v="３F 和室"/>
    <x v="0"/>
    <x v="1"/>
    <x v="2"/>
    <x v="6"/>
    <s v="2019年01月29日 (火曜日)"/>
    <x v="23"/>
    <n v="78429"/>
    <n v="2297"/>
    <s v="中村会"/>
    <x v="6"/>
    <x v="0"/>
    <n v="0"/>
    <n v="8300"/>
    <n v="8300"/>
    <n v="8300"/>
    <n v="8300"/>
    <n v="8300"/>
    <x v="0"/>
    <x v="0"/>
    <x v="0"/>
    <n v="0"/>
    <x v="0"/>
    <x v="0"/>
  </r>
  <r>
    <x v="3"/>
    <x v="0"/>
    <s v="５F 洋室D"/>
    <x v="0"/>
    <x v="2"/>
    <x v="2"/>
    <x v="6"/>
    <s v="2019年01月29日 (火曜日)"/>
    <x v="130"/>
    <n v="78484"/>
    <n v="23225"/>
    <s v="古典に学ぶ人間学勉強会"/>
    <x v="4"/>
    <x v="0"/>
    <n v="0"/>
    <n v="3000"/>
    <n v="3000"/>
    <n v="3000"/>
    <n v="3000"/>
    <n v="3000"/>
    <x v="0"/>
    <x v="0"/>
    <x v="0"/>
    <n v="0"/>
    <x v="0"/>
    <x v="0"/>
  </r>
  <r>
    <x v="3"/>
    <x v="0"/>
    <s v="４F 洋室B"/>
    <x v="2"/>
    <x v="2"/>
    <x v="2"/>
    <x v="6"/>
    <s v="2019年01月29日 (火曜日)"/>
    <x v="128"/>
    <n v="78574"/>
    <n v="7429"/>
    <s v="天心会"/>
    <x v="4"/>
    <x v="2"/>
    <n v="0"/>
    <n v="3000"/>
    <n v="1500"/>
    <n v="1500"/>
    <n v="1500"/>
    <n v="1500"/>
    <x v="0"/>
    <x v="0"/>
    <x v="0"/>
    <n v="0"/>
    <x v="0"/>
    <x v="0"/>
  </r>
  <r>
    <x v="3"/>
    <x v="0"/>
    <s v="５F 洋室D"/>
    <x v="3"/>
    <x v="1"/>
    <x v="1"/>
    <x v="6"/>
    <s v="2019年01月29日 (火曜日)"/>
    <x v="136"/>
    <n v="80058"/>
    <n v="21443"/>
    <s v="（企）㈱タム・タム"/>
    <x v="3"/>
    <x v="0"/>
    <n v="0"/>
    <n v="2100"/>
    <n v="2100"/>
    <n v="2100"/>
    <n v="2100"/>
    <n v="2100"/>
    <x v="0"/>
    <x v="0"/>
    <x v="0"/>
    <n v="0"/>
    <x v="0"/>
    <x v="0"/>
  </r>
  <r>
    <x v="3"/>
    <x v="0"/>
    <s v="４F 洋室C"/>
    <x v="0"/>
    <x v="2"/>
    <x v="2"/>
    <x v="6"/>
    <s v="2019年01月29日 (火曜日)"/>
    <x v="131"/>
    <n v="82604"/>
    <n v="24525"/>
    <s v="朋猷会"/>
    <x v="4"/>
    <x v="0"/>
    <n v="16"/>
    <n v="3000"/>
    <n v="3000"/>
    <n v="3000"/>
    <n v="3000"/>
    <n v="3000"/>
    <x v="0"/>
    <x v="0"/>
    <x v="0"/>
    <n v="0"/>
    <x v="0"/>
    <x v="0"/>
  </r>
  <r>
    <x v="3"/>
    <x v="0"/>
    <s v="２F 洋室A"/>
    <x v="1"/>
    <x v="1"/>
    <x v="1"/>
    <x v="6"/>
    <s v="2019年01月29日 (火曜日)"/>
    <x v="16"/>
    <n v="82956"/>
    <n v="6"/>
    <s v="環境まちづくり部"/>
    <x v="3"/>
    <x v="1"/>
    <n v="0"/>
    <n v="3300"/>
    <n v="0"/>
    <n v="0"/>
    <n v="0"/>
    <n v="0"/>
    <x v="0"/>
    <x v="0"/>
    <x v="0"/>
    <n v="0"/>
    <x v="0"/>
    <x v="1"/>
  </r>
  <r>
    <x v="3"/>
    <x v="0"/>
    <s v="５F 洋室E"/>
    <x v="3"/>
    <x v="1"/>
    <x v="1"/>
    <x v="6"/>
    <s v="2019年01月29日 (火曜日)"/>
    <x v="135"/>
    <n v="83913"/>
    <n v="10812"/>
    <s v="（企）日本マクドナルド㈱秋葉原昭和通り店"/>
    <x v="3"/>
    <x v="0"/>
    <n v="12"/>
    <n v="2100"/>
    <n v="2100"/>
    <n v="2100"/>
    <n v="2100"/>
    <n v="2100"/>
    <x v="0"/>
    <x v="0"/>
    <x v="0"/>
    <n v="0"/>
    <x v="0"/>
    <x v="0"/>
  </r>
  <r>
    <x v="3"/>
    <x v="0"/>
    <s v="２F 洋室A"/>
    <x v="0"/>
    <x v="2"/>
    <x v="2"/>
    <x v="6"/>
    <s v="2019年01月29日 (火曜日)"/>
    <x v="16"/>
    <n v="83915"/>
    <n v="9594"/>
    <s v="中郵友の会"/>
    <x v="4"/>
    <x v="0"/>
    <n v="9"/>
    <n v="4100"/>
    <n v="4100"/>
    <n v="4100"/>
    <n v="4100"/>
    <n v="41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5"/>
    <n v="37"/>
    <n v="28900"/>
    <n v="24100"/>
    <n v="24100"/>
    <n v="24100"/>
    <n v="24100"/>
    <x v="0"/>
    <x v="0"/>
    <x v="0"/>
    <n v="0"/>
    <x v="0"/>
    <x v="2"/>
  </r>
  <r>
    <x v="4"/>
    <x v="0"/>
    <s v="３F 和室"/>
    <x v="1"/>
    <x v="1"/>
    <x v="1"/>
    <x v="6"/>
    <s v="2019年01月30日 (水曜日)"/>
    <x v="23"/>
    <n v="77650"/>
    <n v="2207"/>
    <s v="千代田区民踊連盟和泉橋支部"/>
    <x v="3"/>
    <x v="1"/>
    <n v="0"/>
    <n v="3800"/>
    <n v="0"/>
    <n v="0"/>
    <n v="0"/>
    <n v="0"/>
    <x v="0"/>
    <x v="0"/>
    <x v="0"/>
    <n v="0"/>
    <x v="0"/>
    <x v="1"/>
  </r>
  <r>
    <x v="4"/>
    <x v="0"/>
    <s v="２F 洋室A"/>
    <x v="0"/>
    <x v="2"/>
    <x v="2"/>
    <x v="6"/>
    <s v="2019年01月30日 (水曜日)"/>
    <x v="138"/>
    <n v="77983"/>
    <n v="21234"/>
    <s v="秋葉原トーストマスターズクラブ"/>
    <x v="4"/>
    <x v="0"/>
    <n v="0"/>
    <n v="4100"/>
    <n v="4100"/>
    <n v="4100"/>
    <n v="4100"/>
    <n v="4100"/>
    <x v="0"/>
    <x v="0"/>
    <x v="0"/>
    <n v="0"/>
    <x v="0"/>
    <x v="0"/>
  </r>
  <r>
    <x v="4"/>
    <x v="0"/>
    <s v="５F 洋室D"/>
    <x v="0"/>
    <x v="1"/>
    <x v="1"/>
    <x v="6"/>
    <s v="2019年01月30日 (水曜日)"/>
    <x v="130"/>
    <n v="78374"/>
    <n v="8972"/>
    <s v="希朋景山会"/>
    <x v="3"/>
    <x v="0"/>
    <n v="0"/>
    <n v="2100"/>
    <n v="2100"/>
    <n v="2100"/>
    <n v="2100"/>
    <n v="2100"/>
    <x v="0"/>
    <x v="0"/>
    <x v="0"/>
    <n v="0"/>
    <x v="0"/>
    <x v="0"/>
  </r>
  <r>
    <x v="4"/>
    <x v="0"/>
    <s v="４F 洋室B"/>
    <x v="0"/>
    <x v="2"/>
    <x v="2"/>
    <x v="6"/>
    <s v="2019年01月30日 (水曜日)"/>
    <x v="128"/>
    <n v="78862"/>
    <n v="23787"/>
    <s v="メンタルチャージ"/>
    <x v="4"/>
    <x v="0"/>
    <n v="8"/>
    <n v="3000"/>
    <n v="3000"/>
    <n v="3000"/>
    <n v="3000"/>
    <n v="3000"/>
    <x v="0"/>
    <x v="0"/>
    <x v="0"/>
    <n v="0"/>
    <x v="0"/>
    <x v="0"/>
  </r>
  <r>
    <x v="4"/>
    <x v="0"/>
    <s v="４F 洋室C"/>
    <x v="0"/>
    <x v="0"/>
    <x v="2"/>
    <x v="6"/>
    <s v="2019年01月30日 (水曜日)"/>
    <x v="131"/>
    <n v="79911"/>
    <n v="20655"/>
    <s v="サンフィールド"/>
    <x v="2"/>
    <x v="0"/>
    <n v="10"/>
    <n v="6700"/>
    <n v="6700"/>
    <n v="6700"/>
    <n v="6700"/>
    <n v="6700"/>
    <x v="0"/>
    <x v="0"/>
    <x v="0"/>
    <n v="0"/>
    <x v="0"/>
    <x v="0"/>
  </r>
  <r>
    <x v="4"/>
    <x v="0"/>
    <s v="ふれあい会館　洋室２F B"/>
    <x v="0"/>
    <x v="1"/>
    <x v="1"/>
    <x v="6"/>
    <s v="2019年01月30日 (水曜日)"/>
    <x v="132"/>
    <n v="79923"/>
    <n v="20681"/>
    <s v="ＴＴＹ"/>
    <x v="3"/>
    <x v="0"/>
    <n v="0"/>
    <n v="1000"/>
    <n v="1000"/>
    <n v="1000"/>
    <n v="1000"/>
    <n v="1000"/>
    <x v="0"/>
    <x v="0"/>
    <x v="0"/>
    <n v="0"/>
    <x v="0"/>
    <x v="0"/>
  </r>
  <r>
    <x v="4"/>
    <x v="0"/>
    <s v="４F 洋室B"/>
    <x v="3"/>
    <x v="1"/>
    <x v="1"/>
    <x v="6"/>
    <s v="2019年01月30日 (水曜日)"/>
    <x v="128"/>
    <n v="80004"/>
    <n v="23963"/>
    <s v="（企）公益財団法人　富士社会教育センター"/>
    <x v="3"/>
    <x v="0"/>
    <n v="4"/>
    <n v="2100"/>
    <n v="2100"/>
    <n v="2100"/>
    <n v="2100"/>
    <n v="2100"/>
    <x v="0"/>
    <x v="0"/>
    <x v="0"/>
    <n v="0"/>
    <x v="0"/>
    <x v="0"/>
  </r>
  <r>
    <x v="4"/>
    <x v="0"/>
    <s v="２F 洋室A"/>
    <x v="3"/>
    <x v="0"/>
    <x v="1"/>
    <x v="6"/>
    <s v="2019年01月30日 (水曜日)"/>
    <x v="138"/>
    <n v="80007"/>
    <n v="11244"/>
    <s v="（企）浜勝ヨドバシＡＫＩＢＡ店"/>
    <x v="1"/>
    <x v="0"/>
    <n v="0"/>
    <n v="5600"/>
    <n v="5600"/>
    <n v="5600"/>
    <n v="5600"/>
    <n v="5600"/>
    <x v="0"/>
    <x v="0"/>
    <x v="0"/>
    <n v="0"/>
    <x v="0"/>
    <x v="0"/>
  </r>
  <r>
    <x v="4"/>
    <x v="0"/>
    <s v="４F 洋室B"/>
    <x v="0"/>
    <x v="0"/>
    <x v="0"/>
    <x v="6"/>
    <s v="2019年01月30日 (水曜日)"/>
    <x v="128"/>
    <n v="81210"/>
    <n v="25186"/>
    <s v="イーグルクラブ"/>
    <x v="0"/>
    <x v="0"/>
    <n v="0"/>
    <n v="1600"/>
    <n v="1600"/>
    <n v="1600"/>
    <n v="1600"/>
    <n v="1600"/>
    <x v="0"/>
    <x v="0"/>
    <x v="0"/>
    <n v="0"/>
    <x v="0"/>
    <x v="0"/>
  </r>
  <r>
    <x v="4"/>
    <x v="0"/>
    <s v="５F 洋室D"/>
    <x v="0"/>
    <x v="2"/>
    <x v="2"/>
    <x v="6"/>
    <s v="2019年01月30日 (水曜日)"/>
    <x v="130"/>
    <n v="82733"/>
    <n v="9594"/>
    <s v="中郵友の会"/>
    <x v="4"/>
    <x v="0"/>
    <n v="9"/>
    <n v="3000"/>
    <n v="3000"/>
    <n v="3000"/>
    <n v="3000"/>
    <n v="3000"/>
    <x v="0"/>
    <x v="0"/>
    <x v="0"/>
    <n v="0"/>
    <x v="0"/>
    <x v="0"/>
  </r>
  <r>
    <x v="4"/>
    <x v="0"/>
    <s v="５F 洋室E"/>
    <x v="1"/>
    <x v="1"/>
    <x v="1"/>
    <x v="6"/>
    <s v="2019年01月30日 (水曜日)"/>
    <x v="135"/>
    <n v="83041"/>
    <n v="2168"/>
    <s v="和泉橋出張所"/>
    <x v="3"/>
    <x v="1"/>
    <n v="0"/>
    <n v="2100"/>
    <n v="0"/>
    <n v="0"/>
    <n v="0"/>
    <n v="0"/>
    <x v="0"/>
    <x v="0"/>
    <x v="0"/>
    <n v="0"/>
    <x v="0"/>
    <x v="1"/>
  </r>
  <r>
    <x v="4"/>
    <x v="0"/>
    <s v="ふれあい会館　洋室１F A スクリーン"/>
    <x v="1"/>
    <x v="2"/>
    <x v="2"/>
    <x v="6"/>
    <s v="2019年01月30日 (水曜日)"/>
    <x v="178"/>
    <n v="83128"/>
    <n v="2234"/>
    <s v="神田須田町二丁目町会青年部"/>
    <x v="4"/>
    <x v="1"/>
    <n v="0"/>
    <n v="3000"/>
    <n v="0"/>
    <n v="0"/>
    <n v="0"/>
    <n v="0"/>
    <x v="0"/>
    <x v="0"/>
    <x v="0"/>
    <n v="0"/>
    <x v="0"/>
    <x v="1"/>
  </r>
  <r>
    <x v="4"/>
    <x v="0"/>
    <s v="３F 和室"/>
    <x v="0"/>
    <x v="0"/>
    <x v="0"/>
    <x v="6"/>
    <s v="2019年01月30日 (水曜日)"/>
    <x v="23"/>
    <n v="83792"/>
    <n v="24841"/>
    <s v="Ｓｕｚｙ　Ｄ　ｓｔｕｄｉｏ"/>
    <x v="0"/>
    <x v="0"/>
    <n v="0"/>
    <n v="2700"/>
    <n v="2700"/>
    <n v="2700"/>
    <n v="2700"/>
    <n v="2700"/>
    <x v="0"/>
    <x v="0"/>
    <x v="0"/>
    <n v="0"/>
    <x v="0"/>
    <x v="0"/>
  </r>
  <r>
    <x v="4"/>
    <x v="0"/>
    <s v="５F 洋室D・E"/>
    <x v="1"/>
    <x v="0"/>
    <x v="0"/>
    <x v="6"/>
    <s v="2019年01月30日 (水曜日)"/>
    <x v="139"/>
    <n v="85152"/>
    <n v="2168"/>
    <s v="和泉橋出張所"/>
    <x v="0"/>
    <x v="1"/>
    <n v="0"/>
    <n v="3200"/>
    <n v="0"/>
    <n v="0"/>
    <n v="0"/>
    <n v="0"/>
    <x v="0"/>
    <x v="0"/>
    <x v="0"/>
    <n v="0"/>
    <x v="0"/>
    <x v="1"/>
  </r>
  <r>
    <x v="4"/>
    <x v="0"/>
    <s v="ふれあい会館　洋室１F A"/>
    <x v="3"/>
    <x v="1"/>
    <x v="1"/>
    <x v="6"/>
    <s v="2019年01月30日 (水曜日)"/>
    <x v="133"/>
    <n v="85505"/>
    <n v="21900"/>
    <s v="（企）ユニオン化学㈱"/>
    <x v="3"/>
    <x v="0"/>
    <n v="0"/>
    <n v="1900"/>
    <n v="1900"/>
    <n v="1900"/>
    <n v="1900"/>
    <n v="19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13"/>
    <n v="31"/>
    <n v="45900"/>
    <n v="33800"/>
    <n v="33800"/>
    <n v="33800"/>
    <n v="33800"/>
    <x v="0"/>
    <x v="0"/>
    <x v="0"/>
    <n v="0"/>
    <x v="0"/>
    <x v="2"/>
  </r>
  <r>
    <x v="5"/>
    <x v="0"/>
    <s v="ふれあい会館　洋室１F A・２F B"/>
    <x v="1"/>
    <x v="2"/>
    <x v="2"/>
    <x v="6"/>
    <s v="2019年01月31日 (木曜日)"/>
    <x v="129"/>
    <n v="77673"/>
    <n v="2237"/>
    <s v="須田二神田ばやし"/>
    <x v="4"/>
    <x v="1"/>
    <n v="0"/>
    <n v="4300"/>
    <n v="0"/>
    <n v="0"/>
    <n v="0"/>
    <n v="0"/>
    <x v="0"/>
    <x v="0"/>
    <x v="0"/>
    <n v="0"/>
    <x v="0"/>
    <x v="1"/>
  </r>
  <r>
    <x v="5"/>
    <x v="0"/>
    <s v="４F 洋室B"/>
    <x v="0"/>
    <x v="2"/>
    <x v="2"/>
    <x v="6"/>
    <s v="2019年01月31日 (木曜日)"/>
    <x v="128"/>
    <n v="77960"/>
    <n v="10636"/>
    <s v="ｈａｐｐｙ　ｙｏｇａ"/>
    <x v="4"/>
    <x v="0"/>
    <n v="0"/>
    <n v="3000"/>
    <n v="3000"/>
    <n v="3000"/>
    <n v="3000"/>
    <n v="3000"/>
    <x v="0"/>
    <x v="0"/>
    <x v="0"/>
    <n v="0"/>
    <x v="0"/>
    <x v="0"/>
  </r>
  <r>
    <x v="5"/>
    <x v="0"/>
    <s v="３F 和室 "/>
    <x v="0"/>
    <x v="1"/>
    <x v="1"/>
    <x v="6"/>
    <s v="2019年01月31日 (木曜日)"/>
    <x v="29"/>
    <n v="78322"/>
    <n v="8987"/>
    <s v="トータル　トレーニング"/>
    <x v="3"/>
    <x v="0"/>
    <n v="0"/>
    <n v="3800"/>
    <n v="3800"/>
    <n v="3800"/>
    <n v="3800"/>
    <n v="3800"/>
    <x v="0"/>
    <x v="0"/>
    <x v="0"/>
    <n v="0"/>
    <x v="0"/>
    <x v="0"/>
  </r>
  <r>
    <x v="5"/>
    <x v="0"/>
    <s v="５F 洋室D"/>
    <x v="3"/>
    <x v="0"/>
    <x v="2"/>
    <x v="6"/>
    <s v="2019年01月31日 (木曜日)"/>
    <x v="130"/>
    <n v="78828"/>
    <n v="22241"/>
    <s v="（企）一般社団法人　日本観光通訳協会"/>
    <x v="2"/>
    <x v="0"/>
    <n v="20"/>
    <n v="6700"/>
    <n v="6700"/>
    <n v="6700"/>
    <n v="6700"/>
    <n v="6700"/>
    <x v="0"/>
    <x v="0"/>
    <x v="0"/>
    <n v="0"/>
    <x v="0"/>
    <x v="0"/>
  </r>
  <r>
    <x v="5"/>
    <x v="0"/>
    <s v="２F 洋室A"/>
    <x v="1"/>
    <x v="0"/>
    <x v="0"/>
    <x v="6"/>
    <s v="2019年01月31日 (木曜日)"/>
    <x v="16"/>
    <n v="85388"/>
    <n v="2168"/>
    <s v="和泉橋出張所"/>
    <x v="0"/>
    <x v="1"/>
    <n v="0"/>
    <n v="2300"/>
    <n v="0"/>
    <n v="0"/>
    <n v="0"/>
    <n v="0"/>
    <x v="0"/>
    <x v="0"/>
    <x v="0"/>
    <n v="0"/>
    <x v="0"/>
    <x v="1"/>
  </r>
  <r>
    <x v="5"/>
    <x v="0"/>
    <s v="４F 洋室C"/>
    <x v="2"/>
    <x v="2"/>
    <x v="2"/>
    <x v="6"/>
    <s v="2019年01月31日 (木曜日)"/>
    <x v="131"/>
    <n v="85592"/>
    <n v="23074"/>
    <s v="ミテッツァ千代田三崎町管理組合"/>
    <x v="4"/>
    <x v="2"/>
    <n v="0"/>
    <n v="3000"/>
    <n v="1500"/>
    <n v="1500"/>
    <n v="1500"/>
    <n v="1500"/>
    <x v="0"/>
    <x v="0"/>
    <x v="0"/>
    <n v="0"/>
    <x v="0"/>
    <x v="0"/>
  </r>
  <r>
    <x v="1"/>
    <x v="0"/>
    <m/>
    <x v="0"/>
    <x v="3"/>
    <x v="3"/>
    <x v="1"/>
    <m/>
    <x v="5"/>
    <m/>
    <m/>
    <m/>
    <x v="5"/>
    <x v="9"/>
    <n v="20"/>
    <n v="23100"/>
    <n v="15000"/>
    <n v="15000"/>
    <n v="15000"/>
    <n v="15000"/>
    <x v="0"/>
    <x v="0"/>
    <x v="0"/>
    <n v="0"/>
    <x v="0"/>
    <x v="2"/>
  </r>
  <r>
    <x v="1"/>
    <x v="0"/>
    <m/>
    <x v="0"/>
    <x v="4"/>
    <x v="3"/>
    <x v="1"/>
    <m/>
    <x v="5"/>
    <m/>
    <m/>
    <m/>
    <x v="7"/>
    <x v="31"/>
    <n v="41665"/>
    <n v="47344000"/>
    <n v="28465450"/>
    <n v="28455750"/>
    <n v="28409800"/>
    <n v="27793850"/>
    <x v="0"/>
    <x v="0"/>
    <x v="0"/>
    <n v="615950"/>
    <x v="0"/>
    <x v="2"/>
  </r>
  <r>
    <x v="1"/>
    <x v="0"/>
    <m/>
    <x v="4"/>
    <x v="5"/>
    <x v="3"/>
    <x v="1"/>
    <m/>
    <x v="5"/>
    <m/>
    <m/>
    <m/>
    <x v="8"/>
    <x v="32"/>
    <m/>
    <m/>
    <m/>
    <m/>
    <m/>
    <m/>
    <x v="1"/>
    <x v="1"/>
    <x v="1"/>
    <m/>
    <x v="1"/>
    <x v="2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6174">
  <r>
    <x v="0"/>
    <x v="0"/>
    <s v="麹町区民館１F 和室B"/>
    <x v="0"/>
    <x v="0"/>
    <x v="0"/>
    <x v="0"/>
    <s v="2019年04月01日 (月曜日)"/>
    <x v="0"/>
    <n v="81947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1"/>
    <s v="麹町区民館一番町集会室　洋室A"/>
    <x v="0"/>
    <x v="1"/>
    <x v="0"/>
    <x v="0"/>
    <s v="2019年04月01日 (月曜日)"/>
    <x v="1"/>
    <n v="82024"/>
    <n v="2501"/>
    <s v="ちよだボランティアセンター"/>
    <x v="1"/>
    <s v="利用者減免区民館免除(100%)"/>
    <n v="0"/>
    <n v="3200"/>
    <n v="0"/>
    <n v="0"/>
    <n v="0"/>
    <n v="0"/>
    <x v="0"/>
    <x v="0"/>
    <x v="0"/>
    <n v="0"/>
    <x v="0"/>
    <x v="0"/>
  </r>
  <r>
    <x v="0"/>
    <x v="1"/>
    <s v="麹町区民館一番町集会室　洋室B（料理室）"/>
    <x v="0"/>
    <x v="1"/>
    <x v="0"/>
    <x v="0"/>
    <s v="2019年04月01日 (月曜日)"/>
    <x v="2"/>
    <n v="82046"/>
    <n v="2501"/>
    <s v="ちよだボランティアセンター"/>
    <x v="1"/>
    <s v="利用者減免区民館免除(100%)"/>
    <n v="0"/>
    <n v="1900"/>
    <n v="0"/>
    <n v="0"/>
    <n v="0"/>
    <n v="0"/>
    <x v="0"/>
    <x v="0"/>
    <x v="0"/>
    <n v="0"/>
    <x v="0"/>
    <x v="0"/>
  </r>
  <r>
    <x v="0"/>
    <x v="0"/>
    <s v="麹町区民館１F 和室A"/>
    <x v="0"/>
    <x v="2"/>
    <x v="0"/>
    <x v="0"/>
    <s v="2019年04月01日 (月曜日)"/>
    <x v="3"/>
    <n v="89463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19年04月01日 (月曜日)"/>
    <x v="4"/>
    <n v="89817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1"/>
    <s v="麹町区民館B１F 洋室D"/>
    <x v="2"/>
    <x v="2"/>
    <x v="1"/>
    <x v="0"/>
    <s v="2019年04月01日 (月曜日)"/>
    <x v="5"/>
    <n v="90944"/>
    <n v="24030"/>
    <s v="（企）メラルーカ・オブ・ジャパン・インク"/>
    <x v="3"/>
    <s v="減免なし"/>
    <n v="20"/>
    <n v="5000"/>
    <n v="5000"/>
    <n v="5000"/>
    <n v="5000"/>
    <n v="5000"/>
    <x v="0"/>
    <x v="0"/>
    <x v="0"/>
    <n v="0"/>
    <x v="0"/>
    <x v="1"/>
  </r>
  <r>
    <x v="0"/>
    <x v="0"/>
    <s v="麹町区民館B１F 洋室B"/>
    <x v="3"/>
    <x v="2"/>
    <x v="0"/>
    <x v="0"/>
    <s v="2019年04月01日 (月曜日)"/>
    <x v="6"/>
    <n v="91257"/>
    <n v="0"/>
    <s v="民間外交サークル"/>
    <x v="0"/>
    <s v="減免なし"/>
    <n v="0"/>
    <n v="3300"/>
    <n v="3300"/>
    <n v="3300"/>
    <n v="3300"/>
    <n v="3300"/>
    <x v="0"/>
    <x v="0"/>
    <x v="0"/>
    <n v="0"/>
    <x v="0"/>
    <x v="1"/>
  </r>
  <r>
    <x v="0"/>
    <x v="0"/>
    <s v="麹町区民館四番町集会室　洋室"/>
    <x v="3"/>
    <x v="2"/>
    <x v="0"/>
    <x v="0"/>
    <s v="2019年04月01日 (月曜日)"/>
    <x v="7"/>
    <n v="91455"/>
    <n v="23551"/>
    <s v="チーム鈴木"/>
    <x v="0"/>
    <s v="減免なし"/>
    <n v="3"/>
    <n v="1900"/>
    <n v="1900"/>
    <n v="1900"/>
    <n v="1900"/>
    <n v="1900"/>
    <x v="0"/>
    <x v="0"/>
    <x v="0"/>
    <n v="0"/>
    <x v="0"/>
    <x v="1"/>
  </r>
  <r>
    <x v="0"/>
    <x v="0"/>
    <s v="麹町区民館B１F 洋室C"/>
    <x v="1"/>
    <x v="2"/>
    <x v="0"/>
    <x v="0"/>
    <s v="2019年04月01日 (月曜日)"/>
    <x v="8"/>
    <n v="92005"/>
    <n v="1077"/>
    <s v="千代田理容組合"/>
    <x v="0"/>
    <s v="利用者減免区民館減額(50%)"/>
    <n v="10"/>
    <n v="3000"/>
    <n v="1500"/>
    <n v="1500"/>
    <n v="1500"/>
    <n v="1500"/>
    <x v="0"/>
    <x v="0"/>
    <x v="0"/>
    <n v="0"/>
    <x v="0"/>
    <x v="1"/>
  </r>
  <r>
    <x v="0"/>
    <x v="0"/>
    <s v="麹町区民館四番町集会室　洋室"/>
    <x v="3"/>
    <x v="1"/>
    <x v="2"/>
    <x v="0"/>
    <s v="2019年04月01日 (月曜日)"/>
    <x v="7"/>
    <n v="92681"/>
    <n v="23551"/>
    <s v="チーム鈴木"/>
    <x v="4"/>
    <s v="減免なし"/>
    <n v="3"/>
    <n v="1300"/>
    <n v="1300"/>
    <n v="1300"/>
    <n v="1300"/>
    <n v="1300"/>
    <x v="0"/>
    <x v="0"/>
    <x v="0"/>
    <n v="0"/>
    <x v="0"/>
    <x v="1"/>
  </r>
  <r>
    <x v="0"/>
    <x v="1"/>
    <s v="麹町区民館B１F 洋室A"/>
    <x v="3"/>
    <x v="1"/>
    <x v="0"/>
    <x v="0"/>
    <s v="2019年04月01日 (月曜日)"/>
    <x v="9"/>
    <n v="93461"/>
    <n v="0"/>
    <s v="NPOシニアマイスターネットワーク"/>
    <x v="1"/>
    <s v="減免なし"/>
    <n v="0"/>
    <n v="5700"/>
    <n v="5700"/>
    <n v="5700"/>
    <n v="5700"/>
    <n v="5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36"/>
    <n v="42600"/>
    <n v="23600"/>
    <n v="23600"/>
    <n v="23600"/>
    <n v="23600"/>
    <x v="0"/>
    <x v="0"/>
    <x v="0"/>
    <n v="0"/>
    <x v="0"/>
    <x v="2"/>
  </r>
  <r>
    <x v="2"/>
    <x v="0"/>
    <s v="麹町区民館四番町集会室　洋室"/>
    <x v="0"/>
    <x v="3"/>
    <x v="1"/>
    <x v="0"/>
    <s v="2019年04月02日 (火曜日)"/>
    <x v="7"/>
    <n v="80947"/>
    <n v="1091"/>
    <s v="四番町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１F 和室A"/>
    <x v="0"/>
    <x v="2"/>
    <x v="0"/>
    <x v="0"/>
    <s v="2019年04月02日 (火曜日)"/>
    <x v="3"/>
    <n v="81795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04月02日 (火曜日)"/>
    <x v="4"/>
    <n v="82228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１F 和室B"/>
    <x v="0"/>
    <x v="2"/>
    <x v="0"/>
    <x v="0"/>
    <s v="2019年04月02日 (火曜日)"/>
    <x v="0"/>
    <n v="89464"/>
    <n v="5"/>
    <s v="児童・家庭支援センター"/>
    <x v="0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C"/>
    <x v="1"/>
    <x v="2"/>
    <x v="0"/>
    <x v="0"/>
    <s v="2019年04月02日 (火曜日)"/>
    <x v="8"/>
    <n v="90076"/>
    <n v="7211"/>
    <s v="Ｇ・リズミック東子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1"/>
    <s v="麹町区民館B１F 洋室A・B"/>
    <x v="1"/>
    <x v="2"/>
    <x v="1"/>
    <x v="0"/>
    <s v="2019年04月02日 (火曜日)"/>
    <x v="4"/>
    <n v="90080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B１F 洋室C"/>
    <x v="3"/>
    <x v="1"/>
    <x v="2"/>
    <x v="0"/>
    <s v="2019年04月02日 (火曜日)"/>
    <x v="8"/>
    <n v="90108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A"/>
    <x v="1"/>
    <x v="1"/>
    <x v="2"/>
    <x v="0"/>
    <s v="2019年04月02日 (火曜日)"/>
    <x v="3"/>
    <n v="90210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1"/>
    <s v="麹町区民館四番町集会室　洋室"/>
    <x v="3"/>
    <x v="1"/>
    <x v="0"/>
    <x v="0"/>
    <s v="2019年04月02日 (火曜日)"/>
    <x v="7"/>
    <n v="92696"/>
    <n v="7713"/>
    <s v="坂東流　日舞サークル"/>
    <x v="1"/>
    <s v="減免なし"/>
    <n v="0"/>
    <n v="3200"/>
    <n v="3200"/>
    <n v="3200"/>
    <n v="3200"/>
    <n v="3200"/>
    <x v="0"/>
    <x v="0"/>
    <x v="0"/>
    <n v="0"/>
    <x v="0"/>
    <x v="1"/>
  </r>
  <r>
    <x v="2"/>
    <x v="0"/>
    <s v="麹町区民館１F 和室B"/>
    <x v="3"/>
    <x v="3"/>
    <x v="1"/>
    <x v="0"/>
    <s v="2019年04月02日 (火曜日)"/>
    <x v="0"/>
    <n v="93417"/>
    <n v="24920"/>
    <s v="小百合ピラティス会"/>
    <x v="2"/>
    <s v="減免なし"/>
    <n v="0"/>
    <n v="4500"/>
    <n v="4500"/>
    <n v="4500"/>
    <n v="4500"/>
    <n v="4500"/>
    <x v="0"/>
    <x v="0"/>
    <x v="0"/>
    <n v="0"/>
    <x v="0"/>
    <x v="1"/>
  </r>
  <r>
    <x v="2"/>
    <x v="0"/>
    <s v="麹町区民館B１F 洋室D"/>
    <x v="1"/>
    <x v="3"/>
    <x v="1"/>
    <x v="0"/>
    <s v="2019年04月02日 (火曜日)"/>
    <x v="5"/>
    <n v="94012"/>
    <n v="5557"/>
    <s v="麹町パレス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0"/>
    <n v="50900"/>
    <n v="22750"/>
    <n v="22750"/>
    <n v="22750"/>
    <n v="22750"/>
    <x v="0"/>
    <x v="0"/>
    <x v="0"/>
    <n v="0"/>
    <x v="0"/>
    <x v="2"/>
  </r>
  <r>
    <x v="3"/>
    <x v="0"/>
    <s v="麹町区民館B１F 洋室C"/>
    <x v="0"/>
    <x v="1"/>
    <x v="2"/>
    <x v="0"/>
    <s v="2019年04月03日 (水曜日)"/>
    <x v="8"/>
    <n v="81091"/>
    <n v="1066"/>
    <s v="墨千会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１F 和室A"/>
    <x v="0"/>
    <x v="2"/>
    <x v="0"/>
    <x v="0"/>
    <s v="2019年04月03日 (水曜日)"/>
    <x v="3"/>
    <n v="89465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１F 和室A"/>
    <x v="3"/>
    <x v="3"/>
    <x v="1"/>
    <x v="0"/>
    <s v="2019年04月03日 (水曜日)"/>
    <x v="3"/>
    <n v="90028"/>
    <n v="24090"/>
    <s v="呼吸の会"/>
    <x v="2"/>
    <s v="減免なし"/>
    <n v="0"/>
    <n v="6700"/>
    <n v="6700"/>
    <n v="6700"/>
    <n v="6700"/>
    <n v="6700"/>
    <x v="0"/>
    <x v="0"/>
    <x v="0"/>
    <n v="0"/>
    <x v="0"/>
    <x v="1"/>
  </r>
  <r>
    <x v="3"/>
    <x v="0"/>
    <s v="麹町区民館１F 和室A"/>
    <x v="1"/>
    <x v="1"/>
    <x v="2"/>
    <x v="0"/>
    <s v="2019年04月03日 (水曜日)"/>
    <x v="3"/>
    <n v="90044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3"/>
    <s v="麹町区民館B１F 洋室A"/>
    <x v="1"/>
    <x v="1"/>
    <x v="1"/>
    <x v="0"/>
    <s v="2019年04月03日 (水曜日)"/>
    <x v="9"/>
    <n v="90073"/>
    <n v="4927"/>
    <s v="觀風會"/>
    <x v="6"/>
    <s v="利用者減免区民館減額(50%)"/>
    <n v="0"/>
    <n v="10600"/>
    <n v="5300"/>
    <n v="5300"/>
    <n v="5300"/>
    <n v="5300"/>
    <x v="0"/>
    <x v="0"/>
    <x v="0"/>
    <n v="0"/>
    <x v="0"/>
    <x v="1"/>
  </r>
  <r>
    <x v="3"/>
    <x v="0"/>
    <s v="麹町区民館一番町集会室　洋室A"/>
    <x v="3"/>
    <x v="3"/>
    <x v="1"/>
    <x v="0"/>
    <s v="2019年04月03日 (水曜日)"/>
    <x v="1"/>
    <n v="90934"/>
    <n v="23143"/>
    <s v="特定非営利活動法人　ＭＰ研究会"/>
    <x v="2"/>
    <s v="減免なし"/>
    <n v="20"/>
    <n v="3000"/>
    <n v="3000"/>
    <n v="3000"/>
    <n v="3000"/>
    <n v="3000"/>
    <x v="0"/>
    <x v="0"/>
    <x v="0"/>
    <n v="0"/>
    <x v="0"/>
    <x v="1"/>
  </r>
  <r>
    <x v="3"/>
    <x v="0"/>
    <s v="麹町区民館四番町集会室　洋室"/>
    <x v="3"/>
    <x v="1"/>
    <x v="2"/>
    <x v="0"/>
    <s v="2019年04月03日 (水曜日)"/>
    <x v="7"/>
    <n v="92027"/>
    <n v="20145"/>
    <s v="プリフラクラブ　麹町"/>
    <x v="4"/>
    <s v="減免なし"/>
    <n v="2"/>
    <n v="1300"/>
    <n v="1300"/>
    <n v="1300"/>
    <n v="1300"/>
    <n v="1300"/>
    <x v="0"/>
    <x v="0"/>
    <x v="0"/>
    <n v="0"/>
    <x v="0"/>
    <x v="1"/>
  </r>
  <r>
    <x v="3"/>
    <x v="0"/>
    <s v="麹町区民館四番町集会室　洋室"/>
    <x v="1"/>
    <x v="3"/>
    <x v="1"/>
    <x v="0"/>
    <s v="2019年04月03日 (水曜日)"/>
    <x v="7"/>
    <n v="92773"/>
    <n v="21476"/>
    <s v="（無効）ライオンズマンション一番町第２管理組合"/>
    <x v="2"/>
    <s v="利用者減免区民館減額(50%)"/>
    <n v="15"/>
    <n v="3000"/>
    <n v="1500"/>
    <n v="1500"/>
    <n v="1500"/>
    <n v="1500"/>
    <x v="0"/>
    <x v="0"/>
    <x v="0"/>
    <n v="0"/>
    <x v="0"/>
    <x v="1"/>
  </r>
  <r>
    <x v="3"/>
    <x v="0"/>
    <s v="麹町区民館B１F 洋室B"/>
    <x v="3"/>
    <x v="3"/>
    <x v="1"/>
    <x v="0"/>
    <s v="2019年04月03日 (水曜日)"/>
    <x v="6"/>
    <n v="93365"/>
    <n v="25216"/>
    <s v="EST　NATION　Ⅱ"/>
    <x v="2"/>
    <s v="減免なし"/>
    <n v="20"/>
    <n v="4900"/>
    <n v="4900"/>
    <n v="4900"/>
    <n v="4900"/>
    <n v="4900"/>
    <x v="0"/>
    <x v="0"/>
    <x v="0"/>
    <n v="0"/>
    <x v="0"/>
    <x v="1"/>
  </r>
  <r>
    <x v="3"/>
    <x v="0"/>
    <s v="麹町区民館B１F 洋室B"/>
    <x v="2"/>
    <x v="1"/>
    <x v="2"/>
    <x v="0"/>
    <s v="2019年04月03日 (水曜日)"/>
    <x v="6"/>
    <n v="93972"/>
    <n v="24803"/>
    <s v="（企）㈱ＬＩＦＵＬＬ"/>
    <x v="4"/>
    <s v="減免なし"/>
    <n v="0"/>
    <n v="2400"/>
    <n v="2400"/>
    <n v="2400"/>
    <n v="2400"/>
    <n v="2400"/>
    <x v="0"/>
    <x v="0"/>
    <x v="0"/>
    <n v="0"/>
    <x v="0"/>
    <x v="1"/>
  </r>
  <r>
    <x v="3"/>
    <x v="0"/>
    <s v="麹町区民館B１F 洋室D"/>
    <x v="3"/>
    <x v="3"/>
    <x v="1"/>
    <x v="0"/>
    <s v="2019年04月03日 (水曜日)"/>
    <x v="5"/>
    <n v="94064"/>
    <n v="4293"/>
    <s v="アンサンブル・ベル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57"/>
    <n v="44900"/>
    <n v="29750"/>
    <n v="29750"/>
    <n v="29750"/>
    <n v="29750"/>
    <x v="0"/>
    <x v="0"/>
    <x v="0"/>
    <n v="0"/>
    <x v="0"/>
    <x v="2"/>
  </r>
  <r>
    <x v="4"/>
    <x v="0"/>
    <s v="麹町区民館B１F 洋室C"/>
    <x v="0"/>
    <x v="3"/>
    <x v="1"/>
    <x v="0"/>
    <s v="2019年04月04日 (木曜日)"/>
    <x v="8"/>
    <n v="80926"/>
    <n v="1111"/>
    <s v="一番町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4"/>
    <x v="0"/>
    <s v="麹町区民館四番町集会室　洋室"/>
    <x v="0"/>
    <x v="1"/>
    <x v="2"/>
    <x v="0"/>
    <s v="2019年04月04日 (木曜日)"/>
    <x v="7"/>
    <n v="82280"/>
    <n v="16"/>
    <s v="高齢介護課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麹町区民館１F 和室A"/>
    <x v="0"/>
    <x v="2"/>
    <x v="0"/>
    <x v="0"/>
    <s v="2019年04月04日 (木曜日)"/>
    <x v="3"/>
    <n v="89466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4"/>
    <x v="3"/>
    <s v="麹町区民館B１F 洋室A"/>
    <x v="1"/>
    <x v="1"/>
    <x v="1"/>
    <x v="0"/>
    <s v="2019年04月04日 (木曜日)"/>
    <x v="9"/>
    <n v="90074"/>
    <n v="4927"/>
    <s v="觀風會"/>
    <x v="6"/>
    <s v="利用者減免区民館減額(50%)"/>
    <n v="0"/>
    <n v="10600"/>
    <n v="5300"/>
    <n v="5300"/>
    <n v="5300"/>
    <n v="5300"/>
    <x v="0"/>
    <x v="0"/>
    <x v="0"/>
    <n v="0"/>
    <x v="0"/>
    <x v="1"/>
  </r>
  <r>
    <x v="4"/>
    <x v="0"/>
    <s v="麹町区民館１F 和室A"/>
    <x v="3"/>
    <x v="3"/>
    <x v="1"/>
    <x v="0"/>
    <s v="2019年04月04日 (木曜日)"/>
    <x v="3"/>
    <n v="90084"/>
    <n v="7370"/>
    <s v="カレイ・ナー・プア"/>
    <x v="2"/>
    <s v="減免なし"/>
    <n v="0"/>
    <n v="6700"/>
    <n v="6700"/>
    <n v="6700"/>
    <n v="6700"/>
    <n v="6700"/>
    <x v="0"/>
    <x v="0"/>
    <x v="0"/>
    <n v="0"/>
    <x v="0"/>
    <x v="1"/>
  </r>
  <r>
    <x v="4"/>
    <x v="0"/>
    <s v="麹町区民館B１F 洋室C"/>
    <x v="3"/>
    <x v="1"/>
    <x v="2"/>
    <x v="0"/>
    <s v="2019年04月04日 (木曜日)"/>
    <x v="8"/>
    <n v="90109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D"/>
    <x v="3"/>
    <x v="2"/>
    <x v="0"/>
    <x v="0"/>
    <s v="2019年04月04日 (木曜日)"/>
    <x v="5"/>
    <n v="90287"/>
    <n v="8707"/>
    <s v="伝統太極拳会"/>
    <x v="0"/>
    <s v="減免なし"/>
    <n v="0"/>
    <n v="2000"/>
    <n v="2000"/>
    <n v="2000"/>
    <n v="2000"/>
    <n v="2000"/>
    <x v="0"/>
    <x v="0"/>
    <x v="0"/>
    <n v="0"/>
    <x v="0"/>
    <x v="1"/>
  </r>
  <r>
    <x v="4"/>
    <x v="0"/>
    <s v="麹町区民館一番町集会室　洋室A"/>
    <x v="2"/>
    <x v="1"/>
    <x v="2"/>
    <x v="0"/>
    <s v="2019年04月04日 (木曜日)"/>
    <x v="1"/>
    <n v="91250"/>
    <n v="22621"/>
    <s v="（企）サンヨーホームズ㈱"/>
    <x v="4"/>
    <s v="減免なし"/>
    <n v="30"/>
    <n v="1300"/>
    <n v="1300"/>
    <n v="1300"/>
    <n v="1300"/>
    <n v="1300"/>
    <x v="0"/>
    <x v="0"/>
    <x v="0"/>
    <n v="0"/>
    <x v="0"/>
    <x v="1"/>
  </r>
  <r>
    <x v="4"/>
    <x v="0"/>
    <s v="麹町区民館一番町集会室　洋室A"/>
    <x v="1"/>
    <x v="2"/>
    <x v="0"/>
    <x v="0"/>
    <s v="2019年04月04日 (木曜日)"/>
    <x v="1"/>
    <n v="91924"/>
    <n v="22974"/>
    <s v="四季を楽しむ会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4"/>
    <x v="0"/>
    <s v="麹町区民館B１F 洋室D"/>
    <x v="0"/>
    <x v="3"/>
    <x v="1"/>
    <x v="0"/>
    <s v="2019年04月04日 (木曜日)"/>
    <x v="5"/>
    <n v="93384"/>
    <n v="25116"/>
    <s v="子育て推進課"/>
    <x v="2"/>
    <s v="利用者減免区民館免除(100%)"/>
    <n v="0"/>
    <n v="3000"/>
    <n v="0"/>
    <n v="0"/>
    <n v="0"/>
    <n v="0"/>
    <x v="0"/>
    <x v="0"/>
    <x v="0"/>
    <n v="0"/>
    <x v="0"/>
    <x v="0"/>
  </r>
  <r>
    <x v="4"/>
    <x v="0"/>
    <s v="麹町区民館B１F 洋室B"/>
    <x v="1"/>
    <x v="3"/>
    <x v="1"/>
    <x v="0"/>
    <s v="2019年04月04日 (木曜日)"/>
    <x v="6"/>
    <n v="93458"/>
    <n v="3358"/>
    <s v="朝日サテライト二番町管理組合"/>
    <x v="2"/>
    <s v="利用者減免区民館減額(50%)"/>
    <n v="0"/>
    <n v="4900"/>
    <n v="2450"/>
    <n v="2450"/>
    <n v="2450"/>
    <n v="2450"/>
    <x v="0"/>
    <x v="0"/>
    <x v="0"/>
    <n v="0"/>
    <x v="0"/>
    <x v="1"/>
  </r>
  <r>
    <x v="4"/>
    <x v="1"/>
    <s v="麹町区民館B１F 洋室B"/>
    <x v="3"/>
    <x v="1"/>
    <x v="0"/>
    <x v="0"/>
    <s v="2019年04月04日 (木曜日)"/>
    <x v="6"/>
    <n v="94359"/>
    <n v="25284"/>
    <s v="NPOシニアマイスターネットワーク"/>
    <x v="1"/>
    <s v="減免なし"/>
    <n v="0"/>
    <n v="5700"/>
    <n v="5700"/>
    <n v="5700"/>
    <n v="5700"/>
    <n v="5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30"/>
    <n v="48600"/>
    <n v="26600"/>
    <n v="26600"/>
    <n v="26600"/>
    <n v="26600"/>
    <x v="0"/>
    <x v="0"/>
    <x v="0"/>
    <n v="0"/>
    <x v="0"/>
    <x v="2"/>
  </r>
  <r>
    <x v="5"/>
    <x v="0"/>
    <s v="麹町区民館１F 和室A"/>
    <x v="0"/>
    <x v="2"/>
    <x v="0"/>
    <x v="0"/>
    <s v="2019年04月05日 (金曜日)"/>
    <x v="3"/>
    <n v="81743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19年04月05日 (金曜日)"/>
    <x v="3"/>
    <n v="81847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19年04月05日 (金曜日)"/>
    <x v="8"/>
    <n v="81895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麹町区民館１F 和室B"/>
    <x v="0"/>
    <x v="2"/>
    <x v="0"/>
    <x v="0"/>
    <s v="2019年04月05日 (金曜日)"/>
    <x v="0"/>
    <n v="89467"/>
    <n v="5"/>
    <s v="児童・家庭支援センター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B１F 洋室A"/>
    <x v="1"/>
    <x v="2"/>
    <x v="1"/>
    <x v="0"/>
    <s v="2019年04月05日 (金曜日)"/>
    <x v="9"/>
    <n v="90055"/>
    <n v="10641"/>
    <s v="アネラ　パパ　ケイキ"/>
    <x v="3"/>
    <s v="利用者減免区民館減額(50%)"/>
    <n v="0"/>
    <n v="8200"/>
    <n v="4100"/>
    <n v="4100"/>
    <n v="4100"/>
    <n v="4100"/>
    <x v="0"/>
    <x v="0"/>
    <x v="0"/>
    <n v="0"/>
    <x v="0"/>
    <x v="1"/>
  </r>
  <r>
    <x v="5"/>
    <x v="1"/>
    <s v="麹町区民館B１F 洋室D"/>
    <x v="1"/>
    <x v="2"/>
    <x v="1"/>
    <x v="0"/>
    <s v="2019年04月05日 (金曜日)"/>
    <x v="5"/>
    <n v="90062"/>
    <n v="20321"/>
    <s v="番町きりんキッズ"/>
    <x v="3"/>
    <s v="利用者減免区民館減額(50%)"/>
    <n v="0"/>
    <n v="5000"/>
    <n v="2500"/>
    <n v="2500"/>
    <n v="2500"/>
    <n v="0"/>
    <x v="0"/>
    <x v="0"/>
    <x v="0"/>
    <n v="2500"/>
    <x v="0"/>
    <x v="1"/>
  </r>
  <r>
    <x v="5"/>
    <x v="0"/>
    <s v="麹町区民館１F 和室B"/>
    <x v="1"/>
    <x v="1"/>
    <x v="2"/>
    <x v="0"/>
    <s v="2019年04月05日 (金曜日)"/>
    <x v="0"/>
    <n v="90215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一番町集会室　洋室A"/>
    <x v="3"/>
    <x v="3"/>
    <x v="1"/>
    <x v="0"/>
    <s v="2019年04月05日 (金曜日)"/>
    <x v="1"/>
    <n v="90938"/>
    <n v="23143"/>
    <s v="特定非営利活動法人　ＭＰ研究会"/>
    <x v="2"/>
    <s v="減免なし"/>
    <n v="20"/>
    <n v="3000"/>
    <n v="3000"/>
    <n v="3000"/>
    <n v="3000"/>
    <n v="3000"/>
    <x v="0"/>
    <x v="0"/>
    <x v="0"/>
    <n v="0"/>
    <x v="0"/>
    <x v="1"/>
  </r>
  <r>
    <x v="5"/>
    <x v="0"/>
    <s v="麹町区民館B１F 洋室C"/>
    <x v="1"/>
    <x v="3"/>
    <x v="1"/>
    <x v="0"/>
    <s v="2019年04月05日 (金曜日)"/>
    <x v="8"/>
    <n v="93377"/>
    <n v="21420"/>
    <s v="メゾン平河町管理組合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20"/>
    <n v="36700"/>
    <n v="12950"/>
    <n v="12950"/>
    <n v="12950"/>
    <n v="10450"/>
    <x v="0"/>
    <x v="0"/>
    <x v="0"/>
    <n v="2500"/>
    <x v="0"/>
    <x v="2"/>
  </r>
  <r>
    <x v="6"/>
    <x v="0"/>
    <s v="麹町区民館B１F 洋室A"/>
    <x v="0"/>
    <x v="2"/>
    <x v="0"/>
    <x v="0"/>
    <s v="2019年04月06日 (土曜日)"/>
    <x v="9"/>
    <n v="75905"/>
    <n v="1093"/>
    <s v="麹町二丁目町会"/>
    <x v="0"/>
    <s v="利用者減免区民館免除(100%)"/>
    <n v="0"/>
    <n v="3300"/>
    <n v="0"/>
    <n v="0"/>
    <n v="0"/>
    <n v="0"/>
    <x v="0"/>
    <x v="0"/>
    <x v="0"/>
    <n v="0"/>
    <x v="0"/>
    <x v="0"/>
  </r>
  <r>
    <x v="6"/>
    <x v="0"/>
    <s v="麹町区民館一番町集会室　洋室A"/>
    <x v="0"/>
    <x v="3"/>
    <x v="1"/>
    <x v="0"/>
    <s v="2019年04月06日 (土曜日)"/>
    <x v="1"/>
    <n v="81155"/>
    <n v="1089"/>
    <s v="麹町囃子（麹町三丁目町会）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麹町区民館B１F 洋室A・B"/>
    <x v="0"/>
    <x v="3"/>
    <x v="1"/>
    <x v="0"/>
    <s v="2019年04月06日 (土曜日)"/>
    <x v="4"/>
    <n v="85002"/>
    <n v="1059"/>
    <s v="麹町地区野球会"/>
    <x v="2"/>
    <s v="利用者減免区民館免除(100%)"/>
    <n v="0"/>
    <n v="9800"/>
    <n v="0"/>
    <n v="0"/>
    <n v="0"/>
    <n v="0"/>
    <x v="0"/>
    <x v="0"/>
    <x v="0"/>
    <n v="0"/>
    <x v="0"/>
    <x v="0"/>
  </r>
  <r>
    <x v="6"/>
    <x v="1"/>
    <s v="麹町区民館１F 和室A"/>
    <x v="0"/>
    <x v="2"/>
    <x v="1"/>
    <x v="0"/>
    <s v="2019年04月06日 (土曜日)"/>
    <x v="3"/>
    <n v="86462"/>
    <n v="1093"/>
    <s v="麹町二丁目町会"/>
    <x v="3"/>
    <s v="利用者減免区民館免除(100%)"/>
    <n v="0"/>
    <n v="11200"/>
    <n v="0"/>
    <n v="0"/>
    <n v="0"/>
    <n v="0"/>
    <x v="0"/>
    <x v="0"/>
    <x v="0"/>
    <n v="0"/>
    <x v="0"/>
    <x v="0"/>
  </r>
  <r>
    <x v="6"/>
    <x v="0"/>
    <s v="麹町区民館B１F 洋室D"/>
    <x v="1"/>
    <x v="2"/>
    <x v="0"/>
    <x v="0"/>
    <s v="2019年04月06日 (土曜日)"/>
    <x v="5"/>
    <n v="89959"/>
    <n v="1168"/>
    <s v="麹町書道教室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6"/>
    <x v="1"/>
    <s v="麹町区民館１F 和室B"/>
    <x v="1"/>
    <x v="1"/>
    <x v="0"/>
    <x v="0"/>
    <s v="2019年04月06日 (土曜日)"/>
    <x v="0"/>
    <n v="90066"/>
    <n v="23757"/>
    <s v="キッズ茶道一番町クラブ"/>
    <x v="1"/>
    <s v="利用者減免区民館減額(50%)"/>
    <n v="0"/>
    <n v="5200"/>
    <n v="2600"/>
    <n v="2600"/>
    <n v="2600"/>
    <n v="2600"/>
    <x v="0"/>
    <x v="0"/>
    <x v="0"/>
    <n v="0"/>
    <x v="0"/>
    <x v="1"/>
  </r>
  <r>
    <x v="6"/>
    <x v="0"/>
    <s v="麹町区民館B１F 洋室A・B"/>
    <x v="3"/>
    <x v="1"/>
    <x v="2"/>
    <x v="0"/>
    <s v="2019年04月06日 (土曜日)"/>
    <x v="4"/>
    <n v="90085"/>
    <n v="7370"/>
    <s v="カレイ・ナー・プア"/>
    <x v="4"/>
    <s v="減免なし"/>
    <n v="0"/>
    <n v="4800"/>
    <n v="4800"/>
    <n v="4800"/>
    <n v="4800"/>
    <n v="4800"/>
    <x v="0"/>
    <x v="0"/>
    <x v="0"/>
    <n v="0"/>
    <x v="0"/>
    <x v="1"/>
  </r>
  <r>
    <x v="6"/>
    <x v="0"/>
    <s v="麹町区民館B１F 洋室C"/>
    <x v="1"/>
    <x v="2"/>
    <x v="0"/>
    <x v="0"/>
    <s v="2019年04月06日 (土曜日)"/>
    <x v="8"/>
    <n v="90088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B１F 洋室D"/>
    <x v="1"/>
    <x v="1"/>
    <x v="2"/>
    <x v="0"/>
    <s v="2019年04月06日 (土曜日)"/>
    <x v="5"/>
    <n v="90133"/>
    <n v="6533"/>
    <s v="一番町ロイアルハイツ管理組合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6"/>
    <x v="0"/>
    <s v="麹町区民館四番町集会室　洋室"/>
    <x v="3"/>
    <x v="1"/>
    <x v="2"/>
    <x v="0"/>
    <s v="2019年04月06日 (土曜日)"/>
    <x v="7"/>
    <n v="90339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四番町集会室　洋室"/>
    <x v="3"/>
    <x v="2"/>
    <x v="0"/>
    <x v="0"/>
    <s v="2019年04月06日 (土曜日)"/>
    <x v="7"/>
    <n v="92721"/>
    <n v="24973"/>
    <s v="番町の町並みを守る会"/>
    <x v="0"/>
    <s v="減免なし"/>
    <n v="20"/>
    <n v="1900"/>
    <n v="1900"/>
    <n v="1900"/>
    <n v="1900"/>
    <n v="1900"/>
    <x v="0"/>
    <x v="0"/>
    <x v="0"/>
    <n v="0"/>
    <x v="0"/>
    <x v="1"/>
  </r>
  <r>
    <x v="6"/>
    <x v="0"/>
    <s v="麹町区民館一番町集会室　洋室A"/>
    <x v="3"/>
    <x v="2"/>
    <x v="0"/>
    <x v="0"/>
    <s v="2019年04月06日 (土曜日)"/>
    <x v="1"/>
    <n v="92765"/>
    <n v="7370"/>
    <s v="カレイ・ナー・プア"/>
    <x v="0"/>
    <s v="減免なし"/>
    <n v="5"/>
    <n v="1900"/>
    <n v="1900"/>
    <n v="1900"/>
    <n v="1900"/>
    <n v="1900"/>
    <x v="0"/>
    <x v="0"/>
    <x v="0"/>
    <n v="0"/>
    <x v="0"/>
    <x v="1"/>
  </r>
  <r>
    <x v="6"/>
    <x v="0"/>
    <s v="麹町区民館B１F 洋室C"/>
    <x v="2"/>
    <x v="1"/>
    <x v="2"/>
    <x v="0"/>
    <s v="2019年04月06日 (土曜日)"/>
    <x v="8"/>
    <n v="93397"/>
    <n v="23716"/>
    <s v="（企）ナーチャーウィズ株式会社"/>
    <x v="4"/>
    <s v="減免なし"/>
    <n v="15"/>
    <n v="2200"/>
    <n v="2200"/>
    <n v="2200"/>
    <n v="2200"/>
    <n v="2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40"/>
    <n v="51100"/>
    <n v="17950"/>
    <n v="17950"/>
    <n v="17950"/>
    <n v="17950"/>
    <x v="0"/>
    <x v="0"/>
    <x v="0"/>
    <n v="0"/>
    <x v="0"/>
    <x v="2"/>
  </r>
  <r>
    <x v="7"/>
    <x v="0"/>
    <s v="麹町区民館１F 和室A"/>
    <x v="0"/>
    <x v="2"/>
    <x v="0"/>
    <x v="0"/>
    <s v="2019年04月07日 (日曜日)"/>
    <x v="3"/>
    <n v="89172"/>
    <n v="1306"/>
    <s v="九段三丁目町会"/>
    <x v="0"/>
    <s v="利用者減免区民館免除(100%)"/>
    <n v="0"/>
    <n v="4500"/>
    <n v="0"/>
    <n v="0"/>
    <n v="0"/>
    <n v="0"/>
    <x v="0"/>
    <x v="0"/>
    <x v="0"/>
    <n v="0"/>
    <x v="0"/>
    <x v="0"/>
  </r>
  <r>
    <x v="7"/>
    <x v="0"/>
    <s v="麹町区民館一番町集会室　洋室A"/>
    <x v="3"/>
    <x v="1"/>
    <x v="2"/>
    <x v="0"/>
    <s v="2019年04月07日 (日曜日)"/>
    <x v="1"/>
    <n v="89865"/>
    <n v="23041"/>
    <s v="一番町武道教室"/>
    <x v="4"/>
    <s v="減免なし"/>
    <n v="0"/>
    <n v="1300"/>
    <n v="1300"/>
    <n v="1300"/>
    <n v="1300"/>
    <n v="1300"/>
    <x v="0"/>
    <x v="0"/>
    <x v="0"/>
    <n v="0"/>
    <x v="0"/>
    <x v="1"/>
  </r>
  <r>
    <x v="7"/>
    <x v="0"/>
    <s v="麹町区民館B１F 洋室C"/>
    <x v="1"/>
    <x v="2"/>
    <x v="0"/>
    <x v="0"/>
    <s v="2019年04月07日 (日曜日)"/>
    <x v="8"/>
    <n v="90089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7"/>
    <x v="0"/>
    <s v="麹町区民館B１F 洋室A・B"/>
    <x v="1"/>
    <x v="2"/>
    <x v="0"/>
    <x v="0"/>
    <s v="2019年04月07日 (日曜日)"/>
    <x v="4"/>
    <n v="90374"/>
    <n v="9164"/>
    <s v="パークコート四番町管理組合"/>
    <x v="0"/>
    <s v="利用者減免区民館減額(50%)"/>
    <n v="0"/>
    <n v="6600"/>
    <n v="3300"/>
    <n v="3300"/>
    <n v="3300"/>
    <n v="3300"/>
    <x v="0"/>
    <x v="0"/>
    <x v="0"/>
    <n v="0"/>
    <x v="0"/>
    <x v="1"/>
  </r>
  <r>
    <x v="7"/>
    <x v="0"/>
    <s v="麹町区民館１F 和室A"/>
    <x v="0"/>
    <x v="1"/>
    <x v="2"/>
    <x v="0"/>
    <s v="2019年04月07日 (日曜日)"/>
    <x v="3"/>
    <n v="90422"/>
    <n v="1306"/>
    <s v="九段三丁目町会"/>
    <x v="4"/>
    <s v="利用者減免区民館免除(100%)"/>
    <n v="0"/>
    <n v="3300"/>
    <n v="0"/>
    <n v="0"/>
    <n v="0"/>
    <n v="0"/>
    <x v="0"/>
    <x v="0"/>
    <x v="0"/>
    <n v="0"/>
    <x v="0"/>
    <x v="0"/>
  </r>
  <r>
    <x v="7"/>
    <x v="0"/>
    <s v="麹町区民館B１F 洋室D"/>
    <x v="3"/>
    <x v="2"/>
    <x v="0"/>
    <x v="0"/>
    <s v="2019年04月07日 (日曜日)"/>
    <x v="5"/>
    <n v="91160"/>
    <n v="25112"/>
    <s v="創作アート刺繍"/>
    <x v="0"/>
    <s v="減免なし"/>
    <n v="8"/>
    <n v="2000"/>
    <n v="2000"/>
    <n v="2000"/>
    <n v="2000"/>
    <n v="2000"/>
    <x v="0"/>
    <x v="0"/>
    <x v="0"/>
    <n v="0"/>
    <x v="0"/>
    <x v="1"/>
  </r>
  <r>
    <x v="7"/>
    <x v="0"/>
    <s v="麹町区民館１F 和室B"/>
    <x v="3"/>
    <x v="1"/>
    <x v="2"/>
    <x v="0"/>
    <s v="2019年04月07日 (日曜日)"/>
    <x v="0"/>
    <n v="92702"/>
    <n v="0"/>
    <s v="かほの会"/>
    <x v="4"/>
    <s v="減免なし"/>
    <n v="0"/>
    <n v="2200"/>
    <n v="2200"/>
    <n v="2200"/>
    <n v="2200"/>
    <n v="2200"/>
    <x v="0"/>
    <x v="0"/>
    <x v="0"/>
    <n v="0"/>
    <x v="0"/>
    <x v="1"/>
  </r>
  <r>
    <x v="7"/>
    <x v="0"/>
    <s v="麹町区民館B１F 洋室D"/>
    <x v="1"/>
    <x v="1"/>
    <x v="2"/>
    <x v="0"/>
    <s v="2019年04月07日 (日曜日)"/>
    <x v="5"/>
    <n v="92757"/>
    <n v="20077"/>
    <s v="パークハウス平河町管理組合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7"/>
    <x v="0"/>
    <s v="麹町区民館一番町集会室　洋室A"/>
    <x v="3"/>
    <x v="2"/>
    <x v="0"/>
    <x v="0"/>
    <s v="2019年04月07日 (日曜日)"/>
    <x v="1"/>
    <n v="92774"/>
    <n v="25159"/>
    <s v="ゴールズ"/>
    <x v="0"/>
    <s v="減免なし"/>
    <n v="7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15"/>
    <n v="26300"/>
    <n v="12950"/>
    <n v="12950"/>
    <n v="12950"/>
    <n v="12950"/>
    <x v="0"/>
    <x v="0"/>
    <x v="0"/>
    <n v="0"/>
    <x v="0"/>
    <x v="2"/>
  </r>
  <r>
    <x v="0"/>
    <x v="0"/>
    <s v="麹町区民館B１F 洋室C"/>
    <x v="0"/>
    <x v="3"/>
    <x v="1"/>
    <x v="0"/>
    <s v="2019年04月08日 (月曜日)"/>
    <x v="8"/>
    <n v="75870"/>
    <n v="1098"/>
    <s v="平河町一丁目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0"/>
    <x v="0"/>
    <s v="麹町区民館B１F 洋室A・B"/>
    <x v="0"/>
    <x v="3"/>
    <x v="1"/>
    <x v="0"/>
    <s v="2019年04月08日 (月曜日)"/>
    <x v="4"/>
    <n v="81001"/>
    <n v="1103"/>
    <s v="糀町惣町睦会"/>
    <x v="2"/>
    <s v="利用者減免区民館免除(100%)"/>
    <n v="0"/>
    <n v="9800"/>
    <n v="0"/>
    <n v="0"/>
    <n v="0"/>
    <n v="0"/>
    <x v="0"/>
    <x v="0"/>
    <x v="0"/>
    <n v="0"/>
    <x v="0"/>
    <x v="0"/>
  </r>
  <r>
    <x v="0"/>
    <x v="0"/>
    <s v="麹町区民館１F 和室B"/>
    <x v="0"/>
    <x v="2"/>
    <x v="0"/>
    <x v="0"/>
    <s v="2019年04月08日 (月曜日)"/>
    <x v="0"/>
    <n v="81948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0"/>
    <s v="麹町区民館１F 和室A"/>
    <x v="0"/>
    <x v="2"/>
    <x v="0"/>
    <x v="0"/>
    <s v="2019年04月08日 (月曜日)"/>
    <x v="3"/>
    <n v="89468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0"/>
    <x v="0"/>
    <s v="麹町区民館B１F 洋室D"/>
    <x v="1"/>
    <x v="3"/>
    <x v="1"/>
    <x v="0"/>
    <s v="2019年04月08日 (月曜日)"/>
    <x v="5"/>
    <n v="89854"/>
    <n v="7185"/>
    <s v="ホーマットオリエント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0"/>
    <x v="0"/>
    <s v="麹町区民館１F 和室B"/>
    <x v="1"/>
    <x v="1"/>
    <x v="2"/>
    <x v="0"/>
    <s v="2019年04月08日 (月曜日)"/>
    <x v="0"/>
    <n v="90216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0"/>
    <x v="0"/>
    <s v="麹町区民館B１F 洋室D"/>
    <x v="1"/>
    <x v="2"/>
    <x v="0"/>
    <x v="0"/>
    <s v="2019年04月08日 (月曜日)"/>
    <x v="5"/>
    <n v="90567"/>
    <n v="6083"/>
    <s v="フラワーサークル　ｒｅｖｅ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0"/>
    <x v="0"/>
    <s v="麹町区民館１F 和室B"/>
    <x v="3"/>
    <x v="3"/>
    <x v="1"/>
    <x v="0"/>
    <s v="2019年04月08日 (月曜日)"/>
    <x v="0"/>
    <n v="91280"/>
    <n v="25177"/>
    <s v="ケツトレ部"/>
    <x v="2"/>
    <s v="減免なし"/>
    <n v="8"/>
    <n v="4500"/>
    <n v="4500"/>
    <n v="4500"/>
    <n v="4500"/>
    <n v="4500"/>
    <x v="0"/>
    <x v="0"/>
    <x v="0"/>
    <n v="0"/>
    <x v="0"/>
    <x v="1"/>
  </r>
  <r>
    <x v="0"/>
    <x v="0"/>
    <s v="麹町区民館一番町集会室　洋室A"/>
    <x v="3"/>
    <x v="2"/>
    <x v="0"/>
    <x v="0"/>
    <s v="2019年04月08日 (月曜日)"/>
    <x v="1"/>
    <n v="93332"/>
    <n v="23551"/>
    <s v="チーム鈴木"/>
    <x v="0"/>
    <s v="減免なし"/>
    <n v="3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11"/>
    <n v="35400"/>
    <n v="10000"/>
    <n v="10000"/>
    <n v="10000"/>
    <n v="10000"/>
    <x v="0"/>
    <x v="0"/>
    <x v="0"/>
    <n v="0"/>
    <x v="0"/>
    <x v="2"/>
  </r>
  <r>
    <x v="2"/>
    <x v="0"/>
    <s v="麹町区民館B１F 洋室A・B"/>
    <x v="0"/>
    <x v="1"/>
    <x v="2"/>
    <x v="0"/>
    <s v="2019年04月09日 (火曜日)"/>
    <x v="4"/>
    <n v="82229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１F 和室A"/>
    <x v="1"/>
    <x v="2"/>
    <x v="0"/>
    <x v="0"/>
    <s v="2019年04月09日 (火曜日)"/>
    <x v="3"/>
    <n v="90077"/>
    <n v="7211"/>
    <s v="Ｇ・リズミック東子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2"/>
    <x v="1"/>
    <s v="麹町区民館B１F 洋室A・B"/>
    <x v="1"/>
    <x v="2"/>
    <x v="1"/>
    <x v="0"/>
    <s v="2019年04月09日 (火曜日)"/>
    <x v="4"/>
    <n v="90081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B１F 洋室C"/>
    <x v="3"/>
    <x v="1"/>
    <x v="2"/>
    <x v="0"/>
    <s v="2019年04月09日 (火曜日)"/>
    <x v="8"/>
    <n v="90110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B１F 洋室D"/>
    <x v="3"/>
    <x v="1"/>
    <x v="2"/>
    <x v="0"/>
    <s v="2019年04月09日 (火曜日)"/>
    <x v="5"/>
    <n v="91313"/>
    <n v="25178"/>
    <s v="多聞"/>
    <x v="4"/>
    <s v="減免なし"/>
    <n v="8"/>
    <n v="1500"/>
    <n v="1500"/>
    <n v="1500"/>
    <n v="1500"/>
    <n v="1500"/>
    <x v="0"/>
    <x v="0"/>
    <x v="0"/>
    <n v="0"/>
    <x v="0"/>
    <x v="1"/>
  </r>
  <r>
    <x v="2"/>
    <x v="0"/>
    <s v="麹町区民館一番町集会室　洋室A"/>
    <x v="2"/>
    <x v="1"/>
    <x v="2"/>
    <x v="0"/>
    <s v="2019年04月09日 (火曜日)"/>
    <x v="1"/>
    <n v="92023"/>
    <n v="22621"/>
    <s v="（企）サンヨーホームズ㈱"/>
    <x v="4"/>
    <s v="減免なし"/>
    <n v="30"/>
    <n v="1300"/>
    <n v="1300"/>
    <n v="1300"/>
    <n v="1300"/>
    <n v="1300"/>
    <x v="0"/>
    <x v="0"/>
    <x v="0"/>
    <n v="0"/>
    <x v="0"/>
    <x v="1"/>
  </r>
  <r>
    <x v="2"/>
    <x v="0"/>
    <s v="麹町区民館B１F 洋室C"/>
    <x v="3"/>
    <x v="3"/>
    <x v="1"/>
    <x v="0"/>
    <s v="2019年04月09日 (火曜日)"/>
    <x v="8"/>
    <n v="92725"/>
    <n v="23091"/>
    <s v="Ｋａｙｏ　Ｂｅａｕｔｙ　Ａｃａｄｅｍｙ"/>
    <x v="2"/>
    <s v="減免なし"/>
    <n v="20"/>
    <n v="4500"/>
    <n v="4500"/>
    <n v="4500"/>
    <n v="4500"/>
    <n v="4500"/>
    <x v="0"/>
    <x v="0"/>
    <x v="0"/>
    <n v="0"/>
    <x v="0"/>
    <x v="1"/>
  </r>
  <r>
    <x v="2"/>
    <x v="0"/>
    <s v="麹町区民館一番町集会室　洋室A"/>
    <x v="3"/>
    <x v="2"/>
    <x v="0"/>
    <x v="0"/>
    <s v="2019年04月09日 (火曜日)"/>
    <x v="1"/>
    <n v="93304"/>
    <n v="23551"/>
    <s v="チーム鈴木"/>
    <x v="0"/>
    <s v="減免なし"/>
    <n v="3"/>
    <n v="1900"/>
    <n v="1900"/>
    <n v="1900"/>
    <n v="1900"/>
    <n v="1900"/>
    <x v="0"/>
    <x v="0"/>
    <x v="0"/>
    <n v="0"/>
    <x v="0"/>
    <x v="1"/>
  </r>
  <r>
    <x v="2"/>
    <x v="0"/>
    <s v="麹町区民館四番町集会室　洋室"/>
    <x v="3"/>
    <x v="2"/>
    <x v="0"/>
    <x v="0"/>
    <s v="2019年04月09日 (火曜日)"/>
    <x v="7"/>
    <n v="94077"/>
    <n v="24197"/>
    <s v="（無効）アトモスト"/>
    <x v="0"/>
    <s v="減免なし"/>
    <n v="2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63"/>
    <n v="39000"/>
    <n v="23750"/>
    <n v="23750"/>
    <n v="23750"/>
    <n v="23750"/>
    <x v="0"/>
    <x v="0"/>
    <x v="0"/>
    <n v="0"/>
    <x v="0"/>
    <x v="2"/>
  </r>
  <r>
    <x v="3"/>
    <x v="0"/>
    <s v="麹町区民館B１F 洋室A・B"/>
    <x v="0"/>
    <x v="2"/>
    <x v="0"/>
    <x v="0"/>
    <s v="2019年04月10日 (水曜日)"/>
    <x v="4"/>
    <n v="82216"/>
    <n v="13"/>
    <s v="災害対策・危機管理課"/>
    <x v="0"/>
    <s v="利用者減免区民館免除(100%)"/>
    <n v="0"/>
    <n v="6600"/>
    <n v="0"/>
    <n v="0"/>
    <n v="0"/>
    <n v="0"/>
    <x v="0"/>
    <x v="0"/>
    <x v="0"/>
    <n v="0"/>
    <x v="0"/>
    <x v="0"/>
  </r>
  <r>
    <x v="3"/>
    <x v="0"/>
    <s v="麹町区民館B１F 洋室D"/>
    <x v="1"/>
    <x v="2"/>
    <x v="0"/>
    <x v="0"/>
    <s v="2019年04月10日 (水曜日)"/>
    <x v="5"/>
    <n v="89966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四番町集会室　洋室"/>
    <x v="3"/>
    <x v="1"/>
    <x v="2"/>
    <x v="0"/>
    <s v="2019年04月10日 (水曜日)"/>
    <x v="7"/>
    <n v="90012"/>
    <n v="7746"/>
    <s v="洋美会"/>
    <x v="4"/>
    <s v="減免なし"/>
    <n v="0"/>
    <n v="1300"/>
    <n v="1300"/>
    <n v="1300"/>
    <n v="1300"/>
    <n v="0"/>
    <x v="0"/>
    <x v="0"/>
    <x v="0"/>
    <n v="1300"/>
    <x v="0"/>
    <x v="1"/>
  </r>
  <r>
    <x v="3"/>
    <x v="0"/>
    <s v="麹町区民館四番町集会室　洋室"/>
    <x v="3"/>
    <x v="2"/>
    <x v="0"/>
    <x v="0"/>
    <s v="2019年04月10日 (水曜日)"/>
    <x v="7"/>
    <n v="90013"/>
    <n v="7746"/>
    <s v="洋美会"/>
    <x v="0"/>
    <s v="減免なし"/>
    <n v="0"/>
    <n v="1900"/>
    <n v="1900"/>
    <n v="1900"/>
    <n v="1900"/>
    <n v="1900"/>
    <x v="0"/>
    <x v="0"/>
    <x v="0"/>
    <n v="0"/>
    <x v="0"/>
    <x v="1"/>
  </r>
  <r>
    <x v="3"/>
    <x v="0"/>
    <s v="麹町区民館１F 和室A"/>
    <x v="3"/>
    <x v="3"/>
    <x v="1"/>
    <x v="0"/>
    <s v="2019年04月10日 (水曜日)"/>
    <x v="3"/>
    <n v="90029"/>
    <n v="24090"/>
    <s v="呼吸の会"/>
    <x v="2"/>
    <s v="減免なし"/>
    <n v="0"/>
    <n v="6700"/>
    <n v="6700"/>
    <n v="6700"/>
    <n v="6700"/>
    <n v="6700"/>
    <x v="0"/>
    <x v="0"/>
    <x v="0"/>
    <n v="0"/>
    <x v="0"/>
    <x v="1"/>
  </r>
  <r>
    <x v="3"/>
    <x v="0"/>
    <s v="麹町区民館１F 和室A"/>
    <x v="1"/>
    <x v="1"/>
    <x v="2"/>
    <x v="0"/>
    <s v="2019年04月10日 (水曜日)"/>
    <x v="3"/>
    <n v="90045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一番町集会室　洋室A"/>
    <x v="3"/>
    <x v="2"/>
    <x v="0"/>
    <x v="0"/>
    <s v="2019年04月10日 (水曜日)"/>
    <x v="1"/>
    <n v="90176"/>
    <n v="7713"/>
    <s v="坂東流　日舞サークル"/>
    <x v="0"/>
    <s v="減免なし"/>
    <n v="0"/>
    <n v="1900"/>
    <n v="1900"/>
    <n v="1900"/>
    <n v="1900"/>
    <n v="1900"/>
    <x v="0"/>
    <x v="0"/>
    <x v="0"/>
    <n v="0"/>
    <x v="0"/>
    <x v="1"/>
  </r>
  <r>
    <x v="3"/>
    <x v="0"/>
    <s v="麹町区民館一番町集会室　洋室A"/>
    <x v="3"/>
    <x v="3"/>
    <x v="1"/>
    <x v="0"/>
    <s v="2019年04月10日 (水曜日)"/>
    <x v="1"/>
    <n v="90935"/>
    <n v="23143"/>
    <s v="特定非営利活動法人　ＭＰ研究会"/>
    <x v="2"/>
    <s v="減免なし"/>
    <n v="20"/>
    <n v="3000"/>
    <n v="3000"/>
    <n v="3000"/>
    <n v="3000"/>
    <n v="3000"/>
    <x v="0"/>
    <x v="0"/>
    <x v="0"/>
    <n v="0"/>
    <x v="0"/>
    <x v="1"/>
  </r>
  <r>
    <x v="3"/>
    <x v="0"/>
    <s v="麹町区民館B１F 洋室D"/>
    <x v="3"/>
    <x v="3"/>
    <x v="1"/>
    <x v="0"/>
    <s v="2019年04月10日 (水曜日)"/>
    <x v="5"/>
    <n v="91295"/>
    <n v="21236"/>
    <s v="ＮＰＯ　日本香港協会"/>
    <x v="2"/>
    <s v="減免なし"/>
    <n v="20"/>
    <n v="3000"/>
    <n v="3000"/>
    <n v="3000"/>
    <n v="3000"/>
    <n v="3000"/>
    <x v="0"/>
    <x v="0"/>
    <x v="0"/>
    <n v="0"/>
    <x v="0"/>
    <x v="1"/>
  </r>
  <r>
    <x v="3"/>
    <x v="0"/>
    <s v="麹町区民館B１F 洋室C"/>
    <x v="3"/>
    <x v="3"/>
    <x v="1"/>
    <x v="0"/>
    <s v="2019年04月10日 (水曜日)"/>
    <x v="8"/>
    <n v="92002"/>
    <n v="9535"/>
    <s v="東京都行政書士会千代田支部"/>
    <x v="2"/>
    <s v="減免なし"/>
    <n v="20"/>
    <n v="4500"/>
    <n v="4500"/>
    <n v="4500"/>
    <n v="4500"/>
    <n v="4500"/>
    <x v="0"/>
    <x v="0"/>
    <x v="0"/>
    <n v="0"/>
    <x v="0"/>
    <x v="1"/>
  </r>
  <r>
    <x v="3"/>
    <x v="0"/>
    <s v="麹町区民館一番町集会室　洋室B（料理室）"/>
    <x v="3"/>
    <x v="3"/>
    <x v="1"/>
    <x v="0"/>
    <s v="2019年04月10日 (水曜日)"/>
    <x v="2"/>
    <n v="92674"/>
    <n v="22625"/>
    <s v="ＫＬ蕎麦打ち会　東京本部"/>
    <x v="2"/>
    <s v="減免なし"/>
    <n v="5"/>
    <n v="1800"/>
    <n v="1800"/>
    <n v="1800"/>
    <n v="1800"/>
    <n v="1800"/>
    <x v="0"/>
    <x v="0"/>
    <x v="0"/>
    <n v="0"/>
    <x v="0"/>
    <x v="1"/>
  </r>
  <r>
    <x v="3"/>
    <x v="0"/>
    <s v="麹町区民館B１F 洋室A"/>
    <x v="1"/>
    <x v="3"/>
    <x v="1"/>
    <x v="0"/>
    <s v="2019年04月10日 (水曜日)"/>
    <x v="9"/>
    <n v="93288"/>
    <n v="24874"/>
    <s v="日興ロイヤルパレス一番町管理組合"/>
    <x v="2"/>
    <s v="利用者減免区民館減額(50%)"/>
    <n v="0"/>
    <n v="4900"/>
    <n v="2450"/>
    <n v="2450"/>
    <n v="2450"/>
    <n v="2450"/>
    <x v="0"/>
    <x v="0"/>
    <x v="0"/>
    <n v="0"/>
    <x v="0"/>
    <x v="1"/>
  </r>
  <r>
    <x v="3"/>
    <x v="0"/>
    <s v="麹町区民館B１F 洋室B"/>
    <x v="3"/>
    <x v="3"/>
    <x v="1"/>
    <x v="0"/>
    <s v="2019年04月10日 (水曜日)"/>
    <x v="6"/>
    <n v="94827"/>
    <n v="25216"/>
    <s v="EST　NATION　Ⅱ"/>
    <x v="2"/>
    <s v="減免なし"/>
    <n v="0"/>
    <n v="4900"/>
    <n v="4900"/>
    <n v="4900"/>
    <n v="4900"/>
    <n v="4900"/>
    <x v="0"/>
    <x v="0"/>
    <x v="0"/>
    <n v="0"/>
    <x v="0"/>
    <x v="1"/>
  </r>
  <r>
    <x v="3"/>
    <x v="1"/>
    <s v="麹町区民館１F 和室B"/>
    <x v="0"/>
    <x v="1"/>
    <x v="0"/>
    <x v="0"/>
    <s v="2019年04月10日 (水曜日)"/>
    <x v="0"/>
    <n v="95046"/>
    <n v="5"/>
    <s v="児童・家庭支援センター"/>
    <x v="1"/>
    <s v="利用者減免区民館免除(100%)"/>
    <n v="0"/>
    <n v="5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4件"/>
    <n v="65"/>
    <n v="51000"/>
    <n v="34100"/>
    <n v="34100"/>
    <n v="34100"/>
    <n v="32800"/>
    <x v="0"/>
    <x v="0"/>
    <x v="0"/>
    <n v="1300"/>
    <x v="0"/>
    <x v="2"/>
  </r>
  <r>
    <x v="4"/>
    <x v="0"/>
    <s v="麹町区民館１F 和室A"/>
    <x v="0"/>
    <x v="2"/>
    <x v="0"/>
    <x v="0"/>
    <s v="2019年04月11日 (木曜日)"/>
    <x v="3"/>
    <n v="89469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4"/>
    <x v="0"/>
    <s v="麹町区民館１F 和室A"/>
    <x v="3"/>
    <x v="3"/>
    <x v="1"/>
    <x v="0"/>
    <s v="2019年04月11日 (木曜日)"/>
    <x v="3"/>
    <n v="90053"/>
    <n v="5595"/>
    <s v="梅の会"/>
    <x v="2"/>
    <s v="減免なし"/>
    <n v="0"/>
    <n v="6700"/>
    <n v="6700"/>
    <n v="6700"/>
    <n v="6700"/>
    <n v="6700"/>
    <x v="0"/>
    <x v="0"/>
    <x v="0"/>
    <n v="0"/>
    <x v="0"/>
    <x v="1"/>
  </r>
  <r>
    <x v="4"/>
    <x v="0"/>
    <s v="麹町区民館B１F 洋室C"/>
    <x v="3"/>
    <x v="1"/>
    <x v="2"/>
    <x v="0"/>
    <s v="2019年04月11日 (木曜日)"/>
    <x v="8"/>
    <n v="90111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C"/>
    <x v="1"/>
    <x v="2"/>
    <x v="0"/>
    <x v="0"/>
    <s v="2019年04月11日 (木曜日)"/>
    <x v="8"/>
    <n v="90238"/>
    <n v="1079"/>
    <s v="麹町料飲組合連合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B１F 洋室A"/>
    <x v="3"/>
    <x v="2"/>
    <x v="0"/>
    <x v="0"/>
    <s v="2019年04月11日 (木曜日)"/>
    <x v="9"/>
    <n v="90288"/>
    <n v="8707"/>
    <s v="伝統太極拳会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麹町区民館B１F 洋室B"/>
    <x v="3"/>
    <x v="2"/>
    <x v="0"/>
    <x v="0"/>
    <s v="2019年04月11日 (木曜日)"/>
    <x v="6"/>
    <n v="90411"/>
    <n v="9516"/>
    <s v="翠風会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麹町区民館一番町集会室　洋室B（料理室）"/>
    <x v="3"/>
    <x v="3"/>
    <x v="1"/>
    <x v="0"/>
    <s v="2019年04月11日 (木曜日)"/>
    <x v="2"/>
    <n v="91356"/>
    <n v="24915"/>
    <s v="ＥｇＥＧＧ"/>
    <x v="2"/>
    <s v="減免なし"/>
    <n v="18"/>
    <n v="1800"/>
    <n v="1800"/>
    <n v="1800"/>
    <n v="1800"/>
    <n v="1800"/>
    <x v="0"/>
    <x v="0"/>
    <x v="0"/>
    <n v="0"/>
    <x v="0"/>
    <x v="1"/>
  </r>
  <r>
    <x v="4"/>
    <x v="0"/>
    <s v="麹町区民館四番町集会室　洋室"/>
    <x v="3"/>
    <x v="3"/>
    <x v="1"/>
    <x v="0"/>
    <s v="2019年04月11日 (木曜日)"/>
    <x v="7"/>
    <n v="91727"/>
    <n v="24864"/>
    <s v="まちこ’ｓ　ＹＯＧＡ＆メディテーション"/>
    <x v="2"/>
    <s v="減免なし"/>
    <n v="10"/>
    <n v="3000"/>
    <n v="3000"/>
    <n v="3000"/>
    <n v="3000"/>
    <n v="3000"/>
    <x v="0"/>
    <x v="0"/>
    <x v="0"/>
    <n v="0"/>
    <x v="0"/>
    <x v="1"/>
  </r>
  <r>
    <x v="4"/>
    <x v="0"/>
    <s v="麹町区民館B１F 洋室C"/>
    <x v="0"/>
    <x v="3"/>
    <x v="1"/>
    <x v="0"/>
    <s v="2019年04月11日 (木曜日)"/>
    <x v="8"/>
    <n v="93393"/>
    <n v="24066"/>
    <s v="商工観光課"/>
    <x v="2"/>
    <s v="利用者減免区民館免除(100%)"/>
    <n v="0"/>
    <n v="4500"/>
    <n v="0"/>
    <n v="0"/>
    <n v="0"/>
    <n v="0"/>
    <x v="0"/>
    <x v="0"/>
    <x v="0"/>
    <n v="0"/>
    <x v="0"/>
    <x v="0"/>
  </r>
  <r>
    <x v="4"/>
    <x v="0"/>
    <s v="麹町区民館１F 和室B"/>
    <x v="3"/>
    <x v="2"/>
    <x v="0"/>
    <x v="0"/>
    <s v="2019年04月11日 (木曜日)"/>
    <x v="0"/>
    <n v="95026"/>
    <n v="20989"/>
    <s v="花ノ本会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28"/>
    <n v="35300"/>
    <n v="24800"/>
    <n v="24800"/>
    <n v="24800"/>
    <n v="24800"/>
    <x v="0"/>
    <x v="0"/>
    <x v="0"/>
    <n v="0"/>
    <x v="0"/>
    <x v="2"/>
  </r>
  <r>
    <x v="5"/>
    <x v="0"/>
    <s v="麹町区民館B１F 洋室D"/>
    <x v="0"/>
    <x v="3"/>
    <x v="1"/>
    <x v="0"/>
    <s v="2019年04月12日 (金曜日)"/>
    <x v="5"/>
    <n v="75852"/>
    <n v="1112"/>
    <s v="平河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麹町区民館１F 和室A"/>
    <x v="0"/>
    <x v="2"/>
    <x v="0"/>
    <x v="0"/>
    <s v="2019年04月12日 (金曜日)"/>
    <x v="3"/>
    <n v="81744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19年04月12日 (金曜日)"/>
    <x v="3"/>
    <n v="81848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19年04月12日 (金曜日)"/>
    <x v="8"/>
    <n v="81896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19年04月12日 (金曜日)"/>
    <x v="1"/>
    <n v="82121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04月12日 (金曜日)"/>
    <x v="2"/>
    <n v="82169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0"/>
    <s v="麹町区民館１F 和室B"/>
    <x v="0"/>
    <x v="2"/>
    <x v="0"/>
    <x v="0"/>
    <s v="2019年04月12日 (金曜日)"/>
    <x v="0"/>
    <n v="89470"/>
    <n v="5"/>
    <s v="児童・家庭支援センター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麹町区民館B１F 洋室A"/>
    <x v="1"/>
    <x v="2"/>
    <x v="0"/>
    <x v="0"/>
    <s v="2019年04月12日 (金曜日)"/>
    <x v="9"/>
    <n v="90056"/>
    <n v="10641"/>
    <s v="アネラ　パパ　ケイキ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5"/>
    <x v="0"/>
    <s v="麹町区民館１F 和室A"/>
    <x v="1"/>
    <x v="3"/>
    <x v="1"/>
    <x v="0"/>
    <s v="2019年04月12日 (金曜日)"/>
    <x v="3"/>
    <n v="90057"/>
    <n v="10641"/>
    <s v="アネラ　パパ　ケイキ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5"/>
    <x v="0"/>
    <s v="麹町区民館B１F 洋室C"/>
    <x v="1"/>
    <x v="3"/>
    <x v="1"/>
    <x v="0"/>
    <s v="2019年04月12日 (金曜日)"/>
    <x v="8"/>
    <n v="90063"/>
    <n v="20321"/>
    <s v="番町きりんキッズ"/>
    <x v="2"/>
    <s v="利用者減免区民館減額(50%)"/>
    <n v="0"/>
    <n v="4500"/>
    <n v="2250"/>
    <n v="2250"/>
    <n v="2250"/>
    <n v="0"/>
    <x v="0"/>
    <x v="0"/>
    <x v="0"/>
    <n v="2250"/>
    <x v="0"/>
    <x v="1"/>
  </r>
  <r>
    <x v="5"/>
    <x v="0"/>
    <s v="麹町区民館B１F 洋室A・B"/>
    <x v="3"/>
    <x v="3"/>
    <x v="1"/>
    <x v="0"/>
    <s v="2019年04月12日 (金曜日)"/>
    <x v="4"/>
    <n v="90086"/>
    <n v="7370"/>
    <s v="カレイ・ナー・プア"/>
    <x v="2"/>
    <s v="減免なし"/>
    <n v="0"/>
    <n v="9800"/>
    <n v="9800"/>
    <n v="9800"/>
    <n v="9800"/>
    <n v="9800"/>
    <x v="0"/>
    <x v="0"/>
    <x v="0"/>
    <n v="0"/>
    <x v="0"/>
    <x v="1"/>
  </r>
  <r>
    <x v="5"/>
    <x v="0"/>
    <s v="麹町区民館１F 和室B"/>
    <x v="1"/>
    <x v="1"/>
    <x v="2"/>
    <x v="0"/>
    <s v="2019年04月12日 (金曜日)"/>
    <x v="0"/>
    <n v="90217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B１F 洋室B"/>
    <x v="3"/>
    <x v="1"/>
    <x v="2"/>
    <x v="0"/>
    <s v="2019年04月12日 (金曜日)"/>
    <x v="6"/>
    <n v="90476"/>
    <n v="24809"/>
    <s v="みなママ"/>
    <x v="4"/>
    <s v="減免なし"/>
    <n v="0"/>
    <n v="2400"/>
    <n v="2400"/>
    <n v="2400"/>
    <n v="2400"/>
    <n v="2400"/>
    <x v="0"/>
    <x v="0"/>
    <x v="0"/>
    <n v="0"/>
    <x v="0"/>
    <x v="1"/>
  </r>
  <r>
    <x v="5"/>
    <x v="0"/>
    <s v="麹町区民館一番町集会室　洋室A"/>
    <x v="3"/>
    <x v="3"/>
    <x v="1"/>
    <x v="0"/>
    <s v="2019年04月12日 (金曜日)"/>
    <x v="1"/>
    <n v="90939"/>
    <n v="23143"/>
    <s v="特定非営利活動法人　ＭＰ研究会"/>
    <x v="2"/>
    <s v="減免なし"/>
    <n v="20"/>
    <n v="3000"/>
    <n v="3000"/>
    <n v="3000"/>
    <n v="3000"/>
    <n v="3000"/>
    <x v="0"/>
    <x v="0"/>
    <x v="0"/>
    <n v="0"/>
    <x v="0"/>
    <x v="1"/>
  </r>
  <r>
    <x v="5"/>
    <x v="0"/>
    <s v="麹町区民館B１F 洋室A"/>
    <x v="1"/>
    <x v="1"/>
    <x v="2"/>
    <x v="0"/>
    <s v="2019年04月12日 (金曜日)"/>
    <x v="9"/>
    <n v="91452"/>
    <n v="20131"/>
    <s v="番町麹町バレエの会"/>
    <x v="4"/>
    <s v="利用者減免区民館減額(50%)"/>
    <n v="0"/>
    <n v="2400"/>
    <n v="1200"/>
    <n v="1200"/>
    <n v="1200"/>
    <n v="0"/>
    <x v="0"/>
    <x v="0"/>
    <x v="0"/>
    <n v="1200"/>
    <x v="0"/>
    <x v="1"/>
  </r>
  <r>
    <x v="5"/>
    <x v="0"/>
    <s v="麹町区民館一番町集会室　洋室B（料理室）"/>
    <x v="3"/>
    <x v="3"/>
    <x v="1"/>
    <x v="0"/>
    <s v="2019年04月12日 (金曜日)"/>
    <x v="2"/>
    <n v="91756"/>
    <n v="10660"/>
    <s v="料理研究会"/>
    <x v="2"/>
    <s v="減免なし"/>
    <n v="0"/>
    <n v="1800"/>
    <n v="1800"/>
    <n v="1800"/>
    <n v="1800"/>
    <n v="1800"/>
    <x v="0"/>
    <x v="0"/>
    <x v="0"/>
    <n v="0"/>
    <x v="0"/>
    <x v="1"/>
  </r>
  <r>
    <x v="5"/>
    <x v="0"/>
    <s v="麹町区民館B１F 洋室C"/>
    <x v="0"/>
    <x v="1"/>
    <x v="2"/>
    <x v="0"/>
    <s v="2019年04月12日 (金曜日)"/>
    <x v="8"/>
    <n v="91957"/>
    <n v="3182"/>
    <s v="千代田区立　麹町幼稚園ＰＴＡ"/>
    <x v="4"/>
    <s v="利用者減免区民館免除(100%)"/>
    <n v="0"/>
    <n v="2200"/>
    <n v="0"/>
    <n v="0"/>
    <n v="0"/>
    <n v="0"/>
    <x v="0"/>
    <x v="0"/>
    <x v="0"/>
    <n v="0"/>
    <x v="0"/>
    <x v="0"/>
  </r>
  <r>
    <x v="5"/>
    <x v="0"/>
    <s v="麹町区民館B１F 洋室D"/>
    <x v="2"/>
    <x v="2"/>
    <x v="0"/>
    <x v="0"/>
    <s v="2019年04月12日 (金曜日)"/>
    <x v="5"/>
    <n v="91998"/>
    <n v="25229"/>
    <s v="（企）アクシア総合コンサルティング合同会社"/>
    <x v="0"/>
    <s v="減免なし"/>
    <n v="0"/>
    <n v="2000"/>
    <n v="2000"/>
    <n v="2000"/>
    <n v="2000"/>
    <n v="2000"/>
    <x v="0"/>
    <x v="0"/>
    <x v="0"/>
    <n v="0"/>
    <x v="0"/>
    <x v="1"/>
  </r>
  <r>
    <x v="5"/>
    <x v="3"/>
    <s v="麹町区民館四番町集会室　洋室"/>
    <x v="2"/>
    <x v="1"/>
    <x v="1"/>
    <x v="0"/>
    <s v="2019年04月12日 (金曜日)"/>
    <x v="7"/>
    <n v="93118"/>
    <n v="25271"/>
    <s v="（企）（株）グローバルキッズ"/>
    <x v="6"/>
    <s v="減免なし"/>
    <n v="0"/>
    <n v="6200"/>
    <n v="6200"/>
    <n v="6200"/>
    <n v="6200"/>
    <n v="6200"/>
    <x v="0"/>
    <x v="0"/>
    <x v="0"/>
    <n v="0"/>
    <x v="0"/>
    <x v="1"/>
  </r>
  <r>
    <x v="5"/>
    <x v="0"/>
    <s v="麹町区民館１F 和室B"/>
    <x v="3"/>
    <x v="3"/>
    <x v="1"/>
    <x v="0"/>
    <s v="2019年04月12日 (金曜日)"/>
    <x v="0"/>
    <n v="93492"/>
    <n v="24755"/>
    <s v="らこもヨーガ"/>
    <x v="2"/>
    <s v="減免なし"/>
    <n v="1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0件"/>
    <n v="30"/>
    <n v="72900"/>
    <n v="39250"/>
    <n v="39250"/>
    <n v="39250"/>
    <n v="35800"/>
    <x v="0"/>
    <x v="0"/>
    <x v="0"/>
    <n v="3450"/>
    <x v="0"/>
    <x v="2"/>
  </r>
  <r>
    <x v="6"/>
    <x v="1"/>
    <s v="麹町区民館B１F 洋室B"/>
    <x v="0"/>
    <x v="1"/>
    <x v="0"/>
    <x v="0"/>
    <s v="2019年04月13日 (土曜日)"/>
    <x v="6"/>
    <n v="75082"/>
    <n v="24066"/>
    <s v="商工観光課"/>
    <x v="1"/>
    <s v="利用者減免区民館免除(100%)"/>
    <n v="0"/>
    <n v="5700"/>
    <n v="0"/>
    <n v="0"/>
    <n v="0"/>
    <n v="0"/>
    <x v="0"/>
    <x v="0"/>
    <x v="0"/>
    <n v="0"/>
    <x v="0"/>
    <x v="0"/>
  </r>
  <r>
    <x v="6"/>
    <x v="3"/>
    <s v="麹町区民館B１F 洋室C"/>
    <x v="0"/>
    <x v="1"/>
    <x v="1"/>
    <x v="0"/>
    <s v="2019年04月13日 (土曜日)"/>
    <x v="8"/>
    <n v="80781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6"/>
    <x v="3"/>
    <s v="麹町区民館B１F 洋室D"/>
    <x v="0"/>
    <x v="1"/>
    <x v="1"/>
    <x v="0"/>
    <s v="2019年04月13日 (土曜日)"/>
    <x v="5"/>
    <n v="80782"/>
    <n v="9"/>
    <s v="会／選／監／議"/>
    <x v="6"/>
    <s v="利用者減免区民館免除(100%)"/>
    <n v="0"/>
    <n v="6500"/>
    <n v="0"/>
    <n v="0"/>
    <n v="0"/>
    <n v="0"/>
    <x v="0"/>
    <x v="0"/>
    <x v="0"/>
    <n v="0"/>
    <x v="0"/>
    <x v="0"/>
  </r>
  <r>
    <x v="6"/>
    <x v="0"/>
    <s v="麹町区民館一番町集会室　洋室A"/>
    <x v="0"/>
    <x v="3"/>
    <x v="1"/>
    <x v="0"/>
    <s v="2019年04月13日 (土曜日)"/>
    <x v="1"/>
    <n v="81156"/>
    <n v="1089"/>
    <s v="麹町囃子（麹町三丁目町会）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麹町区民館一番町集会室　洋室B（料理室）"/>
    <x v="0"/>
    <x v="2"/>
    <x v="0"/>
    <x v="0"/>
    <s v="2019年04月13日 (土曜日)"/>
    <x v="2"/>
    <n v="86259"/>
    <n v="2501"/>
    <s v="ちよだボランティアセンター"/>
    <x v="0"/>
    <s v="利用者減免区民館免除(100%)"/>
    <n v="0"/>
    <n v="1200"/>
    <n v="0"/>
    <n v="0"/>
    <n v="0"/>
    <n v="0"/>
    <x v="0"/>
    <x v="0"/>
    <x v="0"/>
    <n v="0"/>
    <x v="0"/>
    <x v="0"/>
  </r>
  <r>
    <x v="6"/>
    <x v="0"/>
    <s v="麹町区民館一番町集会室　洋室B（料理室）"/>
    <x v="0"/>
    <x v="3"/>
    <x v="1"/>
    <x v="0"/>
    <s v="2019年04月13日 (土曜日)"/>
    <x v="2"/>
    <n v="86273"/>
    <n v="2501"/>
    <s v="ちよだボランティアセンター"/>
    <x v="2"/>
    <s v="利用者減免区民館免除(100%)"/>
    <n v="0"/>
    <n v="1800"/>
    <n v="0"/>
    <n v="0"/>
    <n v="0"/>
    <n v="0"/>
    <x v="0"/>
    <x v="0"/>
    <x v="0"/>
    <n v="0"/>
    <x v="0"/>
    <x v="0"/>
  </r>
  <r>
    <x v="6"/>
    <x v="1"/>
    <s v="麹町区民館B１F 洋室A"/>
    <x v="0"/>
    <x v="2"/>
    <x v="1"/>
    <x v="0"/>
    <s v="2019年04月13日 (土曜日)"/>
    <x v="9"/>
    <n v="88122"/>
    <n v="1101"/>
    <s v="隼町町会"/>
    <x v="3"/>
    <s v="利用者減免区民館免除(100%)"/>
    <n v="0"/>
    <n v="8200"/>
    <n v="0"/>
    <n v="0"/>
    <n v="0"/>
    <n v="0"/>
    <x v="0"/>
    <x v="0"/>
    <x v="0"/>
    <n v="0"/>
    <x v="0"/>
    <x v="0"/>
  </r>
  <r>
    <x v="6"/>
    <x v="1"/>
    <s v="麹町区民館一番町集会室　洋室A"/>
    <x v="1"/>
    <x v="1"/>
    <x v="0"/>
    <x v="0"/>
    <s v="2019年04月13日 (土曜日)"/>
    <x v="1"/>
    <n v="88138"/>
    <n v="5557"/>
    <s v="麹町パレス管理組合"/>
    <x v="1"/>
    <s v="利用者減免区民館減額(50%)"/>
    <n v="0"/>
    <n v="3200"/>
    <n v="1600"/>
    <n v="1600"/>
    <n v="1600"/>
    <n v="1600"/>
    <x v="0"/>
    <x v="0"/>
    <x v="0"/>
    <n v="0"/>
    <x v="0"/>
    <x v="1"/>
  </r>
  <r>
    <x v="6"/>
    <x v="0"/>
    <s v="麹町区民館B１F 洋室A"/>
    <x v="3"/>
    <x v="1"/>
    <x v="2"/>
    <x v="0"/>
    <s v="2019年04月13日 (土曜日)"/>
    <x v="9"/>
    <n v="89883"/>
    <n v="22456"/>
    <s v="ＨＲ経済勉強会"/>
    <x v="4"/>
    <s v="減免なし"/>
    <n v="0"/>
    <n v="2400"/>
    <n v="2400"/>
    <n v="2400"/>
    <n v="2400"/>
    <n v="2400"/>
    <x v="0"/>
    <x v="0"/>
    <x v="0"/>
    <n v="0"/>
    <x v="0"/>
    <x v="1"/>
  </r>
  <r>
    <x v="6"/>
    <x v="3"/>
    <s v="麹町区民館１F 和室A"/>
    <x v="3"/>
    <x v="1"/>
    <x v="1"/>
    <x v="0"/>
    <s v="2019年04月13日 (土曜日)"/>
    <x v="3"/>
    <n v="89926"/>
    <n v="7648"/>
    <s v="書道　練成会"/>
    <x v="6"/>
    <s v="減免なし"/>
    <n v="0"/>
    <n v="14500"/>
    <n v="14500"/>
    <n v="14500"/>
    <n v="14500"/>
    <n v="14500"/>
    <x v="0"/>
    <x v="0"/>
    <x v="0"/>
    <n v="0"/>
    <x v="0"/>
    <x v="1"/>
  </r>
  <r>
    <x v="6"/>
    <x v="0"/>
    <s v="麹町区民館１F 和室B"/>
    <x v="1"/>
    <x v="2"/>
    <x v="0"/>
    <x v="0"/>
    <s v="2019年04月13日 (土曜日)"/>
    <x v="0"/>
    <n v="90090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四番町集会室　洋室"/>
    <x v="3"/>
    <x v="2"/>
    <x v="0"/>
    <x v="0"/>
    <s v="2019年04月13日 (土曜日)"/>
    <x v="7"/>
    <n v="90249"/>
    <n v="24502"/>
    <s v="１５ベアクラブ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麹町区民館四番町集会室　洋室"/>
    <x v="3"/>
    <x v="1"/>
    <x v="2"/>
    <x v="0"/>
    <s v="2019年04月13日 (土曜日)"/>
    <x v="7"/>
    <n v="90340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１F 和室B"/>
    <x v="3"/>
    <x v="3"/>
    <x v="1"/>
    <x v="0"/>
    <s v="2019年04月13日 (土曜日)"/>
    <x v="0"/>
    <n v="91281"/>
    <n v="25177"/>
    <s v="ケツトレ部"/>
    <x v="2"/>
    <s v="減免なし"/>
    <n v="8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8"/>
    <n v="66900"/>
    <n v="27700"/>
    <n v="27700"/>
    <n v="27700"/>
    <n v="27700"/>
    <x v="0"/>
    <x v="0"/>
    <x v="0"/>
    <n v="0"/>
    <x v="0"/>
    <x v="2"/>
  </r>
  <r>
    <x v="0"/>
    <x v="3"/>
    <s v="麹町区民館B１F 洋室C"/>
    <x v="0"/>
    <x v="1"/>
    <x v="1"/>
    <x v="0"/>
    <s v="2019年04月15日 (月曜日)"/>
    <x v="8"/>
    <n v="80783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0"/>
    <x v="3"/>
    <s v="麹町区民館B１F 洋室D"/>
    <x v="0"/>
    <x v="1"/>
    <x v="1"/>
    <x v="0"/>
    <s v="2019年04月15日 (月曜日)"/>
    <x v="5"/>
    <n v="80784"/>
    <n v="9"/>
    <s v="会／選／監／議"/>
    <x v="6"/>
    <s v="利用者減免区民館免除(100%)"/>
    <n v="0"/>
    <n v="6500"/>
    <n v="0"/>
    <n v="0"/>
    <n v="0"/>
    <n v="0"/>
    <x v="0"/>
    <x v="0"/>
    <x v="0"/>
    <n v="0"/>
    <x v="0"/>
    <x v="0"/>
  </r>
  <r>
    <x v="0"/>
    <x v="0"/>
    <s v="麹町区民館１F 和室B"/>
    <x v="0"/>
    <x v="2"/>
    <x v="0"/>
    <x v="0"/>
    <s v="2019年04月15日 (月曜日)"/>
    <x v="0"/>
    <n v="81949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1"/>
    <s v="麹町区民館一番町集会室　洋室B（料理室）"/>
    <x v="0"/>
    <x v="1"/>
    <x v="0"/>
    <x v="0"/>
    <s v="2019年04月15日 (月曜日)"/>
    <x v="2"/>
    <n v="86260"/>
    <n v="2501"/>
    <s v="ちよだボランティアセンター"/>
    <x v="1"/>
    <s v="利用者減免区民館免除(100%)"/>
    <n v="0"/>
    <n v="1900"/>
    <n v="0"/>
    <n v="0"/>
    <n v="0"/>
    <n v="0"/>
    <x v="0"/>
    <x v="0"/>
    <x v="0"/>
    <n v="0"/>
    <x v="0"/>
    <x v="0"/>
  </r>
  <r>
    <x v="0"/>
    <x v="1"/>
    <s v="麹町区民館一番町集会室　洋室A"/>
    <x v="0"/>
    <x v="1"/>
    <x v="0"/>
    <x v="0"/>
    <s v="2019年04月15日 (月曜日)"/>
    <x v="1"/>
    <n v="86261"/>
    <n v="2501"/>
    <s v="ちよだボランティアセンター"/>
    <x v="1"/>
    <s v="利用者減免区民館免除(100%)"/>
    <n v="0"/>
    <n v="32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19年04月15日 (月曜日)"/>
    <x v="4"/>
    <n v="89818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１F 和室A"/>
    <x v="3"/>
    <x v="2"/>
    <x v="0"/>
    <x v="0"/>
    <s v="2019年04月15日 (月曜日)"/>
    <x v="3"/>
    <n v="90105"/>
    <n v="20989"/>
    <s v="花ノ本会"/>
    <x v="0"/>
    <s v="減免なし"/>
    <n v="0"/>
    <n v="4500"/>
    <n v="4500"/>
    <n v="4500"/>
    <n v="4500"/>
    <n v="4500"/>
    <x v="0"/>
    <x v="0"/>
    <x v="0"/>
    <n v="0"/>
    <x v="0"/>
    <x v="1"/>
  </r>
  <r>
    <x v="0"/>
    <x v="0"/>
    <s v="麹町区民館１F 和室B"/>
    <x v="1"/>
    <x v="1"/>
    <x v="2"/>
    <x v="0"/>
    <s v="2019年04月15日 (月曜日)"/>
    <x v="0"/>
    <n v="90218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0"/>
    <x v="0"/>
    <s v="麹町区民館一番町集会室　洋室B（料理室）"/>
    <x v="3"/>
    <x v="3"/>
    <x v="1"/>
    <x v="0"/>
    <s v="2019年04月15日 (月曜日)"/>
    <x v="2"/>
    <n v="91759"/>
    <n v="10660"/>
    <s v="料理研究会"/>
    <x v="2"/>
    <s v="減免なし"/>
    <n v="0"/>
    <n v="1800"/>
    <n v="1800"/>
    <n v="1800"/>
    <n v="1800"/>
    <n v="1800"/>
    <x v="0"/>
    <x v="0"/>
    <x v="0"/>
    <n v="0"/>
    <x v="0"/>
    <x v="1"/>
  </r>
  <r>
    <x v="0"/>
    <x v="1"/>
    <s v="麹町区民館四番町集会室　洋室"/>
    <x v="3"/>
    <x v="1"/>
    <x v="0"/>
    <x v="0"/>
    <s v="2019年04月15日 (月曜日)"/>
    <x v="7"/>
    <n v="92697"/>
    <n v="7713"/>
    <s v="坂東流　日舞サークル"/>
    <x v="1"/>
    <s v="減免なし"/>
    <n v="0"/>
    <n v="3200"/>
    <n v="3200"/>
    <n v="3200"/>
    <n v="3200"/>
    <n v="3200"/>
    <x v="0"/>
    <x v="0"/>
    <x v="0"/>
    <n v="0"/>
    <x v="0"/>
    <x v="1"/>
  </r>
  <r>
    <x v="0"/>
    <x v="0"/>
    <s v="麹町区民館B１F 洋室B"/>
    <x v="3"/>
    <x v="2"/>
    <x v="0"/>
    <x v="0"/>
    <s v="2019年04月15日 (月曜日)"/>
    <x v="6"/>
    <n v="92705"/>
    <n v="25253"/>
    <s v="民間外交サークル"/>
    <x v="0"/>
    <s v="減免なし"/>
    <n v="0"/>
    <n v="3300"/>
    <n v="3300"/>
    <n v="3300"/>
    <n v="3300"/>
    <n v="3300"/>
    <x v="0"/>
    <x v="0"/>
    <x v="0"/>
    <n v="0"/>
    <x v="0"/>
    <x v="1"/>
  </r>
  <r>
    <x v="0"/>
    <x v="1"/>
    <s v="麹町区民館B１F 洋室A"/>
    <x v="3"/>
    <x v="1"/>
    <x v="0"/>
    <x v="0"/>
    <s v="2019年04月15日 (月曜日)"/>
    <x v="9"/>
    <n v="92717"/>
    <n v="25108"/>
    <s v="（無効）ミス・グランド・ジャパン"/>
    <x v="1"/>
    <s v="減免なし"/>
    <n v="0"/>
    <n v="5700"/>
    <n v="5700"/>
    <n v="5700"/>
    <n v="5700"/>
    <n v="5700"/>
    <x v="0"/>
    <x v="0"/>
    <x v="0"/>
    <n v="0"/>
    <x v="0"/>
    <x v="1"/>
  </r>
  <r>
    <x v="0"/>
    <x v="0"/>
    <s v="麹町区民館一番町集会室　洋室A"/>
    <x v="3"/>
    <x v="3"/>
    <x v="1"/>
    <x v="0"/>
    <s v="2019年04月15日 (月曜日)"/>
    <x v="1"/>
    <n v="93957"/>
    <n v="23143"/>
    <s v="特定非営利活動法人　ＭＰ研究会"/>
    <x v="2"/>
    <s v="減免なし"/>
    <n v="20"/>
    <n v="3000"/>
    <n v="3000"/>
    <n v="3000"/>
    <n v="3000"/>
    <n v="3000"/>
    <x v="0"/>
    <x v="0"/>
    <x v="0"/>
    <n v="0"/>
    <x v="0"/>
    <x v="1"/>
  </r>
  <r>
    <x v="0"/>
    <x v="0"/>
    <s v="麹町区民館B１F 洋室B"/>
    <x v="3"/>
    <x v="1"/>
    <x v="2"/>
    <x v="0"/>
    <s v="2019年04月15日 (月曜日)"/>
    <x v="6"/>
    <n v="94203"/>
    <n v="25108"/>
    <s v="（無効）ミス・グランド・ジャパン"/>
    <x v="4"/>
    <s v="減免なし"/>
    <n v="0"/>
    <n v="2400"/>
    <n v="2400"/>
    <n v="2400"/>
    <n v="2400"/>
    <n v="2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20"/>
    <n v="60200"/>
    <n v="29900"/>
    <n v="29900"/>
    <n v="29900"/>
    <n v="29900"/>
    <x v="0"/>
    <x v="0"/>
    <x v="0"/>
    <n v="0"/>
    <x v="0"/>
    <x v="2"/>
  </r>
  <r>
    <x v="2"/>
    <x v="3"/>
    <s v="麹町区民館B１F 洋室C"/>
    <x v="0"/>
    <x v="1"/>
    <x v="1"/>
    <x v="0"/>
    <s v="2019年04月16日 (火曜日)"/>
    <x v="8"/>
    <n v="80785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2"/>
    <x v="3"/>
    <s v="麹町区民館B１F 洋室D"/>
    <x v="0"/>
    <x v="1"/>
    <x v="1"/>
    <x v="0"/>
    <s v="2019年04月16日 (火曜日)"/>
    <x v="5"/>
    <n v="80786"/>
    <n v="9"/>
    <s v="会／選／監／議"/>
    <x v="6"/>
    <s v="利用者減免区民館免除(100%)"/>
    <n v="0"/>
    <n v="6500"/>
    <n v="0"/>
    <n v="0"/>
    <n v="0"/>
    <n v="0"/>
    <x v="0"/>
    <x v="0"/>
    <x v="0"/>
    <n v="0"/>
    <x v="0"/>
    <x v="0"/>
  </r>
  <r>
    <x v="2"/>
    <x v="0"/>
    <s v="麹町区民館１F 和室A"/>
    <x v="0"/>
    <x v="2"/>
    <x v="0"/>
    <x v="0"/>
    <s v="2019年04月16日 (火曜日)"/>
    <x v="3"/>
    <n v="81796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04月16日 (火曜日)"/>
    <x v="4"/>
    <n v="82230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１F 和室B"/>
    <x v="1"/>
    <x v="2"/>
    <x v="0"/>
    <x v="0"/>
    <s v="2019年04月16日 (火曜日)"/>
    <x v="0"/>
    <n v="90078"/>
    <n v="7211"/>
    <s v="Ｇ・リズミック東子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1"/>
    <s v="麹町区民館B１F 洋室A・B"/>
    <x v="1"/>
    <x v="2"/>
    <x v="1"/>
    <x v="0"/>
    <s v="2019年04月16日 (火曜日)"/>
    <x v="4"/>
    <n v="90082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一番町集会室　洋室A"/>
    <x v="3"/>
    <x v="1"/>
    <x v="2"/>
    <x v="0"/>
    <s v="2019年04月16日 (火曜日)"/>
    <x v="1"/>
    <n v="90115"/>
    <n v="7179"/>
    <s v="トランスミッション・メディテーション"/>
    <x v="4"/>
    <s v="減免なし"/>
    <n v="0"/>
    <n v="1300"/>
    <n v="1300"/>
    <n v="1300"/>
    <n v="1300"/>
    <n v="1300"/>
    <x v="0"/>
    <x v="0"/>
    <x v="0"/>
    <n v="0"/>
    <x v="0"/>
    <x v="1"/>
  </r>
  <r>
    <x v="2"/>
    <x v="3"/>
    <s v="麹町区民館四番町集会室　洋室"/>
    <x v="1"/>
    <x v="1"/>
    <x v="1"/>
    <x v="0"/>
    <s v="2019年04月16日 (火曜日)"/>
    <x v="7"/>
    <n v="90122"/>
    <n v="4910"/>
    <s v="つくし会"/>
    <x v="6"/>
    <s v="利用者減免区民館減額(50%)"/>
    <n v="0"/>
    <n v="6200"/>
    <n v="3100"/>
    <n v="3100"/>
    <n v="3100"/>
    <n v="3100"/>
    <x v="0"/>
    <x v="0"/>
    <x v="0"/>
    <n v="0"/>
    <x v="0"/>
    <x v="1"/>
  </r>
  <r>
    <x v="2"/>
    <x v="0"/>
    <s v="麹町区民館１F 和室A"/>
    <x v="1"/>
    <x v="1"/>
    <x v="2"/>
    <x v="0"/>
    <s v="2019年04月16日 (火曜日)"/>
    <x v="3"/>
    <n v="90212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一番町集会室　洋室A"/>
    <x v="3"/>
    <x v="3"/>
    <x v="1"/>
    <x v="0"/>
    <s v="2019年04月16日 (火曜日)"/>
    <x v="1"/>
    <n v="93160"/>
    <n v="9535"/>
    <s v="東京都行政書士会千代田支部"/>
    <x v="2"/>
    <s v="減免なし"/>
    <n v="5"/>
    <n v="3000"/>
    <n v="3000"/>
    <n v="3000"/>
    <n v="3000"/>
    <n v="3000"/>
    <x v="0"/>
    <x v="0"/>
    <x v="0"/>
    <n v="0"/>
    <x v="0"/>
    <x v="1"/>
  </r>
  <r>
    <x v="2"/>
    <x v="0"/>
    <s v="麹町区民館１F 和室B"/>
    <x v="3"/>
    <x v="3"/>
    <x v="1"/>
    <x v="0"/>
    <s v="2019年04月16日 (火曜日)"/>
    <x v="0"/>
    <n v="93418"/>
    <n v="24920"/>
    <s v="小百合ピラティス会"/>
    <x v="2"/>
    <s v="減免なし"/>
    <n v="0"/>
    <n v="4500"/>
    <n v="4500"/>
    <n v="4500"/>
    <n v="4500"/>
    <n v="4500"/>
    <x v="0"/>
    <x v="0"/>
    <x v="0"/>
    <n v="0"/>
    <x v="0"/>
    <x v="1"/>
  </r>
  <r>
    <x v="2"/>
    <x v="0"/>
    <s v="麹町区民館一番町集会室　洋室A"/>
    <x v="2"/>
    <x v="2"/>
    <x v="0"/>
    <x v="0"/>
    <s v="2019年04月16日 (火曜日)"/>
    <x v="1"/>
    <n v="94156"/>
    <n v="25254"/>
    <s v="（企）株式会社セブン＆アイ・フードシステムズ 本部事務所"/>
    <x v="0"/>
    <s v="減免なし"/>
    <n v="21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26"/>
    <n v="65100"/>
    <n v="25150"/>
    <n v="25150"/>
    <n v="25150"/>
    <n v="25150"/>
    <x v="0"/>
    <x v="0"/>
    <x v="0"/>
    <n v="0"/>
    <x v="0"/>
    <x v="2"/>
  </r>
  <r>
    <x v="3"/>
    <x v="3"/>
    <s v="麹町区民館B１F 洋室C"/>
    <x v="0"/>
    <x v="1"/>
    <x v="1"/>
    <x v="0"/>
    <s v="2019年04月17日 (水曜日)"/>
    <x v="8"/>
    <n v="80787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3"/>
    <x v="3"/>
    <s v="麹町区民館B１F 洋室D"/>
    <x v="0"/>
    <x v="1"/>
    <x v="1"/>
    <x v="0"/>
    <s v="2019年04月17日 (水曜日)"/>
    <x v="5"/>
    <n v="80788"/>
    <n v="9"/>
    <s v="会／選／監／議"/>
    <x v="6"/>
    <s v="利用者減免区民館免除(100%)"/>
    <n v="0"/>
    <n v="6500"/>
    <n v="0"/>
    <n v="0"/>
    <n v="0"/>
    <n v="0"/>
    <x v="0"/>
    <x v="0"/>
    <x v="0"/>
    <n v="0"/>
    <x v="0"/>
    <x v="0"/>
  </r>
  <r>
    <x v="3"/>
    <x v="0"/>
    <s v="麹町区民館B１F 洋室A"/>
    <x v="0"/>
    <x v="1"/>
    <x v="2"/>
    <x v="0"/>
    <s v="2019年04月17日 (水曜日)"/>
    <x v="9"/>
    <n v="85653"/>
    <n v="1066"/>
    <s v="墨千会"/>
    <x v="4"/>
    <s v="利用者減免区民館免除(100%)"/>
    <n v="0"/>
    <n v="2400"/>
    <n v="0"/>
    <n v="0"/>
    <n v="0"/>
    <n v="0"/>
    <x v="0"/>
    <x v="0"/>
    <x v="0"/>
    <n v="0"/>
    <x v="0"/>
    <x v="0"/>
  </r>
  <r>
    <x v="3"/>
    <x v="0"/>
    <s v="麹町区民館B１F 洋室A"/>
    <x v="1"/>
    <x v="2"/>
    <x v="0"/>
    <x v="0"/>
    <s v="2019年04月17日 (水曜日)"/>
    <x v="9"/>
    <n v="89967"/>
    <n v="1130"/>
    <s v="スケッチの会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B１F 洋室B"/>
    <x v="1"/>
    <x v="3"/>
    <x v="1"/>
    <x v="0"/>
    <s v="2019年04月17日 (水曜日)"/>
    <x v="6"/>
    <n v="89980"/>
    <n v="1250"/>
    <s v="サンハイム三番町管理組合"/>
    <x v="2"/>
    <s v="利用者減免区民館減額(50%)"/>
    <n v="0"/>
    <n v="4900"/>
    <n v="2450"/>
    <n v="2450"/>
    <n v="2450"/>
    <n v="2450"/>
    <x v="0"/>
    <x v="0"/>
    <x v="0"/>
    <n v="0"/>
    <x v="0"/>
    <x v="1"/>
  </r>
  <r>
    <x v="3"/>
    <x v="3"/>
    <s v="麹町区民館１F 和室A"/>
    <x v="1"/>
    <x v="1"/>
    <x v="1"/>
    <x v="0"/>
    <s v="2019年04月17日 (水曜日)"/>
    <x v="3"/>
    <n v="90075"/>
    <n v="4927"/>
    <s v="觀風會"/>
    <x v="6"/>
    <s v="利用者減免区民館減額(50%)"/>
    <n v="0"/>
    <n v="14500"/>
    <n v="7250"/>
    <n v="7250"/>
    <n v="7250"/>
    <n v="7250"/>
    <x v="0"/>
    <x v="0"/>
    <x v="0"/>
    <n v="0"/>
    <x v="0"/>
    <x v="1"/>
  </r>
  <r>
    <x v="3"/>
    <x v="0"/>
    <s v="麹町区民館B１F 洋室B"/>
    <x v="1"/>
    <x v="1"/>
    <x v="2"/>
    <x v="0"/>
    <s v="2019年04月17日 (水曜日)"/>
    <x v="6"/>
    <n v="90095"/>
    <n v="9751"/>
    <s v="九華会書道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3"/>
    <x v="0"/>
    <s v="麹町区民館一番町集会室　洋室A"/>
    <x v="1"/>
    <x v="3"/>
    <x v="1"/>
    <x v="0"/>
    <s v="2019年04月17日 (水曜日)"/>
    <x v="1"/>
    <n v="90167"/>
    <n v="1186"/>
    <s v="ニューライフ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麹町区民館一番町集会室　洋室A"/>
    <x v="2"/>
    <x v="2"/>
    <x v="0"/>
    <x v="0"/>
    <s v="2019年04月17日 (水曜日)"/>
    <x v="1"/>
    <n v="90732"/>
    <n v="11152"/>
    <s v="（企）㈱総合防災ソリューション"/>
    <x v="0"/>
    <s v="減免なし"/>
    <n v="35"/>
    <n v="1900"/>
    <n v="1900"/>
    <n v="1900"/>
    <n v="1900"/>
    <n v="1900"/>
    <x v="0"/>
    <x v="0"/>
    <x v="0"/>
    <n v="0"/>
    <x v="0"/>
    <x v="1"/>
  </r>
  <r>
    <x v="3"/>
    <x v="0"/>
    <s v="麹町区民館B１F 洋室A"/>
    <x v="3"/>
    <x v="3"/>
    <x v="1"/>
    <x v="0"/>
    <s v="2019年04月17日 (水曜日)"/>
    <x v="9"/>
    <n v="90937"/>
    <n v="23143"/>
    <s v="特定非営利活動法人　ＭＰ研究会"/>
    <x v="2"/>
    <s v="減免なし"/>
    <n v="20"/>
    <n v="4900"/>
    <n v="4900"/>
    <n v="4900"/>
    <n v="4900"/>
    <n v="4900"/>
    <x v="0"/>
    <x v="0"/>
    <x v="0"/>
    <n v="0"/>
    <x v="0"/>
    <x v="1"/>
  </r>
  <r>
    <x v="3"/>
    <x v="1"/>
    <s v="麹町区民館四番町集会室　洋室"/>
    <x v="2"/>
    <x v="1"/>
    <x v="0"/>
    <x v="0"/>
    <s v="2019年04月17日 (水曜日)"/>
    <x v="7"/>
    <n v="91709"/>
    <n v="11095"/>
    <s v="（企）株式会社アシスト　情報基盤事業部"/>
    <x v="1"/>
    <s v="減免なし"/>
    <n v="4"/>
    <n v="3200"/>
    <n v="3200"/>
    <n v="3200"/>
    <n v="3200"/>
    <n v="3200"/>
    <x v="0"/>
    <x v="0"/>
    <x v="0"/>
    <n v="0"/>
    <x v="0"/>
    <x v="1"/>
  </r>
  <r>
    <x v="3"/>
    <x v="0"/>
    <s v="麹町区民館一番町集会室　洋室B（料理室）"/>
    <x v="3"/>
    <x v="3"/>
    <x v="1"/>
    <x v="0"/>
    <s v="2019年04月17日 (水曜日)"/>
    <x v="2"/>
    <n v="92234"/>
    <n v="24915"/>
    <s v="ＥｇＥＧＧ"/>
    <x v="2"/>
    <s v="減免なし"/>
    <n v="18"/>
    <n v="1800"/>
    <n v="1800"/>
    <n v="1800"/>
    <n v="1800"/>
    <n v="1800"/>
    <x v="0"/>
    <x v="0"/>
    <x v="0"/>
    <n v="0"/>
    <x v="0"/>
    <x v="1"/>
  </r>
  <r>
    <x v="3"/>
    <x v="0"/>
    <s v="麹町区民館一番町集会室　洋室B（料理室）"/>
    <x v="3"/>
    <x v="1"/>
    <x v="2"/>
    <x v="0"/>
    <s v="2019年04月17日 (水曜日)"/>
    <x v="2"/>
    <n v="93494"/>
    <n v="23551"/>
    <s v="チーム鈴木"/>
    <x v="4"/>
    <s v="減免なし"/>
    <n v="3"/>
    <n v="700"/>
    <n v="700"/>
    <n v="700"/>
    <n v="700"/>
    <n v="700"/>
    <x v="0"/>
    <x v="0"/>
    <x v="0"/>
    <n v="0"/>
    <x v="0"/>
    <x v="1"/>
  </r>
  <r>
    <x v="3"/>
    <x v="0"/>
    <s v="麹町区民館四番町集会室　洋室"/>
    <x v="1"/>
    <x v="3"/>
    <x v="1"/>
    <x v="0"/>
    <s v="2019年04月17日 (水曜日)"/>
    <x v="7"/>
    <n v="94387"/>
    <n v="21476"/>
    <s v="（無効）ライオンズマンション一番町第２管理組合"/>
    <x v="2"/>
    <s v="利用者減免区民館減額(50%)"/>
    <n v="15"/>
    <n v="3000"/>
    <n v="1500"/>
    <n v="1500"/>
    <n v="1500"/>
    <n v="1500"/>
    <x v="0"/>
    <x v="0"/>
    <x v="0"/>
    <n v="0"/>
    <x v="0"/>
    <x v="1"/>
  </r>
  <r>
    <x v="3"/>
    <x v="0"/>
    <s v="麹町区民館一番町集会室　洋室A"/>
    <x v="0"/>
    <x v="1"/>
    <x v="2"/>
    <x v="0"/>
    <s v="2019年04月17日 (水曜日)"/>
    <x v="1"/>
    <n v="96040"/>
    <n v="24434"/>
    <s v="選挙個人演説会"/>
    <x v="4"/>
    <s v="利用者減免区民館免除(100%)"/>
    <n v="0"/>
    <n v="1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5件"/>
    <n v="95"/>
    <n v="63500"/>
    <n v="28050"/>
    <n v="28050"/>
    <n v="28050"/>
    <n v="28050"/>
    <x v="0"/>
    <x v="0"/>
    <x v="0"/>
    <n v="0"/>
    <x v="0"/>
    <x v="2"/>
  </r>
  <r>
    <x v="4"/>
    <x v="0"/>
    <s v="麹町区民館B１F 洋室A"/>
    <x v="0"/>
    <x v="2"/>
    <x v="0"/>
    <x v="0"/>
    <s v="2019年04月18日 (木曜日)"/>
    <x v="9"/>
    <n v="77804"/>
    <n v="0"/>
    <s v="麹町納税貯蓄組合連合会"/>
    <x v="0"/>
    <s v="申請減免免除(100%)"/>
    <n v="0"/>
    <n v="3300"/>
    <n v="0"/>
    <n v="0"/>
    <n v="0"/>
    <n v="0"/>
    <x v="0"/>
    <x v="0"/>
    <x v="0"/>
    <n v="0"/>
    <x v="0"/>
    <x v="0"/>
  </r>
  <r>
    <x v="4"/>
    <x v="3"/>
    <s v="麹町区民館B１F 洋室C"/>
    <x v="0"/>
    <x v="1"/>
    <x v="1"/>
    <x v="0"/>
    <s v="2019年04月18日 (木曜日)"/>
    <x v="8"/>
    <n v="80789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4"/>
    <x v="3"/>
    <s v="麹町区民館B１F 洋室D"/>
    <x v="0"/>
    <x v="1"/>
    <x v="1"/>
    <x v="0"/>
    <s v="2019年04月18日 (木曜日)"/>
    <x v="5"/>
    <n v="80790"/>
    <n v="9"/>
    <s v="会／選／監／議"/>
    <x v="6"/>
    <s v="利用者減免区民館免除(100%)"/>
    <n v="0"/>
    <n v="6500"/>
    <n v="0"/>
    <n v="0"/>
    <n v="0"/>
    <n v="0"/>
    <x v="0"/>
    <x v="0"/>
    <x v="0"/>
    <n v="0"/>
    <x v="0"/>
    <x v="0"/>
  </r>
  <r>
    <x v="4"/>
    <x v="0"/>
    <s v="麹町区民館四番町集会室　洋室"/>
    <x v="0"/>
    <x v="1"/>
    <x v="2"/>
    <x v="0"/>
    <s v="2019年04月18日 (木曜日)"/>
    <x v="7"/>
    <n v="82281"/>
    <n v="16"/>
    <s v="高齢介護課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1"/>
    <s v="麹町区民館一番町集会室　洋室A"/>
    <x v="3"/>
    <x v="2"/>
    <x v="1"/>
    <x v="0"/>
    <s v="2019年04月18日 (木曜日)"/>
    <x v="1"/>
    <n v="90010"/>
    <n v="10906"/>
    <s v="ＮＰＯ法人　日本ビデオコミュニケーション協会"/>
    <x v="3"/>
    <s v="減免なし"/>
    <n v="0"/>
    <n v="4900"/>
    <n v="4900"/>
    <n v="4900"/>
    <n v="4900"/>
    <n v="4900"/>
    <x v="0"/>
    <x v="0"/>
    <x v="0"/>
    <n v="0"/>
    <x v="0"/>
    <x v="1"/>
  </r>
  <r>
    <x v="4"/>
    <x v="3"/>
    <s v="麹町区民館１F 和室A"/>
    <x v="1"/>
    <x v="1"/>
    <x v="1"/>
    <x v="0"/>
    <s v="2019年04月18日 (木曜日)"/>
    <x v="3"/>
    <n v="90072"/>
    <n v="4910"/>
    <s v="つくし会"/>
    <x v="6"/>
    <s v="利用者減免区民館減額(50%)"/>
    <n v="0"/>
    <n v="14500"/>
    <n v="7250"/>
    <n v="7250"/>
    <n v="7250"/>
    <n v="7250"/>
    <x v="0"/>
    <x v="0"/>
    <x v="0"/>
    <n v="0"/>
    <x v="0"/>
    <x v="1"/>
  </r>
  <r>
    <x v="4"/>
    <x v="0"/>
    <s v="麹町区民館一番町集会室　洋室A"/>
    <x v="3"/>
    <x v="1"/>
    <x v="2"/>
    <x v="0"/>
    <s v="2019年04月18日 (木曜日)"/>
    <x v="1"/>
    <n v="90116"/>
    <n v="7179"/>
    <s v="トランスミッション・メディテーション"/>
    <x v="4"/>
    <s v="減免なし"/>
    <n v="0"/>
    <n v="1300"/>
    <n v="1300"/>
    <n v="1300"/>
    <n v="1300"/>
    <n v="1300"/>
    <x v="0"/>
    <x v="0"/>
    <x v="0"/>
    <n v="0"/>
    <x v="0"/>
    <x v="1"/>
  </r>
  <r>
    <x v="4"/>
    <x v="0"/>
    <s v="麹町区民館B１F 洋室B"/>
    <x v="3"/>
    <x v="2"/>
    <x v="0"/>
    <x v="0"/>
    <s v="2019年04月18日 (木曜日)"/>
    <x v="6"/>
    <n v="90289"/>
    <n v="8707"/>
    <s v="伝統太極拳会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麹町区民館１F 和室B"/>
    <x v="3"/>
    <x v="3"/>
    <x v="1"/>
    <x v="0"/>
    <s v="2019年04月18日 (木曜日)"/>
    <x v="0"/>
    <n v="91968"/>
    <n v="23225"/>
    <s v="古典に学ぶ人間学勉強会"/>
    <x v="2"/>
    <s v="減免なし"/>
    <n v="0"/>
    <n v="4500"/>
    <n v="4500"/>
    <n v="4500"/>
    <n v="4500"/>
    <n v="4500"/>
    <x v="0"/>
    <x v="0"/>
    <x v="0"/>
    <n v="0"/>
    <x v="0"/>
    <x v="1"/>
  </r>
  <r>
    <x v="4"/>
    <x v="0"/>
    <s v="麹町区民館B１F 洋室A"/>
    <x v="0"/>
    <x v="3"/>
    <x v="1"/>
    <x v="0"/>
    <s v="2019年04月18日 (木曜日)"/>
    <x v="9"/>
    <n v="94789"/>
    <n v="25116"/>
    <s v="子育て推進課"/>
    <x v="2"/>
    <s v="利用者減免区民館免除(100%)"/>
    <n v="0"/>
    <n v="4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0"/>
    <n v="54200"/>
    <n v="21250"/>
    <n v="21250"/>
    <n v="21250"/>
    <n v="21250"/>
    <x v="0"/>
    <x v="0"/>
    <x v="0"/>
    <n v="0"/>
    <x v="0"/>
    <x v="2"/>
  </r>
  <r>
    <x v="5"/>
    <x v="3"/>
    <s v="麹町区民館B１F 洋室C"/>
    <x v="0"/>
    <x v="1"/>
    <x v="1"/>
    <x v="0"/>
    <s v="2019年04月19日 (金曜日)"/>
    <x v="8"/>
    <n v="80791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5"/>
    <x v="3"/>
    <s v="麹町区民館B１F 洋室D"/>
    <x v="0"/>
    <x v="1"/>
    <x v="1"/>
    <x v="0"/>
    <s v="2019年04月19日 (金曜日)"/>
    <x v="5"/>
    <n v="80792"/>
    <n v="9"/>
    <s v="会／選／監／議"/>
    <x v="6"/>
    <s v="利用者減免区民館免除(100%)"/>
    <n v="0"/>
    <n v="6500"/>
    <n v="0"/>
    <n v="0"/>
    <n v="0"/>
    <n v="0"/>
    <x v="0"/>
    <x v="0"/>
    <x v="0"/>
    <n v="0"/>
    <x v="0"/>
    <x v="0"/>
  </r>
  <r>
    <x v="5"/>
    <x v="1"/>
    <s v="麹町区民館B１F 洋室A・B"/>
    <x v="0"/>
    <x v="1"/>
    <x v="0"/>
    <x v="0"/>
    <s v="2019年04月19日 (金曜日)"/>
    <x v="4"/>
    <n v="80990"/>
    <n v="1105"/>
    <s v="麹町出張所地区連合町会"/>
    <x v="1"/>
    <s v="利用者減免区民館免除(100%)"/>
    <n v="0"/>
    <n v="11400"/>
    <n v="0"/>
    <n v="0"/>
    <n v="0"/>
    <n v="0"/>
    <x v="0"/>
    <x v="0"/>
    <x v="0"/>
    <n v="0"/>
    <x v="0"/>
    <x v="0"/>
  </r>
  <r>
    <x v="5"/>
    <x v="0"/>
    <s v="麹町区民館１F 和室A"/>
    <x v="0"/>
    <x v="2"/>
    <x v="0"/>
    <x v="0"/>
    <s v="2019年04月19日 (金曜日)"/>
    <x v="3"/>
    <n v="81745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19年04月19日 (金曜日)"/>
    <x v="3"/>
    <n v="81849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19年04月19日 (金曜日)"/>
    <x v="1"/>
    <n v="82122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04月19日 (金曜日)"/>
    <x v="2"/>
    <n v="82170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0"/>
    <s v="麹町区民館１F 和室A"/>
    <x v="1"/>
    <x v="3"/>
    <x v="1"/>
    <x v="0"/>
    <s v="2019年04月19日 (金曜日)"/>
    <x v="3"/>
    <n v="90059"/>
    <n v="10641"/>
    <s v="アネラ　パパ　ケイキ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5"/>
    <x v="0"/>
    <s v="麹町区民館B１F 洋室A"/>
    <x v="3"/>
    <x v="3"/>
    <x v="1"/>
    <x v="0"/>
    <s v="2019年04月19日 (金曜日)"/>
    <x v="9"/>
    <n v="90087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5"/>
    <x v="0"/>
    <s v="麹町区民館一番町集会室　洋室A"/>
    <x v="3"/>
    <x v="3"/>
    <x v="1"/>
    <x v="0"/>
    <s v="2019年04月19日 (金曜日)"/>
    <x v="1"/>
    <n v="90119"/>
    <n v="7179"/>
    <s v="トランスミッション・メディテーション"/>
    <x v="2"/>
    <s v="減免なし"/>
    <n v="0"/>
    <n v="3000"/>
    <n v="3000"/>
    <n v="3000"/>
    <n v="3000"/>
    <n v="3000"/>
    <x v="0"/>
    <x v="0"/>
    <x v="0"/>
    <n v="0"/>
    <x v="0"/>
    <x v="1"/>
  </r>
  <r>
    <x v="5"/>
    <x v="0"/>
    <s v="麹町区民館１F 和室B"/>
    <x v="1"/>
    <x v="1"/>
    <x v="2"/>
    <x v="0"/>
    <s v="2019年04月19日 (金曜日)"/>
    <x v="0"/>
    <n v="90219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B１F 洋室B"/>
    <x v="3"/>
    <x v="3"/>
    <x v="1"/>
    <x v="0"/>
    <s v="2019年04月19日 (金曜日)"/>
    <x v="6"/>
    <n v="90941"/>
    <n v="23143"/>
    <s v="特定非営利活動法人　ＭＰ研究会"/>
    <x v="2"/>
    <s v="減免なし"/>
    <n v="20"/>
    <n v="4900"/>
    <n v="4900"/>
    <n v="4900"/>
    <n v="4900"/>
    <n v="4900"/>
    <x v="0"/>
    <x v="0"/>
    <x v="0"/>
    <n v="0"/>
    <x v="0"/>
    <x v="1"/>
  </r>
  <r>
    <x v="5"/>
    <x v="0"/>
    <s v="麹町区民館一番町集会室　洋室B（料理室）"/>
    <x v="3"/>
    <x v="3"/>
    <x v="1"/>
    <x v="0"/>
    <s v="2019年04月19日 (金曜日)"/>
    <x v="2"/>
    <n v="91757"/>
    <n v="10660"/>
    <s v="料理研究会"/>
    <x v="2"/>
    <s v="減免なし"/>
    <n v="0"/>
    <n v="1800"/>
    <n v="1800"/>
    <n v="1800"/>
    <n v="1800"/>
    <n v="1800"/>
    <x v="0"/>
    <x v="0"/>
    <x v="0"/>
    <n v="0"/>
    <x v="0"/>
    <x v="1"/>
  </r>
  <r>
    <x v="5"/>
    <x v="0"/>
    <s v="麹町区民館四番町集会室　洋室"/>
    <x v="3"/>
    <x v="3"/>
    <x v="1"/>
    <x v="0"/>
    <s v="2019年04月19日 (金曜日)"/>
    <x v="7"/>
    <n v="94840"/>
    <n v="24257"/>
    <s v="社労士会千代田支部"/>
    <x v="2"/>
    <s v="減免なし"/>
    <n v="0"/>
    <n v="3000"/>
    <n v="3000"/>
    <n v="3000"/>
    <n v="3000"/>
    <n v="3000"/>
    <x v="0"/>
    <x v="0"/>
    <x v="0"/>
    <n v="0"/>
    <x v="0"/>
    <x v="1"/>
  </r>
  <r>
    <x v="5"/>
    <x v="0"/>
    <s v="麹町区民館１F 和室B"/>
    <x v="3"/>
    <x v="2"/>
    <x v="0"/>
    <x v="0"/>
    <s v="2019年04月19日 (金曜日)"/>
    <x v="0"/>
    <n v="95944"/>
    <n v="6279"/>
    <s v="白百合会"/>
    <x v="0"/>
    <s v="減免なし"/>
    <n v="0"/>
    <n v="3000"/>
    <n v="3000"/>
    <n v="3000"/>
    <n v="3000"/>
    <n v="3000"/>
    <x v="0"/>
    <x v="0"/>
    <x v="0"/>
    <n v="0"/>
    <x v="0"/>
    <x v="1"/>
  </r>
  <r>
    <x v="5"/>
    <x v="0"/>
    <s v="麹町区民館四番町集会室　洋室"/>
    <x v="2"/>
    <x v="1"/>
    <x v="2"/>
    <x v="0"/>
    <s v="2019年04月19日 (金曜日)"/>
    <x v="7"/>
    <n v="96063"/>
    <n v="22621"/>
    <s v="（企）サンヨーホームズ㈱"/>
    <x v="4"/>
    <s v="減免なし"/>
    <n v="6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6件"/>
    <n v="26"/>
    <n v="71300"/>
    <n v="26350"/>
    <n v="26350"/>
    <n v="26350"/>
    <n v="26350"/>
    <x v="0"/>
    <x v="0"/>
    <x v="0"/>
    <n v="0"/>
    <x v="0"/>
    <x v="2"/>
  </r>
  <r>
    <x v="6"/>
    <x v="3"/>
    <s v="麹町区民館B１F 洋室A・B"/>
    <x v="0"/>
    <x v="1"/>
    <x v="1"/>
    <x v="0"/>
    <s v="2019年04月20日 (土曜日)"/>
    <x v="4"/>
    <n v="80793"/>
    <n v="9"/>
    <s v="会／選／監／議"/>
    <x v="6"/>
    <s v="利用者減免区民館免除(100%)"/>
    <n v="0"/>
    <n v="21200"/>
    <n v="0"/>
    <n v="0"/>
    <n v="0"/>
    <n v="0"/>
    <x v="0"/>
    <x v="0"/>
    <x v="0"/>
    <n v="0"/>
    <x v="0"/>
    <x v="0"/>
  </r>
  <r>
    <x v="6"/>
    <x v="3"/>
    <s v="麹町区民館B１F 洋室C"/>
    <x v="0"/>
    <x v="1"/>
    <x v="1"/>
    <x v="0"/>
    <s v="2019年04月20日 (土曜日)"/>
    <x v="8"/>
    <n v="80794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6"/>
    <x v="3"/>
    <s v="麹町区民館B１F 洋室D"/>
    <x v="0"/>
    <x v="1"/>
    <x v="1"/>
    <x v="0"/>
    <s v="2019年04月20日 (土曜日)"/>
    <x v="5"/>
    <n v="80795"/>
    <n v="9"/>
    <s v="会／選／監／議"/>
    <x v="6"/>
    <s v="利用者減免区民館免除(100%)"/>
    <n v="0"/>
    <n v="6500"/>
    <n v="0"/>
    <n v="0"/>
    <n v="0"/>
    <n v="0"/>
    <x v="0"/>
    <x v="0"/>
    <x v="0"/>
    <n v="0"/>
    <x v="0"/>
    <x v="0"/>
  </r>
  <r>
    <x v="6"/>
    <x v="0"/>
    <s v="麹町区民館１F 和室A"/>
    <x v="3"/>
    <x v="2"/>
    <x v="0"/>
    <x v="0"/>
    <s v="2019年04月20日 (土曜日)"/>
    <x v="3"/>
    <n v="89161"/>
    <n v="0"/>
    <s v="千代田区観光協会"/>
    <x v="0"/>
    <s v="減免なし"/>
    <n v="0"/>
    <n v="4500"/>
    <n v="4500"/>
    <n v="4500"/>
    <n v="4500"/>
    <n v="4500"/>
    <x v="0"/>
    <x v="0"/>
    <x v="0"/>
    <n v="0"/>
    <x v="0"/>
    <x v="1"/>
  </r>
  <r>
    <x v="6"/>
    <x v="0"/>
    <s v="麹町区民館四番町集会室　洋室"/>
    <x v="0"/>
    <x v="1"/>
    <x v="2"/>
    <x v="0"/>
    <s v="2019年04月20日 (土曜日)"/>
    <x v="7"/>
    <n v="89860"/>
    <n v="2896"/>
    <s v="四番町保育園父母の会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麹町区民館一番町集会室　洋室A"/>
    <x v="1"/>
    <x v="1"/>
    <x v="0"/>
    <x v="0"/>
    <s v="2019年04月20日 (土曜日)"/>
    <x v="1"/>
    <n v="90067"/>
    <n v="23757"/>
    <s v="キッズ茶道一番町クラブ"/>
    <x v="1"/>
    <s v="利用者減免区民館減額(50%)"/>
    <n v="0"/>
    <n v="3200"/>
    <n v="1600"/>
    <n v="1600"/>
    <n v="1600"/>
    <n v="1600"/>
    <x v="0"/>
    <x v="0"/>
    <x v="0"/>
    <n v="0"/>
    <x v="0"/>
    <x v="1"/>
  </r>
  <r>
    <x v="6"/>
    <x v="0"/>
    <s v="麹町区民館１F 和室B"/>
    <x v="1"/>
    <x v="2"/>
    <x v="0"/>
    <x v="0"/>
    <s v="2019年04月20日 (土曜日)"/>
    <x v="0"/>
    <n v="90091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四番町集会室　洋室"/>
    <x v="1"/>
    <x v="3"/>
    <x v="1"/>
    <x v="0"/>
    <s v="2019年04月20日 (土曜日)"/>
    <x v="7"/>
    <n v="91294"/>
    <n v="1085"/>
    <s v="東京魚商業組合麹町支部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一番町集会室　洋室B（料理室）"/>
    <x v="3"/>
    <x v="1"/>
    <x v="2"/>
    <x v="0"/>
    <s v="2019年04月20日 (土曜日)"/>
    <x v="2"/>
    <n v="91391"/>
    <n v="23090"/>
    <s v="りんでん"/>
    <x v="4"/>
    <s v="減免なし"/>
    <n v="6"/>
    <n v="700"/>
    <n v="700"/>
    <n v="700"/>
    <n v="700"/>
    <n v="700"/>
    <x v="0"/>
    <x v="0"/>
    <x v="0"/>
    <n v="0"/>
    <x v="0"/>
    <x v="1"/>
  </r>
  <r>
    <x v="6"/>
    <x v="0"/>
    <s v="麹町区民館一番町集会室　洋室A"/>
    <x v="3"/>
    <x v="3"/>
    <x v="1"/>
    <x v="0"/>
    <s v="2019年04月20日 (土曜日)"/>
    <x v="1"/>
    <n v="91735"/>
    <n v="0"/>
    <s v="ONE AVENUE　管理組合"/>
    <x v="2"/>
    <s v="減免なし"/>
    <n v="0"/>
    <n v="3000"/>
    <n v="3000"/>
    <n v="3000"/>
    <n v="3000"/>
    <n v="3000"/>
    <x v="0"/>
    <x v="0"/>
    <x v="0"/>
    <n v="0"/>
    <x v="0"/>
    <x v="1"/>
  </r>
  <r>
    <x v="6"/>
    <x v="0"/>
    <s v="麹町区民館四番町集会室　洋室"/>
    <x v="3"/>
    <x v="2"/>
    <x v="0"/>
    <x v="0"/>
    <s v="2019年04月20日 (土曜日)"/>
    <x v="7"/>
    <n v="91969"/>
    <n v="25060"/>
    <s v="柳井高校同窓会東京支部"/>
    <x v="0"/>
    <s v="減免なし"/>
    <n v="15"/>
    <n v="1900"/>
    <n v="1900"/>
    <n v="1900"/>
    <n v="1900"/>
    <n v="1900"/>
    <x v="0"/>
    <x v="0"/>
    <x v="0"/>
    <n v="0"/>
    <x v="0"/>
    <x v="1"/>
  </r>
  <r>
    <x v="6"/>
    <x v="0"/>
    <s v="麹町区民館１F 和室A"/>
    <x v="3"/>
    <x v="1"/>
    <x v="2"/>
    <x v="0"/>
    <s v="2019年04月20日 (土曜日)"/>
    <x v="3"/>
    <n v="92776"/>
    <n v="24660"/>
    <s v="Ｋｉｒｓｃｈｅヘルマンハープの会"/>
    <x v="4"/>
    <s v="減免なし"/>
    <n v="0"/>
    <n v="3300"/>
    <n v="3300"/>
    <n v="3300"/>
    <n v="3300"/>
    <n v="3300"/>
    <x v="0"/>
    <x v="0"/>
    <x v="0"/>
    <n v="0"/>
    <x v="0"/>
    <x v="1"/>
  </r>
  <r>
    <x v="6"/>
    <x v="0"/>
    <s v="麹町区民館１F 和室B"/>
    <x v="3"/>
    <x v="1"/>
    <x v="2"/>
    <x v="0"/>
    <s v="2019年04月20日 (土曜日)"/>
    <x v="0"/>
    <n v="93002"/>
    <n v="21004"/>
    <s v="インドに学ぶウエルネス研究会"/>
    <x v="4"/>
    <s v="減免なし"/>
    <n v="0"/>
    <n v="2200"/>
    <n v="2200"/>
    <n v="2200"/>
    <n v="2200"/>
    <n v="2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21"/>
    <n v="63500"/>
    <n v="20200"/>
    <n v="20200"/>
    <n v="20200"/>
    <n v="20200"/>
    <x v="0"/>
    <x v="0"/>
    <x v="0"/>
    <n v="0"/>
    <x v="0"/>
    <x v="2"/>
  </r>
  <r>
    <x v="7"/>
    <x v="3"/>
    <s v="麹町区民館B１F 洋室A・B"/>
    <x v="0"/>
    <x v="1"/>
    <x v="1"/>
    <x v="0"/>
    <s v="2019年04月21日 (日曜日)"/>
    <x v="4"/>
    <n v="80796"/>
    <n v="9"/>
    <s v="会／選／監／議"/>
    <x v="6"/>
    <s v="利用者減免区民館免除(100%)"/>
    <n v="0"/>
    <n v="21200"/>
    <n v="0"/>
    <n v="0"/>
    <n v="0"/>
    <n v="0"/>
    <x v="0"/>
    <x v="0"/>
    <x v="0"/>
    <n v="0"/>
    <x v="0"/>
    <x v="0"/>
  </r>
  <r>
    <x v="7"/>
    <x v="3"/>
    <s v="麹町区民館B１F 洋室C"/>
    <x v="0"/>
    <x v="1"/>
    <x v="1"/>
    <x v="0"/>
    <s v="2019年04月21日 (日曜日)"/>
    <x v="8"/>
    <n v="80797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7"/>
    <x v="3"/>
    <s v="麹町区民館B１F 洋室D"/>
    <x v="0"/>
    <x v="1"/>
    <x v="1"/>
    <x v="0"/>
    <s v="2019年04月21日 (日曜日)"/>
    <x v="5"/>
    <n v="80798"/>
    <n v="9"/>
    <s v="会／選／監／議"/>
    <x v="6"/>
    <s v="利用者減免区民館免除(100%)"/>
    <n v="0"/>
    <n v="6500"/>
    <n v="0"/>
    <n v="0"/>
    <n v="0"/>
    <n v="0"/>
    <x v="0"/>
    <x v="0"/>
    <x v="0"/>
    <n v="0"/>
    <x v="0"/>
    <x v="0"/>
  </r>
  <r>
    <x v="7"/>
    <x v="0"/>
    <s v="麹町区民館１F 和室A"/>
    <x v="0"/>
    <x v="3"/>
    <x v="1"/>
    <x v="0"/>
    <s v="2019年04月21日 (日曜日)"/>
    <x v="3"/>
    <n v="80969"/>
    <n v="1273"/>
    <s v="麹町出張所一見コード免除"/>
    <x v="2"/>
    <s v="利用者減免区民館免除(100%)"/>
    <n v="0"/>
    <n v="6700"/>
    <n v="0"/>
    <n v="0"/>
    <n v="0"/>
    <n v="0"/>
    <x v="0"/>
    <x v="0"/>
    <x v="0"/>
    <n v="0"/>
    <x v="0"/>
    <x v="0"/>
  </r>
  <r>
    <x v="7"/>
    <x v="0"/>
    <s v="麹町区民館一番町集会室　洋室A"/>
    <x v="0"/>
    <x v="2"/>
    <x v="0"/>
    <x v="0"/>
    <s v="2019年04月21日 (日曜日)"/>
    <x v="1"/>
    <n v="81999"/>
    <n v="1089"/>
    <s v="麹町囃子（麹町三丁目町会）"/>
    <x v="0"/>
    <s v="利用者減免区民館免除(100%)"/>
    <n v="0"/>
    <n v="1900"/>
    <n v="0"/>
    <n v="0"/>
    <n v="0"/>
    <n v="0"/>
    <x v="0"/>
    <x v="0"/>
    <x v="0"/>
    <n v="0"/>
    <x v="0"/>
    <x v="0"/>
  </r>
  <r>
    <x v="7"/>
    <x v="0"/>
    <s v="麹町区民館１F 和室B"/>
    <x v="0"/>
    <x v="1"/>
    <x v="2"/>
    <x v="0"/>
    <s v="2019年04月21日 (日曜日)"/>
    <x v="0"/>
    <n v="83882"/>
    <n v="1273"/>
    <s v="麹町出張所一見コード免除"/>
    <x v="4"/>
    <s v="利用者減免区民館免除(100%)"/>
    <n v="0"/>
    <n v="2200"/>
    <n v="0"/>
    <n v="0"/>
    <n v="0"/>
    <n v="0"/>
    <x v="0"/>
    <x v="0"/>
    <x v="0"/>
    <n v="0"/>
    <x v="0"/>
    <x v="0"/>
  </r>
  <r>
    <x v="7"/>
    <x v="0"/>
    <s v="麹町区民館１F 和室B"/>
    <x v="0"/>
    <x v="2"/>
    <x v="0"/>
    <x v="0"/>
    <s v="2019年04月21日 (日曜日)"/>
    <x v="0"/>
    <n v="83883"/>
    <n v="1273"/>
    <s v="麹町出張所一見コード免除"/>
    <x v="0"/>
    <s v="利用者減免区民館免除(100%)"/>
    <n v="0"/>
    <n v="3000"/>
    <n v="0"/>
    <n v="0"/>
    <n v="0"/>
    <n v="0"/>
    <x v="0"/>
    <x v="0"/>
    <x v="0"/>
    <n v="0"/>
    <x v="0"/>
    <x v="0"/>
  </r>
  <r>
    <x v="7"/>
    <x v="0"/>
    <s v="麹町区民館１F 和室B"/>
    <x v="0"/>
    <x v="3"/>
    <x v="1"/>
    <x v="0"/>
    <s v="2019年04月21日 (日曜日)"/>
    <x v="0"/>
    <n v="83886"/>
    <n v="1273"/>
    <s v="麹町出張所一見コード免除"/>
    <x v="2"/>
    <s v="利用者減免区民館免除(100%)"/>
    <n v="0"/>
    <n v="4500"/>
    <n v="0"/>
    <n v="0"/>
    <n v="0"/>
    <n v="0"/>
    <x v="0"/>
    <x v="0"/>
    <x v="0"/>
    <n v="0"/>
    <x v="0"/>
    <x v="0"/>
  </r>
  <r>
    <x v="7"/>
    <x v="1"/>
    <s v="麹町区民館四番町集会室　洋室"/>
    <x v="3"/>
    <x v="1"/>
    <x v="0"/>
    <x v="0"/>
    <s v="2019年04月21日 (日曜日)"/>
    <x v="7"/>
    <n v="91346"/>
    <n v="24795"/>
    <s v="劇団玉虫"/>
    <x v="1"/>
    <s v="減免なし"/>
    <n v="10"/>
    <n v="3200"/>
    <n v="3200"/>
    <n v="3200"/>
    <n v="3200"/>
    <n v="3200"/>
    <x v="0"/>
    <x v="0"/>
    <x v="0"/>
    <n v="0"/>
    <x v="0"/>
    <x v="1"/>
  </r>
  <r>
    <x v="7"/>
    <x v="0"/>
    <s v="麹町区民館１F 和室A"/>
    <x v="0"/>
    <x v="1"/>
    <x v="2"/>
    <x v="0"/>
    <s v="2019年04月21日 (日曜日)"/>
    <x v="3"/>
    <n v="92239"/>
    <n v="1273"/>
    <s v="麹町出張所一見コード免除"/>
    <x v="4"/>
    <s v="利用者減免区民館免除(100%)"/>
    <n v="0"/>
    <n v="3300"/>
    <n v="0"/>
    <n v="0"/>
    <n v="0"/>
    <n v="0"/>
    <x v="0"/>
    <x v="0"/>
    <x v="0"/>
    <n v="0"/>
    <x v="0"/>
    <x v="0"/>
  </r>
  <r>
    <x v="7"/>
    <x v="0"/>
    <s v="麹町区民館１F 和室A"/>
    <x v="0"/>
    <x v="2"/>
    <x v="0"/>
    <x v="0"/>
    <s v="2019年04月21日 (日曜日)"/>
    <x v="3"/>
    <n v="92240"/>
    <n v="1273"/>
    <s v="麹町出張所一見コード免除"/>
    <x v="0"/>
    <s v="利用者減免区民館免除(100%)"/>
    <n v="0"/>
    <n v="4500"/>
    <n v="0"/>
    <n v="0"/>
    <n v="0"/>
    <n v="0"/>
    <x v="0"/>
    <x v="0"/>
    <x v="0"/>
    <n v="0"/>
    <x v="0"/>
    <x v="0"/>
  </r>
  <r>
    <x v="7"/>
    <x v="0"/>
    <s v="麹町区民館一番町集会室　洋室A"/>
    <x v="1"/>
    <x v="1"/>
    <x v="2"/>
    <x v="0"/>
    <s v="2019年04月21日 (日曜日)"/>
    <x v="1"/>
    <n v="92756"/>
    <n v="9477"/>
    <s v="ホーマットアドミラル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7"/>
    <x v="0"/>
    <s v="麹町区民館一番町集会室　洋室B（料理室）"/>
    <x v="3"/>
    <x v="2"/>
    <x v="0"/>
    <x v="0"/>
    <s v="2019年04月21日 (日曜日)"/>
    <x v="2"/>
    <n v="92759"/>
    <n v="24915"/>
    <s v="ＥｇＥＧＧ"/>
    <x v="0"/>
    <s v="減免なし"/>
    <n v="18"/>
    <n v="12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28"/>
    <n v="69200"/>
    <n v="5050"/>
    <n v="5050"/>
    <n v="5050"/>
    <n v="5050"/>
    <x v="0"/>
    <x v="0"/>
    <x v="0"/>
    <n v="0"/>
    <x v="0"/>
    <x v="2"/>
  </r>
  <r>
    <x v="0"/>
    <x v="1"/>
    <s v="麹町区民館B１F 洋室C"/>
    <x v="0"/>
    <x v="1"/>
    <x v="0"/>
    <x v="0"/>
    <s v="2019年04月22日 (月曜日)"/>
    <x v="8"/>
    <n v="80799"/>
    <n v="9"/>
    <s v="会／選／監／議"/>
    <x v="1"/>
    <s v="利用者減免区民館免除(100%)"/>
    <n v="0"/>
    <n v="5200"/>
    <n v="0"/>
    <n v="0"/>
    <n v="0"/>
    <n v="0"/>
    <x v="0"/>
    <x v="0"/>
    <x v="0"/>
    <n v="0"/>
    <x v="0"/>
    <x v="0"/>
  </r>
  <r>
    <x v="0"/>
    <x v="1"/>
    <s v="麹町区民館B１F 洋室D"/>
    <x v="0"/>
    <x v="1"/>
    <x v="0"/>
    <x v="0"/>
    <s v="2019年04月22日 (月曜日)"/>
    <x v="5"/>
    <n v="80800"/>
    <n v="9"/>
    <s v="会／選／監／議"/>
    <x v="1"/>
    <s v="利用者減免区民館免除(100%)"/>
    <n v="0"/>
    <n v="3500"/>
    <n v="0"/>
    <n v="0"/>
    <n v="0"/>
    <n v="0"/>
    <x v="0"/>
    <x v="0"/>
    <x v="0"/>
    <n v="0"/>
    <x v="0"/>
    <x v="0"/>
  </r>
  <r>
    <x v="0"/>
    <x v="0"/>
    <s v="麹町区民館１F 和室B"/>
    <x v="0"/>
    <x v="2"/>
    <x v="0"/>
    <x v="0"/>
    <s v="2019年04月22日 (月曜日)"/>
    <x v="0"/>
    <n v="81950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19年04月22日 (月曜日)"/>
    <x v="4"/>
    <n v="89819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１F 和室A"/>
    <x v="3"/>
    <x v="2"/>
    <x v="0"/>
    <x v="0"/>
    <s v="2019年04月22日 (月曜日)"/>
    <x v="3"/>
    <n v="90106"/>
    <n v="20989"/>
    <s v="花ノ本会"/>
    <x v="0"/>
    <s v="減免なし"/>
    <n v="0"/>
    <n v="4500"/>
    <n v="4500"/>
    <n v="4500"/>
    <n v="4500"/>
    <n v="4500"/>
    <x v="0"/>
    <x v="0"/>
    <x v="0"/>
    <n v="0"/>
    <x v="0"/>
    <x v="1"/>
  </r>
  <r>
    <x v="0"/>
    <x v="0"/>
    <s v="麹町区民館１F 和室B"/>
    <x v="1"/>
    <x v="1"/>
    <x v="2"/>
    <x v="0"/>
    <s v="2019年04月22日 (月曜日)"/>
    <x v="0"/>
    <n v="90220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0"/>
    <x v="0"/>
    <s v="麹町区民館一番町集会室　洋室B（料理室）"/>
    <x v="3"/>
    <x v="3"/>
    <x v="1"/>
    <x v="0"/>
    <s v="2019年04月22日 (月曜日)"/>
    <x v="2"/>
    <n v="91760"/>
    <n v="10660"/>
    <s v="料理研究会"/>
    <x v="2"/>
    <s v="減免なし"/>
    <n v="0"/>
    <n v="1800"/>
    <n v="1800"/>
    <n v="1800"/>
    <n v="1800"/>
    <n v="1800"/>
    <x v="0"/>
    <x v="0"/>
    <x v="0"/>
    <n v="0"/>
    <x v="0"/>
    <x v="1"/>
  </r>
  <r>
    <x v="0"/>
    <x v="0"/>
    <s v="麹町区民館１F 和室A"/>
    <x v="0"/>
    <x v="1"/>
    <x v="2"/>
    <x v="0"/>
    <s v="2019年04月22日 (月曜日)"/>
    <x v="3"/>
    <n v="91956"/>
    <n v="3182"/>
    <s v="千代田区立　麹町幼稚園ＰＴＡ"/>
    <x v="4"/>
    <s v="利用者減免区民館免除(100%)"/>
    <n v="0"/>
    <n v="3300"/>
    <n v="0"/>
    <n v="0"/>
    <n v="0"/>
    <n v="0"/>
    <x v="0"/>
    <x v="0"/>
    <x v="0"/>
    <n v="0"/>
    <x v="0"/>
    <x v="0"/>
  </r>
  <r>
    <x v="0"/>
    <x v="1"/>
    <s v="麹町区民館B１F 洋室A"/>
    <x v="3"/>
    <x v="1"/>
    <x v="0"/>
    <x v="0"/>
    <s v="2019年04月22日 (月曜日)"/>
    <x v="9"/>
    <n v="93110"/>
    <n v="25108"/>
    <s v="（無効）ミス・グランド・ジャパン"/>
    <x v="1"/>
    <s v="減免なし"/>
    <n v="0"/>
    <n v="5700"/>
    <n v="5700"/>
    <n v="5700"/>
    <n v="5700"/>
    <n v="5700"/>
    <x v="0"/>
    <x v="0"/>
    <x v="0"/>
    <n v="0"/>
    <x v="0"/>
    <x v="1"/>
  </r>
  <r>
    <x v="0"/>
    <x v="0"/>
    <s v="麹町区民館B１F 洋室B"/>
    <x v="2"/>
    <x v="2"/>
    <x v="0"/>
    <x v="0"/>
    <s v="2019年04月22日 (月曜日)"/>
    <x v="6"/>
    <n v="93479"/>
    <n v="22621"/>
    <s v="（企）サンヨーホームズ㈱"/>
    <x v="0"/>
    <s v="減免なし"/>
    <n v="40"/>
    <n v="3300"/>
    <n v="3300"/>
    <n v="3300"/>
    <n v="3300"/>
    <n v="3300"/>
    <x v="0"/>
    <x v="0"/>
    <x v="0"/>
    <n v="0"/>
    <x v="0"/>
    <x v="1"/>
  </r>
  <r>
    <x v="0"/>
    <x v="0"/>
    <s v="麹町区民館B１F 洋室B"/>
    <x v="2"/>
    <x v="1"/>
    <x v="2"/>
    <x v="0"/>
    <s v="2019年04月22日 (月曜日)"/>
    <x v="6"/>
    <n v="93480"/>
    <n v="22621"/>
    <s v="（企）サンヨーホームズ㈱"/>
    <x v="4"/>
    <s v="減免なし"/>
    <n v="40"/>
    <n v="2400"/>
    <n v="2400"/>
    <n v="2400"/>
    <n v="2400"/>
    <n v="2400"/>
    <x v="0"/>
    <x v="0"/>
    <x v="0"/>
    <n v="0"/>
    <x v="0"/>
    <x v="1"/>
  </r>
  <r>
    <x v="0"/>
    <x v="1"/>
    <s v="麹町区民館一番町集会室　洋室A"/>
    <x v="2"/>
    <x v="1"/>
    <x v="0"/>
    <x v="0"/>
    <s v="2019年04月22日 (月曜日)"/>
    <x v="1"/>
    <n v="94324"/>
    <n v="21400"/>
    <s v="（企）㈱保健同人社"/>
    <x v="1"/>
    <s v="減免なし"/>
    <n v="5"/>
    <n v="3200"/>
    <n v="3200"/>
    <n v="3200"/>
    <n v="3200"/>
    <n v="3200"/>
    <x v="0"/>
    <x v="0"/>
    <x v="0"/>
    <n v="0"/>
    <x v="0"/>
    <x v="1"/>
  </r>
  <r>
    <x v="0"/>
    <x v="1"/>
    <s v="麹町区民館四番町集会室　洋室"/>
    <x v="3"/>
    <x v="1"/>
    <x v="0"/>
    <x v="0"/>
    <s v="2019年04月22日 (月曜日)"/>
    <x v="7"/>
    <n v="96107"/>
    <n v="8830"/>
    <s v="ケースメソッド勉強会"/>
    <x v="1"/>
    <s v="減免なし"/>
    <n v="0"/>
    <n v="3200"/>
    <n v="3200"/>
    <n v="3200"/>
    <n v="3200"/>
    <n v="3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85"/>
    <n v="51100"/>
    <n v="30100"/>
    <n v="30100"/>
    <n v="30100"/>
    <n v="30100"/>
    <x v="0"/>
    <x v="0"/>
    <x v="0"/>
    <n v="0"/>
    <x v="0"/>
    <x v="2"/>
  </r>
  <r>
    <x v="2"/>
    <x v="0"/>
    <s v="麹町区民館１F 和室B"/>
    <x v="0"/>
    <x v="2"/>
    <x v="0"/>
    <x v="0"/>
    <s v="2019年04月23日 (火曜日)"/>
    <x v="0"/>
    <n v="81822"/>
    <n v="2500"/>
    <s v="千代田区民踊連盟麹町支部"/>
    <x v="0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04月23日 (火曜日)"/>
    <x v="4"/>
    <n v="82231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１F 和室A"/>
    <x v="1"/>
    <x v="2"/>
    <x v="0"/>
    <x v="0"/>
    <s v="2019年04月23日 (火曜日)"/>
    <x v="3"/>
    <n v="90079"/>
    <n v="7211"/>
    <s v="Ｇ・リズミック東子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2"/>
    <x v="1"/>
    <s v="麹町区民館B１F 洋室A・B"/>
    <x v="1"/>
    <x v="2"/>
    <x v="1"/>
    <x v="0"/>
    <s v="2019年04月23日 (火曜日)"/>
    <x v="4"/>
    <n v="90083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B１F 洋室C"/>
    <x v="3"/>
    <x v="1"/>
    <x v="2"/>
    <x v="0"/>
    <s v="2019年04月23日 (火曜日)"/>
    <x v="8"/>
    <n v="90112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A"/>
    <x v="1"/>
    <x v="1"/>
    <x v="2"/>
    <x v="0"/>
    <s v="2019年04月23日 (火曜日)"/>
    <x v="3"/>
    <n v="90213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B１F 洋室C"/>
    <x v="3"/>
    <x v="3"/>
    <x v="1"/>
    <x v="0"/>
    <s v="2019年04月23日 (火曜日)"/>
    <x v="8"/>
    <n v="90719"/>
    <n v="5761"/>
    <s v="麹町倶楽部"/>
    <x v="2"/>
    <s v="減免なし"/>
    <n v="0"/>
    <n v="4500"/>
    <n v="4500"/>
    <n v="4500"/>
    <n v="4500"/>
    <n v="4500"/>
    <x v="0"/>
    <x v="0"/>
    <x v="0"/>
    <n v="0"/>
    <x v="0"/>
    <x v="1"/>
  </r>
  <r>
    <x v="2"/>
    <x v="0"/>
    <s v="麹町区民館１F 和室B"/>
    <x v="3"/>
    <x v="3"/>
    <x v="1"/>
    <x v="0"/>
    <s v="2019年04月23日 (火曜日)"/>
    <x v="0"/>
    <n v="91282"/>
    <n v="25177"/>
    <s v="ケツトレ部"/>
    <x v="2"/>
    <s v="減免なし"/>
    <n v="8"/>
    <n v="4500"/>
    <n v="4500"/>
    <n v="4500"/>
    <n v="4500"/>
    <n v="4500"/>
    <x v="0"/>
    <x v="0"/>
    <x v="0"/>
    <n v="0"/>
    <x v="0"/>
    <x v="1"/>
  </r>
  <r>
    <x v="2"/>
    <x v="0"/>
    <s v="麹町区民館四番町集会室　洋室"/>
    <x v="3"/>
    <x v="2"/>
    <x v="0"/>
    <x v="0"/>
    <s v="2019年04月23日 (火曜日)"/>
    <x v="7"/>
    <n v="93954"/>
    <n v="24197"/>
    <s v="（無効）アトモスト"/>
    <x v="0"/>
    <s v="減免なし"/>
    <n v="2"/>
    <n v="1900"/>
    <n v="1900"/>
    <n v="1900"/>
    <n v="1900"/>
    <n v="1900"/>
    <x v="0"/>
    <x v="0"/>
    <x v="0"/>
    <n v="0"/>
    <x v="0"/>
    <x v="1"/>
  </r>
  <r>
    <x v="2"/>
    <x v="0"/>
    <s v="麹町区民館１F 和室A"/>
    <x v="2"/>
    <x v="3"/>
    <x v="1"/>
    <x v="0"/>
    <s v="2019年04月23日 (火曜日)"/>
    <x v="3"/>
    <n v="95948"/>
    <n v="10655"/>
    <s v="（企）千代田郵便局会"/>
    <x v="2"/>
    <s v="減免なし"/>
    <n v="0"/>
    <n v="6700"/>
    <n v="6700"/>
    <n v="6700"/>
    <n v="6700"/>
    <n v="6700"/>
    <x v="0"/>
    <x v="0"/>
    <x v="0"/>
    <n v="0"/>
    <x v="0"/>
    <x v="1"/>
  </r>
  <r>
    <x v="2"/>
    <x v="0"/>
    <s v="麹町区民館B１F 洋室D プロジェクター"/>
    <x v="2"/>
    <x v="2"/>
    <x v="0"/>
    <x v="0"/>
    <s v="2019年04月23日 (火曜日)"/>
    <x v="11"/>
    <n v="96014"/>
    <n v="24030"/>
    <s v="（企）メラルーカ・オブ・ジャパン・インク"/>
    <x v="0"/>
    <s v="減免なし"/>
    <n v="15"/>
    <n v="2000"/>
    <n v="2000"/>
    <n v="2000"/>
    <n v="2000"/>
    <n v="2000"/>
    <x v="0"/>
    <x v="0"/>
    <x v="0"/>
    <n v="0"/>
    <x v="0"/>
    <x v="1"/>
  </r>
  <r>
    <x v="2"/>
    <x v="0"/>
    <s v="麹町区民館B１F 洋室C"/>
    <x v="3"/>
    <x v="2"/>
    <x v="0"/>
    <x v="0"/>
    <s v="2019年04月23日 (火曜日)"/>
    <x v="8"/>
    <n v="96218"/>
    <n v="8373"/>
    <s v="ＮＰＯ法人日本有機農業生産団体　中央会"/>
    <x v="0"/>
    <s v="減免なし"/>
    <n v="10"/>
    <n v="3000"/>
    <n v="3000"/>
    <n v="3000"/>
    <n v="3000"/>
    <n v="3000"/>
    <x v="0"/>
    <x v="0"/>
    <x v="0"/>
    <n v="0"/>
    <x v="0"/>
    <x v="1"/>
  </r>
  <r>
    <x v="2"/>
    <x v="0"/>
    <s v="麹町区民館B１F 洋室D"/>
    <x v="0"/>
    <x v="1"/>
    <x v="2"/>
    <x v="0"/>
    <s v="2019年04月23日 (火曜日)"/>
    <x v="5"/>
    <n v="96237"/>
    <n v="3182"/>
    <s v="千代田区立　麹町幼稚園ＰＴＡ"/>
    <x v="4"/>
    <s v="利用者減免区民館免除(100%)"/>
    <n v="0"/>
    <n v="1500"/>
    <n v="0"/>
    <n v="0"/>
    <n v="0"/>
    <n v="0"/>
    <x v="0"/>
    <x v="0"/>
    <x v="0"/>
    <n v="0"/>
    <x v="0"/>
    <x v="0"/>
  </r>
  <r>
    <x v="2"/>
    <x v="0"/>
    <s v="麹町区民館１F 和室B"/>
    <x v="3"/>
    <x v="1"/>
    <x v="2"/>
    <x v="0"/>
    <s v="2019年04月23日 (火曜日)"/>
    <x v="0"/>
    <n v="96265"/>
    <n v="6279"/>
    <s v="白百合会"/>
    <x v="4"/>
    <s v="減免なし"/>
    <n v="0"/>
    <n v="2200"/>
    <n v="2200"/>
    <n v="2200"/>
    <n v="2200"/>
    <n v="2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35"/>
    <n v="60500"/>
    <n v="39100"/>
    <n v="39100"/>
    <n v="39100"/>
    <n v="39100"/>
    <x v="0"/>
    <x v="0"/>
    <x v="0"/>
    <n v="0"/>
    <x v="0"/>
    <x v="2"/>
  </r>
  <r>
    <x v="3"/>
    <x v="1"/>
    <s v="麹町区民館B１F 洋室A・B"/>
    <x v="0"/>
    <x v="1"/>
    <x v="0"/>
    <x v="0"/>
    <s v="2019年04月24日 (水曜日)"/>
    <x v="4"/>
    <n v="80979"/>
    <n v="1117"/>
    <s v="麹町婦人会"/>
    <x v="1"/>
    <s v="利用者減免区民館免除(100%)"/>
    <n v="0"/>
    <n v="11400"/>
    <n v="0"/>
    <n v="0"/>
    <n v="0"/>
    <n v="0"/>
    <x v="0"/>
    <x v="0"/>
    <x v="0"/>
    <n v="0"/>
    <x v="0"/>
    <x v="0"/>
  </r>
  <r>
    <x v="3"/>
    <x v="0"/>
    <s v="麹町区民館B１F 洋室D"/>
    <x v="1"/>
    <x v="2"/>
    <x v="0"/>
    <x v="0"/>
    <s v="2019年04月24日 (水曜日)"/>
    <x v="5"/>
    <n v="89968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四番町集会室　洋室"/>
    <x v="3"/>
    <x v="1"/>
    <x v="2"/>
    <x v="0"/>
    <s v="2019年04月24日 (水曜日)"/>
    <x v="7"/>
    <n v="90015"/>
    <n v="7746"/>
    <s v="洋美会"/>
    <x v="4"/>
    <s v="減免なし"/>
    <n v="0"/>
    <n v="1300"/>
    <n v="1300"/>
    <n v="1300"/>
    <n v="1300"/>
    <n v="0"/>
    <x v="0"/>
    <x v="0"/>
    <x v="0"/>
    <n v="1300"/>
    <x v="0"/>
    <x v="1"/>
  </r>
  <r>
    <x v="3"/>
    <x v="0"/>
    <s v="麹町区民館四番町集会室　洋室"/>
    <x v="3"/>
    <x v="2"/>
    <x v="0"/>
    <x v="0"/>
    <s v="2019年04月24日 (水曜日)"/>
    <x v="7"/>
    <n v="90016"/>
    <n v="7746"/>
    <s v="洋美会"/>
    <x v="0"/>
    <s v="減免なし"/>
    <n v="0"/>
    <n v="1900"/>
    <n v="1900"/>
    <n v="1900"/>
    <n v="1900"/>
    <n v="0"/>
    <x v="0"/>
    <x v="0"/>
    <x v="0"/>
    <n v="1900"/>
    <x v="0"/>
    <x v="1"/>
  </r>
  <r>
    <x v="3"/>
    <x v="0"/>
    <s v="麹町区民館１F 和室A"/>
    <x v="1"/>
    <x v="1"/>
    <x v="2"/>
    <x v="0"/>
    <s v="2019年04月24日 (水曜日)"/>
    <x v="3"/>
    <n v="90047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1"/>
    <s v="麹町区民館１F 和室A"/>
    <x v="3"/>
    <x v="2"/>
    <x v="1"/>
    <x v="0"/>
    <s v="2019年04月24日 (水曜日)"/>
    <x v="3"/>
    <n v="90054"/>
    <n v="5595"/>
    <s v="梅の会"/>
    <x v="3"/>
    <s v="減免なし"/>
    <n v="0"/>
    <n v="11200"/>
    <n v="11200"/>
    <n v="11200"/>
    <n v="11200"/>
    <n v="11200"/>
    <x v="0"/>
    <x v="0"/>
    <x v="0"/>
    <n v="0"/>
    <x v="0"/>
    <x v="1"/>
  </r>
  <r>
    <x v="3"/>
    <x v="0"/>
    <s v="麹町区民館一番町集会室　洋室A"/>
    <x v="3"/>
    <x v="2"/>
    <x v="0"/>
    <x v="0"/>
    <s v="2019年04月24日 (水曜日)"/>
    <x v="1"/>
    <n v="90177"/>
    <n v="7713"/>
    <s v="坂東流　日舞サークル"/>
    <x v="0"/>
    <s v="減免なし"/>
    <n v="0"/>
    <n v="1900"/>
    <n v="1900"/>
    <n v="1900"/>
    <n v="1900"/>
    <n v="1900"/>
    <x v="0"/>
    <x v="0"/>
    <x v="0"/>
    <n v="0"/>
    <x v="0"/>
    <x v="1"/>
  </r>
  <r>
    <x v="3"/>
    <x v="0"/>
    <s v="麹町区民館一番町集会室　洋室A"/>
    <x v="3"/>
    <x v="3"/>
    <x v="1"/>
    <x v="0"/>
    <s v="2019年04月24日 (水曜日)"/>
    <x v="1"/>
    <n v="90936"/>
    <n v="23143"/>
    <s v="特定非営利活動法人　ＭＰ研究会"/>
    <x v="2"/>
    <s v="減免なし"/>
    <n v="20"/>
    <n v="3000"/>
    <n v="3000"/>
    <n v="3000"/>
    <n v="3000"/>
    <n v="3000"/>
    <x v="0"/>
    <x v="0"/>
    <x v="0"/>
    <n v="0"/>
    <x v="0"/>
    <x v="1"/>
  </r>
  <r>
    <x v="3"/>
    <x v="0"/>
    <s v="麹町区民館B１F 洋室C"/>
    <x v="3"/>
    <x v="2"/>
    <x v="0"/>
    <x v="0"/>
    <s v="2019年04月24日 (水曜日)"/>
    <x v="8"/>
    <n v="90963"/>
    <n v="24407"/>
    <s v="キューピット倶楽部"/>
    <x v="0"/>
    <s v="減免なし"/>
    <n v="24"/>
    <n v="3000"/>
    <n v="3000"/>
    <n v="3000"/>
    <n v="3000"/>
    <n v="3000"/>
    <x v="0"/>
    <x v="0"/>
    <x v="0"/>
    <n v="0"/>
    <x v="0"/>
    <x v="1"/>
  </r>
  <r>
    <x v="3"/>
    <x v="0"/>
    <s v="麹町区民館B１F 洋室C"/>
    <x v="0"/>
    <x v="3"/>
    <x v="1"/>
    <x v="0"/>
    <s v="2019年04月24日 (水曜日)"/>
    <x v="8"/>
    <n v="91047"/>
    <n v="1096"/>
    <s v="麹町三丁目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１F 和室B"/>
    <x v="0"/>
    <x v="1"/>
    <x v="2"/>
    <x v="0"/>
    <s v="2019年04月24日 (水曜日)"/>
    <x v="0"/>
    <n v="91429"/>
    <n v="3182"/>
    <s v="千代田区立　麹町幼稚園ＰＴＡ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一番町集会室　洋室A"/>
    <x v="3"/>
    <x v="1"/>
    <x v="2"/>
    <x v="0"/>
    <s v="2019年04月24日 (水曜日)"/>
    <x v="1"/>
    <n v="92028"/>
    <n v="20145"/>
    <s v="プリフラクラブ　麹町"/>
    <x v="4"/>
    <s v="減免なし"/>
    <n v="6"/>
    <n v="1300"/>
    <n v="1300"/>
    <n v="1300"/>
    <n v="1300"/>
    <n v="1300"/>
    <x v="0"/>
    <x v="0"/>
    <x v="0"/>
    <n v="0"/>
    <x v="0"/>
    <x v="1"/>
  </r>
  <r>
    <x v="3"/>
    <x v="0"/>
    <s v="麹町区民館B１F 洋室D"/>
    <x v="1"/>
    <x v="3"/>
    <x v="1"/>
    <x v="0"/>
    <s v="2019年04月24日 (水曜日)"/>
    <x v="5"/>
    <n v="92679"/>
    <n v="1169"/>
    <s v="グランドメゾン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麹町区民館B１F 洋室C"/>
    <x v="1"/>
    <x v="1"/>
    <x v="2"/>
    <x v="0"/>
    <s v="2019年04月24日 (水曜日)"/>
    <x v="8"/>
    <n v="92699"/>
    <n v="1077"/>
    <s v="千代田理容組合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3"/>
    <x v="0"/>
    <s v="麹町区民館四番町集会室　洋室"/>
    <x v="1"/>
    <x v="3"/>
    <x v="1"/>
    <x v="0"/>
    <s v="2019年04月24日 (水曜日)"/>
    <x v="7"/>
    <n v="92775"/>
    <n v="21476"/>
    <s v="（無効）ライオンズマンション一番町第２管理組合"/>
    <x v="2"/>
    <s v="利用者減免区民館減額(50%)"/>
    <n v="15"/>
    <n v="3000"/>
    <n v="1500"/>
    <n v="1500"/>
    <n v="1500"/>
    <n v="1500"/>
    <x v="0"/>
    <x v="0"/>
    <x v="0"/>
    <n v="0"/>
    <x v="0"/>
    <x v="1"/>
  </r>
  <r>
    <x v="3"/>
    <x v="0"/>
    <s v="麹町区民館一番町集会室　洋室B（料理室）"/>
    <x v="1"/>
    <x v="3"/>
    <x v="1"/>
    <x v="0"/>
    <s v="2019年04月24日 (水曜日)"/>
    <x v="2"/>
    <n v="93406"/>
    <n v="1252"/>
    <s v="エクレール一番町管理組合"/>
    <x v="2"/>
    <s v="利用者減免区民館減額(50%)"/>
    <n v="0"/>
    <n v="1800"/>
    <n v="900"/>
    <n v="900"/>
    <n v="900"/>
    <n v="900"/>
    <x v="0"/>
    <x v="0"/>
    <x v="0"/>
    <n v="0"/>
    <x v="0"/>
    <x v="1"/>
  </r>
  <r>
    <x v="3"/>
    <x v="0"/>
    <s v="麹町区民館１F 和室B"/>
    <x v="3"/>
    <x v="3"/>
    <x v="1"/>
    <x v="0"/>
    <s v="2019年04月24日 (水曜日)"/>
    <x v="0"/>
    <n v="94228"/>
    <n v="6279"/>
    <s v="白百合会"/>
    <x v="2"/>
    <s v="減免なし"/>
    <n v="0"/>
    <n v="4500"/>
    <n v="4500"/>
    <n v="4500"/>
    <n v="4500"/>
    <n v="4500"/>
    <x v="0"/>
    <x v="0"/>
    <x v="0"/>
    <n v="0"/>
    <x v="0"/>
    <x v="1"/>
  </r>
  <r>
    <x v="3"/>
    <x v="0"/>
    <s v="麹町区民館B１F 洋室D"/>
    <x v="0"/>
    <x v="1"/>
    <x v="2"/>
    <x v="0"/>
    <s v="2019年04月24日 (水曜日)"/>
    <x v="5"/>
    <n v="96186"/>
    <n v="20047"/>
    <s v="アフタースクールこうじ町"/>
    <x v="4"/>
    <s v="利用者減免区民館免除(100%)"/>
    <n v="0"/>
    <n v="1500"/>
    <n v="0"/>
    <n v="0"/>
    <n v="0"/>
    <n v="0"/>
    <x v="0"/>
    <x v="0"/>
    <x v="0"/>
    <n v="0"/>
    <x v="0"/>
    <x v="0"/>
  </r>
  <r>
    <x v="3"/>
    <x v="0"/>
    <s v="麹町区民館１F 和室B"/>
    <x v="0"/>
    <x v="2"/>
    <x v="0"/>
    <x v="0"/>
    <s v="2019年04月24日 (水曜日)"/>
    <x v="0"/>
    <n v="96674"/>
    <n v="20047"/>
    <s v="アフタースクールこうじ町"/>
    <x v="0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9件"/>
    <n v="65"/>
    <n v="66000"/>
    <n v="35750"/>
    <n v="35750"/>
    <n v="35750"/>
    <n v="32550"/>
    <x v="0"/>
    <x v="0"/>
    <x v="0"/>
    <n v="3200"/>
    <x v="0"/>
    <x v="2"/>
  </r>
  <r>
    <x v="4"/>
    <x v="1"/>
    <s v="麹町区民館B１F 洋室A・B"/>
    <x v="0"/>
    <x v="1"/>
    <x v="0"/>
    <x v="0"/>
    <s v="2019年04月25日 (木曜日)"/>
    <x v="4"/>
    <n v="50614"/>
    <n v="1273"/>
    <s v="麹町出張所一見コード免除"/>
    <x v="1"/>
    <s v="利用者減免区民館免除(100%)"/>
    <n v="0"/>
    <n v="11400"/>
    <n v="0"/>
    <n v="0"/>
    <n v="0"/>
    <n v="0"/>
    <x v="0"/>
    <x v="0"/>
    <x v="0"/>
    <n v="0"/>
    <x v="0"/>
    <x v="0"/>
  </r>
  <r>
    <x v="4"/>
    <x v="0"/>
    <s v="麹町区民館１F 和室B"/>
    <x v="3"/>
    <x v="2"/>
    <x v="0"/>
    <x v="0"/>
    <s v="2019年04月25日 (木曜日)"/>
    <x v="0"/>
    <n v="90024"/>
    <n v="21699"/>
    <s v="「和」を楽しむ会"/>
    <x v="0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C"/>
    <x v="3"/>
    <x v="1"/>
    <x v="2"/>
    <x v="0"/>
    <s v="2019年04月25日 (木曜日)"/>
    <x v="8"/>
    <n v="90113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C"/>
    <x v="2"/>
    <x v="3"/>
    <x v="1"/>
    <x v="0"/>
    <s v="2019年04月25日 (木曜日)"/>
    <x v="8"/>
    <n v="90827"/>
    <n v="23716"/>
    <s v="（企）ナーチャーウィズ株式会社"/>
    <x v="2"/>
    <s v="減免なし"/>
    <n v="30"/>
    <n v="4500"/>
    <n v="4500"/>
    <n v="4500"/>
    <n v="4500"/>
    <n v="4500"/>
    <x v="0"/>
    <x v="0"/>
    <x v="0"/>
    <n v="0"/>
    <x v="0"/>
    <x v="1"/>
  </r>
  <r>
    <x v="4"/>
    <x v="0"/>
    <s v="麹町区民館四番町集会室　洋室"/>
    <x v="1"/>
    <x v="2"/>
    <x v="0"/>
    <x v="0"/>
    <s v="2019年04月25日 (木曜日)"/>
    <x v="7"/>
    <n v="91964"/>
    <n v="4910"/>
    <s v="つくし会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4"/>
    <x v="0"/>
    <s v="麹町区民館B１F 洋室C"/>
    <x v="2"/>
    <x v="2"/>
    <x v="0"/>
    <x v="0"/>
    <s v="2019年04月25日 (木曜日)"/>
    <x v="8"/>
    <n v="92306"/>
    <n v="10967"/>
    <s v="（企）株式会社　内藤ハウス"/>
    <x v="0"/>
    <s v="減免なし"/>
    <n v="25"/>
    <n v="3000"/>
    <n v="3000"/>
    <n v="3000"/>
    <n v="3000"/>
    <n v="3000"/>
    <x v="0"/>
    <x v="0"/>
    <x v="0"/>
    <n v="0"/>
    <x v="0"/>
    <x v="1"/>
  </r>
  <r>
    <x v="4"/>
    <x v="0"/>
    <s v="麹町区民館１F 和室A"/>
    <x v="1"/>
    <x v="3"/>
    <x v="1"/>
    <x v="0"/>
    <s v="2019年04月25日 (木曜日)"/>
    <x v="3"/>
    <n v="92385"/>
    <n v="9361"/>
    <s v="麹町ハウス管理組合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4"/>
    <x v="0"/>
    <s v="麹町区民館四番町集会室　洋室"/>
    <x v="1"/>
    <x v="3"/>
    <x v="1"/>
    <x v="0"/>
    <s v="2019年04月25日 (木曜日)"/>
    <x v="7"/>
    <n v="93128"/>
    <n v="0"/>
    <s v="パークコート一番町管理組合"/>
    <x v="2"/>
    <s v="申請減免減額(50%)"/>
    <n v="0"/>
    <n v="3000"/>
    <n v="1500"/>
    <n v="1500"/>
    <n v="1500"/>
    <n v="1500"/>
    <x v="0"/>
    <x v="0"/>
    <x v="0"/>
    <n v="0"/>
    <x v="0"/>
    <x v="1"/>
  </r>
  <r>
    <x v="4"/>
    <x v="0"/>
    <s v="麹町区民館一番町集会室　洋室A"/>
    <x v="1"/>
    <x v="2"/>
    <x v="0"/>
    <x v="0"/>
    <s v="2019年04月25日 (木曜日)"/>
    <x v="1"/>
    <n v="93356"/>
    <n v="6071"/>
    <s v="ユニパリス一番町管理組合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4"/>
    <x v="0"/>
    <s v="麹町区民館B１F 洋室D"/>
    <x v="1"/>
    <x v="3"/>
    <x v="1"/>
    <x v="0"/>
    <s v="2019年04月25日 (木曜日)"/>
    <x v="5"/>
    <n v="93439"/>
    <n v="1158"/>
    <s v="コープ野村一番町管理組合"/>
    <x v="2"/>
    <s v="利用者減免区民館減額(50%)"/>
    <n v="0"/>
    <n v="3000"/>
    <n v="1500"/>
    <n v="1500"/>
    <n v="1500"/>
    <n v="0"/>
    <x v="0"/>
    <x v="0"/>
    <x v="0"/>
    <n v="1500"/>
    <x v="0"/>
    <x v="1"/>
  </r>
  <r>
    <x v="4"/>
    <x v="0"/>
    <s v="麹町区民館B１F 洋室D"/>
    <x v="0"/>
    <x v="1"/>
    <x v="2"/>
    <x v="0"/>
    <s v="2019年04月25日 (木曜日)"/>
    <x v="5"/>
    <n v="96607"/>
    <n v="1093"/>
    <s v="麹町二丁目町会"/>
    <x v="4"/>
    <s v="利用者減免区民館免除(100%)"/>
    <n v="0"/>
    <n v="1500"/>
    <n v="0"/>
    <n v="0"/>
    <n v="0"/>
    <n v="0"/>
    <x v="0"/>
    <x v="0"/>
    <x v="0"/>
    <n v="0"/>
    <x v="0"/>
    <x v="0"/>
  </r>
  <r>
    <x v="4"/>
    <x v="0"/>
    <s v="麹町区民館１F 和室A"/>
    <x v="0"/>
    <x v="2"/>
    <x v="0"/>
    <x v="0"/>
    <s v="2019年04月25日 (木曜日)"/>
    <x v="3"/>
    <n v="97147"/>
    <n v="20047"/>
    <s v="アフタースクールこうじ町"/>
    <x v="0"/>
    <s v="利用者減免区民館免除(100%)"/>
    <n v="0"/>
    <n v="45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2件"/>
    <n v="55"/>
    <n v="46600"/>
    <n v="20950"/>
    <n v="20950"/>
    <n v="20950"/>
    <n v="19450"/>
    <x v="0"/>
    <x v="0"/>
    <x v="0"/>
    <n v="1500"/>
    <x v="0"/>
    <x v="2"/>
  </r>
  <r>
    <x v="5"/>
    <x v="0"/>
    <s v="麹町区民館１F 和室A"/>
    <x v="0"/>
    <x v="2"/>
    <x v="0"/>
    <x v="0"/>
    <s v="2019年04月26日 (金曜日)"/>
    <x v="3"/>
    <n v="81746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19年04月26日 (金曜日)"/>
    <x v="3"/>
    <n v="81850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19年04月26日 (金曜日)"/>
    <x v="1"/>
    <n v="82123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04月26日 (金曜日)"/>
    <x v="2"/>
    <n v="82171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0"/>
    <s v="麹町区民館B１F 洋室D"/>
    <x v="0"/>
    <x v="3"/>
    <x v="1"/>
    <x v="0"/>
    <s v="2019年04月26日 (金曜日)"/>
    <x v="5"/>
    <n v="87755"/>
    <n v="1112"/>
    <s v="平河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B１F 洋室A"/>
    <x v="1"/>
    <x v="2"/>
    <x v="1"/>
    <x v="0"/>
    <s v="2019年04月26日 (金曜日)"/>
    <x v="9"/>
    <n v="90060"/>
    <n v="10641"/>
    <s v="アネラ　パパ　ケイキ"/>
    <x v="3"/>
    <s v="利用者減免区民館減額(50%)"/>
    <n v="0"/>
    <n v="8200"/>
    <n v="4100"/>
    <n v="4100"/>
    <n v="4100"/>
    <n v="4100"/>
    <x v="0"/>
    <x v="0"/>
    <x v="0"/>
    <n v="0"/>
    <x v="0"/>
    <x v="1"/>
  </r>
  <r>
    <x v="5"/>
    <x v="0"/>
    <s v="麹町区民館B１F 洋室C"/>
    <x v="1"/>
    <x v="3"/>
    <x v="1"/>
    <x v="0"/>
    <s v="2019年04月26日 (金曜日)"/>
    <x v="8"/>
    <n v="90065"/>
    <n v="20321"/>
    <s v="番町きりんキッズ"/>
    <x v="2"/>
    <s v="利用者減免区民館減額(50%)"/>
    <n v="0"/>
    <n v="4500"/>
    <n v="2250"/>
    <n v="2250"/>
    <n v="2250"/>
    <n v="2000"/>
    <x v="0"/>
    <x v="0"/>
    <x v="0"/>
    <n v="250"/>
    <x v="0"/>
    <x v="1"/>
  </r>
  <r>
    <x v="5"/>
    <x v="0"/>
    <s v="麹町区民館１F 和室B"/>
    <x v="1"/>
    <x v="1"/>
    <x v="2"/>
    <x v="0"/>
    <s v="2019年04月26日 (金曜日)"/>
    <x v="0"/>
    <n v="90221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一番町集会室　洋室A"/>
    <x v="3"/>
    <x v="3"/>
    <x v="1"/>
    <x v="0"/>
    <s v="2019年04月26日 (金曜日)"/>
    <x v="1"/>
    <n v="90940"/>
    <n v="23143"/>
    <s v="特定非営利活動法人　ＭＰ研究会"/>
    <x v="2"/>
    <s v="減免なし"/>
    <n v="20"/>
    <n v="3000"/>
    <n v="3000"/>
    <n v="3000"/>
    <n v="3000"/>
    <n v="3000"/>
    <x v="0"/>
    <x v="0"/>
    <x v="0"/>
    <n v="0"/>
    <x v="0"/>
    <x v="1"/>
  </r>
  <r>
    <x v="5"/>
    <x v="0"/>
    <s v="麹町区民館一番町集会室　洋室B（料理室）"/>
    <x v="3"/>
    <x v="3"/>
    <x v="1"/>
    <x v="0"/>
    <s v="2019年04月26日 (金曜日)"/>
    <x v="2"/>
    <n v="91758"/>
    <n v="10660"/>
    <s v="料理研究会"/>
    <x v="2"/>
    <s v="減免なし"/>
    <n v="0"/>
    <n v="1800"/>
    <n v="1800"/>
    <n v="1800"/>
    <n v="1800"/>
    <n v="1800"/>
    <x v="0"/>
    <x v="0"/>
    <x v="0"/>
    <n v="0"/>
    <x v="0"/>
    <x v="1"/>
  </r>
  <r>
    <x v="5"/>
    <x v="0"/>
    <s v="麹町区民館B１F 洋室B"/>
    <x v="3"/>
    <x v="3"/>
    <x v="1"/>
    <x v="0"/>
    <s v="2019年04月26日 (金曜日)"/>
    <x v="6"/>
    <n v="94312"/>
    <n v="20830"/>
    <s v="ＥＤＵＱ"/>
    <x v="2"/>
    <s v="減免なし"/>
    <n v="10"/>
    <n v="4900"/>
    <n v="4900"/>
    <n v="4900"/>
    <n v="4900"/>
    <n v="4900"/>
    <x v="0"/>
    <x v="0"/>
    <x v="0"/>
    <n v="0"/>
    <x v="0"/>
    <x v="1"/>
  </r>
  <r>
    <x v="5"/>
    <x v="0"/>
    <s v="麹町区民館B１F 洋室C"/>
    <x v="0"/>
    <x v="2"/>
    <x v="0"/>
    <x v="0"/>
    <s v="2019年04月26日 (金曜日)"/>
    <x v="8"/>
    <n v="94469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麹町区民館B１F 洋室D"/>
    <x v="2"/>
    <x v="1"/>
    <x v="2"/>
    <x v="0"/>
    <s v="2019年04月26日 (金曜日)"/>
    <x v="5"/>
    <n v="95977"/>
    <n v="10341"/>
    <s v="（企）㈱東京計画研究所"/>
    <x v="4"/>
    <s v="減免なし"/>
    <n v="10"/>
    <n v="1500"/>
    <n v="1500"/>
    <n v="1500"/>
    <n v="1500"/>
    <n v="1500"/>
    <x v="0"/>
    <x v="0"/>
    <x v="0"/>
    <n v="0"/>
    <x v="0"/>
    <x v="1"/>
  </r>
  <r>
    <x v="5"/>
    <x v="0"/>
    <s v="麹町区民館１F 和室B"/>
    <x v="0"/>
    <x v="2"/>
    <x v="0"/>
    <x v="0"/>
    <s v="2019年04月26日 (金曜日)"/>
    <x v="0"/>
    <n v="96664"/>
    <n v="1273"/>
    <s v="麹町出張所一見コード免除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麹町区民館B１F 洋室B"/>
    <x v="0"/>
    <x v="2"/>
    <x v="0"/>
    <x v="0"/>
    <s v="2019年04月26日 (金曜日)"/>
    <x v="6"/>
    <n v="97281"/>
    <n v="20047"/>
    <s v="アフタースクールこうじ町"/>
    <x v="0"/>
    <s v="利用者減免区民館免除(100%)"/>
    <n v="0"/>
    <n v="3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5件"/>
    <n v="40"/>
    <n v="51300"/>
    <n v="18650"/>
    <n v="18650"/>
    <n v="18650"/>
    <n v="18400"/>
    <x v="0"/>
    <x v="0"/>
    <x v="0"/>
    <n v="250"/>
    <x v="0"/>
    <x v="2"/>
  </r>
  <r>
    <x v="6"/>
    <x v="0"/>
    <s v="麹町区民館一番町集会室　洋室A"/>
    <x v="0"/>
    <x v="3"/>
    <x v="1"/>
    <x v="0"/>
    <s v="2019年04月27日 (土曜日)"/>
    <x v="1"/>
    <n v="81157"/>
    <n v="1089"/>
    <s v="麹町囃子（麹町三丁目町会）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麹町区民館B１F 洋室D"/>
    <x v="1"/>
    <x v="2"/>
    <x v="0"/>
    <x v="0"/>
    <s v="2019年04月27日 (土曜日)"/>
    <x v="5"/>
    <n v="89960"/>
    <n v="1168"/>
    <s v="麹町書道教室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6"/>
    <x v="0"/>
    <s v="麹町区民館１F 和室A"/>
    <x v="3"/>
    <x v="2"/>
    <x v="0"/>
    <x v="0"/>
    <s v="2019年04月27日 (土曜日)"/>
    <x v="3"/>
    <n v="90030"/>
    <n v="24090"/>
    <s v="呼吸の会"/>
    <x v="0"/>
    <s v="減免なし"/>
    <n v="0"/>
    <n v="4500"/>
    <n v="4500"/>
    <n v="4500"/>
    <n v="4500"/>
    <n v="4500"/>
    <x v="0"/>
    <x v="0"/>
    <x v="0"/>
    <n v="0"/>
    <x v="0"/>
    <x v="1"/>
  </r>
  <r>
    <x v="6"/>
    <x v="0"/>
    <s v="麹町区民館B１F 洋室C"/>
    <x v="1"/>
    <x v="2"/>
    <x v="0"/>
    <x v="0"/>
    <s v="2019年04月27日 (土曜日)"/>
    <x v="8"/>
    <n v="90092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四番町集会室　洋室"/>
    <x v="3"/>
    <x v="1"/>
    <x v="2"/>
    <x v="0"/>
    <s v="2019年04月27日 (土曜日)"/>
    <x v="7"/>
    <n v="90341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1"/>
    <s v="麹町区民館一番町集会室　洋室A"/>
    <x v="3"/>
    <x v="1"/>
    <x v="0"/>
    <x v="0"/>
    <s v="2019年04月27日 (土曜日)"/>
    <x v="1"/>
    <n v="90839"/>
    <n v="24531"/>
    <s v="文房印会"/>
    <x v="1"/>
    <s v="減免なし"/>
    <n v="0"/>
    <n v="3200"/>
    <n v="3200"/>
    <n v="3200"/>
    <n v="3200"/>
    <n v="3200"/>
    <x v="0"/>
    <x v="0"/>
    <x v="0"/>
    <n v="0"/>
    <x v="0"/>
    <x v="1"/>
  </r>
  <r>
    <x v="6"/>
    <x v="0"/>
    <s v="麹町区民館B１F 洋室D"/>
    <x v="1"/>
    <x v="1"/>
    <x v="2"/>
    <x v="0"/>
    <s v="2019年04月27日 (土曜日)"/>
    <x v="5"/>
    <n v="91966"/>
    <n v="4910"/>
    <s v="つくし会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6"/>
    <x v="0"/>
    <s v="麹町区民館B１F 洋室C"/>
    <x v="3"/>
    <x v="1"/>
    <x v="2"/>
    <x v="0"/>
    <s v="2019年04月27日 (土曜日)"/>
    <x v="8"/>
    <n v="92008"/>
    <n v="11158"/>
    <s v="文学と香りの会"/>
    <x v="4"/>
    <s v="減免なし"/>
    <n v="0"/>
    <n v="2200"/>
    <n v="2200"/>
    <n v="2200"/>
    <n v="2200"/>
    <n v="2200"/>
    <x v="0"/>
    <x v="0"/>
    <x v="0"/>
    <n v="0"/>
    <x v="0"/>
    <x v="1"/>
  </r>
  <r>
    <x v="6"/>
    <x v="0"/>
    <s v="麹町区民館B１F 洋室A"/>
    <x v="2"/>
    <x v="1"/>
    <x v="2"/>
    <x v="0"/>
    <s v="2019年04月27日 (土曜日)"/>
    <x v="9"/>
    <n v="92770"/>
    <n v="24030"/>
    <s v="（企）メラルーカ・オブ・ジャパン・インク"/>
    <x v="4"/>
    <s v="減免なし"/>
    <n v="20"/>
    <n v="2400"/>
    <n v="2400"/>
    <n v="2400"/>
    <n v="2400"/>
    <n v="2400"/>
    <x v="0"/>
    <x v="0"/>
    <x v="0"/>
    <n v="0"/>
    <x v="0"/>
    <x v="1"/>
  </r>
  <r>
    <x v="6"/>
    <x v="0"/>
    <s v="麹町区民館B１F 洋室A・B"/>
    <x v="2"/>
    <x v="3"/>
    <x v="1"/>
    <x v="0"/>
    <s v="2019年04月27日 (土曜日)"/>
    <x v="4"/>
    <n v="97300"/>
    <n v="24302"/>
    <s v="（企）株式会社フレンド"/>
    <x v="2"/>
    <s v="減免なし"/>
    <n v="0"/>
    <n v="9800"/>
    <n v="9800"/>
    <n v="9800"/>
    <n v="9800"/>
    <n v="9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20"/>
    <n v="32900"/>
    <n v="26650"/>
    <n v="26650"/>
    <n v="26650"/>
    <n v="26650"/>
    <x v="0"/>
    <x v="0"/>
    <x v="0"/>
    <n v="0"/>
    <x v="0"/>
    <x v="2"/>
  </r>
  <r>
    <x v="7"/>
    <x v="0"/>
    <s v="麹町区民館１F 和室A"/>
    <x v="0"/>
    <x v="1"/>
    <x v="2"/>
    <x v="0"/>
    <s v="2019年04月28日 (日曜日)"/>
    <x v="3"/>
    <n v="85410"/>
    <n v="17"/>
    <s v="社会福祉協議会"/>
    <x v="4"/>
    <s v="利用者減免区民館免除(100%)"/>
    <n v="0"/>
    <n v="3300"/>
    <n v="0"/>
    <n v="0"/>
    <n v="0"/>
    <n v="0"/>
    <x v="0"/>
    <x v="0"/>
    <x v="0"/>
    <n v="0"/>
    <x v="0"/>
    <x v="0"/>
  </r>
  <r>
    <x v="7"/>
    <x v="0"/>
    <s v="麹町区民館１F 和室B"/>
    <x v="0"/>
    <x v="1"/>
    <x v="2"/>
    <x v="0"/>
    <s v="2019年04月28日 (日曜日)"/>
    <x v="0"/>
    <n v="85411"/>
    <n v="17"/>
    <s v="社会福祉協議会"/>
    <x v="4"/>
    <s v="利用者減免区民館免除(100%)"/>
    <n v="0"/>
    <n v="2200"/>
    <n v="0"/>
    <n v="0"/>
    <n v="0"/>
    <n v="0"/>
    <x v="0"/>
    <x v="0"/>
    <x v="0"/>
    <n v="0"/>
    <x v="0"/>
    <x v="0"/>
  </r>
  <r>
    <x v="7"/>
    <x v="0"/>
    <s v="麹町区民館B１F 洋室C"/>
    <x v="1"/>
    <x v="2"/>
    <x v="0"/>
    <x v="0"/>
    <s v="2019年04月28日 (日曜日)"/>
    <x v="8"/>
    <n v="90093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7"/>
    <x v="0"/>
    <s v="麹町区民館B１F 洋室D"/>
    <x v="0"/>
    <x v="1"/>
    <x v="2"/>
    <x v="0"/>
    <s v="2019年04月28日 (日曜日)"/>
    <x v="5"/>
    <n v="90378"/>
    <n v="1113"/>
    <s v="二番町町会"/>
    <x v="4"/>
    <s v="利用者減免区民館免除(100%)"/>
    <n v="0"/>
    <n v="1500"/>
    <n v="0"/>
    <n v="0"/>
    <n v="0"/>
    <n v="0"/>
    <x v="0"/>
    <x v="0"/>
    <x v="0"/>
    <n v="0"/>
    <x v="0"/>
    <x v="0"/>
  </r>
  <r>
    <x v="7"/>
    <x v="0"/>
    <s v="麹町区民館B１F 洋室D"/>
    <x v="0"/>
    <x v="2"/>
    <x v="0"/>
    <x v="0"/>
    <s v="2019年04月28日 (日曜日)"/>
    <x v="5"/>
    <n v="92024"/>
    <n v="1094"/>
    <s v="麹町一丁目町会"/>
    <x v="0"/>
    <s v="利用者減免区民館免除(100%)"/>
    <n v="0"/>
    <n v="2000"/>
    <n v="0"/>
    <n v="0"/>
    <n v="0"/>
    <n v="0"/>
    <x v="0"/>
    <x v="0"/>
    <x v="0"/>
    <n v="0"/>
    <x v="0"/>
    <x v="0"/>
  </r>
  <r>
    <x v="7"/>
    <x v="1"/>
    <s v="麹町区民館B１F 洋室A・B"/>
    <x v="0"/>
    <x v="1"/>
    <x v="0"/>
    <x v="0"/>
    <s v="2019年04月28日 (日曜日)"/>
    <x v="4"/>
    <n v="92238"/>
    <n v="1115"/>
    <s v="麹町長寿会"/>
    <x v="1"/>
    <s v="利用者減免区民館免除(100%)"/>
    <n v="0"/>
    <n v="11400"/>
    <n v="0"/>
    <n v="0"/>
    <n v="0"/>
    <n v="0"/>
    <x v="0"/>
    <x v="0"/>
    <x v="0"/>
    <n v="0"/>
    <x v="0"/>
    <x v="0"/>
  </r>
  <r>
    <x v="7"/>
    <x v="0"/>
    <s v="麹町区民館B１F 洋室A・B"/>
    <x v="0"/>
    <x v="3"/>
    <x v="1"/>
    <x v="0"/>
    <s v="2019年04月28日 (日曜日)"/>
    <x v="4"/>
    <n v="92242"/>
    <n v="1273"/>
    <s v="麹町出張所一見コード免除"/>
    <x v="2"/>
    <s v="利用者減免区民館免除(100%)"/>
    <n v="0"/>
    <n v="9800"/>
    <n v="0"/>
    <n v="0"/>
    <n v="0"/>
    <n v="0"/>
    <x v="0"/>
    <x v="0"/>
    <x v="0"/>
    <n v="0"/>
    <x v="0"/>
    <x v="0"/>
  </r>
  <r>
    <x v="7"/>
    <x v="0"/>
    <s v="麹町区民館１F 和室A"/>
    <x v="0"/>
    <x v="2"/>
    <x v="0"/>
    <x v="0"/>
    <s v="2019年04月28日 (日曜日)"/>
    <x v="3"/>
    <n v="92899"/>
    <n v="22801"/>
    <s v="麹町五丁目町会"/>
    <x v="0"/>
    <s v="利用者減免区民館免除(100%)"/>
    <n v="0"/>
    <n v="4500"/>
    <n v="0"/>
    <n v="0"/>
    <n v="0"/>
    <n v="0"/>
    <x v="0"/>
    <x v="0"/>
    <x v="0"/>
    <n v="0"/>
    <x v="0"/>
    <x v="0"/>
  </r>
  <r>
    <x v="7"/>
    <x v="0"/>
    <s v="麹町区民館１F 和室A"/>
    <x v="0"/>
    <x v="3"/>
    <x v="1"/>
    <x v="0"/>
    <s v="2019年04月28日 (日曜日)"/>
    <x v="3"/>
    <n v="92900"/>
    <n v="22801"/>
    <s v="麹町五丁目町会"/>
    <x v="2"/>
    <s v="利用者減免区民館免除(100%)"/>
    <n v="0"/>
    <n v="6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0"/>
    <n v="44400"/>
    <n v="1500"/>
    <n v="1500"/>
    <n v="1500"/>
    <n v="1500"/>
    <x v="0"/>
    <x v="0"/>
    <x v="0"/>
    <n v="0"/>
    <x v="0"/>
    <x v="2"/>
  </r>
  <r>
    <x v="0"/>
    <x v="0"/>
    <s v="麹町区民館B１F 洋室A・B"/>
    <x v="1"/>
    <x v="2"/>
    <x v="0"/>
    <x v="0"/>
    <s v="2019年04月29日 (月曜日)"/>
    <x v="4"/>
    <n v="89820"/>
    <n v="10094"/>
    <s v="千代田プレンティー"/>
    <x v="0"/>
    <s v="利用者減免区民館減額(50%)"/>
    <n v="0"/>
    <n v="6600"/>
    <n v="3300"/>
    <n v="3300"/>
    <n v="3300"/>
    <n v="3300"/>
    <x v="0"/>
    <x v="0"/>
    <x v="0"/>
    <n v="0"/>
    <x v="0"/>
    <x v="1"/>
  </r>
  <r>
    <x v="0"/>
    <x v="0"/>
    <s v="麹町区民館B１F 洋室D"/>
    <x v="1"/>
    <x v="2"/>
    <x v="0"/>
    <x v="0"/>
    <s v="2019年04月29日 (月曜日)"/>
    <x v="5"/>
    <n v="90718"/>
    <n v="4910"/>
    <s v="つくし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0"/>
    <x v="0"/>
    <s v="麹町区民館四番町集会室　洋室"/>
    <x v="3"/>
    <x v="3"/>
    <x v="1"/>
    <x v="0"/>
    <s v="2019年04月29日 (月曜日)"/>
    <x v="7"/>
    <n v="94935"/>
    <n v="24755"/>
    <s v="らこもヨーガ"/>
    <x v="2"/>
    <s v="減免なし"/>
    <n v="9"/>
    <n v="3000"/>
    <n v="3000"/>
    <n v="3000"/>
    <n v="3000"/>
    <n v="3000"/>
    <x v="0"/>
    <x v="0"/>
    <x v="0"/>
    <n v="0"/>
    <x v="0"/>
    <x v="1"/>
  </r>
  <r>
    <x v="0"/>
    <x v="1"/>
    <s v="麹町区民館四番町集会室　洋室"/>
    <x v="3"/>
    <x v="1"/>
    <x v="0"/>
    <x v="0"/>
    <s v="2019年04月29日 (月曜日)"/>
    <x v="7"/>
    <n v="96008"/>
    <n v="24795"/>
    <s v="劇団玉虫"/>
    <x v="1"/>
    <s v="減免なし"/>
    <n v="10"/>
    <n v="3200"/>
    <n v="3200"/>
    <n v="3200"/>
    <n v="3200"/>
    <n v="3200"/>
    <x v="0"/>
    <x v="0"/>
    <x v="0"/>
    <n v="0"/>
    <x v="0"/>
    <x v="1"/>
  </r>
  <r>
    <x v="0"/>
    <x v="0"/>
    <s v="麹町区民館B１F 洋室C"/>
    <x v="3"/>
    <x v="2"/>
    <x v="0"/>
    <x v="0"/>
    <s v="2019年04月29日 (月曜日)"/>
    <x v="8"/>
    <n v="96092"/>
    <n v="23219"/>
    <s v="赤もちくらぶ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9"/>
    <n v="17800"/>
    <n v="13500"/>
    <n v="13500"/>
    <n v="13500"/>
    <n v="13500"/>
    <x v="0"/>
    <x v="0"/>
    <x v="0"/>
    <n v="0"/>
    <x v="0"/>
    <x v="2"/>
  </r>
  <r>
    <x v="2"/>
    <x v="0"/>
    <s v="麹町区民館１F 和室A"/>
    <x v="0"/>
    <x v="2"/>
    <x v="0"/>
    <x v="0"/>
    <s v="2019年04月30日 (火曜日)"/>
    <x v="3"/>
    <n v="81797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C"/>
    <x v="3"/>
    <x v="1"/>
    <x v="2"/>
    <x v="0"/>
    <s v="2019年04月30日 (火曜日)"/>
    <x v="8"/>
    <n v="90114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1"/>
    <s v="麹町区民館B１F 洋室D"/>
    <x v="3"/>
    <x v="2"/>
    <x v="1"/>
    <x v="0"/>
    <s v="2019年04月30日 (火曜日)"/>
    <x v="5"/>
    <n v="91183"/>
    <n v="25218"/>
    <s v="Points of you 勉強会"/>
    <x v="3"/>
    <s v="減免なし"/>
    <n v="8"/>
    <n v="5000"/>
    <n v="5000"/>
    <n v="5000"/>
    <n v="5000"/>
    <n v="5000"/>
    <x v="0"/>
    <x v="0"/>
    <x v="0"/>
    <n v="0"/>
    <x v="0"/>
    <x v="1"/>
  </r>
  <r>
    <x v="2"/>
    <x v="3"/>
    <s v="麹町区民館B１F 洋室A・B"/>
    <x v="2"/>
    <x v="1"/>
    <x v="1"/>
    <x v="0"/>
    <s v="2019年04月30日 (火曜日)"/>
    <x v="4"/>
    <n v="97301"/>
    <n v="24302"/>
    <s v="（企）株式会社フレンド"/>
    <x v="6"/>
    <s v="減免なし"/>
    <n v="0"/>
    <n v="21200"/>
    <n v="21200"/>
    <n v="21200"/>
    <n v="21200"/>
    <n v="2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8"/>
    <n v="32900"/>
    <n v="28400"/>
    <n v="28400"/>
    <n v="28400"/>
    <n v="28400"/>
    <x v="0"/>
    <x v="0"/>
    <x v="0"/>
    <n v="0"/>
    <x v="0"/>
    <x v="2"/>
  </r>
  <r>
    <x v="3"/>
    <x v="0"/>
    <s v="麹町区民館B１F 洋室C"/>
    <x v="0"/>
    <x v="1"/>
    <x v="2"/>
    <x v="0"/>
    <s v="2019年05月01日 (水曜日)"/>
    <x v="8"/>
    <n v="81092"/>
    <n v="1066"/>
    <s v="墨千会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１F 和室B"/>
    <x v="3"/>
    <x v="2"/>
    <x v="0"/>
    <x v="0"/>
    <s v="2019年05月01日 (水曜日)"/>
    <x v="0"/>
    <n v="93923"/>
    <n v="20989"/>
    <s v="花ノ本会"/>
    <x v="0"/>
    <s v="減免なし"/>
    <n v="0"/>
    <n v="3000"/>
    <n v="3000"/>
    <n v="3000"/>
    <n v="3000"/>
    <n v="3000"/>
    <x v="0"/>
    <x v="0"/>
    <x v="0"/>
    <n v="0"/>
    <x v="0"/>
    <x v="1"/>
  </r>
  <r>
    <x v="3"/>
    <x v="0"/>
    <s v="麹町区民館B１F 洋室D"/>
    <x v="3"/>
    <x v="2"/>
    <x v="0"/>
    <x v="0"/>
    <s v="2019年05月01日 (水曜日)"/>
    <x v="5"/>
    <n v="94904"/>
    <n v="10471"/>
    <s v="チームワンネス"/>
    <x v="0"/>
    <s v="減免なし"/>
    <n v="15"/>
    <n v="2000"/>
    <n v="2000"/>
    <n v="2000"/>
    <n v="2000"/>
    <n v="2000"/>
    <x v="0"/>
    <x v="0"/>
    <x v="0"/>
    <n v="0"/>
    <x v="0"/>
    <x v="1"/>
  </r>
  <r>
    <x v="3"/>
    <x v="1"/>
    <s v="麹町区民館B１F 洋室A・B"/>
    <x v="2"/>
    <x v="1"/>
    <x v="0"/>
    <x v="0"/>
    <s v="2019年05月01日 (水曜日)"/>
    <x v="4"/>
    <n v="96079"/>
    <n v="24302"/>
    <s v="（企）株式会社フレンド"/>
    <x v="1"/>
    <s v="減免なし"/>
    <n v="0"/>
    <n v="11400"/>
    <n v="11400"/>
    <n v="11400"/>
    <n v="11400"/>
    <n v="11400"/>
    <x v="0"/>
    <x v="0"/>
    <x v="0"/>
    <n v="0"/>
    <x v="0"/>
    <x v="1"/>
  </r>
  <r>
    <x v="3"/>
    <x v="0"/>
    <s v="麹町区民館B１F 洋室C"/>
    <x v="3"/>
    <x v="3"/>
    <x v="1"/>
    <x v="0"/>
    <s v="2019年05月01日 (水曜日)"/>
    <x v="8"/>
    <n v="96893"/>
    <n v="25216"/>
    <s v="EST　NATION　Ⅱ"/>
    <x v="2"/>
    <s v="減免なし"/>
    <n v="15"/>
    <n v="4500"/>
    <n v="4500"/>
    <n v="4500"/>
    <n v="4500"/>
    <n v="4500"/>
    <x v="0"/>
    <x v="0"/>
    <x v="0"/>
    <n v="0"/>
    <x v="0"/>
    <x v="1"/>
  </r>
  <r>
    <x v="3"/>
    <x v="0"/>
    <s v="麹町区民館B１F 洋室D"/>
    <x v="3"/>
    <x v="3"/>
    <x v="1"/>
    <x v="0"/>
    <s v="2019年05月01日 (水曜日)"/>
    <x v="5"/>
    <n v="97347"/>
    <n v="25216"/>
    <s v="EST　NATION　Ⅱ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30"/>
    <n v="26100"/>
    <n v="23900"/>
    <n v="23900"/>
    <n v="23900"/>
    <n v="23900"/>
    <x v="0"/>
    <x v="0"/>
    <x v="0"/>
    <n v="0"/>
    <x v="0"/>
    <x v="2"/>
  </r>
  <r>
    <x v="4"/>
    <x v="0"/>
    <s v="麹町区民館B１F 洋室A"/>
    <x v="3"/>
    <x v="3"/>
    <x v="1"/>
    <x v="0"/>
    <s v="2019年05月02日 (木曜日)"/>
    <x v="9"/>
    <n v="93840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4"/>
    <x v="0"/>
    <s v="麹町区民館B１F 洋室C"/>
    <x v="3"/>
    <x v="1"/>
    <x v="2"/>
    <x v="0"/>
    <s v="2019年05月02日 (木曜日)"/>
    <x v="8"/>
    <n v="93893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7100"/>
    <n v="7100"/>
    <n v="7100"/>
    <n v="7100"/>
    <n v="7100"/>
    <x v="0"/>
    <x v="0"/>
    <x v="0"/>
    <n v="0"/>
    <x v="0"/>
    <x v="2"/>
  </r>
  <r>
    <x v="5"/>
    <x v="1"/>
    <s v="麹町区民館B１F 洋室D"/>
    <x v="3"/>
    <x v="2"/>
    <x v="1"/>
    <x v="0"/>
    <s v="2019年05月03日 (金曜日)"/>
    <x v="5"/>
    <n v="94611"/>
    <n v="25218"/>
    <s v="Points of you 勉強会"/>
    <x v="3"/>
    <s v="減免なし"/>
    <n v="6"/>
    <n v="5000"/>
    <n v="5000"/>
    <n v="5000"/>
    <n v="5000"/>
    <n v="5000"/>
    <x v="0"/>
    <x v="0"/>
    <x v="0"/>
    <n v="0"/>
    <x v="0"/>
    <x v="1"/>
  </r>
  <r>
    <x v="5"/>
    <x v="0"/>
    <s v="麹町区民館四番町集会室　洋室"/>
    <x v="1"/>
    <x v="2"/>
    <x v="0"/>
    <x v="0"/>
    <s v="2019年05月03日 (金曜日)"/>
    <x v="7"/>
    <n v="96504"/>
    <n v="4910"/>
    <s v="つくし会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6"/>
    <n v="6900"/>
    <n v="5950"/>
    <n v="5950"/>
    <n v="5950"/>
    <n v="5950"/>
    <x v="0"/>
    <x v="0"/>
    <x v="0"/>
    <n v="0"/>
    <x v="0"/>
    <x v="2"/>
  </r>
  <r>
    <x v="6"/>
    <x v="0"/>
    <s v="麹町区民館一番町集会室　洋室A"/>
    <x v="0"/>
    <x v="3"/>
    <x v="1"/>
    <x v="0"/>
    <s v="2019年05月04日 (土曜日)"/>
    <x v="1"/>
    <n v="81158"/>
    <n v="1089"/>
    <s v="麹町囃子（麹町三丁目町会）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麹町区民館B１F 洋室C"/>
    <x v="1"/>
    <x v="2"/>
    <x v="0"/>
    <x v="0"/>
    <s v="2019年05月04日 (土曜日)"/>
    <x v="8"/>
    <n v="93790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四番町集会室　洋室"/>
    <x v="3"/>
    <x v="1"/>
    <x v="2"/>
    <x v="0"/>
    <s v="2019年05月04日 (土曜日)"/>
    <x v="7"/>
    <n v="94157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7300"/>
    <n v="2800"/>
    <n v="2800"/>
    <n v="2800"/>
    <n v="2800"/>
    <x v="0"/>
    <x v="0"/>
    <x v="0"/>
    <n v="0"/>
    <x v="0"/>
    <x v="2"/>
  </r>
  <r>
    <x v="7"/>
    <x v="0"/>
    <s v="麹町区民館一番町集会室　洋室A"/>
    <x v="3"/>
    <x v="1"/>
    <x v="2"/>
    <x v="0"/>
    <s v="2019年05月05日 (日曜日)"/>
    <x v="1"/>
    <n v="93647"/>
    <n v="23041"/>
    <s v="一番町武道教室"/>
    <x v="4"/>
    <s v="減免なし"/>
    <n v="0"/>
    <n v="1300"/>
    <n v="1300"/>
    <n v="1300"/>
    <n v="1300"/>
    <n v="1300"/>
    <x v="0"/>
    <x v="0"/>
    <x v="0"/>
    <n v="0"/>
    <x v="0"/>
    <x v="1"/>
  </r>
  <r>
    <x v="7"/>
    <x v="0"/>
    <s v="麹町区民館B１F 洋室C"/>
    <x v="1"/>
    <x v="2"/>
    <x v="0"/>
    <x v="0"/>
    <s v="2019年05月05日 (日曜日)"/>
    <x v="8"/>
    <n v="93791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4300"/>
    <n v="2800"/>
    <n v="2800"/>
    <n v="2800"/>
    <n v="2800"/>
    <x v="0"/>
    <x v="0"/>
    <x v="0"/>
    <n v="0"/>
    <x v="0"/>
    <x v="2"/>
  </r>
  <r>
    <x v="0"/>
    <x v="0"/>
    <s v="麹町区民館B１F 洋室A・B"/>
    <x v="1"/>
    <x v="2"/>
    <x v="0"/>
    <x v="0"/>
    <s v="2019年05月06日 (月曜日)"/>
    <x v="4"/>
    <n v="93579"/>
    <n v="10094"/>
    <s v="千代田プレンティー"/>
    <x v="0"/>
    <s v="利用者減免区民館減額(50%)"/>
    <n v="0"/>
    <n v="6600"/>
    <n v="3300"/>
    <n v="3300"/>
    <n v="3300"/>
    <n v="3300"/>
    <x v="0"/>
    <x v="0"/>
    <x v="0"/>
    <n v="0"/>
    <x v="0"/>
    <x v="1"/>
  </r>
  <r>
    <x v="0"/>
    <x v="0"/>
    <s v="麹町区民館B１F 洋室D"/>
    <x v="0"/>
    <x v="1"/>
    <x v="2"/>
    <x v="0"/>
    <s v="2019年05月06日 (月曜日)"/>
    <x v="5"/>
    <n v="97337"/>
    <n v="1115"/>
    <s v="麹町長寿会"/>
    <x v="4"/>
    <s v="利用者減免区民館免除(100%)"/>
    <n v="0"/>
    <n v="1500"/>
    <n v="0"/>
    <n v="0"/>
    <n v="0"/>
    <n v="0"/>
    <x v="0"/>
    <x v="0"/>
    <x v="0"/>
    <n v="0"/>
    <x v="0"/>
    <x v="0"/>
  </r>
  <r>
    <x v="0"/>
    <x v="0"/>
    <s v="麹町区民館１F 和室A"/>
    <x v="3"/>
    <x v="2"/>
    <x v="0"/>
    <x v="0"/>
    <s v="2019年05月06日 (月曜日)"/>
    <x v="3"/>
    <n v="97448"/>
    <n v="20989"/>
    <s v="花ノ本会"/>
    <x v="0"/>
    <s v="減免なし"/>
    <n v="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12600"/>
    <n v="7800"/>
    <n v="7800"/>
    <n v="7800"/>
    <n v="7800"/>
    <x v="0"/>
    <x v="0"/>
    <x v="0"/>
    <n v="0"/>
    <x v="0"/>
    <x v="2"/>
  </r>
  <r>
    <x v="2"/>
    <x v="0"/>
    <s v="麹町区民館四番町集会室　洋室"/>
    <x v="0"/>
    <x v="3"/>
    <x v="1"/>
    <x v="0"/>
    <s v="2019年05月07日 (火曜日)"/>
    <x v="7"/>
    <n v="80948"/>
    <n v="1091"/>
    <s v="四番町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A・B"/>
    <x v="0"/>
    <x v="3"/>
    <x v="1"/>
    <x v="0"/>
    <s v="2019年05月07日 (火曜日)"/>
    <x v="4"/>
    <n v="81002"/>
    <n v="1103"/>
    <s v="糀町惣町睦会"/>
    <x v="2"/>
    <s v="利用者減免区民館免除(100%)"/>
    <n v="0"/>
    <n v="9800"/>
    <n v="0"/>
    <n v="0"/>
    <n v="0"/>
    <n v="0"/>
    <x v="0"/>
    <x v="0"/>
    <x v="0"/>
    <n v="0"/>
    <x v="0"/>
    <x v="0"/>
  </r>
  <r>
    <x v="2"/>
    <x v="0"/>
    <s v="麹町区民館１F 和室A"/>
    <x v="0"/>
    <x v="2"/>
    <x v="0"/>
    <x v="0"/>
    <s v="2019年05月07日 (火曜日)"/>
    <x v="3"/>
    <n v="81798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05月07日 (火曜日)"/>
    <x v="4"/>
    <n v="82233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１F 和室B"/>
    <x v="1"/>
    <x v="2"/>
    <x v="0"/>
    <x v="0"/>
    <s v="2019年05月07日 (火曜日)"/>
    <x v="0"/>
    <n v="93808"/>
    <n v="7211"/>
    <s v="Ｇ・リズミック東子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麹町区民館B１F 洋室A・B"/>
    <x v="1"/>
    <x v="2"/>
    <x v="0"/>
    <x v="0"/>
    <s v="2019年05月07日 (火曜日)"/>
    <x v="4"/>
    <n v="93826"/>
    <n v="4795"/>
    <s v="キッズバレエサークル"/>
    <x v="0"/>
    <s v="利用者減免区民館減額(50%)"/>
    <n v="0"/>
    <n v="6600"/>
    <n v="3300"/>
    <n v="3300"/>
    <n v="3300"/>
    <n v="3300"/>
    <x v="0"/>
    <x v="0"/>
    <x v="0"/>
    <n v="0"/>
    <x v="0"/>
    <x v="1"/>
  </r>
  <r>
    <x v="2"/>
    <x v="0"/>
    <s v="麹町区民館B１F 洋室D"/>
    <x v="3"/>
    <x v="3"/>
    <x v="1"/>
    <x v="0"/>
    <s v="2019年05月07日 (火曜日)"/>
    <x v="5"/>
    <n v="93876"/>
    <n v="25244"/>
    <s v="NipponIA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麹町区民館B１F 洋室C"/>
    <x v="3"/>
    <x v="1"/>
    <x v="2"/>
    <x v="0"/>
    <s v="2019年05月07日 (火曜日)"/>
    <x v="8"/>
    <n v="93894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B１F 洋室C"/>
    <x v="3"/>
    <x v="2"/>
    <x v="0"/>
    <x v="0"/>
    <s v="2019年05月07日 (火曜日)"/>
    <x v="8"/>
    <n v="93916"/>
    <n v="25261"/>
    <s v="さっそうクラブ"/>
    <x v="0"/>
    <s v="減免なし"/>
    <n v="0"/>
    <n v="3000"/>
    <n v="3000"/>
    <n v="3000"/>
    <n v="3000"/>
    <n v="3000"/>
    <x v="0"/>
    <x v="0"/>
    <x v="0"/>
    <n v="0"/>
    <x v="0"/>
    <x v="1"/>
  </r>
  <r>
    <x v="2"/>
    <x v="0"/>
    <s v="麹町区民館B１F 洋室C"/>
    <x v="1"/>
    <x v="3"/>
    <x v="1"/>
    <x v="0"/>
    <s v="2019年05月07日 (火曜日)"/>
    <x v="8"/>
    <n v="93953"/>
    <n v="4795"/>
    <s v="キッズバレエサークル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2"/>
    <x v="0"/>
    <s v="麹町区民館B１F 洋室D"/>
    <x v="3"/>
    <x v="2"/>
    <x v="0"/>
    <x v="0"/>
    <s v="2019年05月07日 (火曜日)"/>
    <x v="5"/>
    <n v="94000"/>
    <n v="25253"/>
    <s v="民間外交サークル"/>
    <x v="0"/>
    <s v="減免なし"/>
    <n v="0"/>
    <n v="2000"/>
    <n v="2000"/>
    <n v="2000"/>
    <n v="2000"/>
    <n v="2000"/>
    <x v="0"/>
    <x v="0"/>
    <x v="0"/>
    <n v="0"/>
    <x v="0"/>
    <x v="1"/>
  </r>
  <r>
    <x v="2"/>
    <x v="0"/>
    <s v="麹町区民館四番町集会室　洋室"/>
    <x v="3"/>
    <x v="2"/>
    <x v="0"/>
    <x v="0"/>
    <s v="2019年05月07日 (火曜日)"/>
    <x v="7"/>
    <n v="95950"/>
    <n v="24197"/>
    <s v="（無効）アトモスト"/>
    <x v="0"/>
    <s v="減免なし"/>
    <n v="2"/>
    <n v="1900"/>
    <n v="1900"/>
    <n v="1900"/>
    <n v="1900"/>
    <n v="1900"/>
    <x v="0"/>
    <x v="0"/>
    <x v="0"/>
    <n v="0"/>
    <x v="0"/>
    <x v="1"/>
  </r>
  <r>
    <x v="2"/>
    <x v="0"/>
    <s v="麹町区民館１F 和室B"/>
    <x v="3"/>
    <x v="3"/>
    <x v="1"/>
    <x v="0"/>
    <s v="2019年05月07日 (火曜日)"/>
    <x v="0"/>
    <n v="96266"/>
    <n v="6279"/>
    <s v="白百合会"/>
    <x v="2"/>
    <s v="減免なし"/>
    <n v="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2"/>
    <n v="52800"/>
    <n v="23650"/>
    <n v="23650"/>
    <n v="23650"/>
    <n v="23650"/>
    <x v="0"/>
    <x v="0"/>
    <x v="0"/>
    <n v="0"/>
    <x v="0"/>
    <x v="2"/>
  </r>
  <r>
    <x v="3"/>
    <x v="0"/>
    <s v="麹町区民館B１F 洋室C"/>
    <x v="0"/>
    <x v="3"/>
    <x v="1"/>
    <x v="0"/>
    <s v="2019年05月08日 (水曜日)"/>
    <x v="8"/>
    <n v="75871"/>
    <n v="1098"/>
    <s v="平河町一丁目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3"/>
    <x v="1"/>
    <s v="麹町区民館B１F 洋室A・B"/>
    <x v="0"/>
    <x v="1"/>
    <x v="0"/>
    <x v="0"/>
    <s v="2019年05月08日 (水曜日)"/>
    <x v="4"/>
    <n v="80988"/>
    <n v="1117"/>
    <s v="麹町婦人会"/>
    <x v="1"/>
    <s v="利用者減免区民館免除(100%)"/>
    <n v="0"/>
    <n v="11400"/>
    <n v="0"/>
    <n v="0"/>
    <n v="0"/>
    <n v="0"/>
    <x v="0"/>
    <x v="0"/>
    <x v="0"/>
    <n v="0"/>
    <x v="0"/>
    <x v="0"/>
  </r>
  <r>
    <x v="3"/>
    <x v="0"/>
    <s v="麹町区民館１F 和室A"/>
    <x v="0"/>
    <x v="2"/>
    <x v="0"/>
    <x v="0"/>
    <s v="2019年05月08日 (水曜日)"/>
    <x v="3"/>
    <n v="93505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D"/>
    <x v="1"/>
    <x v="2"/>
    <x v="0"/>
    <x v="0"/>
    <s v="2019年05月08日 (水曜日)"/>
    <x v="5"/>
    <n v="93759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3"/>
    <s v="麹町区民館四番町集会室　洋室"/>
    <x v="1"/>
    <x v="1"/>
    <x v="1"/>
    <x v="0"/>
    <s v="2019年05月08日 (水曜日)"/>
    <x v="7"/>
    <n v="93833"/>
    <n v="4927"/>
    <s v="觀風會"/>
    <x v="6"/>
    <s v="利用者減免区民館減額(50%)"/>
    <n v="0"/>
    <n v="6200"/>
    <n v="3100"/>
    <n v="3100"/>
    <n v="3100"/>
    <n v="3100"/>
    <x v="0"/>
    <x v="0"/>
    <x v="0"/>
    <n v="0"/>
    <x v="0"/>
    <x v="1"/>
  </r>
  <r>
    <x v="3"/>
    <x v="0"/>
    <s v="麹町区民館１F 和室A"/>
    <x v="3"/>
    <x v="3"/>
    <x v="1"/>
    <x v="0"/>
    <s v="2019年05月08日 (水曜日)"/>
    <x v="3"/>
    <n v="93860"/>
    <n v="24090"/>
    <s v="呼吸の会"/>
    <x v="2"/>
    <s v="減免なし"/>
    <n v="0"/>
    <n v="6700"/>
    <n v="6700"/>
    <n v="6700"/>
    <n v="6700"/>
    <n v="6700"/>
    <x v="0"/>
    <x v="0"/>
    <x v="0"/>
    <n v="0"/>
    <x v="0"/>
    <x v="1"/>
  </r>
  <r>
    <x v="3"/>
    <x v="0"/>
    <s v="麹町区民館B１F 洋室D"/>
    <x v="3"/>
    <x v="3"/>
    <x v="1"/>
    <x v="0"/>
    <s v="2019年05月08日 (水曜日)"/>
    <x v="5"/>
    <n v="93877"/>
    <n v="25244"/>
    <s v="NipponIA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麹町区民館一番町集会室　洋室A"/>
    <x v="3"/>
    <x v="2"/>
    <x v="0"/>
    <x v="0"/>
    <s v="2019年05月08日 (水曜日)"/>
    <x v="1"/>
    <n v="93959"/>
    <n v="7713"/>
    <s v="坂東流　日舞サークル"/>
    <x v="0"/>
    <s v="減免なし"/>
    <n v="0"/>
    <n v="1900"/>
    <n v="1900"/>
    <n v="1900"/>
    <n v="1900"/>
    <n v="1900"/>
    <x v="0"/>
    <x v="0"/>
    <x v="0"/>
    <n v="0"/>
    <x v="0"/>
    <x v="1"/>
  </r>
  <r>
    <x v="3"/>
    <x v="0"/>
    <s v="麹町区民館B１F 洋室C"/>
    <x v="0"/>
    <x v="1"/>
    <x v="2"/>
    <x v="0"/>
    <s v="2019年05月08日 (水曜日)"/>
    <x v="8"/>
    <n v="94314"/>
    <n v="1066"/>
    <s v="墨千会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一番町集会室　洋室A"/>
    <x v="2"/>
    <x v="3"/>
    <x v="1"/>
    <x v="0"/>
    <s v="2019年05月08日 (水曜日)"/>
    <x v="1"/>
    <n v="94515"/>
    <n v="24556"/>
    <s v="（企）公益社団法人ＳＬ災害ボランティアネットワーク"/>
    <x v="2"/>
    <s v="減免なし"/>
    <n v="16"/>
    <n v="3000"/>
    <n v="3000"/>
    <n v="3000"/>
    <n v="3000"/>
    <n v="3000"/>
    <x v="0"/>
    <x v="0"/>
    <x v="0"/>
    <n v="0"/>
    <x v="0"/>
    <x v="1"/>
  </r>
  <r>
    <x v="3"/>
    <x v="0"/>
    <s v="麹町区民館B１F 洋室A"/>
    <x v="3"/>
    <x v="3"/>
    <x v="1"/>
    <x v="0"/>
    <s v="2019年05月08日 (水曜日)"/>
    <x v="9"/>
    <n v="94666"/>
    <n v="23143"/>
    <s v="特定非営利活動法人　ＭＰ研究会"/>
    <x v="2"/>
    <s v="減免なし"/>
    <n v="20"/>
    <n v="4900"/>
    <n v="4900"/>
    <n v="4900"/>
    <n v="4900"/>
    <n v="4900"/>
    <x v="0"/>
    <x v="0"/>
    <x v="0"/>
    <n v="0"/>
    <x v="0"/>
    <x v="1"/>
  </r>
  <r>
    <x v="3"/>
    <x v="0"/>
    <s v="麹町区民館一番町集会室　洋室A"/>
    <x v="3"/>
    <x v="1"/>
    <x v="2"/>
    <x v="0"/>
    <s v="2019年05月08日 (水曜日)"/>
    <x v="1"/>
    <n v="96152"/>
    <n v="23551"/>
    <s v="チーム鈴木"/>
    <x v="4"/>
    <s v="減免なし"/>
    <n v="3"/>
    <n v="1300"/>
    <n v="1300"/>
    <n v="1300"/>
    <n v="1300"/>
    <n v="1300"/>
    <x v="0"/>
    <x v="0"/>
    <x v="0"/>
    <n v="0"/>
    <x v="0"/>
    <x v="1"/>
  </r>
  <r>
    <x v="3"/>
    <x v="0"/>
    <s v="麹町区民館B１F 洋室B"/>
    <x v="3"/>
    <x v="3"/>
    <x v="1"/>
    <x v="0"/>
    <s v="2019年05月08日 (水曜日)"/>
    <x v="6"/>
    <n v="97348"/>
    <n v="25216"/>
    <s v="EST　NATION　Ⅱ"/>
    <x v="2"/>
    <s v="減免なし"/>
    <n v="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39"/>
    <n v="56500"/>
    <n v="29800"/>
    <n v="29800"/>
    <n v="29800"/>
    <n v="29800"/>
    <x v="0"/>
    <x v="0"/>
    <x v="0"/>
    <n v="0"/>
    <x v="0"/>
    <x v="2"/>
  </r>
  <r>
    <x v="4"/>
    <x v="0"/>
    <s v="麹町区民館B１F 洋室C"/>
    <x v="0"/>
    <x v="3"/>
    <x v="1"/>
    <x v="0"/>
    <s v="2019年05月09日 (木曜日)"/>
    <x v="8"/>
    <n v="80942"/>
    <n v="1111"/>
    <s v="一番町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4"/>
    <x v="0"/>
    <s v="麹町区民館B１F 洋室A・B"/>
    <x v="0"/>
    <x v="1"/>
    <x v="2"/>
    <x v="0"/>
    <s v="2019年05月09日 (木曜日)"/>
    <x v="4"/>
    <n v="81182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4"/>
    <x v="0"/>
    <s v="麹町区民館B１F 洋室C"/>
    <x v="0"/>
    <x v="2"/>
    <x v="0"/>
    <x v="0"/>
    <s v="2019年05月09日 (木曜日)"/>
    <x v="8"/>
    <n v="93141"/>
    <n v="1036"/>
    <s v="麹町地区環境整備協議会"/>
    <x v="0"/>
    <s v="利用者減免区民館免除(100%)"/>
    <n v="0"/>
    <n v="3000"/>
    <n v="0"/>
    <n v="0"/>
    <n v="0"/>
    <n v="0"/>
    <x v="0"/>
    <x v="0"/>
    <x v="0"/>
    <n v="0"/>
    <x v="0"/>
    <x v="0"/>
  </r>
  <r>
    <x v="4"/>
    <x v="0"/>
    <s v="麹町区民館１F 和室A"/>
    <x v="0"/>
    <x v="2"/>
    <x v="0"/>
    <x v="0"/>
    <s v="2019年05月09日 (木曜日)"/>
    <x v="3"/>
    <n v="93498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4"/>
    <x v="0"/>
    <s v="麹町区民館B１F 洋室B"/>
    <x v="3"/>
    <x v="3"/>
    <x v="1"/>
    <x v="0"/>
    <s v="2019年05月09日 (木曜日)"/>
    <x v="6"/>
    <n v="93775"/>
    <n v="7880"/>
    <s v="東京司法書士会千代田支部"/>
    <x v="2"/>
    <s v="減免なし"/>
    <n v="0"/>
    <n v="4900"/>
    <n v="4900"/>
    <n v="4900"/>
    <n v="4900"/>
    <n v="4900"/>
    <x v="0"/>
    <x v="0"/>
    <x v="0"/>
    <n v="0"/>
    <x v="0"/>
    <x v="1"/>
  </r>
  <r>
    <x v="4"/>
    <x v="0"/>
    <s v="麹町区民館一番町集会室　洋室B（料理室）"/>
    <x v="1"/>
    <x v="2"/>
    <x v="0"/>
    <x v="0"/>
    <s v="2019年05月09日 (木曜日)"/>
    <x v="2"/>
    <n v="93868"/>
    <n v="22974"/>
    <s v="四季を楽しむ会"/>
    <x v="0"/>
    <s v="利用者減免区民館減額(50%)"/>
    <n v="0"/>
    <n v="1200"/>
    <n v="600"/>
    <n v="600"/>
    <n v="600"/>
    <n v="600"/>
    <x v="0"/>
    <x v="0"/>
    <x v="0"/>
    <n v="0"/>
    <x v="0"/>
    <x v="1"/>
  </r>
  <r>
    <x v="4"/>
    <x v="0"/>
    <s v="麹町区民館B１F 洋室C"/>
    <x v="3"/>
    <x v="1"/>
    <x v="2"/>
    <x v="0"/>
    <s v="2019年05月09日 (木曜日)"/>
    <x v="8"/>
    <n v="93895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1"/>
    <s v="麹町区民館四番町集会室　洋室"/>
    <x v="3"/>
    <x v="1"/>
    <x v="0"/>
    <x v="0"/>
    <s v="2019年05月09日 (木曜日)"/>
    <x v="7"/>
    <n v="93911"/>
    <n v="7746"/>
    <s v="洋美会"/>
    <x v="1"/>
    <s v="減免なし"/>
    <n v="0"/>
    <n v="3200"/>
    <n v="3200"/>
    <n v="3200"/>
    <n v="3200"/>
    <n v="3200"/>
    <x v="0"/>
    <x v="0"/>
    <x v="0"/>
    <n v="0"/>
    <x v="0"/>
    <x v="1"/>
  </r>
  <r>
    <x v="4"/>
    <x v="0"/>
    <s v="麹町区民館B１F 洋室D"/>
    <x v="1"/>
    <x v="2"/>
    <x v="0"/>
    <x v="0"/>
    <s v="2019年05月09日 (木曜日)"/>
    <x v="5"/>
    <n v="94033"/>
    <n v="1079"/>
    <s v="麹町料飲組合連合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4"/>
    <x v="1"/>
    <s v="麹町区民館一番町集会室　洋室A"/>
    <x v="3"/>
    <x v="2"/>
    <x v="1"/>
    <x v="0"/>
    <s v="2019年05月09日 (木曜日)"/>
    <x v="1"/>
    <n v="94304"/>
    <n v="24734"/>
    <s v="土砂災害防止施設技術研究会"/>
    <x v="3"/>
    <s v="減免なし"/>
    <n v="0"/>
    <n v="4900"/>
    <n v="4900"/>
    <n v="4900"/>
    <n v="4900"/>
    <n v="4900"/>
    <x v="0"/>
    <x v="0"/>
    <x v="0"/>
    <n v="0"/>
    <x v="0"/>
    <x v="1"/>
  </r>
  <r>
    <x v="4"/>
    <x v="0"/>
    <s v="麹町区民館一番町集会室　洋室A"/>
    <x v="2"/>
    <x v="1"/>
    <x v="2"/>
    <x v="0"/>
    <s v="2019年05月09日 (木曜日)"/>
    <x v="1"/>
    <n v="94750"/>
    <n v="22621"/>
    <s v="（企）サンヨーホームズ㈱"/>
    <x v="4"/>
    <s v="減免なし"/>
    <n v="30"/>
    <n v="1300"/>
    <n v="1300"/>
    <n v="1300"/>
    <n v="1300"/>
    <n v="1300"/>
    <x v="0"/>
    <x v="0"/>
    <x v="0"/>
    <n v="0"/>
    <x v="0"/>
    <x v="1"/>
  </r>
  <r>
    <x v="4"/>
    <x v="0"/>
    <s v="麹町区民館B１F 洋室A"/>
    <x v="3"/>
    <x v="3"/>
    <x v="1"/>
    <x v="0"/>
    <s v="2019年05月09日 (木曜日)"/>
    <x v="9"/>
    <n v="95170"/>
    <n v="25273"/>
    <s v="ちよだ社労士事業承継研究会"/>
    <x v="2"/>
    <s v="減免なし"/>
    <n v="0"/>
    <n v="4900"/>
    <n v="4900"/>
    <n v="4900"/>
    <n v="4900"/>
    <n v="4900"/>
    <x v="0"/>
    <x v="0"/>
    <x v="0"/>
    <n v="0"/>
    <x v="0"/>
    <x v="1"/>
  </r>
  <r>
    <x v="4"/>
    <x v="0"/>
    <s v="麹町区民館１F 和室B"/>
    <x v="3"/>
    <x v="3"/>
    <x v="1"/>
    <x v="0"/>
    <s v="2019年05月09日 (木曜日)"/>
    <x v="0"/>
    <n v="96268"/>
    <n v="6279"/>
    <s v="白百合会"/>
    <x v="2"/>
    <s v="減免なし"/>
    <n v="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30"/>
    <n v="45900"/>
    <n v="27500"/>
    <n v="27500"/>
    <n v="27500"/>
    <n v="27500"/>
    <x v="0"/>
    <x v="0"/>
    <x v="0"/>
    <n v="0"/>
    <x v="0"/>
    <x v="2"/>
  </r>
  <r>
    <x v="5"/>
    <x v="0"/>
    <s v="麹町区民館１F 和室A"/>
    <x v="0"/>
    <x v="1"/>
    <x v="2"/>
    <x v="0"/>
    <s v="2019年05月10日 (金曜日)"/>
    <x v="3"/>
    <n v="81852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19年05月10日 (金曜日)"/>
    <x v="8"/>
    <n v="81899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19年05月10日 (金曜日)"/>
    <x v="1"/>
    <n v="82124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05月10日 (金曜日)"/>
    <x v="2"/>
    <n v="82172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1"/>
    <s v="麹町区民館B１F 洋室D"/>
    <x v="1"/>
    <x v="2"/>
    <x v="1"/>
    <x v="0"/>
    <s v="2019年05月10日 (金曜日)"/>
    <x v="5"/>
    <n v="93818"/>
    <n v="20321"/>
    <s v="番町きりんキッズ"/>
    <x v="3"/>
    <s v="利用者減免区民館減額(50%)"/>
    <n v="0"/>
    <n v="5000"/>
    <n v="2500"/>
    <n v="2500"/>
    <n v="2500"/>
    <n v="0"/>
    <x v="0"/>
    <x v="0"/>
    <x v="0"/>
    <n v="2500"/>
    <x v="0"/>
    <x v="1"/>
  </r>
  <r>
    <x v="5"/>
    <x v="3"/>
    <s v="麹町区民館B１F 洋室A"/>
    <x v="1"/>
    <x v="1"/>
    <x v="1"/>
    <x v="0"/>
    <s v="2019年05月10日 (金曜日)"/>
    <x v="9"/>
    <n v="93834"/>
    <n v="4927"/>
    <s v="觀風會"/>
    <x v="6"/>
    <s v="利用者減免区民館減額(50%)"/>
    <n v="0"/>
    <n v="10600"/>
    <n v="5300"/>
    <n v="5300"/>
    <n v="5300"/>
    <n v="5300"/>
    <x v="0"/>
    <x v="0"/>
    <x v="0"/>
    <n v="0"/>
    <x v="0"/>
    <x v="1"/>
  </r>
  <r>
    <x v="5"/>
    <x v="0"/>
    <s v="麹町区民館B１F 洋室B"/>
    <x v="3"/>
    <x v="3"/>
    <x v="1"/>
    <x v="0"/>
    <s v="2019年05月10日 (金曜日)"/>
    <x v="6"/>
    <n v="93841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5"/>
    <x v="0"/>
    <s v="麹町区民館１F 和室B"/>
    <x v="1"/>
    <x v="1"/>
    <x v="2"/>
    <x v="0"/>
    <s v="2019年05月10日 (金曜日)"/>
    <x v="0"/>
    <n v="94050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B１F 洋室B"/>
    <x v="3"/>
    <x v="1"/>
    <x v="2"/>
    <x v="0"/>
    <s v="2019年05月10日 (金曜日)"/>
    <x v="6"/>
    <n v="94462"/>
    <n v="24809"/>
    <s v="みなママ"/>
    <x v="4"/>
    <s v="減免なし"/>
    <n v="0"/>
    <n v="2400"/>
    <n v="2400"/>
    <n v="2400"/>
    <n v="2400"/>
    <n v="2400"/>
    <x v="0"/>
    <x v="0"/>
    <x v="0"/>
    <n v="0"/>
    <x v="0"/>
    <x v="1"/>
  </r>
  <r>
    <x v="5"/>
    <x v="0"/>
    <s v="麹町区民館一番町集会室　洋室A"/>
    <x v="3"/>
    <x v="3"/>
    <x v="1"/>
    <x v="0"/>
    <s v="2019年05月10日 (金曜日)"/>
    <x v="1"/>
    <n v="94662"/>
    <n v="23143"/>
    <s v="特定非営利活動法人　ＭＰ研究会"/>
    <x v="2"/>
    <s v="減免なし"/>
    <n v="20"/>
    <n v="3000"/>
    <n v="3000"/>
    <n v="3000"/>
    <n v="3000"/>
    <n v="3000"/>
    <x v="0"/>
    <x v="0"/>
    <x v="0"/>
    <n v="0"/>
    <x v="0"/>
    <x v="1"/>
  </r>
  <r>
    <x v="5"/>
    <x v="0"/>
    <s v="麹町区民館一番町集会室　洋室B（料理室）"/>
    <x v="3"/>
    <x v="3"/>
    <x v="1"/>
    <x v="0"/>
    <s v="2019年05月10日 (金曜日)"/>
    <x v="2"/>
    <n v="96239"/>
    <n v="10660"/>
    <s v="料理研究会"/>
    <x v="2"/>
    <s v="減免なし"/>
    <n v="0"/>
    <n v="1800"/>
    <n v="1800"/>
    <n v="1800"/>
    <n v="1800"/>
    <n v="1800"/>
    <x v="0"/>
    <x v="0"/>
    <x v="0"/>
    <n v="0"/>
    <x v="0"/>
    <x v="1"/>
  </r>
  <r>
    <x v="5"/>
    <x v="0"/>
    <s v="麹町区民館B１F 洋室B"/>
    <x v="2"/>
    <x v="2"/>
    <x v="0"/>
    <x v="0"/>
    <s v="2019年05月10日 (金曜日)"/>
    <x v="6"/>
    <n v="97621"/>
    <n v="20834"/>
    <s v="（企）日本イスラエル親善協会"/>
    <x v="0"/>
    <s v="減免なし"/>
    <n v="0"/>
    <n v="3300"/>
    <n v="3300"/>
    <n v="3300"/>
    <n v="3300"/>
    <n v="3300"/>
    <x v="0"/>
    <x v="0"/>
    <x v="0"/>
    <n v="0"/>
    <x v="0"/>
    <x v="1"/>
  </r>
  <r>
    <x v="5"/>
    <x v="0"/>
    <s v="麹町区民館B１F 洋室C"/>
    <x v="0"/>
    <x v="3"/>
    <x v="1"/>
    <x v="0"/>
    <s v="2019年05月10日 (金曜日)"/>
    <x v="8"/>
    <n v="98620"/>
    <n v="1093"/>
    <s v="麹町二丁目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B"/>
    <x v="1"/>
    <x v="3"/>
    <x v="1"/>
    <x v="0"/>
    <s v="2019年05月10日 (金曜日)"/>
    <x v="0"/>
    <n v="98698"/>
    <n v="21219"/>
    <s v="フットボールコミュニティ千代田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20"/>
    <n v="53600"/>
    <n v="26550"/>
    <n v="26550"/>
    <n v="26550"/>
    <n v="24050"/>
    <x v="0"/>
    <x v="0"/>
    <x v="0"/>
    <n v="2500"/>
    <x v="0"/>
    <x v="2"/>
  </r>
  <r>
    <x v="6"/>
    <x v="0"/>
    <s v="麹町区民館B１F 洋室A"/>
    <x v="0"/>
    <x v="2"/>
    <x v="0"/>
    <x v="0"/>
    <s v="2019年05月11日 (土曜日)"/>
    <x v="9"/>
    <n v="75917"/>
    <n v="1093"/>
    <s v="麹町二丁目町会"/>
    <x v="0"/>
    <s v="利用者減免区民館免除(100%)"/>
    <n v="0"/>
    <n v="3300"/>
    <n v="0"/>
    <n v="0"/>
    <n v="0"/>
    <n v="0"/>
    <x v="0"/>
    <x v="0"/>
    <x v="0"/>
    <n v="0"/>
    <x v="0"/>
    <x v="0"/>
  </r>
  <r>
    <x v="6"/>
    <x v="0"/>
    <s v="麹町区民館一番町集会室　洋室B（料理室）"/>
    <x v="0"/>
    <x v="2"/>
    <x v="0"/>
    <x v="0"/>
    <s v="2019年05月11日 (土曜日)"/>
    <x v="2"/>
    <n v="86262"/>
    <n v="2501"/>
    <s v="ちよだボランティアセンター"/>
    <x v="0"/>
    <s v="利用者減免区民館免除(100%)"/>
    <n v="0"/>
    <n v="1200"/>
    <n v="0"/>
    <n v="0"/>
    <n v="0"/>
    <n v="0"/>
    <x v="0"/>
    <x v="0"/>
    <x v="0"/>
    <n v="0"/>
    <x v="0"/>
    <x v="0"/>
  </r>
  <r>
    <x v="6"/>
    <x v="0"/>
    <s v="麹町区民館一番町集会室　洋室B（料理室）"/>
    <x v="0"/>
    <x v="3"/>
    <x v="1"/>
    <x v="0"/>
    <s v="2019年05月11日 (土曜日)"/>
    <x v="2"/>
    <n v="86274"/>
    <n v="2501"/>
    <s v="ちよだボランティアセンター"/>
    <x v="2"/>
    <s v="利用者減免区民館免除(100%)"/>
    <n v="0"/>
    <n v="1800"/>
    <n v="0"/>
    <n v="0"/>
    <n v="0"/>
    <n v="0"/>
    <x v="0"/>
    <x v="0"/>
    <x v="0"/>
    <n v="0"/>
    <x v="0"/>
    <x v="0"/>
  </r>
  <r>
    <x v="6"/>
    <x v="0"/>
    <s v="麹町区民館１F 和室A"/>
    <x v="0"/>
    <x v="1"/>
    <x v="2"/>
    <x v="0"/>
    <s v="2019年05月11日 (土曜日)"/>
    <x v="3"/>
    <n v="87812"/>
    <n v="17"/>
    <s v="社会福祉協議会"/>
    <x v="4"/>
    <s v="利用者減免区民館免除(100%)"/>
    <n v="0"/>
    <n v="3300"/>
    <n v="0"/>
    <n v="0"/>
    <n v="0"/>
    <n v="0"/>
    <x v="0"/>
    <x v="0"/>
    <x v="0"/>
    <n v="0"/>
    <x v="0"/>
    <x v="0"/>
  </r>
  <r>
    <x v="6"/>
    <x v="0"/>
    <s v="麹町区民館１F 和室B"/>
    <x v="0"/>
    <x v="1"/>
    <x v="2"/>
    <x v="0"/>
    <s v="2019年05月11日 (土曜日)"/>
    <x v="0"/>
    <n v="87816"/>
    <n v="17"/>
    <s v="社会福祉協議会"/>
    <x v="4"/>
    <s v="利用者減免区民館免除(100%)"/>
    <n v="0"/>
    <n v="2200"/>
    <n v="0"/>
    <n v="0"/>
    <n v="0"/>
    <n v="0"/>
    <x v="0"/>
    <x v="0"/>
    <x v="0"/>
    <n v="0"/>
    <x v="0"/>
    <x v="0"/>
  </r>
  <r>
    <x v="6"/>
    <x v="0"/>
    <s v="麹町区民館B１F 洋室C"/>
    <x v="3"/>
    <x v="1"/>
    <x v="2"/>
    <x v="0"/>
    <s v="2019年05月11日 (土曜日)"/>
    <x v="8"/>
    <n v="93650"/>
    <n v="22456"/>
    <s v="ＨＲ経済勉強会"/>
    <x v="4"/>
    <s v="減免なし"/>
    <n v="0"/>
    <n v="2200"/>
    <n v="2200"/>
    <n v="2200"/>
    <n v="2200"/>
    <n v="2200"/>
    <x v="0"/>
    <x v="0"/>
    <x v="0"/>
    <n v="0"/>
    <x v="0"/>
    <x v="1"/>
  </r>
  <r>
    <x v="6"/>
    <x v="0"/>
    <s v="麹町区民館B１F 洋室C"/>
    <x v="1"/>
    <x v="2"/>
    <x v="0"/>
    <x v="0"/>
    <s v="2019年05月11日 (土曜日)"/>
    <x v="8"/>
    <n v="93796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B１F 洋室B"/>
    <x v="3"/>
    <x v="2"/>
    <x v="0"/>
    <x v="0"/>
    <s v="2019年05月11日 (土曜日)"/>
    <x v="6"/>
    <n v="93910"/>
    <n v="21595"/>
    <s v="ＮＰＯ　江戸城天守を再建する会"/>
    <x v="0"/>
    <s v="減免なし"/>
    <n v="0"/>
    <n v="3300"/>
    <n v="3300"/>
    <n v="3300"/>
    <n v="3300"/>
    <n v="3300"/>
    <x v="0"/>
    <x v="0"/>
    <x v="0"/>
    <n v="0"/>
    <x v="0"/>
    <x v="1"/>
  </r>
  <r>
    <x v="6"/>
    <x v="0"/>
    <s v="麹町区民館四番町集会室　洋室"/>
    <x v="3"/>
    <x v="1"/>
    <x v="2"/>
    <x v="0"/>
    <s v="2019年05月11日 (土曜日)"/>
    <x v="7"/>
    <n v="94158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B１F 洋室D"/>
    <x v="3"/>
    <x v="2"/>
    <x v="0"/>
    <x v="0"/>
    <s v="2019年05月11日 (土曜日)"/>
    <x v="5"/>
    <n v="94177"/>
    <n v="25231"/>
    <s v="LｄⅰH"/>
    <x v="0"/>
    <s v="減免なし"/>
    <n v="0"/>
    <n v="2000"/>
    <n v="2000"/>
    <n v="2000"/>
    <n v="2000"/>
    <n v="2000"/>
    <x v="0"/>
    <x v="0"/>
    <x v="0"/>
    <n v="0"/>
    <x v="0"/>
    <x v="1"/>
  </r>
  <r>
    <x v="6"/>
    <x v="0"/>
    <s v="麹町区民館B１F 洋室C"/>
    <x v="0"/>
    <x v="3"/>
    <x v="1"/>
    <x v="0"/>
    <s v="2019年05月11日 (土曜日)"/>
    <x v="8"/>
    <n v="94236"/>
    <n v="24066"/>
    <s v="商工観光課"/>
    <x v="2"/>
    <s v="利用者減免区民館免除(100%)"/>
    <n v="0"/>
    <n v="4500"/>
    <n v="0"/>
    <n v="0"/>
    <n v="0"/>
    <n v="0"/>
    <x v="0"/>
    <x v="0"/>
    <x v="0"/>
    <n v="0"/>
    <x v="0"/>
    <x v="0"/>
  </r>
  <r>
    <x v="6"/>
    <x v="0"/>
    <s v="麹町区民館B１F 洋室A"/>
    <x v="3"/>
    <x v="1"/>
    <x v="2"/>
    <x v="0"/>
    <s v="2019年05月11日 (土曜日)"/>
    <x v="9"/>
    <n v="94262"/>
    <n v="21508"/>
    <s v="ＤＨフラクラブ"/>
    <x v="4"/>
    <s v="減免なし"/>
    <n v="0"/>
    <n v="2400"/>
    <n v="2400"/>
    <n v="2400"/>
    <n v="2400"/>
    <n v="2400"/>
    <x v="0"/>
    <x v="0"/>
    <x v="0"/>
    <n v="0"/>
    <x v="0"/>
    <x v="1"/>
  </r>
  <r>
    <x v="6"/>
    <x v="0"/>
    <s v="麹町区民館B１F 洋室D"/>
    <x v="3"/>
    <x v="1"/>
    <x v="2"/>
    <x v="0"/>
    <s v="2019年05月11日 (土曜日)"/>
    <x v="5"/>
    <n v="94370"/>
    <n v="24093"/>
    <s v="ＳＴＭ"/>
    <x v="4"/>
    <s v="減免なし"/>
    <n v="0"/>
    <n v="1500"/>
    <n v="1500"/>
    <n v="1500"/>
    <n v="1500"/>
    <n v="1500"/>
    <x v="0"/>
    <x v="0"/>
    <x v="0"/>
    <n v="0"/>
    <x v="0"/>
    <x v="1"/>
  </r>
  <r>
    <x v="6"/>
    <x v="0"/>
    <s v="麹町区民館B１F 洋室B"/>
    <x v="1"/>
    <x v="1"/>
    <x v="2"/>
    <x v="0"/>
    <s v="2019年05月11日 (土曜日)"/>
    <x v="6"/>
    <n v="94588"/>
    <n v="6533"/>
    <s v="一番町ロイアルハイツ管理組合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6"/>
    <x v="0"/>
    <s v="麹町区民館１F 和室B"/>
    <x v="3"/>
    <x v="3"/>
    <x v="1"/>
    <x v="0"/>
    <s v="2019年05月11日 (土曜日)"/>
    <x v="0"/>
    <n v="94593"/>
    <n v="25177"/>
    <s v="ケツトレ部"/>
    <x v="2"/>
    <s v="減免なし"/>
    <n v="8"/>
    <n v="4500"/>
    <n v="4500"/>
    <n v="4500"/>
    <n v="4500"/>
    <n v="4500"/>
    <x v="0"/>
    <x v="0"/>
    <x v="0"/>
    <n v="0"/>
    <x v="0"/>
    <x v="1"/>
  </r>
  <r>
    <x v="6"/>
    <x v="0"/>
    <s v="麹町区民館一番町集会室　洋室A"/>
    <x v="3"/>
    <x v="2"/>
    <x v="0"/>
    <x v="0"/>
    <s v="2019年05月11日 (土曜日)"/>
    <x v="1"/>
    <n v="94672"/>
    <n v="21125"/>
    <s v="Ｉ．Ｊ．Ｈ．Ｐ．"/>
    <x v="0"/>
    <s v="減免なし"/>
    <n v="10"/>
    <n v="1900"/>
    <n v="1900"/>
    <n v="1900"/>
    <n v="1900"/>
    <n v="1900"/>
    <x v="0"/>
    <x v="0"/>
    <x v="0"/>
    <n v="0"/>
    <x v="0"/>
    <x v="1"/>
  </r>
  <r>
    <x v="6"/>
    <x v="0"/>
    <s v="麹町区民館１F 和室A"/>
    <x v="3"/>
    <x v="2"/>
    <x v="0"/>
    <x v="0"/>
    <s v="2019年05月11日 (土曜日)"/>
    <x v="3"/>
    <n v="94678"/>
    <n v="20867"/>
    <s v="沖縄文化講座"/>
    <x v="0"/>
    <s v="減免なし"/>
    <n v="5"/>
    <n v="4500"/>
    <n v="4500"/>
    <n v="4500"/>
    <n v="4500"/>
    <n v="4500"/>
    <x v="0"/>
    <x v="0"/>
    <x v="0"/>
    <n v="0"/>
    <x v="0"/>
    <x v="1"/>
  </r>
  <r>
    <x v="6"/>
    <x v="0"/>
    <s v="麹町区民館四番町集会室　洋室"/>
    <x v="3"/>
    <x v="2"/>
    <x v="0"/>
    <x v="0"/>
    <s v="2019年05月11日 (土曜日)"/>
    <x v="7"/>
    <n v="95162"/>
    <n v="22437"/>
    <s v="ＩＴコーディネータネットワーク"/>
    <x v="0"/>
    <s v="減免なし"/>
    <n v="12"/>
    <n v="1900"/>
    <n v="1900"/>
    <n v="1900"/>
    <n v="1900"/>
    <n v="1900"/>
    <x v="0"/>
    <x v="0"/>
    <x v="0"/>
    <n v="0"/>
    <x v="0"/>
    <x v="1"/>
  </r>
  <r>
    <x v="6"/>
    <x v="0"/>
    <s v="麹町区民館B１F 洋室A・B"/>
    <x v="2"/>
    <x v="3"/>
    <x v="1"/>
    <x v="0"/>
    <s v="2019年05月11日 (土曜日)"/>
    <x v="4"/>
    <n v="96247"/>
    <n v="25299"/>
    <s v="（企）株式会社ペア"/>
    <x v="2"/>
    <s v="減免なし"/>
    <n v="0"/>
    <n v="9800"/>
    <n v="9800"/>
    <n v="9800"/>
    <n v="9800"/>
    <n v="9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9件"/>
    <n v="35"/>
    <n v="57000"/>
    <n v="38000"/>
    <n v="38000"/>
    <n v="38000"/>
    <n v="38000"/>
    <x v="0"/>
    <x v="0"/>
    <x v="0"/>
    <n v="0"/>
    <x v="0"/>
    <x v="2"/>
  </r>
  <r>
    <x v="0"/>
    <x v="0"/>
    <s v="麹町区民館１F 和室B"/>
    <x v="0"/>
    <x v="2"/>
    <x v="0"/>
    <x v="0"/>
    <s v="2019年05月13日 (月曜日)"/>
    <x v="0"/>
    <n v="81953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1"/>
    <s v="麹町区民館一番町集会室　洋室B（料理室）"/>
    <x v="0"/>
    <x v="1"/>
    <x v="0"/>
    <x v="0"/>
    <s v="2019年05月13日 (月曜日)"/>
    <x v="2"/>
    <n v="86263"/>
    <n v="2501"/>
    <s v="ちよだボランティアセンター"/>
    <x v="1"/>
    <s v="利用者減免区民館免除(100%)"/>
    <n v="0"/>
    <n v="1900"/>
    <n v="0"/>
    <n v="0"/>
    <n v="0"/>
    <n v="0"/>
    <x v="0"/>
    <x v="0"/>
    <x v="0"/>
    <n v="0"/>
    <x v="0"/>
    <x v="0"/>
  </r>
  <r>
    <x v="0"/>
    <x v="1"/>
    <s v="麹町区民館一番町集会室　洋室A"/>
    <x v="0"/>
    <x v="1"/>
    <x v="0"/>
    <x v="0"/>
    <s v="2019年05月13日 (月曜日)"/>
    <x v="1"/>
    <n v="86264"/>
    <n v="2501"/>
    <s v="ちよだボランティアセンター"/>
    <x v="1"/>
    <s v="利用者減免区民館免除(100%)"/>
    <n v="0"/>
    <n v="32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19年05月13日 (月曜日)"/>
    <x v="4"/>
    <n v="93580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B１F 洋室D"/>
    <x v="1"/>
    <x v="3"/>
    <x v="1"/>
    <x v="0"/>
    <s v="2019年05月13日 (月曜日)"/>
    <x v="5"/>
    <n v="93613"/>
    <n v="7185"/>
    <s v="ホーマットオリエント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0"/>
    <x v="0"/>
    <s v="麹町区民館１F 和室A"/>
    <x v="3"/>
    <x v="2"/>
    <x v="0"/>
    <x v="0"/>
    <s v="2019年05月13日 (月曜日)"/>
    <x v="3"/>
    <n v="93921"/>
    <n v="20989"/>
    <s v="花ノ本会"/>
    <x v="0"/>
    <s v="減免なし"/>
    <n v="0"/>
    <n v="4500"/>
    <n v="4500"/>
    <n v="4500"/>
    <n v="4500"/>
    <n v="4500"/>
    <x v="0"/>
    <x v="0"/>
    <x v="0"/>
    <n v="0"/>
    <x v="0"/>
    <x v="1"/>
  </r>
  <r>
    <x v="0"/>
    <x v="0"/>
    <s v="麹町区民館１F 和室B"/>
    <x v="1"/>
    <x v="1"/>
    <x v="2"/>
    <x v="0"/>
    <s v="2019年05月13日 (月曜日)"/>
    <x v="0"/>
    <n v="94051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0"/>
    <x v="0"/>
    <s v="麹町区民館B１F 洋室D"/>
    <x v="1"/>
    <x v="2"/>
    <x v="0"/>
    <x v="0"/>
    <s v="2019年05月13日 (月曜日)"/>
    <x v="5"/>
    <n v="94226"/>
    <n v="6083"/>
    <s v="フラワーサークル　ｒｅｖｅ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0"/>
    <x v="0"/>
    <s v="麹町区民館一番町集会室　洋室B（料理室）"/>
    <x v="3"/>
    <x v="3"/>
    <x v="1"/>
    <x v="0"/>
    <s v="2019年05月13日 (月曜日)"/>
    <x v="2"/>
    <n v="96240"/>
    <n v="10660"/>
    <s v="料理研究会"/>
    <x v="2"/>
    <s v="減免なし"/>
    <n v="0"/>
    <n v="1800"/>
    <n v="1800"/>
    <n v="1800"/>
    <n v="1800"/>
    <n v="1800"/>
    <x v="0"/>
    <x v="0"/>
    <x v="0"/>
    <n v="0"/>
    <x v="0"/>
    <x v="1"/>
  </r>
  <r>
    <x v="0"/>
    <x v="0"/>
    <s v="麹町区民館一番町集会室　洋室A"/>
    <x v="3"/>
    <x v="3"/>
    <x v="1"/>
    <x v="0"/>
    <s v="2019年05月13日 (月曜日)"/>
    <x v="1"/>
    <n v="98350"/>
    <n v="9535"/>
    <s v="東京都行政書士会千代田支部"/>
    <x v="2"/>
    <s v="減免なし"/>
    <n v="6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6"/>
    <n v="34400"/>
    <n v="17800"/>
    <n v="17800"/>
    <n v="17800"/>
    <n v="17800"/>
    <x v="0"/>
    <x v="0"/>
    <x v="0"/>
    <n v="0"/>
    <x v="0"/>
    <x v="2"/>
  </r>
  <r>
    <x v="2"/>
    <x v="0"/>
    <s v="麹町区民館１F 和室B"/>
    <x v="0"/>
    <x v="2"/>
    <x v="0"/>
    <x v="0"/>
    <s v="2019年05月14日 (火曜日)"/>
    <x v="0"/>
    <n v="81823"/>
    <n v="2500"/>
    <s v="千代田区民踊連盟麹町支部"/>
    <x v="0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05月14日 (火曜日)"/>
    <x v="4"/>
    <n v="82234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１F 和室A"/>
    <x v="1"/>
    <x v="2"/>
    <x v="0"/>
    <x v="0"/>
    <s v="2019年05月14日 (火曜日)"/>
    <x v="3"/>
    <n v="93809"/>
    <n v="7211"/>
    <s v="Ｇ・リズミック東子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2"/>
    <x v="1"/>
    <s v="麹町区民館B１F 洋室A・B"/>
    <x v="1"/>
    <x v="2"/>
    <x v="1"/>
    <x v="0"/>
    <s v="2019年05月14日 (火曜日)"/>
    <x v="4"/>
    <n v="93825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B１F 洋室D"/>
    <x v="3"/>
    <x v="3"/>
    <x v="1"/>
    <x v="0"/>
    <s v="2019年05月14日 (火曜日)"/>
    <x v="5"/>
    <n v="93885"/>
    <n v="25244"/>
    <s v="NipponIA"/>
    <x v="2"/>
    <s v="減免なし"/>
    <n v="0"/>
    <n v="3000"/>
    <n v="3000"/>
    <n v="3000"/>
    <n v="3000"/>
    <n v="0"/>
    <x v="0"/>
    <x v="0"/>
    <x v="0"/>
    <n v="3000"/>
    <x v="0"/>
    <x v="1"/>
  </r>
  <r>
    <x v="2"/>
    <x v="0"/>
    <s v="麹町区民館B１F 洋室C"/>
    <x v="3"/>
    <x v="1"/>
    <x v="2"/>
    <x v="0"/>
    <s v="2019年05月14日 (火曜日)"/>
    <x v="8"/>
    <n v="93896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1"/>
    <s v="麹町区民館B１F 洋室C"/>
    <x v="3"/>
    <x v="2"/>
    <x v="1"/>
    <x v="0"/>
    <s v="2019年05月14日 (火曜日)"/>
    <x v="8"/>
    <n v="93924"/>
    <n v="10906"/>
    <s v="ＮＰＯ法人　日本ビデオコミュニケーション協会"/>
    <x v="3"/>
    <s v="減免なし"/>
    <n v="0"/>
    <n v="7500"/>
    <n v="7500"/>
    <n v="7500"/>
    <n v="7500"/>
    <n v="7500"/>
    <x v="0"/>
    <x v="0"/>
    <x v="0"/>
    <n v="0"/>
    <x v="0"/>
    <x v="1"/>
  </r>
  <r>
    <x v="2"/>
    <x v="0"/>
    <s v="麹町区民館１F 和室A"/>
    <x v="1"/>
    <x v="1"/>
    <x v="2"/>
    <x v="0"/>
    <s v="2019年05月14日 (火曜日)"/>
    <x v="3"/>
    <n v="94061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１F 和室B"/>
    <x v="3"/>
    <x v="3"/>
    <x v="1"/>
    <x v="0"/>
    <s v="2019年05月14日 (火曜日)"/>
    <x v="0"/>
    <n v="94273"/>
    <n v="22379"/>
    <s v="ゆったりストレッチ"/>
    <x v="2"/>
    <s v="減免なし"/>
    <n v="0"/>
    <n v="4500"/>
    <n v="4500"/>
    <n v="4500"/>
    <n v="4500"/>
    <n v="4500"/>
    <x v="0"/>
    <x v="0"/>
    <x v="0"/>
    <n v="0"/>
    <x v="0"/>
    <x v="1"/>
  </r>
  <r>
    <x v="2"/>
    <x v="0"/>
    <s v="麹町区民館B１F 洋室D"/>
    <x v="2"/>
    <x v="2"/>
    <x v="0"/>
    <x v="0"/>
    <s v="2019年05月14日 (火曜日)"/>
    <x v="5"/>
    <n v="94920"/>
    <n v="25229"/>
    <s v="（企）アクシア総合コンサルティング合同会社"/>
    <x v="0"/>
    <s v="減免なし"/>
    <n v="7"/>
    <n v="2000"/>
    <n v="2000"/>
    <n v="2000"/>
    <n v="2000"/>
    <n v="2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7"/>
    <n v="51200"/>
    <n v="31300"/>
    <n v="31300"/>
    <n v="31300"/>
    <n v="28300"/>
    <x v="0"/>
    <x v="0"/>
    <x v="0"/>
    <n v="3000"/>
    <x v="0"/>
    <x v="2"/>
  </r>
  <r>
    <x v="3"/>
    <x v="0"/>
    <s v="麹町区民館B１F 洋室C"/>
    <x v="0"/>
    <x v="1"/>
    <x v="2"/>
    <x v="0"/>
    <s v="2019年05月15日 (水曜日)"/>
    <x v="8"/>
    <n v="81093"/>
    <n v="1066"/>
    <s v="墨千会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B１F 洋室D"/>
    <x v="1"/>
    <x v="2"/>
    <x v="0"/>
    <x v="0"/>
    <s v="2019年05月15日 (水曜日)"/>
    <x v="5"/>
    <n v="93760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B１F 洋室D"/>
    <x v="1"/>
    <x v="1"/>
    <x v="2"/>
    <x v="0"/>
    <s v="2019年05月15日 (水曜日)"/>
    <x v="5"/>
    <n v="93797"/>
    <n v="9751"/>
    <s v="九華会書道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3"/>
    <x v="0"/>
    <s v="麹町区民館B１F 洋室D"/>
    <x v="1"/>
    <x v="3"/>
    <x v="1"/>
    <x v="0"/>
    <s v="2019年05月15日 (水曜日)"/>
    <x v="5"/>
    <n v="93803"/>
    <n v="1151"/>
    <s v="ルミナス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麹町区民館B１F 洋室C"/>
    <x v="3"/>
    <x v="3"/>
    <x v="1"/>
    <x v="0"/>
    <s v="2019年05月15日 (水曜日)"/>
    <x v="8"/>
    <n v="93879"/>
    <n v="25244"/>
    <s v="NipponIA"/>
    <x v="2"/>
    <s v="減免なし"/>
    <n v="0"/>
    <n v="4500"/>
    <n v="4500"/>
    <n v="4500"/>
    <n v="4500"/>
    <n v="4500"/>
    <x v="0"/>
    <x v="0"/>
    <x v="0"/>
    <n v="0"/>
    <x v="0"/>
    <x v="1"/>
  </r>
  <r>
    <x v="3"/>
    <x v="0"/>
    <s v="麹町区民館１F 和室A"/>
    <x v="1"/>
    <x v="1"/>
    <x v="2"/>
    <x v="0"/>
    <s v="2019年05月15日 (水曜日)"/>
    <x v="3"/>
    <n v="93887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B１F 洋室A"/>
    <x v="3"/>
    <x v="3"/>
    <x v="1"/>
    <x v="0"/>
    <s v="2019年05月15日 (水曜日)"/>
    <x v="9"/>
    <n v="94667"/>
    <n v="23143"/>
    <s v="特定非営利活動法人　ＭＰ研究会"/>
    <x v="2"/>
    <s v="減免なし"/>
    <n v="20"/>
    <n v="4900"/>
    <n v="4900"/>
    <n v="4900"/>
    <n v="4900"/>
    <n v="4900"/>
    <x v="0"/>
    <x v="0"/>
    <x v="0"/>
    <n v="0"/>
    <x v="0"/>
    <x v="1"/>
  </r>
  <r>
    <x v="3"/>
    <x v="0"/>
    <s v="麹町区民館四番町集会室　洋室"/>
    <x v="3"/>
    <x v="1"/>
    <x v="2"/>
    <x v="0"/>
    <s v="2019年05月15日 (水曜日)"/>
    <x v="7"/>
    <n v="95125"/>
    <n v="20145"/>
    <s v="プリフラクラブ　麹町"/>
    <x v="4"/>
    <s v="減免なし"/>
    <n v="5"/>
    <n v="1300"/>
    <n v="1300"/>
    <n v="1300"/>
    <n v="1300"/>
    <n v="1300"/>
    <x v="0"/>
    <x v="0"/>
    <x v="0"/>
    <n v="0"/>
    <x v="0"/>
    <x v="1"/>
  </r>
  <r>
    <x v="3"/>
    <x v="0"/>
    <s v="麹町区民館一番町集会室　洋室A"/>
    <x v="3"/>
    <x v="1"/>
    <x v="2"/>
    <x v="0"/>
    <s v="2019年05月15日 (水曜日)"/>
    <x v="1"/>
    <n v="96153"/>
    <n v="23551"/>
    <s v="チーム鈴木"/>
    <x v="4"/>
    <s v="減免なし"/>
    <n v="3"/>
    <n v="1300"/>
    <n v="1300"/>
    <n v="1300"/>
    <n v="1300"/>
    <n v="1300"/>
    <x v="0"/>
    <x v="0"/>
    <x v="0"/>
    <n v="0"/>
    <x v="0"/>
    <x v="1"/>
  </r>
  <r>
    <x v="3"/>
    <x v="0"/>
    <s v="麹町区民館四番町集会室　洋室"/>
    <x v="3"/>
    <x v="2"/>
    <x v="0"/>
    <x v="0"/>
    <s v="2019年05月15日 (水曜日)"/>
    <x v="7"/>
    <n v="96188"/>
    <n v="0"/>
    <s v="㈱ベンチャーバンク半蔵門"/>
    <x v="0"/>
    <s v="減免なし"/>
    <n v="0"/>
    <n v="1900"/>
    <n v="1900"/>
    <n v="1900"/>
    <n v="1900"/>
    <n v="1900"/>
    <x v="0"/>
    <x v="0"/>
    <x v="0"/>
    <n v="0"/>
    <x v="0"/>
    <x v="1"/>
  </r>
  <r>
    <x v="3"/>
    <x v="0"/>
    <s v="麹町区民館B１F 洋室C"/>
    <x v="2"/>
    <x v="2"/>
    <x v="0"/>
    <x v="0"/>
    <s v="2019年05月15日 (水曜日)"/>
    <x v="8"/>
    <n v="96444"/>
    <n v="22497"/>
    <s v="（企）ソウルドアウト株式会社"/>
    <x v="0"/>
    <s v="減免なし"/>
    <n v="5"/>
    <n v="3000"/>
    <n v="3000"/>
    <n v="3000"/>
    <n v="3000"/>
    <n v="3000"/>
    <x v="0"/>
    <x v="0"/>
    <x v="0"/>
    <n v="0"/>
    <x v="0"/>
    <x v="1"/>
  </r>
  <r>
    <x v="3"/>
    <x v="0"/>
    <s v="麹町区民館一番町集会室　洋室B（料理室）"/>
    <x v="3"/>
    <x v="3"/>
    <x v="1"/>
    <x v="0"/>
    <s v="2019年05月15日 (水曜日)"/>
    <x v="2"/>
    <n v="96683"/>
    <n v="24915"/>
    <s v="ＥｇＥＧＧ"/>
    <x v="2"/>
    <s v="減免なし"/>
    <n v="0"/>
    <n v="1800"/>
    <n v="1800"/>
    <n v="1800"/>
    <n v="1800"/>
    <n v="1800"/>
    <x v="0"/>
    <x v="0"/>
    <x v="0"/>
    <n v="0"/>
    <x v="0"/>
    <x v="1"/>
  </r>
  <r>
    <x v="3"/>
    <x v="1"/>
    <s v="麹町区民館B１F 洋室B"/>
    <x v="1"/>
    <x v="2"/>
    <x v="1"/>
    <x v="0"/>
    <s v="2019年05月15日 (水曜日)"/>
    <x v="6"/>
    <n v="97213"/>
    <n v="21476"/>
    <s v="（無効）ライオンズマンション一番町第２管理組合"/>
    <x v="3"/>
    <s v="利用者減免区民館減額(50%)"/>
    <n v="30"/>
    <n v="8200"/>
    <n v="4100"/>
    <n v="4100"/>
    <n v="4100"/>
    <n v="4100"/>
    <x v="0"/>
    <x v="0"/>
    <x v="0"/>
    <n v="0"/>
    <x v="0"/>
    <x v="1"/>
  </r>
  <r>
    <x v="3"/>
    <x v="0"/>
    <s v="麹町区民館B１F 洋室A"/>
    <x v="3"/>
    <x v="2"/>
    <x v="0"/>
    <x v="0"/>
    <s v="2019年05月15日 (水曜日)"/>
    <x v="9"/>
    <n v="98005"/>
    <n v="23551"/>
    <s v="チーム鈴木"/>
    <x v="0"/>
    <s v="減免なし"/>
    <n v="3"/>
    <n v="3300"/>
    <n v="3300"/>
    <n v="3300"/>
    <n v="3300"/>
    <n v="3300"/>
    <x v="0"/>
    <x v="0"/>
    <x v="0"/>
    <n v="0"/>
    <x v="0"/>
    <x v="1"/>
  </r>
  <r>
    <x v="3"/>
    <x v="0"/>
    <s v="麹町区民館１F 和室A"/>
    <x v="3"/>
    <x v="3"/>
    <x v="1"/>
    <x v="0"/>
    <s v="2019年05月15日 (水曜日)"/>
    <x v="3"/>
    <n v="98774"/>
    <n v="23225"/>
    <s v="古典に学ぶ人間学勉強会"/>
    <x v="2"/>
    <s v="減免なし"/>
    <n v="5"/>
    <n v="6700"/>
    <n v="6700"/>
    <n v="6700"/>
    <n v="6700"/>
    <n v="6700"/>
    <x v="0"/>
    <x v="0"/>
    <x v="0"/>
    <n v="0"/>
    <x v="0"/>
    <x v="1"/>
  </r>
  <r>
    <x v="3"/>
    <x v="0"/>
    <s v="麹町区民館１F 和室A"/>
    <x v="1"/>
    <x v="2"/>
    <x v="0"/>
    <x v="0"/>
    <s v="2019年05月15日 (水曜日)"/>
    <x v="3"/>
    <n v="99013"/>
    <n v="8746"/>
    <s v="メゾン一番町管理組合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6件"/>
    <n v="71"/>
    <n v="53400"/>
    <n v="39950"/>
    <n v="39950"/>
    <n v="39950"/>
    <n v="39950"/>
    <x v="0"/>
    <x v="0"/>
    <x v="0"/>
    <n v="0"/>
    <x v="0"/>
    <x v="2"/>
  </r>
  <r>
    <x v="4"/>
    <x v="0"/>
    <s v="麹町区民館B１F 洋室A・B"/>
    <x v="0"/>
    <x v="1"/>
    <x v="2"/>
    <x v="0"/>
    <s v="2019年05月16日 (木曜日)"/>
    <x v="4"/>
    <n v="81183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4"/>
    <x v="0"/>
    <s v="麹町区民館四番町集会室　洋室"/>
    <x v="0"/>
    <x v="1"/>
    <x v="2"/>
    <x v="0"/>
    <s v="2019年05月16日 (木曜日)"/>
    <x v="7"/>
    <n v="82283"/>
    <n v="16"/>
    <s v="高齢介護課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麹町区民館B１F 洋室D"/>
    <x v="1"/>
    <x v="3"/>
    <x v="1"/>
    <x v="0"/>
    <s v="2019年05月16日 (木曜日)"/>
    <x v="5"/>
    <n v="93617"/>
    <n v="1158"/>
    <s v="コープ野村一番町管理組合"/>
    <x v="2"/>
    <s v="利用者減免区民館減額(50%)"/>
    <n v="0"/>
    <n v="3000"/>
    <n v="1500"/>
    <n v="1500"/>
    <n v="1500"/>
    <n v="550"/>
    <x v="0"/>
    <x v="0"/>
    <x v="0"/>
    <n v="950"/>
    <x v="0"/>
    <x v="1"/>
  </r>
  <r>
    <x v="4"/>
    <x v="0"/>
    <s v="麹町区民館B１F 洋室A"/>
    <x v="3"/>
    <x v="3"/>
    <x v="1"/>
    <x v="0"/>
    <s v="2019年05月16日 (木曜日)"/>
    <x v="9"/>
    <n v="93842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4"/>
    <x v="0"/>
    <s v="麹町区民館１F 和室B"/>
    <x v="3"/>
    <x v="2"/>
    <x v="0"/>
    <x v="0"/>
    <s v="2019年05月16日 (木曜日)"/>
    <x v="0"/>
    <n v="93851"/>
    <n v="21699"/>
    <s v="「和」を楽しむ会"/>
    <x v="0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C"/>
    <x v="3"/>
    <x v="3"/>
    <x v="1"/>
    <x v="0"/>
    <s v="2019年05月16日 (木曜日)"/>
    <x v="8"/>
    <n v="93880"/>
    <n v="25244"/>
    <s v="NipponIA"/>
    <x v="2"/>
    <s v="減免なし"/>
    <n v="0"/>
    <n v="4500"/>
    <n v="4500"/>
    <n v="4500"/>
    <n v="4500"/>
    <n v="4500"/>
    <x v="0"/>
    <x v="0"/>
    <x v="0"/>
    <n v="0"/>
    <x v="0"/>
    <x v="1"/>
  </r>
  <r>
    <x v="4"/>
    <x v="0"/>
    <s v="麹町区民館B１F 洋室C"/>
    <x v="3"/>
    <x v="1"/>
    <x v="2"/>
    <x v="0"/>
    <s v="2019年05月16日 (木曜日)"/>
    <x v="8"/>
    <n v="93897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１F 和室A"/>
    <x v="3"/>
    <x v="2"/>
    <x v="0"/>
    <x v="0"/>
    <s v="2019年05月16日 (木曜日)"/>
    <x v="3"/>
    <n v="93922"/>
    <n v="20989"/>
    <s v="花ノ本会"/>
    <x v="0"/>
    <s v="減免なし"/>
    <n v="0"/>
    <n v="4500"/>
    <n v="4500"/>
    <n v="4500"/>
    <n v="4500"/>
    <n v="4500"/>
    <x v="0"/>
    <x v="0"/>
    <x v="0"/>
    <n v="0"/>
    <x v="0"/>
    <x v="1"/>
  </r>
  <r>
    <x v="4"/>
    <x v="0"/>
    <s v="麹町区民館B１F 洋室B"/>
    <x v="3"/>
    <x v="2"/>
    <x v="0"/>
    <x v="0"/>
    <s v="2019年05月16日 (木曜日)"/>
    <x v="6"/>
    <n v="94325"/>
    <n v="9516"/>
    <s v="翠風会"/>
    <x v="0"/>
    <s v="減免なし"/>
    <n v="0"/>
    <n v="3300"/>
    <n v="3300"/>
    <n v="3300"/>
    <n v="3300"/>
    <n v="3300"/>
    <x v="0"/>
    <x v="0"/>
    <x v="0"/>
    <n v="0"/>
    <x v="0"/>
    <x v="1"/>
  </r>
  <r>
    <x v="4"/>
    <x v="1"/>
    <s v="麹町区民館B１F 洋室D"/>
    <x v="3"/>
    <x v="1"/>
    <x v="0"/>
    <x v="0"/>
    <s v="2019年05月16日 (木曜日)"/>
    <x v="5"/>
    <n v="94675"/>
    <n v="8745"/>
    <s v="アジア交流会"/>
    <x v="1"/>
    <s v="減免なし"/>
    <n v="10"/>
    <n v="3500"/>
    <n v="3500"/>
    <n v="3500"/>
    <n v="3500"/>
    <n v="3500"/>
    <x v="0"/>
    <x v="0"/>
    <x v="0"/>
    <n v="0"/>
    <x v="0"/>
    <x v="1"/>
  </r>
  <r>
    <x v="4"/>
    <x v="0"/>
    <s v="麹町区民館B１F 洋室C"/>
    <x v="2"/>
    <x v="2"/>
    <x v="0"/>
    <x v="0"/>
    <s v="2019年05月16日 (木曜日)"/>
    <x v="8"/>
    <n v="95168"/>
    <n v="10967"/>
    <s v="（企）株式会社　内藤ハウス"/>
    <x v="0"/>
    <s v="減免なし"/>
    <n v="20"/>
    <n v="3000"/>
    <n v="3000"/>
    <n v="3000"/>
    <n v="3000"/>
    <n v="3000"/>
    <x v="0"/>
    <x v="0"/>
    <x v="0"/>
    <n v="0"/>
    <x v="0"/>
    <x v="1"/>
  </r>
  <r>
    <x v="4"/>
    <x v="0"/>
    <s v="麹町区民館一番町集会室　洋室A"/>
    <x v="1"/>
    <x v="2"/>
    <x v="0"/>
    <x v="0"/>
    <s v="2019年05月16日 (木曜日)"/>
    <x v="1"/>
    <n v="96356"/>
    <n v="23545"/>
    <s v="ＦＣ　ＰＥＴＩＴ　ＰＯＮＴ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4"/>
    <x v="0"/>
    <s v="麹町区民館一番町集会室　洋室B（料理室）"/>
    <x v="3"/>
    <x v="3"/>
    <x v="1"/>
    <x v="0"/>
    <s v="2019年05月16日 (木曜日)"/>
    <x v="2"/>
    <n v="96599"/>
    <n v="23363"/>
    <s v="自治体問題研究会"/>
    <x v="2"/>
    <s v="減免なし"/>
    <n v="0"/>
    <n v="1800"/>
    <n v="1800"/>
    <n v="1800"/>
    <n v="1800"/>
    <n v="1800"/>
    <x v="0"/>
    <x v="0"/>
    <x v="0"/>
    <n v="0"/>
    <x v="0"/>
    <x v="1"/>
  </r>
  <r>
    <x v="4"/>
    <x v="0"/>
    <s v="麹町区民館四番町集会室　洋室"/>
    <x v="1"/>
    <x v="2"/>
    <x v="0"/>
    <x v="0"/>
    <s v="2019年05月16日 (木曜日)"/>
    <x v="7"/>
    <n v="97343"/>
    <n v="4910"/>
    <s v="つくし会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30"/>
    <n v="43600"/>
    <n v="34100"/>
    <n v="34100"/>
    <n v="34100"/>
    <n v="33150"/>
    <x v="0"/>
    <x v="0"/>
    <x v="0"/>
    <n v="950"/>
    <x v="0"/>
    <x v="2"/>
  </r>
  <r>
    <x v="5"/>
    <x v="1"/>
    <s v="麹町区民館B１F 洋室A・B"/>
    <x v="0"/>
    <x v="1"/>
    <x v="0"/>
    <x v="0"/>
    <s v="2019年05月17日 (金曜日)"/>
    <x v="4"/>
    <n v="80991"/>
    <n v="1105"/>
    <s v="麹町出張所地区連合町会"/>
    <x v="1"/>
    <s v="利用者減免区民館免除(100%)"/>
    <n v="0"/>
    <n v="11400"/>
    <n v="0"/>
    <n v="0"/>
    <n v="0"/>
    <n v="0"/>
    <x v="0"/>
    <x v="0"/>
    <x v="0"/>
    <n v="0"/>
    <x v="0"/>
    <x v="0"/>
  </r>
  <r>
    <x v="5"/>
    <x v="0"/>
    <s v="麹町区民館１F 和室A"/>
    <x v="0"/>
    <x v="2"/>
    <x v="0"/>
    <x v="0"/>
    <s v="2019年05月17日 (金曜日)"/>
    <x v="3"/>
    <n v="81749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19年05月17日 (金曜日)"/>
    <x v="3"/>
    <n v="81853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19年05月17日 (金曜日)"/>
    <x v="8"/>
    <n v="81900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19年05月17日 (金曜日)"/>
    <x v="1"/>
    <n v="82125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05月17日 (金曜日)"/>
    <x v="2"/>
    <n v="82173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1"/>
    <s v="麹町区民館B１F 洋室D"/>
    <x v="1"/>
    <x v="2"/>
    <x v="1"/>
    <x v="0"/>
    <s v="2019年05月17日 (金曜日)"/>
    <x v="5"/>
    <n v="93819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5"/>
    <x v="0"/>
    <s v="麹町区民館１F 和室B"/>
    <x v="1"/>
    <x v="2"/>
    <x v="0"/>
    <x v="0"/>
    <s v="2019年05月17日 (金曜日)"/>
    <x v="0"/>
    <n v="93905"/>
    <n v="10641"/>
    <s v="アネラ　パパ　ケイキ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5"/>
    <x v="0"/>
    <s v="麹町区民館B１F 洋室A"/>
    <x v="1"/>
    <x v="3"/>
    <x v="1"/>
    <x v="0"/>
    <s v="2019年05月17日 (金曜日)"/>
    <x v="9"/>
    <n v="93906"/>
    <n v="10641"/>
    <s v="アネラ　パパ　ケイキ"/>
    <x v="2"/>
    <s v="利用者減免区民館減額(50%)"/>
    <n v="0"/>
    <n v="4900"/>
    <n v="2450"/>
    <n v="2450"/>
    <n v="2450"/>
    <n v="2450"/>
    <x v="0"/>
    <x v="0"/>
    <x v="0"/>
    <n v="0"/>
    <x v="0"/>
    <x v="1"/>
  </r>
  <r>
    <x v="5"/>
    <x v="0"/>
    <s v="麹町区民館１F 和室B"/>
    <x v="1"/>
    <x v="1"/>
    <x v="2"/>
    <x v="0"/>
    <s v="2019年05月17日 (金曜日)"/>
    <x v="0"/>
    <n v="94052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一番町集会室　洋室A"/>
    <x v="3"/>
    <x v="3"/>
    <x v="1"/>
    <x v="0"/>
    <s v="2019年05月17日 (金曜日)"/>
    <x v="1"/>
    <n v="94663"/>
    <n v="23143"/>
    <s v="特定非営利活動法人　ＭＰ研究会"/>
    <x v="2"/>
    <s v="減免なし"/>
    <n v="20"/>
    <n v="3000"/>
    <n v="3000"/>
    <n v="3000"/>
    <n v="3000"/>
    <n v="3000"/>
    <x v="0"/>
    <x v="0"/>
    <x v="0"/>
    <n v="0"/>
    <x v="0"/>
    <x v="1"/>
  </r>
  <r>
    <x v="5"/>
    <x v="0"/>
    <s v="麹町区民館一番町集会室　洋室B（料理室）"/>
    <x v="3"/>
    <x v="3"/>
    <x v="1"/>
    <x v="0"/>
    <s v="2019年05月17日 (金曜日)"/>
    <x v="2"/>
    <n v="96241"/>
    <n v="10660"/>
    <s v="料理研究会"/>
    <x v="2"/>
    <s v="減免なし"/>
    <n v="0"/>
    <n v="1800"/>
    <n v="1800"/>
    <n v="1800"/>
    <n v="1800"/>
    <n v="1800"/>
    <x v="0"/>
    <x v="0"/>
    <x v="0"/>
    <n v="0"/>
    <x v="0"/>
    <x v="1"/>
  </r>
  <r>
    <x v="5"/>
    <x v="0"/>
    <s v="麹町区民館１F 和室B"/>
    <x v="3"/>
    <x v="3"/>
    <x v="1"/>
    <x v="0"/>
    <s v="2019年05月17日 (金曜日)"/>
    <x v="0"/>
    <n v="96471"/>
    <n v="6279"/>
    <s v="白百合会"/>
    <x v="2"/>
    <s v="減免なし"/>
    <n v="0"/>
    <n v="4500"/>
    <n v="4500"/>
    <n v="4500"/>
    <n v="4500"/>
    <n v="4500"/>
    <x v="0"/>
    <x v="0"/>
    <x v="0"/>
    <n v="0"/>
    <x v="0"/>
    <x v="1"/>
  </r>
  <r>
    <x v="5"/>
    <x v="0"/>
    <s v="麹町区民館四番町集会室　洋室"/>
    <x v="3"/>
    <x v="3"/>
    <x v="1"/>
    <x v="0"/>
    <s v="2019年05月17日 (金曜日)"/>
    <x v="7"/>
    <n v="98726"/>
    <n v="24755"/>
    <s v="らこもヨーガ"/>
    <x v="2"/>
    <s v="減免なし"/>
    <n v="9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29"/>
    <n v="54700"/>
    <n v="19850"/>
    <n v="19850"/>
    <n v="19850"/>
    <n v="19850"/>
    <x v="0"/>
    <x v="0"/>
    <x v="0"/>
    <n v="0"/>
    <x v="0"/>
    <x v="2"/>
  </r>
  <r>
    <x v="6"/>
    <x v="1"/>
    <s v="麹町区民館B１F 洋室C"/>
    <x v="0"/>
    <x v="2"/>
    <x v="1"/>
    <x v="0"/>
    <s v="2019年05月18日 (土曜日)"/>
    <x v="8"/>
    <n v="75869"/>
    <n v="1101"/>
    <s v="隼町町会"/>
    <x v="3"/>
    <s v="利用者減免区民館免除(100%)"/>
    <n v="0"/>
    <n v="7500"/>
    <n v="0"/>
    <n v="0"/>
    <n v="0"/>
    <n v="0"/>
    <x v="0"/>
    <x v="0"/>
    <x v="0"/>
    <n v="0"/>
    <x v="0"/>
    <x v="0"/>
  </r>
  <r>
    <x v="6"/>
    <x v="0"/>
    <s v="麹町区民館B１F 洋室D"/>
    <x v="1"/>
    <x v="2"/>
    <x v="0"/>
    <x v="0"/>
    <s v="2019年05月18日 (土曜日)"/>
    <x v="5"/>
    <n v="93737"/>
    <n v="1168"/>
    <s v="麹町書道教室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6"/>
    <x v="0"/>
    <s v="麹町区民館B１F 洋室C"/>
    <x v="1"/>
    <x v="1"/>
    <x v="2"/>
    <x v="0"/>
    <s v="2019年05月18日 (土曜日)"/>
    <x v="8"/>
    <n v="93806"/>
    <n v="5557"/>
    <s v="麹町パレス管理組合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6"/>
    <x v="1"/>
    <s v="麹町区民館１F 和室B"/>
    <x v="1"/>
    <x v="1"/>
    <x v="0"/>
    <x v="0"/>
    <s v="2019年05月18日 (土曜日)"/>
    <x v="0"/>
    <n v="93870"/>
    <n v="23757"/>
    <s v="キッズ茶道一番町クラブ"/>
    <x v="1"/>
    <s v="利用者減免区民館減額(50%)"/>
    <n v="0"/>
    <n v="5200"/>
    <n v="2600"/>
    <n v="2600"/>
    <n v="2600"/>
    <n v="2600"/>
    <x v="0"/>
    <x v="0"/>
    <x v="0"/>
    <n v="0"/>
    <x v="0"/>
    <x v="1"/>
  </r>
  <r>
    <x v="6"/>
    <x v="0"/>
    <s v="麹町区民館一番町集会室　洋室A"/>
    <x v="1"/>
    <x v="1"/>
    <x v="2"/>
    <x v="0"/>
    <s v="2019年05月18日 (土曜日)"/>
    <x v="1"/>
    <n v="93914"/>
    <n v="6432"/>
    <s v="パークハウス四番町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0"/>
    <s v="麹町区民館B１F 洋室B"/>
    <x v="1"/>
    <x v="2"/>
    <x v="0"/>
    <x v="0"/>
    <s v="2019年05月18日 (土曜日)"/>
    <x v="6"/>
    <n v="93952"/>
    <n v="9751"/>
    <s v="九華会書道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6"/>
    <x v="0"/>
    <s v="麹町区民館B１F 洋室D"/>
    <x v="3"/>
    <x v="1"/>
    <x v="2"/>
    <x v="0"/>
    <s v="2019年05月18日 (土曜日)"/>
    <x v="5"/>
    <n v="94116"/>
    <n v="11158"/>
    <s v="文学と香りの会"/>
    <x v="4"/>
    <s v="減免なし"/>
    <n v="0"/>
    <n v="1500"/>
    <n v="1500"/>
    <n v="1500"/>
    <n v="1500"/>
    <n v="1500"/>
    <x v="0"/>
    <x v="0"/>
    <x v="0"/>
    <n v="0"/>
    <x v="0"/>
    <x v="1"/>
  </r>
  <r>
    <x v="6"/>
    <x v="0"/>
    <s v="麹町区民館四番町集会室　洋室"/>
    <x v="3"/>
    <x v="1"/>
    <x v="2"/>
    <x v="0"/>
    <s v="2019年05月18日 (土曜日)"/>
    <x v="7"/>
    <n v="94159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1"/>
    <s v="麹町区民館１F 和室A"/>
    <x v="3"/>
    <x v="1"/>
    <x v="0"/>
    <x v="0"/>
    <s v="2019年05月18日 (土曜日)"/>
    <x v="3"/>
    <n v="94183"/>
    <n v="23198"/>
    <s v="ビーマーライトペン研究会"/>
    <x v="1"/>
    <s v="減免なし"/>
    <n v="0"/>
    <n v="7800"/>
    <n v="7800"/>
    <n v="7800"/>
    <n v="7800"/>
    <n v="7800"/>
    <x v="0"/>
    <x v="0"/>
    <x v="0"/>
    <n v="0"/>
    <x v="0"/>
    <x v="1"/>
  </r>
  <r>
    <x v="6"/>
    <x v="0"/>
    <s v="麹町区民館B１F 洋室A"/>
    <x v="3"/>
    <x v="2"/>
    <x v="0"/>
    <x v="0"/>
    <s v="2019年05月18日 (土曜日)"/>
    <x v="9"/>
    <n v="94254"/>
    <n v="8058"/>
    <s v="ふるさと五城目会"/>
    <x v="0"/>
    <s v="減免なし"/>
    <n v="0"/>
    <n v="3300"/>
    <n v="3300"/>
    <n v="3300"/>
    <n v="3300"/>
    <n v="3300"/>
    <x v="0"/>
    <x v="0"/>
    <x v="0"/>
    <n v="0"/>
    <x v="0"/>
    <x v="1"/>
  </r>
  <r>
    <x v="6"/>
    <x v="0"/>
    <s v="麹町区民館四番町集会室　洋室"/>
    <x v="1"/>
    <x v="2"/>
    <x v="0"/>
    <x v="0"/>
    <s v="2019年05月18日 (土曜日)"/>
    <x v="7"/>
    <n v="94303"/>
    <n v="4910"/>
    <s v="つくし会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6"/>
    <x v="0"/>
    <s v="麹町区民館四番町集会室　洋室"/>
    <x v="1"/>
    <x v="3"/>
    <x v="1"/>
    <x v="0"/>
    <s v="2019年05月18日 (土曜日)"/>
    <x v="7"/>
    <n v="94467"/>
    <n v="1085"/>
    <s v="東京魚商業組合麹町支部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一番町集会室　洋室A"/>
    <x v="3"/>
    <x v="2"/>
    <x v="0"/>
    <x v="0"/>
    <s v="2019年05月18日 (土曜日)"/>
    <x v="1"/>
    <n v="94671"/>
    <n v="21125"/>
    <s v="Ｉ．Ｊ．Ｈ．Ｐ．"/>
    <x v="0"/>
    <s v="減免なし"/>
    <n v="10"/>
    <n v="1900"/>
    <n v="1900"/>
    <n v="1900"/>
    <n v="1900"/>
    <n v="1900"/>
    <x v="0"/>
    <x v="0"/>
    <x v="0"/>
    <n v="0"/>
    <x v="0"/>
    <x v="1"/>
  </r>
  <r>
    <x v="6"/>
    <x v="0"/>
    <s v="麹町区民館一番町集会室　洋室B（料理室）"/>
    <x v="1"/>
    <x v="2"/>
    <x v="0"/>
    <x v="0"/>
    <s v="2019年05月18日 (土曜日)"/>
    <x v="2"/>
    <n v="94966"/>
    <n v="8746"/>
    <s v="メゾン一番町管理組合"/>
    <x v="0"/>
    <s v="利用者減免区民館減額(50%)"/>
    <n v="0"/>
    <n v="1200"/>
    <n v="600"/>
    <n v="600"/>
    <n v="600"/>
    <n v="600"/>
    <x v="0"/>
    <x v="0"/>
    <x v="0"/>
    <n v="0"/>
    <x v="0"/>
    <x v="1"/>
  </r>
  <r>
    <x v="6"/>
    <x v="0"/>
    <s v="麹町区民館B１F 洋室A"/>
    <x v="2"/>
    <x v="3"/>
    <x v="1"/>
    <x v="0"/>
    <s v="2019年05月18日 (土曜日)"/>
    <x v="9"/>
    <n v="96304"/>
    <n v="25299"/>
    <s v="（企）株式会社ペア"/>
    <x v="2"/>
    <s v="減免なし"/>
    <n v="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5件"/>
    <n v="10"/>
    <n v="48300"/>
    <n v="30750"/>
    <n v="30750"/>
    <n v="30750"/>
    <n v="30750"/>
    <x v="0"/>
    <x v="0"/>
    <x v="0"/>
    <n v="0"/>
    <x v="0"/>
    <x v="2"/>
  </r>
  <r>
    <x v="7"/>
    <x v="1"/>
    <s v="麹町区民館１F 和室A"/>
    <x v="0"/>
    <x v="1"/>
    <x v="0"/>
    <x v="0"/>
    <s v="2019年05月19日 (日曜日)"/>
    <x v="3"/>
    <n v="80960"/>
    <n v="1115"/>
    <s v="麹町長寿会"/>
    <x v="1"/>
    <s v="利用者減免区民館免除(100%)"/>
    <n v="0"/>
    <n v="7800"/>
    <n v="0"/>
    <n v="0"/>
    <n v="0"/>
    <n v="0"/>
    <x v="0"/>
    <x v="0"/>
    <x v="0"/>
    <n v="0"/>
    <x v="0"/>
    <x v="0"/>
  </r>
  <r>
    <x v="7"/>
    <x v="0"/>
    <s v="麹町区民館B１F 洋室B"/>
    <x v="1"/>
    <x v="2"/>
    <x v="0"/>
    <x v="0"/>
    <s v="2019年05月19日 (日曜日)"/>
    <x v="6"/>
    <n v="93798"/>
    <n v="9751"/>
    <s v="九華会書道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7"/>
    <x v="0"/>
    <s v="麹町区民館B１F 洋室A"/>
    <x v="1"/>
    <x v="1"/>
    <x v="2"/>
    <x v="0"/>
    <s v="2019年05月19日 (日曜日)"/>
    <x v="9"/>
    <n v="93850"/>
    <n v="5718"/>
    <s v="一番町マナーハウス管理組合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7"/>
    <x v="0"/>
    <s v="麹町区民館四番町集会室　洋室"/>
    <x v="1"/>
    <x v="1"/>
    <x v="2"/>
    <x v="0"/>
    <s v="2019年05月19日 (日曜日)"/>
    <x v="7"/>
    <n v="93858"/>
    <n v="23069"/>
    <s v="プラウド九段南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7"/>
    <x v="3"/>
    <s v="麹町区民館一番町集会室　洋室A"/>
    <x v="3"/>
    <x v="1"/>
    <x v="1"/>
    <x v="0"/>
    <s v="2019年05月19日 (日曜日)"/>
    <x v="1"/>
    <n v="93927"/>
    <n v="23219"/>
    <s v="赤もちくらぶ"/>
    <x v="6"/>
    <s v="減免なし"/>
    <n v="0"/>
    <n v="6200"/>
    <n v="6200"/>
    <n v="6200"/>
    <n v="6200"/>
    <n v="6200"/>
    <x v="0"/>
    <x v="0"/>
    <x v="0"/>
    <n v="0"/>
    <x v="0"/>
    <x v="1"/>
  </r>
  <r>
    <x v="7"/>
    <x v="0"/>
    <s v="麹町区民館四番町集会室　洋室"/>
    <x v="3"/>
    <x v="2"/>
    <x v="0"/>
    <x v="0"/>
    <s v="2019年05月19日 (日曜日)"/>
    <x v="7"/>
    <n v="93966"/>
    <n v="23845"/>
    <s v="ほねねっと"/>
    <x v="0"/>
    <s v="減免なし"/>
    <n v="0"/>
    <n v="1900"/>
    <n v="1900"/>
    <n v="1900"/>
    <n v="1900"/>
    <n v="1900"/>
    <x v="0"/>
    <x v="0"/>
    <x v="0"/>
    <n v="0"/>
    <x v="0"/>
    <x v="1"/>
  </r>
  <r>
    <x v="7"/>
    <x v="0"/>
    <s v="麹町区民館B１F 洋室D"/>
    <x v="1"/>
    <x v="2"/>
    <x v="0"/>
    <x v="0"/>
    <s v="2019年05月19日 (日曜日)"/>
    <x v="5"/>
    <n v="94132"/>
    <n v="10014"/>
    <s v="江戸東京ガイド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7"/>
    <x v="0"/>
    <s v="麹町区民館B１F 洋室A"/>
    <x v="1"/>
    <x v="2"/>
    <x v="0"/>
    <x v="0"/>
    <s v="2019年05月19日 (日曜日)"/>
    <x v="9"/>
    <n v="96238"/>
    <n v="23886"/>
    <s v="カーサ一番町管理組合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7"/>
    <x v="0"/>
    <s v="麹町区民館B１F 洋室D"/>
    <x v="0"/>
    <x v="1"/>
    <x v="2"/>
    <x v="0"/>
    <s v="2019年05月19日 (日曜日)"/>
    <x v="5"/>
    <n v="97336"/>
    <n v="1113"/>
    <s v="二番町町会"/>
    <x v="4"/>
    <s v="利用者減免区民館免除(100%)"/>
    <n v="0"/>
    <n v="1500"/>
    <n v="0"/>
    <n v="0"/>
    <n v="0"/>
    <n v="0"/>
    <x v="0"/>
    <x v="0"/>
    <x v="0"/>
    <n v="0"/>
    <x v="0"/>
    <x v="0"/>
  </r>
  <r>
    <x v="7"/>
    <x v="0"/>
    <s v="麹町区民館１F 和室A"/>
    <x v="0"/>
    <x v="3"/>
    <x v="1"/>
    <x v="0"/>
    <s v="2019年05月19日 (日曜日)"/>
    <x v="3"/>
    <n v="98083"/>
    <n v="1273"/>
    <s v="麹町出張所一見コード免除"/>
    <x v="2"/>
    <s v="利用者減免区民館免除(100%)"/>
    <n v="0"/>
    <n v="6700"/>
    <n v="0"/>
    <n v="0"/>
    <n v="0"/>
    <n v="0"/>
    <x v="0"/>
    <x v="0"/>
    <x v="0"/>
    <n v="0"/>
    <x v="0"/>
    <x v="0"/>
  </r>
  <r>
    <x v="7"/>
    <x v="0"/>
    <s v="麹町区民館B１F 洋室C"/>
    <x v="1"/>
    <x v="2"/>
    <x v="0"/>
    <x v="0"/>
    <s v="2019年05月19日 (日曜日)"/>
    <x v="8"/>
    <n v="99020"/>
    <n v="10809"/>
    <s v="レフア"/>
    <x v="0"/>
    <s v="利用者減免区民館減額(50%)"/>
    <n v="10"/>
    <n v="30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10"/>
    <n v="39400"/>
    <n v="15750"/>
    <n v="15750"/>
    <n v="15750"/>
    <n v="15750"/>
    <x v="0"/>
    <x v="0"/>
    <x v="0"/>
    <n v="0"/>
    <x v="0"/>
    <x v="2"/>
  </r>
  <r>
    <x v="0"/>
    <x v="0"/>
    <s v="麹町区民館１F 和室A"/>
    <x v="0"/>
    <x v="2"/>
    <x v="0"/>
    <x v="0"/>
    <s v="2019年05月20日 (月曜日)"/>
    <x v="3"/>
    <n v="93499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19年05月20日 (月曜日)"/>
    <x v="4"/>
    <n v="93581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B１F 洋室C"/>
    <x v="3"/>
    <x v="2"/>
    <x v="0"/>
    <x v="0"/>
    <s v="2019年05月20日 (月曜日)"/>
    <x v="8"/>
    <n v="94001"/>
    <n v="25253"/>
    <s v="民間外交サークル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麹町区民館１F 和室B"/>
    <x v="1"/>
    <x v="1"/>
    <x v="2"/>
    <x v="0"/>
    <s v="2019年05月20日 (月曜日)"/>
    <x v="0"/>
    <n v="94053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0"/>
    <x v="0"/>
    <s v="麹町区民館B１F 洋室D"/>
    <x v="2"/>
    <x v="2"/>
    <x v="0"/>
    <x v="0"/>
    <s v="2019年05月20日 (月曜日)"/>
    <x v="5"/>
    <n v="95993"/>
    <n v="23638"/>
    <s v="（企）㈱ファクトリージャパングループ"/>
    <x v="0"/>
    <s v="減免なし"/>
    <n v="10"/>
    <n v="2000"/>
    <n v="2000"/>
    <n v="2000"/>
    <n v="2000"/>
    <n v="2000"/>
    <x v="0"/>
    <x v="0"/>
    <x v="0"/>
    <n v="0"/>
    <x v="0"/>
    <x v="1"/>
  </r>
  <r>
    <x v="0"/>
    <x v="0"/>
    <s v="麹町区民館B１F 洋室D"/>
    <x v="3"/>
    <x v="3"/>
    <x v="1"/>
    <x v="0"/>
    <s v="2019年05月20日 (月曜日)"/>
    <x v="5"/>
    <n v="98359"/>
    <n v="9535"/>
    <s v="東京都行政書士会千代田支部"/>
    <x v="2"/>
    <s v="減免なし"/>
    <n v="0"/>
    <n v="3000"/>
    <n v="3000"/>
    <n v="3000"/>
    <n v="3000"/>
    <n v="3000"/>
    <x v="0"/>
    <x v="0"/>
    <x v="0"/>
    <n v="0"/>
    <x v="0"/>
    <x v="1"/>
  </r>
  <r>
    <x v="0"/>
    <x v="0"/>
    <s v="麹町区民館１F 和室A"/>
    <x v="1"/>
    <x v="3"/>
    <x v="1"/>
    <x v="0"/>
    <s v="2019年05月20日 (月曜日)"/>
    <x v="3"/>
    <n v="99134"/>
    <n v="23545"/>
    <s v="ＦＣ　ＰＥＴＩＴ　ＰＯＮＴ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0"/>
    <x v="0"/>
    <s v="麹町区民館B１F 洋室B"/>
    <x v="3"/>
    <x v="2"/>
    <x v="0"/>
    <x v="0"/>
    <s v="2019年05月20日 (月曜日)"/>
    <x v="6"/>
    <n v="99204"/>
    <n v="25032"/>
    <s v="患者を学ぶ会"/>
    <x v="0"/>
    <s v="減免なし"/>
    <n v="6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16"/>
    <n v="34500"/>
    <n v="20650"/>
    <n v="20650"/>
    <n v="20650"/>
    <n v="20650"/>
    <x v="0"/>
    <x v="0"/>
    <x v="0"/>
    <n v="0"/>
    <x v="0"/>
    <x v="2"/>
  </r>
  <r>
    <x v="2"/>
    <x v="0"/>
    <s v="麹町区民館１F 和室A"/>
    <x v="0"/>
    <x v="2"/>
    <x v="0"/>
    <x v="0"/>
    <s v="2019年05月21日 (火曜日)"/>
    <x v="3"/>
    <n v="81799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05月21日 (火曜日)"/>
    <x v="4"/>
    <n v="82235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１F 和室B"/>
    <x v="0"/>
    <x v="2"/>
    <x v="0"/>
    <x v="0"/>
    <s v="2019年05月21日 (火曜日)"/>
    <x v="0"/>
    <n v="93500"/>
    <n v="5"/>
    <s v="児童・家庭支援センター"/>
    <x v="0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C"/>
    <x v="1"/>
    <x v="2"/>
    <x v="0"/>
    <x v="0"/>
    <s v="2019年05月21日 (火曜日)"/>
    <x v="8"/>
    <n v="93810"/>
    <n v="7211"/>
    <s v="Ｇ・リズミック東子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1"/>
    <s v="麹町区民館B１F 洋室A・B"/>
    <x v="1"/>
    <x v="2"/>
    <x v="1"/>
    <x v="0"/>
    <s v="2019年05月21日 (火曜日)"/>
    <x v="4"/>
    <n v="93827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B１F 洋室C"/>
    <x v="3"/>
    <x v="1"/>
    <x v="2"/>
    <x v="0"/>
    <s v="2019年05月21日 (火曜日)"/>
    <x v="8"/>
    <n v="93898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A"/>
    <x v="1"/>
    <x v="1"/>
    <x v="2"/>
    <x v="0"/>
    <s v="2019年05月21日 (火曜日)"/>
    <x v="3"/>
    <n v="94062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１F 和室B"/>
    <x v="3"/>
    <x v="3"/>
    <x v="1"/>
    <x v="0"/>
    <s v="2019年05月21日 (火曜日)"/>
    <x v="0"/>
    <n v="94594"/>
    <n v="25177"/>
    <s v="ケツトレ部"/>
    <x v="2"/>
    <s v="減免なし"/>
    <n v="8"/>
    <n v="4500"/>
    <n v="4500"/>
    <n v="4500"/>
    <n v="4500"/>
    <n v="4500"/>
    <x v="0"/>
    <x v="0"/>
    <x v="0"/>
    <n v="0"/>
    <x v="0"/>
    <x v="1"/>
  </r>
  <r>
    <x v="2"/>
    <x v="0"/>
    <s v="麹町区民館B１F 洋室D"/>
    <x v="0"/>
    <x v="3"/>
    <x v="1"/>
    <x v="0"/>
    <s v="2019年05月21日 (火曜日)"/>
    <x v="5"/>
    <n v="94655"/>
    <n v="1059"/>
    <s v="麹町地区野球会"/>
    <x v="2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一番町集会室　洋室A"/>
    <x v="3"/>
    <x v="2"/>
    <x v="0"/>
    <x v="0"/>
    <s v="2019年05月21日 (火曜日)"/>
    <x v="1"/>
    <n v="95013"/>
    <n v="23551"/>
    <s v="チーム鈴木"/>
    <x v="0"/>
    <s v="減免なし"/>
    <n v="3"/>
    <n v="1900"/>
    <n v="1900"/>
    <n v="1900"/>
    <n v="1900"/>
    <n v="1900"/>
    <x v="0"/>
    <x v="0"/>
    <x v="0"/>
    <n v="0"/>
    <x v="0"/>
    <x v="1"/>
  </r>
  <r>
    <x v="2"/>
    <x v="0"/>
    <s v="麹町区民館B１F 洋室D"/>
    <x v="3"/>
    <x v="2"/>
    <x v="0"/>
    <x v="0"/>
    <s v="2019年05月21日 (火曜日)"/>
    <x v="5"/>
    <n v="95062"/>
    <n v="24388"/>
    <s v="特定非営利活動法人　日本地雷処理・復興支援センター"/>
    <x v="0"/>
    <s v="減免なし"/>
    <n v="0"/>
    <n v="2000"/>
    <n v="2000"/>
    <n v="2000"/>
    <n v="2000"/>
    <n v="2000"/>
    <x v="0"/>
    <x v="0"/>
    <x v="0"/>
    <n v="0"/>
    <x v="0"/>
    <x v="1"/>
  </r>
  <r>
    <x v="2"/>
    <x v="0"/>
    <s v="麹町区民館四番町集会室　洋室"/>
    <x v="2"/>
    <x v="2"/>
    <x v="0"/>
    <x v="0"/>
    <s v="2019年05月21日 (火曜日)"/>
    <x v="7"/>
    <n v="96613"/>
    <n v="23262"/>
    <s v="（企）宏輝株式会社"/>
    <x v="0"/>
    <s v="減免なし"/>
    <n v="0"/>
    <n v="1900"/>
    <n v="1900"/>
    <n v="1900"/>
    <n v="1900"/>
    <n v="1900"/>
    <x v="0"/>
    <x v="0"/>
    <x v="0"/>
    <n v="0"/>
    <x v="0"/>
    <x v="1"/>
  </r>
  <r>
    <x v="2"/>
    <x v="0"/>
    <s v="麹町区民館一番町集会室　洋室A"/>
    <x v="1"/>
    <x v="3"/>
    <x v="1"/>
    <x v="0"/>
    <s v="2019年05月21日 (火曜日)"/>
    <x v="1"/>
    <n v="97151"/>
    <n v="24920"/>
    <s v="小百合ピラティス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麹町区民館一番町集会室　洋室A"/>
    <x v="3"/>
    <x v="1"/>
    <x v="2"/>
    <x v="0"/>
    <s v="2019年05月21日 (火曜日)"/>
    <x v="1"/>
    <n v="99132"/>
    <n v="23551"/>
    <s v="チーム鈴木"/>
    <x v="4"/>
    <s v="減免なし"/>
    <n v="3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14"/>
    <n v="54800"/>
    <n v="26650"/>
    <n v="26650"/>
    <n v="26650"/>
    <n v="26650"/>
    <x v="0"/>
    <x v="0"/>
    <x v="0"/>
    <n v="0"/>
    <x v="0"/>
    <x v="2"/>
  </r>
  <r>
    <x v="3"/>
    <x v="0"/>
    <s v="麹町区民館１F 和室A"/>
    <x v="0"/>
    <x v="2"/>
    <x v="0"/>
    <x v="0"/>
    <s v="2019年05月22日 (水曜日)"/>
    <x v="3"/>
    <n v="93501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D"/>
    <x v="3"/>
    <x v="3"/>
    <x v="1"/>
    <x v="0"/>
    <s v="2019年05月22日 (水曜日)"/>
    <x v="5"/>
    <n v="93578"/>
    <n v="23073"/>
    <s v="特定非営利活動法人アクティブ・シニア・クラブ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麹町区民館B１F 洋室A・B"/>
    <x v="1"/>
    <x v="2"/>
    <x v="0"/>
    <x v="0"/>
    <s v="2019年05月22日 (水曜日)"/>
    <x v="4"/>
    <n v="93582"/>
    <n v="10094"/>
    <s v="千代田プレンティー"/>
    <x v="0"/>
    <s v="利用者減免区民館減額(50%)"/>
    <n v="0"/>
    <n v="6600"/>
    <n v="3300"/>
    <n v="3300"/>
    <n v="3300"/>
    <n v="3300"/>
    <x v="0"/>
    <x v="0"/>
    <x v="0"/>
    <n v="0"/>
    <x v="0"/>
    <x v="1"/>
  </r>
  <r>
    <x v="3"/>
    <x v="0"/>
    <s v="麹町区民館B１F 洋室D"/>
    <x v="1"/>
    <x v="2"/>
    <x v="0"/>
    <x v="0"/>
    <s v="2019年05月22日 (水曜日)"/>
    <x v="5"/>
    <n v="93761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3"/>
    <s v="麹町区民館１F 和室B"/>
    <x v="1"/>
    <x v="1"/>
    <x v="1"/>
    <x v="0"/>
    <s v="2019年05月22日 (水曜日)"/>
    <x v="0"/>
    <n v="93835"/>
    <n v="4927"/>
    <s v="觀風會"/>
    <x v="6"/>
    <s v="利用者減免区民館減額(50%)"/>
    <n v="0"/>
    <n v="9700"/>
    <n v="4850"/>
    <n v="4850"/>
    <n v="4850"/>
    <n v="4850"/>
    <x v="0"/>
    <x v="0"/>
    <x v="0"/>
    <n v="0"/>
    <x v="0"/>
    <x v="1"/>
  </r>
  <r>
    <x v="3"/>
    <x v="0"/>
    <s v="麹町区民館１F 和室A"/>
    <x v="3"/>
    <x v="3"/>
    <x v="1"/>
    <x v="0"/>
    <s v="2019年05月22日 (水曜日)"/>
    <x v="3"/>
    <n v="93862"/>
    <n v="24090"/>
    <s v="呼吸の会"/>
    <x v="2"/>
    <s v="減免なし"/>
    <n v="0"/>
    <n v="6700"/>
    <n v="6700"/>
    <n v="6700"/>
    <n v="6700"/>
    <n v="6700"/>
    <x v="0"/>
    <x v="0"/>
    <x v="0"/>
    <n v="0"/>
    <x v="0"/>
    <x v="1"/>
  </r>
  <r>
    <x v="3"/>
    <x v="0"/>
    <s v="麹町区民館１F 和室A"/>
    <x v="1"/>
    <x v="1"/>
    <x v="2"/>
    <x v="0"/>
    <s v="2019年05月22日 (水曜日)"/>
    <x v="3"/>
    <n v="93888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一番町集会室　洋室A"/>
    <x v="3"/>
    <x v="2"/>
    <x v="0"/>
    <x v="0"/>
    <s v="2019年05月22日 (水曜日)"/>
    <x v="1"/>
    <n v="93960"/>
    <n v="7713"/>
    <s v="坂東流　日舞サークル"/>
    <x v="0"/>
    <s v="減免なし"/>
    <n v="0"/>
    <n v="1900"/>
    <n v="1900"/>
    <n v="1900"/>
    <n v="1900"/>
    <n v="1900"/>
    <x v="0"/>
    <x v="0"/>
    <x v="0"/>
    <n v="0"/>
    <x v="0"/>
    <x v="1"/>
  </r>
  <r>
    <x v="3"/>
    <x v="0"/>
    <s v="麹町区民館一番町集会室　洋室A"/>
    <x v="3"/>
    <x v="3"/>
    <x v="1"/>
    <x v="0"/>
    <s v="2019年05月22日 (水曜日)"/>
    <x v="1"/>
    <n v="94661"/>
    <n v="23143"/>
    <s v="特定非営利活動法人　ＭＰ研究会"/>
    <x v="2"/>
    <s v="減免なし"/>
    <n v="20"/>
    <n v="3000"/>
    <n v="3000"/>
    <n v="3000"/>
    <n v="3000"/>
    <n v="3000"/>
    <x v="0"/>
    <x v="0"/>
    <x v="0"/>
    <n v="0"/>
    <x v="0"/>
    <x v="1"/>
  </r>
  <r>
    <x v="3"/>
    <x v="0"/>
    <s v="麹町区民館B１F 洋室C"/>
    <x v="3"/>
    <x v="2"/>
    <x v="0"/>
    <x v="0"/>
    <s v="2019年05月22日 (水曜日)"/>
    <x v="8"/>
    <n v="94790"/>
    <n v="24407"/>
    <s v="キューピット倶楽部"/>
    <x v="0"/>
    <s v="減免なし"/>
    <n v="18"/>
    <n v="3000"/>
    <n v="3000"/>
    <n v="3000"/>
    <n v="3000"/>
    <n v="3000"/>
    <x v="0"/>
    <x v="0"/>
    <x v="0"/>
    <n v="0"/>
    <x v="0"/>
    <x v="1"/>
  </r>
  <r>
    <x v="3"/>
    <x v="0"/>
    <s v="麹町区民館一番町集会室　洋室B（料理室）"/>
    <x v="3"/>
    <x v="3"/>
    <x v="1"/>
    <x v="0"/>
    <s v="2019年05月22日 (水曜日)"/>
    <x v="2"/>
    <n v="95132"/>
    <n v="22625"/>
    <s v="ＫＬ蕎麦打ち会　東京本部"/>
    <x v="2"/>
    <s v="減免なし"/>
    <n v="5"/>
    <n v="1800"/>
    <n v="1800"/>
    <n v="1800"/>
    <n v="1800"/>
    <n v="1800"/>
    <x v="0"/>
    <x v="0"/>
    <x v="0"/>
    <n v="0"/>
    <x v="0"/>
    <x v="1"/>
  </r>
  <r>
    <x v="3"/>
    <x v="0"/>
    <s v="麹町区民館B１F 洋室A・B"/>
    <x v="0"/>
    <x v="3"/>
    <x v="1"/>
    <x v="0"/>
    <s v="2019年05月22日 (水曜日)"/>
    <x v="4"/>
    <n v="96445"/>
    <n v="1273"/>
    <s v="麹町出張所一見コード免除"/>
    <x v="2"/>
    <s v="利用者減免区民館免除(100%)"/>
    <n v="0"/>
    <n v="9800"/>
    <n v="0"/>
    <n v="0"/>
    <n v="0"/>
    <n v="0"/>
    <x v="0"/>
    <x v="0"/>
    <x v="0"/>
    <n v="0"/>
    <x v="0"/>
    <x v="0"/>
  </r>
  <r>
    <x v="3"/>
    <x v="0"/>
    <s v="麹町区民館B１F 洋室D"/>
    <x v="2"/>
    <x v="1"/>
    <x v="2"/>
    <x v="0"/>
    <s v="2019年05月22日 (水曜日)"/>
    <x v="5"/>
    <n v="98170"/>
    <n v="10341"/>
    <s v="（企）㈱東京計画研究所"/>
    <x v="4"/>
    <s v="減免なし"/>
    <n v="10"/>
    <n v="1500"/>
    <n v="1500"/>
    <n v="1500"/>
    <n v="1500"/>
    <n v="1500"/>
    <x v="0"/>
    <x v="0"/>
    <x v="0"/>
    <n v="0"/>
    <x v="0"/>
    <x v="1"/>
  </r>
  <r>
    <x v="3"/>
    <x v="0"/>
    <s v="麹町区民館四番町集会室　洋室"/>
    <x v="1"/>
    <x v="3"/>
    <x v="1"/>
    <x v="0"/>
    <s v="2019年05月22日 (水曜日)"/>
    <x v="7"/>
    <n v="98724"/>
    <n v="1252"/>
    <s v="エクレール一番町管理組合"/>
    <x v="2"/>
    <s v="利用者減免区民館減額(50%)"/>
    <n v="10"/>
    <n v="3000"/>
    <n v="1500"/>
    <n v="1500"/>
    <n v="1500"/>
    <n v="1500"/>
    <x v="0"/>
    <x v="0"/>
    <x v="0"/>
    <n v="0"/>
    <x v="0"/>
    <x v="1"/>
  </r>
  <r>
    <x v="3"/>
    <x v="0"/>
    <s v="麹町区民館一番町集会室　洋室A"/>
    <x v="3"/>
    <x v="1"/>
    <x v="2"/>
    <x v="0"/>
    <s v="2019年05月22日 (水曜日)"/>
    <x v="1"/>
    <n v="99017"/>
    <n v="20830"/>
    <s v="ＥＤＵＱ"/>
    <x v="4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5件"/>
    <n v="63"/>
    <n v="61100"/>
    <n v="34500"/>
    <n v="34500"/>
    <n v="34500"/>
    <n v="34500"/>
    <x v="0"/>
    <x v="0"/>
    <x v="0"/>
    <n v="0"/>
    <x v="0"/>
    <x v="2"/>
  </r>
  <r>
    <x v="4"/>
    <x v="0"/>
    <s v="麹町区民館B１F 洋室A・B"/>
    <x v="0"/>
    <x v="1"/>
    <x v="2"/>
    <x v="0"/>
    <s v="2019年05月23日 (木曜日)"/>
    <x v="4"/>
    <n v="81184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4"/>
    <x v="0"/>
    <s v="麹町区民館１F 和室A"/>
    <x v="0"/>
    <x v="2"/>
    <x v="0"/>
    <x v="0"/>
    <s v="2019年05月23日 (木曜日)"/>
    <x v="3"/>
    <n v="93502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4"/>
    <x v="0"/>
    <s v="麹町区民館B１F 洋室A"/>
    <x v="3"/>
    <x v="3"/>
    <x v="1"/>
    <x v="0"/>
    <s v="2019年05月23日 (木曜日)"/>
    <x v="9"/>
    <n v="93843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4"/>
    <x v="0"/>
    <s v="麹町区民館B１F 洋室C"/>
    <x v="3"/>
    <x v="1"/>
    <x v="2"/>
    <x v="0"/>
    <s v="2019年05月23日 (木曜日)"/>
    <x v="8"/>
    <n v="93899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C"/>
    <x v="3"/>
    <x v="3"/>
    <x v="1"/>
    <x v="0"/>
    <s v="2019年05月23日 (木曜日)"/>
    <x v="8"/>
    <n v="93925"/>
    <n v="10906"/>
    <s v="ＮＰＯ法人　日本ビデオコミュニケーション協会"/>
    <x v="2"/>
    <s v="減免なし"/>
    <n v="0"/>
    <n v="4500"/>
    <n v="4500"/>
    <n v="4500"/>
    <n v="4500"/>
    <n v="4500"/>
    <x v="0"/>
    <x v="0"/>
    <x v="0"/>
    <n v="0"/>
    <x v="0"/>
    <x v="1"/>
  </r>
  <r>
    <x v="4"/>
    <x v="0"/>
    <s v="麹町区民館一番町集会室　洋室A"/>
    <x v="1"/>
    <x v="3"/>
    <x v="1"/>
    <x v="0"/>
    <s v="2019年05月23日 (木曜日)"/>
    <x v="1"/>
    <n v="96131"/>
    <n v="3358"/>
    <s v="朝日サテライト二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一番町集会室　洋室A"/>
    <x v="2"/>
    <x v="1"/>
    <x v="2"/>
    <x v="0"/>
    <s v="2019年05月23日 (木曜日)"/>
    <x v="1"/>
    <n v="98570"/>
    <n v="22621"/>
    <s v="（企）サンヨーホームズ㈱"/>
    <x v="4"/>
    <s v="減免なし"/>
    <n v="35"/>
    <n v="1300"/>
    <n v="1300"/>
    <n v="1300"/>
    <n v="1300"/>
    <n v="1300"/>
    <x v="0"/>
    <x v="0"/>
    <x v="0"/>
    <n v="0"/>
    <x v="0"/>
    <x v="1"/>
  </r>
  <r>
    <x v="4"/>
    <x v="0"/>
    <s v="麹町区民館四番町集会室　洋室"/>
    <x v="3"/>
    <x v="3"/>
    <x v="1"/>
    <x v="0"/>
    <s v="2019年05月23日 (木曜日)"/>
    <x v="7"/>
    <n v="98727"/>
    <n v="24755"/>
    <s v="らこもヨーガ"/>
    <x v="2"/>
    <s v="減免なし"/>
    <n v="9"/>
    <n v="3000"/>
    <n v="3000"/>
    <n v="3000"/>
    <n v="3000"/>
    <n v="3000"/>
    <x v="0"/>
    <x v="0"/>
    <x v="0"/>
    <n v="0"/>
    <x v="0"/>
    <x v="1"/>
  </r>
  <r>
    <x v="4"/>
    <x v="0"/>
    <s v="麹町区民館B１F 洋室B"/>
    <x v="1"/>
    <x v="3"/>
    <x v="1"/>
    <x v="0"/>
    <s v="2019年05月23日 (木曜日)"/>
    <x v="6"/>
    <n v="99281"/>
    <n v="9477"/>
    <s v="ホーマットアドミラル管理組合"/>
    <x v="2"/>
    <s v="利用者減免区民館減額(50%)"/>
    <n v="0"/>
    <n v="4900"/>
    <n v="2450"/>
    <n v="2450"/>
    <n v="2450"/>
    <n v="24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44"/>
    <n v="33100"/>
    <n v="19850"/>
    <n v="19850"/>
    <n v="19850"/>
    <n v="19850"/>
    <x v="0"/>
    <x v="0"/>
    <x v="0"/>
    <n v="0"/>
    <x v="0"/>
    <x v="2"/>
  </r>
  <r>
    <x v="5"/>
    <x v="0"/>
    <s v="麹町区民館１F 和室A"/>
    <x v="0"/>
    <x v="2"/>
    <x v="0"/>
    <x v="0"/>
    <s v="2019年05月24日 (金曜日)"/>
    <x v="3"/>
    <n v="81750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19年05月24日 (金曜日)"/>
    <x v="3"/>
    <n v="81854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19年05月24日 (金曜日)"/>
    <x v="8"/>
    <n v="81901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19年05月24日 (金曜日)"/>
    <x v="1"/>
    <n v="82126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05月24日 (金曜日)"/>
    <x v="2"/>
    <n v="82174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0"/>
    <s v="麹町区民館１F 和室B"/>
    <x v="0"/>
    <x v="2"/>
    <x v="0"/>
    <x v="0"/>
    <s v="2019年05月24日 (金曜日)"/>
    <x v="0"/>
    <n v="93503"/>
    <n v="5"/>
    <s v="児童・家庭支援センター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B１F 洋室D"/>
    <x v="1"/>
    <x v="2"/>
    <x v="1"/>
    <x v="0"/>
    <s v="2019年05月24日 (金曜日)"/>
    <x v="5"/>
    <n v="93820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5"/>
    <x v="0"/>
    <s v="麹町区民館１F 和室B"/>
    <x v="1"/>
    <x v="1"/>
    <x v="2"/>
    <x v="0"/>
    <s v="2019年05月24日 (金曜日)"/>
    <x v="0"/>
    <n v="94054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1"/>
    <s v="麹町区民館四番町集会室　洋室"/>
    <x v="0"/>
    <x v="2"/>
    <x v="1"/>
    <x v="0"/>
    <s v="2019年05月24日 (金曜日)"/>
    <x v="7"/>
    <n v="94293"/>
    <n v="1091"/>
    <s v="四番町町会"/>
    <x v="3"/>
    <s v="利用者減免区民館免除(100%)"/>
    <n v="0"/>
    <n v="4900"/>
    <n v="0"/>
    <n v="0"/>
    <n v="0"/>
    <n v="0"/>
    <x v="0"/>
    <x v="0"/>
    <x v="0"/>
    <n v="0"/>
    <x v="0"/>
    <x v="0"/>
  </r>
  <r>
    <x v="5"/>
    <x v="0"/>
    <s v="麹町区民館一番町集会室　洋室A"/>
    <x v="3"/>
    <x v="3"/>
    <x v="1"/>
    <x v="0"/>
    <s v="2019年05月24日 (金曜日)"/>
    <x v="1"/>
    <n v="94664"/>
    <n v="23143"/>
    <s v="特定非営利活動法人　ＭＰ研究会"/>
    <x v="2"/>
    <s v="減免なし"/>
    <n v="20"/>
    <n v="3000"/>
    <n v="3000"/>
    <n v="3000"/>
    <n v="3000"/>
    <n v="3000"/>
    <x v="0"/>
    <x v="0"/>
    <x v="0"/>
    <n v="0"/>
    <x v="0"/>
    <x v="1"/>
  </r>
  <r>
    <x v="5"/>
    <x v="0"/>
    <s v="麹町区民館一番町集会室　洋室B（料理室）"/>
    <x v="3"/>
    <x v="3"/>
    <x v="1"/>
    <x v="0"/>
    <s v="2019年05月24日 (金曜日)"/>
    <x v="2"/>
    <n v="96242"/>
    <n v="10660"/>
    <s v="料理研究会"/>
    <x v="2"/>
    <s v="減免なし"/>
    <n v="0"/>
    <n v="1800"/>
    <n v="1800"/>
    <n v="1800"/>
    <n v="1800"/>
    <n v="1800"/>
    <x v="0"/>
    <x v="0"/>
    <x v="0"/>
    <n v="0"/>
    <x v="0"/>
    <x v="1"/>
  </r>
  <r>
    <x v="5"/>
    <x v="0"/>
    <s v="麹町区民館１F 和室A"/>
    <x v="1"/>
    <x v="3"/>
    <x v="1"/>
    <x v="0"/>
    <s v="2019年05月24日 (金曜日)"/>
    <x v="3"/>
    <n v="98300"/>
    <n v="10641"/>
    <s v="アネラ　パパ　ケイキ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5"/>
    <x v="0"/>
    <s v="麹町区民館B１F 洋室A"/>
    <x v="1"/>
    <x v="2"/>
    <x v="0"/>
    <x v="0"/>
    <s v="2019年05月24日 (金曜日)"/>
    <x v="9"/>
    <n v="98303"/>
    <n v="10641"/>
    <s v="アネラ　パパ　ケイキ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5"/>
    <x v="0"/>
    <s v="麹町区民館B１F 洋室A・B"/>
    <x v="0"/>
    <x v="3"/>
    <x v="1"/>
    <x v="0"/>
    <s v="2019年05月24日 (金曜日)"/>
    <x v="4"/>
    <n v="98304"/>
    <n v="2910"/>
    <s v="麹町四丁目町会"/>
    <x v="2"/>
    <s v="利用者減免区民館免除(100%)"/>
    <n v="0"/>
    <n v="9800"/>
    <n v="0"/>
    <n v="0"/>
    <n v="0"/>
    <n v="0"/>
    <x v="0"/>
    <x v="0"/>
    <x v="0"/>
    <n v="0"/>
    <x v="0"/>
    <x v="0"/>
  </r>
  <r>
    <x v="5"/>
    <x v="0"/>
    <s v="麹町区民館B１F 洋室B"/>
    <x v="2"/>
    <x v="2"/>
    <x v="0"/>
    <x v="0"/>
    <s v="2019年05月24日 (金曜日)"/>
    <x v="6"/>
    <n v="98573"/>
    <n v="22621"/>
    <s v="（企）サンヨーホームズ㈱"/>
    <x v="0"/>
    <s v="減免なし"/>
    <n v="40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5件"/>
    <n v="60"/>
    <n v="58900"/>
    <n v="16700"/>
    <n v="16700"/>
    <n v="16700"/>
    <n v="16700"/>
    <x v="0"/>
    <x v="0"/>
    <x v="0"/>
    <n v="0"/>
    <x v="0"/>
    <x v="2"/>
  </r>
  <r>
    <x v="6"/>
    <x v="0"/>
    <s v="麹町区民館B１F 洋室A・B"/>
    <x v="0"/>
    <x v="3"/>
    <x v="1"/>
    <x v="0"/>
    <s v="2019年05月25日 (土曜日)"/>
    <x v="4"/>
    <n v="80912"/>
    <n v="1096"/>
    <s v="麹町三丁目町会"/>
    <x v="2"/>
    <s v="利用者減免区民館免除(100%)"/>
    <n v="0"/>
    <n v="9800"/>
    <n v="0"/>
    <n v="0"/>
    <n v="0"/>
    <n v="0"/>
    <x v="0"/>
    <x v="0"/>
    <x v="0"/>
    <n v="0"/>
    <x v="0"/>
    <x v="0"/>
  </r>
  <r>
    <x v="6"/>
    <x v="0"/>
    <s v="麹町区民館B１F 洋室D"/>
    <x v="1"/>
    <x v="2"/>
    <x v="0"/>
    <x v="0"/>
    <s v="2019年05月25日 (土曜日)"/>
    <x v="5"/>
    <n v="93739"/>
    <n v="1168"/>
    <s v="麹町書道教室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6"/>
    <x v="0"/>
    <s v="麹町区民館B１F 洋室C"/>
    <x v="1"/>
    <x v="2"/>
    <x v="0"/>
    <x v="0"/>
    <s v="2019年05月25日 (土曜日)"/>
    <x v="8"/>
    <n v="93799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B１F 洋室A"/>
    <x v="3"/>
    <x v="2"/>
    <x v="0"/>
    <x v="0"/>
    <s v="2019年05月25日 (土曜日)"/>
    <x v="9"/>
    <n v="93844"/>
    <n v="7370"/>
    <s v="カレイ・ナー・プア"/>
    <x v="0"/>
    <s v="減免なし"/>
    <n v="0"/>
    <n v="3300"/>
    <n v="3300"/>
    <n v="3300"/>
    <n v="3300"/>
    <n v="3300"/>
    <x v="0"/>
    <x v="0"/>
    <x v="0"/>
    <n v="0"/>
    <x v="0"/>
    <x v="1"/>
  </r>
  <r>
    <x v="6"/>
    <x v="0"/>
    <s v="麹町区民館１F 和室A"/>
    <x v="3"/>
    <x v="2"/>
    <x v="0"/>
    <x v="0"/>
    <s v="2019年05月25日 (土曜日)"/>
    <x v="3"/>
    <n v="93864"/>
    <n v="24090"/>
    <s v="呼吸の会"/>
    <x v="0"/>
    <s v="減免なし"/>
    <n v="0"/>
    <n v="4500"/>
    <n v="4500"/>
    <n v="4500"/>
    <n v="4500"/>
    <n v="4500"/>
    <x v="0"/>
    <x v="0"/>
    <x v="0"/>
    <n v="0"/>
    <x v="0"/>
    <x v="1"/>
  </r>
  <r>
    <x v="6"/>
    <x v="1"/>
    <s v="麹町区民館１F 和室B"/>
    <x v="1"/>
    <x v="1"/>
    <x v="0"/>
    <x v="0"/>
    <s v="2019年05月25日 (土曜日)"/>
    <x v="0"/>
    <n v="93871"/>
    <n v="23757"/>
    <s v="キッズ茶道一番町クラブ"/>
    <x v="1"/>
    <s v="利用者減免区民館減額(50%)"/>
    <n v="0"/>
    <n v="5200"/>
    <n v="2600"/>
    <n v="2600"/>
    <n v="2600"/>
    <n v="2600"/>
    <x v="0"/>
    <x v="0"/>
    <x v="0"/>
    <n v="0"/>
    <x v="0"/>
    <x v="1"/>
  </r>
  <r>
    <x v="6"/>
    <x v="0"/>
    <s v="麹町区民館四番町集会室　洋室"/>
    <x v="3"/>
    <x v="1"/>
    <x v="2"/>
    <x v="0"/>
    <s v="2019年05月25日 (土曜日)"/>
    <x v="7"/>
    <n v="94160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B１F 洋室B"/>
    <x v="1"/>
    <x v="1"/>
    <x v="2"/>
    <x v="0"/>
    <s v="2019年05月25日 (土曜日)"/>
    <x v="6"/>
    <n v="94161"/>
    <n v="1080"/>
    <s v="東京小売酒販組合　麹町支部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6"/>
    <x v="0"/>
    <s v="麹町区民館１F 和室A"/>
    <x v="3"/>
    <x v="3"/>
    <x v="1"/>
    <x v="0"/>
    <s v="2019年05月25日 (土曜日)"/>
    <x v="3"/>
    <n v="94246"/>
    <n v="4705"/>
    <s v="エギク　ジャパニーズダンス　プロダクツ"/>
    <x v="2"/>
    <s v="減免なし"/>
    <n v="0"/>
    <n v="6700"/>
    <n v="6700"/>
    <n v="6700"/>
    <n v="6700"/>
    <n v="6700"/>
    <x v="0"/>
    <x v="0"/>
    <x v="0"/>
    <n v="0"/>
    <x v="0"/>
    <x v="1"/>
  </r>
  <r>
    <x v="6"/>
    <x v="0"/>
    <s v="麹町区民館一番町集会室　洋室A"/>
    <x v="3"/>
    <x v="1"/>
    <x v="2"/>
    <x v="0"/>
    <s v="2019年05月25日 (土曜日)"/>
    <x v="1"/>
    <n v="94707"/>
    <n v="7370"/>
    <s v="カレイ・ナー・プア"/>
    <x v="4"/>
    <s v="減免なし"/>
    <n v="5"/>
    <n v="1300"/>
    <n v="1300"/>
    <n v="1300"/>
    <n v="1300"/>
    <n v="1300"/>
    <x v="0"/>
    <x v="0"/>
    <x v="0"/>
    <n v="0"/>
    <x v="0"/>
    <x v="1"/>
  </r>
  <r>
    <x v="6"/>
    <x v="0"/>
    <s v="麹町区民館四番町集会室　洋室"/>
    <x v="3"/>
    <x v="2"/>
    <x v="0"/>
    <x v="0"/>
    <s v="2019年05月25日 (土曜日)"/>
    <x v="7"/>
    <n v="94741"/>
    <n v="24608"/>
    <s v="ラーニングサロンＣＨＩＹＯＤＡ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麹町区民館一番町集会室　洋室A"/>
    <x v="3"/>
    <x v="2"/>
    <x v="0"/>
    <x v="0"/>
    <s v="2019年05月25日 (土曜日)"/>
    <x v="1"/>
    <n v="94794"/>
    <n v="21125"/>
    <s v="Ｉ．Ｊ．Ｈ．Ｐ．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麹町区民館B１F 洋室A"/>
    <x v="1"/>
    <x v="1"/>
    <x v="2"/>
    <x v="0"/>
    <s v="2019年05月25日 (土曜日)"/>
    <x v="9"/>
    <n v="97948"/>
    <n v="24126"/>
    <s v="ザ・サンメゾン二番町エルド管理組合"/>
    <x v="4"/>
    <s v="利用者減免区民館減額(50%)"/>
    <n v="15"/>
    <n v="24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20"/>
    <n v="45700"/>
    <n v="28400"/>
    <n v="28400"/>
    <n v="28400"/>
    <n v="28400"/>
    <x v="0"/>
    <x v="0"/>
    <x v="0"/>
    <n v="0"/>
    <x v="0"/>
    <x v="2"/>
  </r>
  <r>
    <x v="7"/>
    <x v="0"/>
    <s v="麹町区民館一番町集会室　洋室A"/>
    <x v="0"/>
    <x v="2"/>
    <x v="0"/>
    <x v="0"/>
    <s v="2019年05月26日 (日曜日)"/>
    <x v="1"/>
    <n v="82005"/>
    <n v="1089"/>
    <s v="麹町囃子（麹町三丁目町会）"/>
    <x v="0"/>
    <s v="利用者減免区民館免除(100%)"/>
    <n v="0"/>
    <n v="1900"/>
    <n v="0"/>
    <n v="0"/>
    <n v="0"/>
    <n v="0"/>
    <x v="0"/>
    <x v="0"/>
    <x v="0"/>
    <n v="0"/>
    <x v="0"/>
    <x v="0"/>
  </r>
  <r>
    <x v="7"/>
    <x v="0"/>
    <s v="麹町区民館一番町集会室　洋室B（料理室）"/>
    <x v="0"/>
    <x v="2"/>
    <x v="0"/>
    <x v="0"/>
    <s v="2019年05月26日 (日曜日)"/>
    <x v="2"/>
    <n v="86265"/>
    <n v="2501"/>
    <s v="ちよだボランティアセンター"/>
    <x v="0"/>
    <s v="利用者減免区民館免除(100%)"/>
    <n v="0"/>
    <n v="1200"/>
    <n v="0"/>
    <n v="0"/>
    <n v="0"/>
    <n v="0"/>
    <x v="0"/>
    <x v="0"/>
    <x v="0"/>
    <n v="0"/>
    <x v="0"/>
    <x v="0"/>
  </r>
  <r>
    <x v="7"/>
    <x v="0"/>
    <s v="麹町区民館一番町集会室　洋室B（料理室）"/>
    <x v="0"/>
    <x v="3"/>
    <x v="1"/>
    <x v="0"/>
    <s v="2019年05月26日 (日曜日)"/>
    <x v="2"/>
    <n v="86275"/>
    <n v="2501"/>
    <s v="ちよだボランティアセンター"/>
    <x v="2"/>
    <s v="利用者減免区民館免除(100%)"/>
    <n v="0"/>
    <n v="1800"/>
    <n v="0"/>
    <n v="0"/>
    <n v="0"/>
    <n v="0"/>
    <x v="0"/>
    <x v="0"/>
    <x v="0"/>
    <n v="0"/>
    <x v="0"/>
    <x v="0"/>
  </r>
  <r>
    <x v="7"/>
    <x v="0"/>
    <s v="麹町区民館B１F 洋室C"/>
    <x v="1"/>
    <x v="2"/>
    <x v="0"/>
    <x v="0"/>
    <s v="2019年05月26日 (日曜日)"/>
    <x v="8"/>
    <n v="93800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7"/>
    <x v="0"/>
    <s v="麹町区民館１F 和室B"/>
    <x v="3"/>
    <x v="2"/>
    <x v="0"/>
    <x v="0"/>
    <s v="2019年05月26日 (日曜日)"/>
    <x v="0"/>
    <n v="94207"/>
    <n v="10868"/>
    <s v="おとめ流の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0"/>
    <s v="麹町区民館B１F 洋室A"/>
    <x v="1"/>
    <x v="2"/>
    <x v="0"/>
    <x v="0"/>
    <s v="2019年05月26日 (日曜日)"/>
    <x v="9"/>
    <n v="94344"/>
    <n v="25283"/>
    <s v="桔梗ライオンズマンション平河町管理組合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7"/>
    <x v="0"/>
    <s v="麹町区民館一番町集会室　洋室A"/>
    <x v="3"/>
    <x v="3"/>
    <x v="1"/>
    <x v="0"/>
    <s v="2019年05月26日 (日曜日)"/>
    <x v="1"/>
    <n v="95924"/>
    <n v="25159"/>
    <s v="ゴールズ"/>
    <x v="2"/>
    <s v="減免なし"/>
    <n v="10"/>
    <n v="3000"/>
    <n v="3000"/>
    <n v="3000"/>
    <n v="3000"/>
    <n v="3000"/>
    <x v="0"/>
    <x v="0"/>
    <x v="0"/>
    <n v="0"/>
    <x v="0"/>
    <x v="1"/>
  </r>
  <r>
    <x v="7"/>
    <x v="0"/>
    <s v="麹町区民館B１F 洋室B"/>
    <x v="1"/>
    <x v="2"/>
    <x v="0"/>
    <x v="0"/>
    <s v="2019年05月26日 (日曜日)"/>
    <x v="6"/>
    <n v="96211"/>
    <n v="22134"/>
    <s v="パークハウス麹町プレイス管理組合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7"/>
    <x v="0"/>
    <s v="麹町区民館１F 和室A"/>
    <x v="3"/>
    <x v="1"/>
    <x v="2"/>
    <x v="0"/>
    <s v="2019年05月26日 (日曜日)"/>
    <x v="3"/>
    <n v="98099"/>
    <n v="20616"/>
    <s v="神田古武道研究会"/>
    <x v="4"/>
    <s v="減免なし"/>
    <n v="0"/>
    <n v="3300"/>
    <n v="3300"/>
    <n v="3300"/>
    <n v="3300"/>
    <n v="0"/>
    <x v="0"/>
    <x v="0"/>
    <x v="0"/>
    <n v="3300"/>
    <x v="0"/>
    <x v="1"/>
  </r>
  <r>
    <x v="1"/>
    <x v="2"/>
    <m/>
    <x v="3"/>
    <x v="4"/>
    <x v="3"/>
    <x v="1"/>
    <m/>
    <x v="10"/>
    <m/>
    <m/>
    <m/>
    <x v="5"/>
    <s v="9件"/>
    <n v="10"/>
    <n v="23800"/>
    <n v="14100"/>
    <n v="14100"/>
    <n v="14100"/>
    <n v="10800"/>
    <x v="0"/>
    <x v="0"/>
    <x v="0"/>
    <n v="3300"/>
    <x v="0"/>
    <x v="2"/>
  </r>
  <r>
    <x v="0"/>
    <x v="0"/>
    <s v="麹町区民館１F 和室B"/>
    <x v="0"/>
    <x v="2"/>
    <x v="0"/>
    <x v="0"/>
    <s v="2019年05月27日 (月曜日)"/>
    <x v="0"/>
    <n v="81955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1"/>
    <s v="麹町区民館一番町集会室　洋室A"/>
    <x v="0"/>
    <x v="1"/>
    <x v="0"/>
    <x v="0"/>
    <s v="2019年05月27日 (月曜日)"/>
    <x v="1"/>
    <n v="86266"/>
    <n v="2501"/>
    <s v="ちよだボランティアセンター"/>
    <x v="1"/>
    <s v="利用者減免区民館免除(100%)"/>
    <n v="0"/>
    <n v="3200"/>
    <n v="0"/>
    <n v="0"/>
    <n v="0"/>
    <n v="0"/>
    <x v="0"/>
    <x v="0"/>
    <x v="0"/>
    <n v="0"/>
    <x v="0"/>
    <x v="0"/>
  </r>
  <r>
    <x v="0"/>
    <x v="1"/>
    <s v="麹町区民館一番町集会室　洋室B（料理室）"/>
    <x v="0"/>
    <x v="1"/>
    <x v="0"/>
    <x v="0"/>
    <s v="2019年05月27日 (月曜日)"/>
    <x v="2"/>
    <n v="86267"/>
    <n v="2501"/>
    <s v="ちよだボランティアセンター"/>
    <x v="1"/>
    <s v="利用者減免区民館免除(100%)"/>
    <n v="0"/>
    <n v="1900"/>
    <n v="0"/>
    <n v="0"/>
    <n v="0"/>
    <n v="0"/>
    <x v="0"/>
    <x v="0"/>
    <x v="0"/>
    <n v="0"/>
    <x v="0"/>
    <x v="0"/>
  </r>
  <r>
    <x v="0"/>
    <x v="0"/>
    <s v="麹町区民館１F 和室A"/>
    <x v="0"/>
    <x v="1"/>
    <x v="2"/>
    <x v="0"/>
    <s v="2019年05月27日 (月曜日)"/>
    <x v="3"/>
    <n v="91297"/>
    <n v="7391"/>
    <s v="千代田区立麹町幼稚園"/>
    <x v="4"/>
    <s v="利用者減免区民館免除(100%)"/>
    <n v="0"/>
    <n v="3300"/>
    <n v="0"/>
    <n v="0"/>
    <n v="0"/>
    <n v="0"/>
    <x v="0"/>
    <x v="0"/>
    <x v="0"/>
    <n v="0"/>
    <x v="0"/>
    <x v="0"/>
  </r>
  <r>
    <x v="0"/>
    <x v="0"/>
    <s v="麹町区民館１F 和室B"/>
    <x v="0"/>
    <x v="1"/>
    <x v="2"/>
    <x v="0"/>
    <s v="2019年05月27日 (月曜日)"/>
    <x v="0"/>
    <n v="91298"/>
    <n v="7391"/>
    <s v="千代田区立麹町幼稚園"/>
    <x v="4"/>
    <s v="利用者減免区民館免除(100%)"/>
    <n v="0"/>
    <n v="2200"/>
    <n v="0"/>
    <n v="0"/>
    <n v="0"/>
    <n v="0"/>
    <x v="0"/>
    <x v="0"/>
    <x v="0"/>
    <n v="0"/>
    <x v="0"/>
    <x v="0"/>
  </r>
  <r>
    <x v="0"/>
    <x v="0"/>
    <s v="麹町区民館１F 和室A"/>
    <x v="0"/>
    <x v="2"/>
    <x v="0"/>
    <x v="0"/>
    <s v="2019年05月27日 (月曜日)"/>
    <x v="3"/>
    <n v="93504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19年05月27日 (月曜日)"/>
    <x v="4"/>
    <n v="93583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B１F 洋室A"/>
    <x v="1"/>
    <x v="1"/>
    <x v="2"/>
    <x v="0"/>
    <s v="2019年05月27日 (月曜日)"/>
    <x v="9"/>
    <n v="94056"/>
    <n v="20221"/>
    <s v="ジーヴァン・ヨガ・ジャパン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0"/>
    <x v="1"/>
    <s v="麹町区民館B１F 洋室D"/>
    <x v="1"/>
    <x v="2"/>
    <x v="1"/>
    <x v="0"/>
    <s v="2019年05月27日 (月曜日)"/>
    <x v="5"/>
    <n v="94598"/>
    <n v="25246"/>
    <s v="麹町第２センタービル管理組合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0"/>
    <x v="1"/>
    <s v="麹町区民館四番町集会室　洋室"/>
    <x v="0"/>
    <x v="2"/>
    <x v="1"/>
    <x v="0"/>
    <s v="2019年05月27日 (月曜日)"/>
    <x v="7"/>
    <n v="97198"/>
    <n v="6"/>
    <s v="環境まちづくり部"/>
    <x v="3"/>
    <s v="利用者減免区民館免除(100%)"/>
    <n v="0"/>
    <n v="4900"/>
    <n v="0"/>
    <n v="0"/>
    <n v="0"/>
    <n v="0"/>
    <x v="0"/>
    <x v="0"/>
    <x v="0"/>
    <n v="0"/>
    <x v="0"/>
    <x v="0"/>
  </r>
  <r>
    <x v="0"/>
    <x v="0"/>
    <s v="麹町区民館１F 和室B"/>
    <x v="2"/>
    <x v="3"/>
    <x v="1"/>
    <x v="0"/>
    <s v="2019年05月27日 (月曜日)"/>
    <x v="0"/>
    <n v="99118"/>
    <n v="10655"/>
    <s v="（企）千代田郵便局会"/>
    <x v="2"/>
    <s v="減免なし"/>
    <n v="0"/>
    <n v="4500"/>
    <n v="4500"/>
    <n v="4500"/>
    <n v="4500"/>
    <n v="4500"/>
    <x v="0"/>
    <x v="0"/>
    <x v="0"/>
    <n v="0"/>
    <x v="0"/>
    <x v="1"/>
  </r>
  <r>
    <x v="0"/>
    <x v="0"/>
    <s v="麹町区民館一番町集会室　洋室A"/>
    <x v="3"/>
    <x v="3"/>
    <x v="1"/>
    <x v="0"/>
    <s v="2019年05月27日 (月曜日)"/>
    <x v="1"/>
    <n v="100633"/>
    <n v="25159"/>
    <s v="ゴールズ"/>
    <x v="2"/>
    <s v="減免なし"/>
    <n v="0"/>
    <n v="3000"/>
    <n v="3000"/>
    <n v="3000"/>
    <n v="3000"/>
    <n v="3000"/>
    <x v="0"/>
    <x v="0"/>
    <x v="0"/>
    <n v="0"/>
    <x v="0"/>
    <x v="1"/>
  </r>
  <r>
    <x v="0"/>
    <x v="1"/>
    <s v="麹町区民館B１F 洋室C"/>
    <x v="2"/>
    <x v="2"/>
    <x v="1"/>
    <x v="0"/>
    <s v="2019年05月27日 (月曜日)"/>
    <x v="8"/>
    <n v="100899"/>
    <n v="25329"/>
    <s v="（企）株式会社ベーシック"/>
    <x v="3"/>
    <s v="減免なし"/>
    <n v="0"/>
    <n v="7500"/>
    <n v="7500"/>
    <n v="7500"/>
    <n v="7500"/>
    <n v="7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0"/>
    <n v="55200"/>
    <n v="23600"/>
    <n v="23600"/>
    <n v="23600"/>
    <n v="23600"/>
    <x v="0"/>
    <x v="0"/>
    <x v="0"/>
    <n v="0"/>
    <x v="0"/>
    <x v="2"/>
  </r>
  <r>
    <x v="2"/>
    <x v="0"/>
    <s v="麹町区民館１F 和室B"/>
    <x v="0"/>
    <x v="2"/>
    <x v="0"/>
    <x v="0"/>
    <s v="2019年05月28日 (火曜日)"/>
    <x v="0"/>
    <n v="81824"/>
    <n v="2500"/>
    <s v="千代田区民踊連盟麹町支部"/>
    <x v="0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05月28日 (火曜日)"/>
    <x v="4"/>
    <n v="82236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１F 和室A"/>
    <x v="1"/>
    <x v="2"/>
    <x v="0"/>
    <x v="0"/>
    <s v="2019年05月28日 (火曜日)"/>
    <x v="3"/>
    <n v="93811"/>
    <n v="7211"/>
    <s v="Ｇ・リズミック東子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2"/>
    <x v="1"/>
    <s v="麹町区民館B１F 洋室A・B"/>
    <x v="1"/>
    <x v="2"/>
    <x v="1"/>
    <x v="0"/>
    <s v="2019年05月28日 (火曜日)"/>
    <x v="4"/>
    <n v="93828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3"/>
    <s v="麹町区民館四番町集会室　洋室"/>
    <x v="1"/>
    <x v="1"/>
    <x v="1"/>
    <x v="0"/>
    <s v="2019年05月28日 (火曜日)"/>
    <x v="7"/>
    <n v="93830"/>
    <n v="4910"/>
    <s v="つくし会"/>
    <x v="6"/>
    <s v="利用者減免区民館減額(50%)"/>
    <n v="0"/>
    <n v="6200"/>
    <n v="3100"/>
    <n v="3100"/>
    <n v="3100"/>
    <n v="3100"/>
    <x v="0"/>
    <x v="0"/>
    <x v="0"/>
    <n v="0"/>
    <x v="0"/>
    <x v="1"/>
  </r>
  <r>
    <x v="2"/>
    <x v="0"/>
    <s v="麹町区民館B１F 洋室C"/>
    <x v="3"/>
    <x v="1"/>
    <x v="2"/>
    <x v="0"/>
    <s v="2019年05月28日 (火曜日)"/>
    <x v="8"/>
    <n v="93900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B１F 洋室C"/>
    <x v="3"/>
    <x v="2"/>
    <x v="0"/>
    <x v="0"/>
    <s v="2019年05月28日 (火曜日)"/>
    <x v="8"/>
    <n v="93917"/>
    <n v="25261"/>
    <s v="さっそうクラブ"/>
    <x v="0"/>
    <s v="減免なし"/>
    <n v="0"/>
    <n v="3000"/>
    <n v="3000"/>
    <n v="3000"/>
    <n v="3000"/>
    <n v="3000"/>
    <x v="0"/>
    <x v="0"/>
    <x v="0"/>
    <n v="0"/>
    <x v="0"/>
    <x v="1"/>
  </r>
  <r>
    <x v="2"/>
    <x v="0"/>
    <s v="麹町区民館B１F 洋室D"/>
    <x v="1"/>
    <x v="2"/>
    <x v="0"/>
    <x v="0"/>
    <s v="2019年05月28日 (火曜日)"/>
    <x v="5"/>
    <n v="93948"/>
    <n v="6497"/>
    <s v="麹町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2"/>
    <x v="0"/>
    <s v="麹町区民館１F 和室A"/>
    <x v="1"/>
    <x v="1"/>
    <x v="2"/>
    <x v="0"/>
    <s v="2019年05月28日 (火曜日)"/>
    <x v="3"/>
    <n v="94063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B１F 洋室C"/>
    <x v="3"/>
    <x v="3"/>
    <x v="1"/>
    <x v="0"/>
    <s v="2019年05月28日 (火曜日)"/>
    <x v="8"/>
    <n v="94164"/>
    <n v="5761"/>
    <s v="麹町倶楽部"/>
    <x v="2"/>
    <s v="減免なし"/>
    <n v="0"/>
    <n v="4500"/>
    <n v="4500"/>
    <n v="4500"/>
    <n v="4500"/>
    <n v="4500"/>
    <x v="0"/>
    <x v="0"/>
    <x v="0"/>
    <n v="0"/>
    <x v="0"/>
    <x v="1"/>
  </r>
  <r>
    <x v="2"/>
    <x v="0"/>
    <s v="麹町区民館１F 和室B"/>
    <x v="1"/>
    <x v="3"/>
    <x v="1"/>
    <x v="0"/>
    <s v="2019年05月28日 (火曜日)"/>
    <x v="0"/>
    <n v="97152"/>
    <n v="24920"/>
    <s v="小百合ピラティス会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2"/>
    <x v="0"/>
    <s v="麹町区民館B１F 洋室D"/>
    <x v="0"/>
    <x v="3"/>
    <x v="1"/>
    <x v="0"/>
    <s v="2019年05月28日 (火曜日)"/>
    <x v="5"/>
    <n v="98890"/>
    <n v="1093"/>
    <s v="麹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2件"/>
    <n v="0"/>
    <n v="57400"/>
    <n v="28150"/>
    <n v="28150"/>
    <n v="28150"/>
    <n v="28150"/>
    <x v="0"/>
    <x v="0"/>
    <x v="0"/>
    <n v="0"/>
    <x v="0"/>
    <x v="2"/>
  </r>
  <r>
    <x v="3"/>
    <x v="0"/>
    <s v="麹町区民館B１F 洋室D"/>
    <x v="1"/>
    <x v="2"/>
    <x v="0"/>
    <x v="0"/>
    <s v="2019年05月29日 (水曜日)"/>
    <x v="5"/>
    <n v="93762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B１F 洋室D"/>
    <x v="3"/>
    <x v="3"/>
    <x v="1"/>
    <x v="0"/>
    <s v="2019年05月29日 (水曜日)"/>
    <x v="5"/>
    <n v="93883"/>
    <n v="25244"/>
    <s v="NipponIA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麹町区民館１F 和室A"/>
    <x v="1"/>
    <x v="1"/>
    <x v="2"/>
    <x v="0"/>
    <s v="2019年05月29日 (水曜日)"/>
    <x v="3"/>
    <n v="93889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B１F 洋室C"/>
    <x v="2"/>
    <x v="3"/>
    <x v="1"/>
    <x v="0"/>
    <s v="2019年05月29日 (水曜日)"/>
    <x v="8"/>
    <n v="94529"/>
    <n v="23716"/>
    <s v="（企）ナーチャーウィズ株式会社"/>
    <x v="2"/>
    <s v="減免なし"/>
    <n v="0"/>
    <n v="4500"/>
    <n v="4500"/>
    <n v="4500"/>
    <n v="4500"/>
    <n v="4500"/>
    <x v="0"/>
    <x v="0"/>
    <x v="0"/>
    <n v="0"/>
    <x v="0"/>
    <x v="1"/>
  </r>
  <r>
    <x v="3"/>
    <x v="0"/>
    <s v="麹町区民館１F 和室B"/>
    <x v="3"/>
    <x v="3"/>
    <x v="1"/>
    <x v="0"/>
    <s v="2019年05月29日 (水曜日)"/>
    <x v="0"/>
    <n v="94911"/>
    <n v="25270"/>
    <s v="かほの会"/>
    <x v="2"/>
    <s v="減免なし"/>
    <n v="9"/>
    <n v="4500"/>
    <n v="4500"/>
    <n v="4500"/>
    <n v="4500"/>
    <n v="4500"/>
    <x v="0"/>
    <x v="0"/>
    <x v="0"/>
    <n v="0"/>
    <x v="0"/>
    <x v="1"/>
  </r>
  <r>
    <x v="3"/>
    <x v="1"/>
    <s v="麹町区民館一番町集会室　洋室A"/>
    <x v="3"/>
    <x v="2"/>
    <x v="1"/>
    <x v="0"/>
    <s v="2019年05月29日 (水曜日)"/>
    <x v="1"/>
    <n v="95927"/>
    <n v="25159"/>
    <s v="ゴールズ"/>
    <x v="3"/>
    <s v="減免なし"/>
    <n v="10"/>
    <n v="4900"/>
    <n v="4900"/>
    <n v="4900"/>
    <n v="4900"/>
    <n v="4900"/>
    <x v="0"/>
    <x v="0"/>
    <x v="0"/>
    <n v="0"/>
    <x v="0"/>
    <x v="1"/>
  </r>
  <r>
    <x v="3"/>
    <x v="0"/>
    <s v="麹町区民館B１F 洋室A"/>
    <x v="1"/>
    <x v="3"/>
    <x v="1"/>
    <x v="0"/>
    <s v="2019年05月29日 (水曜日)"/>
    <x v="9"/>
    <n v="96235"/>
    <n v="5135"/>
    <s v="朝日三番町プラザ管理組合"/>
    <x v="2"/>
    <s v="利用者減免区民館減額(50%)"/>
    <n v="0"/>
    <n v="4900"/>
    <n v="2450"/>
    <n v="2450"/>
    <n v="2450"/>
    <n v="2450"/>
    <x v="0"/>
    <x v="0"/>
    <x v="0"/>
    <n v="0"/>
    <x v="0"/>
    <x v="1"/>
  </r>
  <r>
    <x v="3"/>
    <x v="0"/>
    <s v="麹町区民館B１F 洋室B"/>
    <x v="1"/>
    <x v="3"/>
    <x v="1"/>
    <x v="0"/>
    <s v="2019年05月29日 (水曜日)"/>
    <x v="6"/>
    <n v="96246"/>
    <n v="1169"/>
    <s v="グランドメゾン一番町管理組合"/>
    <x v="2"/>
    <s v="利用者減免区民館減額(50%)"/>
    <n v="0"/>
    <n v="4900"/>
    <n v="2450"/>
    <n v="2450"/>
    <n v="2450"/>
    <n v="2450"/>
    <x v="0"/>
    <x v="0"/>
    <x v="0"/>
    <n v="0"/>
    <x v="0"/>
    <x v="1"/>
  </r>
  <r>
    <x v="3"/>
    <x v="0"/>
    <s v="麹町区民館一番町集会室　洋室B（料理室）"/>
    <x v="3"/>
    <x v="3"/>
    <x v="1"/>
    <x v="0"/>
    <s v="2019年05月29日 (水曜日)"/>
    <x v="2"/>
    <n v="96684"/>
    <n v="24915"/>
    <s v="ＥｇＥＧＧ"/>
    <x v="2"/>
    <s v="減免なし"/>
    <n v="0"/>
    <n v="1800"/>
    <n v="1800"/>
    <n v="1800"/>
    <n v="1800"/>
    <n v="1800"/>
    <x v="0"/>
    <x v="0"/>
    <x v="0"/>
    <n v="0"/>
    <x v="0"/>
    <x v="1"/>
  </r>
  <r>
    <x v="3"/>
    <x v="0"/>
    <s v="麹町区民館四番町集会室　洋室"/>
    <x v="0"/>
    <x v="3"/>
    <x v="1"/>
    <x v="0"/>
    <s v="2019年05月29日 (水曜日)"/>
    <x v="7"/>
    <n v="98615"/>
    <n v="1307"/>
    <s v="九段四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19"/>
    <n v="36800"/>
    <n v="26250"/>
    <n v="26250"/>
    <n v="26250"/>
    <n v="26250"/>
    <x v="0"/>
    <x v="0"/>
    <x v="0"/>
    <n v="0"/>
    <x v="0"/>
    <x v="2"/>
  </r>
  <r>
    <x v="4"/>
    <x v="0"/>
    <s v="麹町区民館B１F 洋室D"/>
    <x v="0"/>
    <x v="1"/>
    <x v="2"/>
    <x v="0"/>
    <s v="2019年05月30日 (木曜日)"/>
    <x v="5"/>
    <n v="79942"/>
    <n v="22"/>
    <s v="環境政策課"/>
    <x v="4"/>
    <s v="利用者減免区民館免除(100%)"/>
    <n v="0"/>
    <n v="1500"/>
    <n v="0"/>
    <n v="0"/>
    <n v="0"/>
    <n v="0"/>
    <x v="0"/>
    <x v="0"/>
    <x v="0"/>
    <n v="0"/>
    <x v="0"/>
    <x v="0"/>
  </r>
  <r>
    <x v="4"/>
    <x v="0"/>
    <s v="麹町区民館B１F 洋室A・B"/>
    <x v="0"/>
    <x v="1"/>
    <x v="2"/>
    <x v="0"/>
    <s v="2019年05月30日 (木曜日)"/>
    <x v="4"/>
    <n v="81185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4"/>
    <x v="0"/>
    <s v="麹町区民館B１F 洋室D"/>
    <x v="3"/>
    <x v="3"/>
    <x v="1"/>
    <x v="0"/>
    <s v="2019年05月30日 (木曜日)"/>
    <x v="5"/>
    <n v="93884"/>
    <n v="25244"/>
    <s v="NipponIA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C"/>
    <x v="3"/>
    <x v="1"/>
    <x v="2"/>
    <x v="0"/>
    <s v="2019年05月30日 (木曜日)"/>
    <x v="8"/>
    <n v="93901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C"/>
    <x v="1"/>
    <x v="2"/>
    <x v="0"/>
    <x v="0"/>
    <s v="2019年05月30日 (木曜日)"/>
    <x v="8"/>
    <n v="94442"/>
    <n v="7612"/>
    <s v="ホーマット麹町管理組合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1"/>
    <s v="麹町区民館一番町集会室　洋室A"/>
    <x v="3"/>
    <x v="2"/>
    <x v="1"/>
    <x v="0"/>
    <s v="2019年05月30日 (木曜日)"/>
    <x v="1"/>
    <n v="95928"/>
    <n v="25159"/>
    <s v="ゴールズ"/>
    <x v="3"/>
    <s v="減免なし"/>
    <n v="10"/>
    <n v="4900"/>
    <n v="4900"/>
    <n v="4900"/>
    <n v="4900"/>
    <n v="4900"/>
    <x v="0"/>
    <x v="0"/>
    <x v="0"/>
    <n v="0"/>
    <x v="0"/>
    <x v="1"/>
  </r>
  <r>
    <x v="4"/>
    <x v="0"/>
    <s v="麹町区民館B１F 洋室A"/>
    <x v="2"/>
    <x v="3"/>
    <x v="1"/>
    <x v="0"/>
    <s v="2019年05月30日 (木曜日)"/>
    <x v="9"/>
    <n v="96305"/>
    <n v="25299"/>
    <s v="（企）株式会社ペア"/>
    <x v="2"/>
    <s v="減免なし"/>
    <n v="0"/>
    <n v="4900"/>
    <n v="4900"/>
    <n v="4900"/>
    <n v="4900"/>
    <n v="4900"/>
    <x v="0"/>
    <x v="0"/>
    <x v="0"/>
    <n v="0"/>
    <x v="0"/>
    <x v="1"/>
  </r>
  <r>
    <x v="4"/>
    <x v="1"/>
    <s v="麹町区民館B１F 洋室B"/>
    <x v="1"/>
    <x v="2"/>
    <x v="1"/>
    <x v="0"/>
    <s v="2019年05月30日 (木曜日)"/>
    <x v="6"/>
    <n v="96457"/>
    <n v="25303"/>
    <s v="麹町シャインビル管理組合"/>
    <x v="3"/>
    <s v="利用者減免区民館減額(50%)"/>
    <n v="0"/>
    <n v="8200"/>
    <n v="4100"/>
    <n v="4100"/>
    <n v="4100"/>
    <n v="4100"/>
    <x v="0"/>
    <x v="0"/>
    <x v="0"/>
    <n v="0"/>
    <x v="0"/>
    <x v="1"/>
  </r>
  <r>
    <x v="4"/>
    <x v="0"/>
    <s v="麹町区民館B１F 洋室C"/>
    <x v="1"/>
    <x v="3"/>
    <x v="1"/>
    <x v="0"/>
    <s v="2019年05月30日 (木曜日)"/>
    <x v="8"/>
    <n v="96609"/>
    <n v="22336"/>
    <s v="麹町パークハウス管理組合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4"/>
    <x v="0"/>
    <s v="麹町区民館B１F 洋室D"/>
    <x v="1"/>
    <x v="2"/>
    <x v="0"/>
    <x v="0"/>
    <s v="2019年05月30日 (木曜日)"/>
    <x v="5"/>
    <n v="97127"/>
    <n v="6071"/>
    <s v="ユニパリス一番町管理組合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4"/>
    <x v="0"/>
    <s v="麹町区民館１F 和室B"/>
    <x v="0"/>
    <x v="2"/>
    <x v="0"/>
    <x v="0"/>
    <s v="2019年05月30日 (木曜日)"/>
    <x v="0"/>
    <n v="100435"/>
    <n v="1113"/>
    <s v="二番町町会"/>
    <x v="0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10"/>
    <n v="42000"/>
    <n v="23850"/>
    <n v="23850"/>
    <n v="23850"/>
    <n v="23850"/>
    <x v="0"/>
    <x v="0"/>
    <x v="0"/>
    <n v="0"/>
    <x v="0"/>
    <x v="2"/>
  </r>
  <r>
    <x v="5"/>
    <x v="0"/>
    <s v="麹町区民館１F 和室A"/>
    <x v="0"/>
    <x v="2"/>
    <x v="0"/>
    <x v="0"/>
    <s v="2019年05月31日 (金曜日)"/>
    <x v="3"/>
    <n v="81751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19年05月31日 (金曜日)"/>
    <x v="3"/>
    <n v="81855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1"/>
    <s v="麹町区民館B１F 洋室D"/>
    <x v="1"/>
    <x v="2"/>
    <x v="1"/>
    <x v="0"/>
    <s v="2019年05月31日 (金曜日)"/>
    <x v="5"/>
    <n v="93821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5"/>
    <x v="0"/>
    <s v="麹町区民館B１F 洋室A"/>
    <x v="3"/>
    <x v="3"/>
    <x v="1"/>
    <x v="0"/>
    <s v="2019年05月31日 (金曜日)"/>
    <x v="9"/>
    <n v="93845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5"/>
    <x v="0"/>
    <s v="麹町区民館１F 和室B"/>
    <x v="1"/>
    <x v="1"/>
    <x v="2"/>
    <x v="0"/>
    <s v="2019年05月31日 (金曜日)"/>
    <x v="0"/>
    <n v="94055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一番町集会室　洋室A"/>
    <x v="3"/>
    <x v="3"/>
    <x v="1"/>
    <x v="0"/>
    <s v="2019年05月31日 (金曜日)"/>
    <x v="1"/>
    <n v="94665"/>
    <n v="23143"/>
    <s v="特定非営利活動法人　ＭＰ研究会"/>
    <x v="2"/>
    <s v="減免なし"/>
    <n v="20"/>
    <n v="3000"/>
    <n v="3000"/>
    <n v="3000"/>
    <n v="3000"/>
    <n v="3000"/>
    <x v="0"/>
    <x v="0"/>
    <x v="0"/>
    <n v="0"/>
    <x v="0"/>
    <x v="1"/>
  </r>
  <r>
    <x v="5"/>
    <x v="0"/>
    <s v="麹町区民館一番町集会室　洋室B（料理室）"/>
    <x v="3"/>
    <x v="3"/>
    <x v="1"/>
    <x v="0"/>
    <s v="2019年05月31日 (金曜日)"/>
    <x v="2"/>
    <n v="96243"/>
    <n v="10660"/>
    <s v="料理研究会"/>
    <x v="2"/>
    <s v="減免なし"/>
    <n v="0"/>
    <n v="1800"/>
    <n v="1800"/>
    <n v="1800"/>
    <n v="1800"/>
    <n v="1800"/>
    <x v="0"/>
    <x v="0"/>
    <x v="0"/>
    <n v="0"/>
    <x v="0"/>
    <x v="1"/>
  </r>
  <r>
    <x v="5"/>
    <x v="0"/>
    <s v="麹町区民館B１F 洋室B"/>
    <x v="3"/>
    <x v="2"/>
    <x v="0"/>
    <x v="0"/>
    <s v="2019年05月31日 (金曜日)"/>
    <x v="6"/>
    <n v="97222"/>
    <n v="9124"/>
    <s v="丸増麹町ビル管理組合"/>
    <x v="0"/>
    <s v="減免なし"/>
    <n v="0"/>
    <n v="3300"/>
    <n v="3300"/>
    <n v="3300"/>
    <n v="3300"/>
    <n v="3300"/>
    <x v="0"/>
    <x v="0"/>
    <x v="0"/>
    <n v="0"/>
    <x v="0"/>
    <x v="1"/>
  </r>
  <r>
    <x v="5"/>
    <x v="0"/>
    <s v="麹町区民館四番町集会室　洋室"/>
    <x v="2"/>
    <x v="2"/>
    <x v="0"/>
    <x v="0"/>
    <s v="2019年05月31日 (金曜日)"/>
    <x v="7"/>
    <n v="98021"/>
    <n v="25230"/>
    <s v="（企）セブンーイレブン・ジャパン 東京地区事務所"/>
    <x v="0"/>
    <s v="減免なし"/>
    <n v="0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20"/>
    <n v="29900"/>
    <n v="18500"/>
    <n v="18500"/>
    <n v="18500"/>
    <n v="18500"/>
    <x v="0"/>
    <x v="0"/>
    <x v="0"/>
    <n v="0"/>
    <x v="0"/>
    <x v="2"/>
  </r>
  <r>
    <x v="6"/>
    <x v="0"/>
    <s v="麹町区民館一番町集会室　洋室A"/>
    <x v="0"/>
    <x v="3"/>
    <x v="1"/>
    <x v="0"/>
    <s v="2019年06月01日 (土曜日)"/>
    <x v="1"/>
    <n v="81160"/>
    <n v="1089"/>
    <s v="麹町囃子（麹町三丁目町会）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麹町区民館B１F 洋室A・B"/>
    <x v="0"/>
    <x v="3"/>
    <x v="1"/>
    <x v="0"/>
    <s v="2019年06月01日 (土曜日)"/>
    <x v="4"/>
    <n v="91398"/>
    <n v="1111"/>
    <s v="一番町町会"/>
    <x v="2"/>
    <s v="利用者減免区民館免除(100%)"/>
    <n v="0"/>
    <n v="9800"/>
    <n v="0"/>
    <n v="0"/>
    <n v="0"/>
    <n v="0"/>
    <x v="0"/>
    <x v="0"/>
    <x v="0"/>
    <n v="0"/>
    <x v="0"/>
    <x v="0"/>
  </r>
  <r>
    <x v="6"/>
    <x v="1"/>
    <s v="麹町区民館B１F 洋室C"/>
    <x v="3"/>
    <x v="1"/>
    <x v="0"/>
    <x v="0"/>
    <s v="2019年06月01日 (土曜日)"/>
    <x v="8"/>
    <n v="97730"/>
    <n v="23073"/>
    <s v="特定非営利活動法人アクティブ・シニア・クラブ"/>
    <x v="1"/>
    <s v="減免なし"/>
    <n v="0"/>
    <n v="5200"/>
    <n v="5200"/>
    <n v="5200"/>
    <n v="5200"/>
    <n v="5200"/>
    <x v="0"/>
    <x v="0"/>
    <x v="0"/>
    <n v="0"/>
    <x v="0"/>
    <x v="1"/>
  </r>
  <r>
    <x v="6"/>
    <x v="0"/>
    <s v="麹町区民館B１F 洋室B"/>
    <x v="1"/>
    <x v="2"/>
    <x v="0"/>
    <x v="0"/>
    <s v="2019年06月01日 (土曜日)"/>
    <x v="6"/>
    <n v="97965"/>
    <n v="9751"/>
    <s v="九華会書道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6"/>
    <x v="1"/>
    <s v="麹町区民館１F 和室B"/>
    <x v="1"/>
    <x v="1"/>
    <x v="0"/>
    <x v="0"/>
    <s v="2019年06月01日 (土曜日)"/>
    <x v="0"/>
    <n v="97967"/>
    <n v="23757"/>
    <s v="キッズ茶道一番町クラブ"/>
    <x v="1"/>
    <s v="利用者減免区民館減額(50%)"/>
    <n v="0"/>
    <n v="5200"/>
    <n v="2600"/>
    <n v="2600"/>
    <n v="2600"/>
    <n v="2600"/>
    <x v="0"/>
    <x v="0"/>
    <x v="0"/>
    <n v="0"/>
    <x v="0"/>
    <x v="1"/>
  </r>
  <r>
    <x v="6"/>
    <x v="0"/>
    <s v="麹町区民館B１F 洋室D"/>
    <x v="1"/>
    <x v="1"/>
    <x v="2"/>
    <x v="0"/>
    <s v="2019年06月01日 (土曜日)"/>
    <x v="5"/>
    <n v="98110"/>
    <n v="22618"/>
    <s v="コノエ一番町管理組合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6"/>
    <x v="0"/>
    <s v="麹町区民館四番町集会室　洋室"/>
    <x v="3"/>
    <x v="1"/>
    <x v="2"/>
    <x v="0"/>
    <s v="2019年06月01日 (土曜日)"/>
    <x v="7"/>
    <n v="99036"/>
    <n v="21004"/>
    <s v="インドに学ぶウエルネス研究会"/>
    <x v="4"/>
    <s v="減免なし"/>
    <n v="7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7"/>
    <n v="29300"/>
    <n v="11500"/>
    <n v="11500"/>
    <n v="11500"/>
    <n v="11500"/>
    <x v="0"/>
    <x v="0"/>
    <x v="0"/>
    <n v="0"/>
    <x v="0"/>
    <x v="2"/>
  </r>
  <r>
    <x v="7"/>
    <x v="0"/>
    <s v="麹町区民館１F 和室A"/>
    <x v="3"/>
    <x v="1"/>
    <x v="2"/>
    <x v="0"/>
    <s v="2019年06月02日 (日曜日)"/>
    <x v="3"/>
    <n v="97888"/>
    <n v="22997"/>
    <s v="伝統文化親子いけばな体験教室"/>
    <x v="4"/>
    <s v="減免なし"/>
    <n v="0"/>
    <n v="3300"/>
    <n v="3300"/>
    <n v="3300"/>
    <n v="3300"/>
    <n v="3300"/>
    <x v="0"/>
    <x v="0"/>
    <x v="0"/>
    <n v="0"/>
    <x v="0"/>
    <x v="1"/>
  </r>
  <r>
    <x v="7"/>
    <x v="0"/>
    <s v="麹町区民館B１F 洋室C"/>
    <x v="1"/>
    <x v="2"/>
    <x v="0"/>
    <x v="0"/>
    <s v="2019年06月02日 (日曜日)"/>
    <x v="8"/>
    <n v="97939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7"/>
    <x v="0"/>
    <s v="麹町区民館１F 和室B"/>
    <x v="3"/>
    <x v="2"/>
    <x v="0"/>
    <x v="0"/>
    <s v="2019年06月02日 (日曜日)"/>
    <x v="0"/>
    <n v="98380"/>
    <n v="2297"/>
    <s v="中村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1"/>
    <s v="麹町区民館一番町集会室　洋室A"/>
    <x v="3"/>
    <x v="2"/>
    <x v="1"/>
    <x v="0"/>
    <s v="2019年06月02日 (日曜日)"/>
    <x v="1"/>
    <n v="98870"/>
    <n v="25159"/>
    <s v="ゴールズ"/>
    <x v="3"/>
    <s v="減免なし"/>
    <n v="10"/>
    <n v="4900"/>
    <n v="4900"/>
    <n v="4900"/>
    <n v="4900"/>
    <n v="4900"/>
    <x v="0"/>
    <x v="0"/>
    <x v="0"/>
    <n v="0"/>
    <x v="0"/>
    <x v="1"/>
  </r>
  <r>
    <x v="7"/>
    <x v="0"/>
    <s v="麹町区民館B１F 洋室D"/>
    <x v="3"/>
    <x v="2"/>
    <x v="0"/>
    <x v="0"/>
    <s v="2019年06月02日 (日曜日)"/>
    <x v="5"/>
    <n v="99117"/>
    <n v="25112"/>
    <s v="創作アート刺繍"/>
    <x v="0"/>
    <s v="減免なし"/>
    <n v="8"/>
    <n v="2000"/>
    <n v="2000"/>
    <n v="2000"/>
    <n v="2000"/>
    <n v="2000"/>
    <x v="0"/>
    <x v="0"/>
    <x v="0"/>
    <n v="0"/>
    <x v="0"/>
    <x v="1"/>
  </r>
  <r>
    <x v="7"/>
    <x v="1"/>
    <s v="麹町区民館B１F 洋室A・B"/>
    <x v="2"/>
    <x v="1"/>
    <x v="0"/>
    <x v="0"/>
    <s v="2019年06月02日 (日曜日)"/>
    <x v="4"/>
    <n v="99341"/>
    <n v="10967"/>
    <s v="（企）株式会社　内藤ハウス"/>
    <x v="1"/>
    <s v="減免なし"/>
    <n v="50"/>
    <n v="11400"/>
    <n v="11400"/>
    <n v="11400"/>
    <n v="11400"/>
    <n v="11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68"/>
    <n v="27600"/>
    <n v="26100"/>
    <n v="26100"/>
    <n v="26100"/>
    <n v="26100"/>
    <x v="0"/>
    <x v="0"/>
    <x v="0"/>
    <n v="0"/>
    <x v="0"/>
    <x v="2"/>
  </r>
  <r>
    <x v="0"/>
    <x v="0"/>
    <s v="麹町区民館１F 和室B"/>
    <x v="0"/>
    <x v="2"/>
    <x v="0"/>
    <x v="0"/>
    <s v="2019年06月03日 (月曜日)"/>
    <x v="0"/>
    <n v="81956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1"/>
    <s v="麹町区民館一番町集会室　洋室A"/>
    <x v="0"/>
    <x v="1"/>
    <x v="0"/>
    <x v="0"/>
    <s v="2019年06月03日 (月曜日)"/>
    <x v="1"/>
    <n v="82028"/>
    <n v="2501"/>
    <s v="ちよだボランティアセンター"/>
    <x v="1"/>
    <s v="利用者減免区民館免除(100%)"/>
    <n v="0"/>
    <n v="3200"/>
    <n v="0"/>
    <n v="0"/>
    <n v="0"/>
    <n v="0"/>
    <x v="0"/>
    <x v="0"/>
    <x v="0"/>
    <n v="0"/>
    <x v="0"/>
    <x v="0"/>
  </r>
  <r>
    <x v="0"/>
    <x v="1"/>
    <s v="麹町区民館一番町集会室　洋室B（料理室）"/>
    <x v="0"/>
    <x v="1"/>
    <x v="0"/>
    <x v="0"/>
    <s v="2019年06月03日 (月曜日)"/>
    <x v="2"/>
    <n v="82050"/>
    <n v="2501"/>
    <s v="ちよだボランティアセンター"/>
    <x v="1"/>
    <s v="利用者減免区民館免除(100%)"/>
    <n v="0"/>
    <n v="1900"/>
    <n v="0"/>
    <n v="0"/>
    <n v="0"/>
    <n v="0"/>
    <x v="0"/>
    <x v="0"/>
    <x v="0"/>
    <n v="0"/>
    <x v="0"/>
    <x v="0"/>
  </r>
  <r>
    <x v="0"/>
    <x v="0"/>
    <s v="麹町区民館１F 和室A"/>
    <x v="0"/>
    <x v="2"/>
    <x v="0"/>
    <x v="0"/>
    <s v="2019年06月03日 (月曜日)"/>
    <x v="3"/>
    <n v="96311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0"/>
    <x v="0"/>
    <s v="麹町区民館B１F 洋室C"/>
    <x v="0"/>
    <x v="1"/>
    <x v="2"/>
    <x v="0"/>
    <s v="2019年06月03日 (月曜日)"/>
    <x v="8"/>
    <n v="96404"/>
    <n v="7391"/>
    <s v="千代田区立麹町幼稚園"/>
    <x v="4"/>
    <s v="利用者減免区民館免除(100%)"/>
    <n v="0"/>
    <n v="2200"/>
    <n v="0"/>
    <n v="0"/>
    <n v="0"/>
    <n v="0"/>
    <x v="0"/>
    <x v="0"/>
    <x v="0"/>
    <n v="0"/>
    <x v="0"/>
    <x v="0"/>
  </r>
  <r>
    <x v="0"/>
    <x v="0"/>
    <s v="麹町区民館B１F 洋室A・B"/>
    <x v="0"/>
    <x v="1"/>
    <x v="2"/>
    <x v="0"/>
    <s v="2019年06月03日 (月曜日)"/>
    <x v="4"/>
    <n v="96614"/>
    <n v="8"/>
    <s v="教育委員会事務局子ども総務課"/>
    <x v="4"/>
    <s v="利用者減免区民館免除(100%)"/>
    <n v="0"/>
    <n v="48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19年06月03日 (月曜日)"/>
    <x v="4"/>
    <n v="97746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B１F 洋室D"/>
    <x v="1"/>
    <x v="2"/>
    <x v="0"/>
    <x v="0"/>
    <s v="2019年06月03日 (月曜日)"/>
    <x v="5"/>
    <n v="97924"/>
    <n v="4910"/>
    <s v="つくし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0"/>
    <x v="0"/>
    <s v="麹町区民館B１F 洋室C"/>
    <x v="3"/>
    <x v="2"/>
    <x v="0"/>
    <x v="0"/>
    <s v="2019年06月03日 (月曜日)"/>
    <x v="8"/>
    <n v="98107"/>
    <n v="25253"/>
    <s v="民間外交サークル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麹町区民館四番町集会室　洋室"/>
    <x v="2"/>
    <x v="1"/>
    <x v="2"/>
    <x v="0"/>
    <s v="2019年06月03日 (月曜日)"/>
    <x v="7"/>
    <n v="98605"/>
    <n v="22621"/>
    <s v="（企）サンヨーホームズ㈱"/>
    <x v="4"/>
    <s v="減免なし"/>
    <n v="30"/>
    <n v="1300"/>
    <n v="1300"/>
    <n v="1300"/>
    <n v="1300"/>
    <n v="1300"/>
    <x v="0"/>
    <x v="0"/>
    <x v="0"/>
    <n v="0"/>
    <x v="0"/>
    <x v="1"/>
  </r>
  <r>
    <x v="0"/>
    <x v="0"/>
    <s v="麹町区民館１F 和室B"/>
    <x v="3"/>
    <x v="3"/>
    <x v="1"/>
    <x v="0"/>
    <s v="2019年06月03日 (月曜日)"/>
    <x v="0"/>
    <n v="98715"/>
    <n v="25177"/>
    <s v="ケツトレ部"/>
    <x v="2"/>
    <s v="減免なし"/>
    <n v="8"/>
    <n v="4500"/>
    <n v="4500"/>
    <n v="4500"/>
    <n v="4500"/>
    <n v="4500"/>
    <x v="0"/>
    <x v="0"/>
    <x v="0"/>
    <n v="0"/>
    <x v="0"/>
    <x v="1"/>
  </r>
  <r>
    <x v="0"/>
    <x v="0"/>
    <s v="麹町区民館B１F 洋室D"/>
    <x v="0"/>
    <x v="3"/>
    <x v="1"/>
    <x v="0"/>
    <s v="2019年06月03日 (月曜日)"/>
    <x v="5"/>
    <n v="101560"/>
    <n v="1093"/>
    <s v="麹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2件"/>
    <n v="38"/>
    <n v="43200"/>
    <n v="14700"/>
    <n v="14700"/>
    <n v="14700"/>
    <n v="14700"/>
    <x v="0"/>
    <x v="0"/>
    <x v="0"/>
    <n v="0"/>
    <x v="0"/>
    <x v="2"/>
  </r>
  <r>
    <x v="2"/>
    <x v="0"/>
    <s v="麹町区民館四番町集会室　洋室"/>
    <x v="0"/>
    <x v="3"/>
    <x v="1"/>
    <x v="0"/>
    <s v="2019年06月04日 (火曜日)"/>
    <x v="7"/>
    <n v="80949"/>
    <n v="1091"/>
    <s v="四番町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１F 和室A"/>
    <x v="0"/>
    <x v="2"/>
    <x v="0"/>
    <x v="0"/>
    <s v="2019年06月04日 (火曜日)"/>
    <x v="3"/>
    <n v="81800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06月04日 (火曜日)"/>
    <x v="4"/>
    <n v="82237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B１F 洋室C"/>
    <x v="3"/>
    <x v="1"/>
    <x v="2"/>
    <x v="0"/>
    <s v="2019年06月04日 (火曜日)"/>
    <x v="8"/>
    <n v="97907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B"/>
    <x v="1"/>
    <x v="2"/>
    <x v="0"/>
    <x v="0"/>
    <s v="2019年06月04日 (火曜日)"/>
    <x v="0"/>
    <n v="97917"/>
    <n v="7211"/>
    <s v="Ｇ・リズミック東子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麹町区民館B１F 洋室A"/>
    <x v="3"/>
    <x v="2"/>
    <x v="0"/>
    <x v="0"/>
    <s v="2019年06月04日 (火曜日)"/>
    <x v="9"/>
    <n v="97985"/>
    <n v="25261"/>
    <s v="さっそうクラブ"/>
    <x v="0"/>
    <s v="減免なし"/>
    <n v="0"/>
    <n v="3300"/>
    <n v="3300"/>
    <n v="3300"/>
    <n v="3300"/>
    <n v="3300"/>
    <x v="0"/>
    <x v="0"/>
    <x v="0"/>
    <n v="0"/>
    <x v="0"/>
    <x v="1"/>
  </r>
  <r>
    <x v="2"/>
    <x v="0"/>
    <s v="麹町区民館１F 和室A"/>
    <x v="1"/>
    <x v="1"/>
    <x v="2"/>
    <x v="0"/>
    <s v="2019年06月04日 (火曜日)"/>
    <x v="3"/>
    <n v="98006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1"/>
    <s v="麹町区民館B１F 洋室B"/>
    <x v="1"/>
    <x v="2"/>
    <x v="1"/>
    <x v="0"/>
    <s v="2019年06月04日 (火曜日)"/>
    <x v="6"/>
    <n v="98087"/>
    <n v="4795"/>
    <s v="キッズバレエサークル"/>
    <x v="3"/>
    <s v="利用者減免区民館減額(50%)"/>
    <n v="0"/>
    <n v="8200"/>
    <n v="4100"/>
    <n v="4100"/>
    <n v="4100"/>
    <n v="4100"/>
    <x v="0"/>
    <x v="0"/>
    <x v="0"/>
    <n v="0"/>
    <x v="0"/>
    <x v="1"/>
  </r>
  <r>
    <x v="2"/>
    <x v="0"/>
    <s v="麹町区民館B１F 洋室A"/>
    <x v="1"/>
    <x v="3"/>
    <x v="1"/>
    <x v="0"/>
    <s v="2019年06月04日 (火曜日)"/>
    <x v="9"/>
    <n v="98088"/>
    <n v="4795"/>
    <s v="キッズバレエサークル"/>
    <x v="2"/>
    <s v="利用者減免区民館減額(50%)"/>
    <n v="0"/>
    <n v="4900"/>
    <n v="2450"/>
    <n v="2450"/>
    <n v="2450"/>
    <n v="2450"/>
    <x v="0"/>
    <x v="0"/>
    <x v="0"/>
    <n v="0"/>
    <x v="0"/>
    <x v="1"/>
  </r>
  <r>
    <x v="2"/>
    <x v="0"/>
    <s v="麹町区民館１F 和室B"/>
    <x v="3"/>
    <x v="3"/>
    <x v="1"/>
    <x v="0"/>
    <s v="2019年06月04日 (火曜日)"/>
    <x v="0"/>
    <n v="98246"/>
    <n v="22379"/>
    <s v="ゆったりストレッチ"/>
    <x v="2"/>
    <s v="減免なし"/>
    <n v="0"/>
    <n v="4500"/>
    <n v="4500"/>
    <n v="4500"/>
    <n v="4500"/>
    <n v="4500"/>
    <x v="0"/>
    <x v="0"/>
    <x v="0"/>
    <n v="0"/>
    <x v="0"/>
    <x v="1"/>
  </r>
  <r>
    <x v="2"/>
    <x v="0"/>
    <s v="麹町区民館１F 和室A"/>
    <x v="0"/>
    <x v="3"/>
    <x v="1"/>
    <x v="0"/>
    <s v="2019年06月04日 (火曜日)"/>
    <x v="3"/>
    <n v="99047"/>
    <n v="1105"/>
    <s v="麹町出張所地区連合町会"/>
    <x v="2"/>
    <s v="利用者減免区民館免除(100%)"/>
    <n v="0"/>
    <n v="6700"/>
    <n v="0"/>
    <n v="0"/>
    <n v="0"/>
    <n v="0"/>
    <x v="0"/>
    <x v="0"/>
    <x v="0"/>
    <n v="0"/>
    <x v="0"/>
    <x v="0"/>
  </r>
  <r>
    <x v="2"/>
    <x v="0"/>
    <s v="麹町区民館B１F 洋室D"/>
    <x v="2"/>
    <x v="1"/>
    <x v="2"/>
    <x v="0"/>
    <s v="2019年06月04日 (火曜日)"/>
    <x v="5"/>
    <n v="100975"/>
    <n v="25299"/>
    <s v="（企）株式会社ペア"/>
    <x v="4"/>
    <s v="減免なし"/>
    <n v="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0"/>
    <n v="49900"/>
    <n v="21200"/>
    <n v="21200"/>
    <n v="21200"/>
    <n v="21200"/>
    <x v="0"/>
    <x v="0"/>
    <x v="0"/>
    <n v="0"/>
    <x v="0"/>
    <x v="2"/>
  </r>
  <r>
    <x v="3"/>
    <x v="1"/>
    <s v="麹町区民館B１F 洋室A・B"/>
    <x v="0"/>
    <x v="1"/>
    <x v="0"/>
    <x v="0"/>
    <s v="2019年06月05日 (水曜日)"/>
    <x v="4"/>
    <n v="80980"/>
    <n v="1117"/>
    <s v="麹町婦人会"/>
    <x v="1"/>
    <s v="利用者減免区民館免除(100%)"/>
    <n v="0"/>
    <n v="11400"/>
    <n v="0"/>
    <n v="0"/>
    <n v="0"/>
    <n v="0"/>
    <x v="0"/>
    <x v="0"/>
    <x v="0"/>
    <n v="0"/>
    <x v="0"/>
    <x v="0"/>
  </r>
  <r>
    <x v="3"/>
    <x v="0"/>
    <s v="麹町区民館B１F 洋室C"/>
    <x v="0"/>
    <x v="1"/>
    <x v="2"/>
    <x v="0"/>
    <s v="2019年06月05日 (水曜日)"/>
    <x v="8"/>
    <n v="81094"/>
    <n v="1066"/>
    <s v="墨千会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１F 和室A"/>
    <x v="0"/>
    <x v="2"/>
    <x v="0"/>
    <x v="0"/>
    <s v="2019年06月05日 (水曜日)"/>
    <x v="3"/>
    <n v="96312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１F 和室B"/>
    <x v="1"/>
    <x v="2"/>
    <x v="0"/>
    <x v="0"/>
    <s v="2019年06月05日 (水曜日)"/>
    <x v="0"/>
    <n v="97818"/>
    <n v="1130"/>
    <s v="スケッチの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麹町区民館B１F 洋室C"/>
    <x v="3"/>
    <x v="3"/>
    <x v="1"/>
    <x v="0"/>
    <s v="2019年06月05日 (水曜日)"/>
    <x v="8"/>
    <n v="97846"/>
    <n v="7880"/>
    <s v="東京司法書士会千代田支部"/>
    <x v="2"/>
    <s v="減免なし"/>
    <n v="0"/>
    <n v="4500"/>
    <n v="4500"/>
    <n v="4500"/>
    <n v="4500"/>
    <n v="4500"/>
    <x v="0"/>
    <x v="0"/>
    <x v="0"/>
    <n v="0"/>
    <x v="0"/>
    <x v="1"/>
  </r>
  <r>
    <x v="3"/>
    <x v="0"/>
    <s v="麹町区民館１F 和室B"/>
    <x v="0"/>
    <x v="1"/>
    <x v="2"/>
    <x v="0"/>
    <s v="2019年06月05日 (水曜日)"/>
    <x v="0"/>
    <n v="97857"/>
    <n v="3182"/>
    <s v="千代田区立　麹町幼稚園ＰＴＡ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B１F 洋室C"/>
    <x v="1"/>
    <x v="2"/>
    <x v="0"/>
    <x v="0"/>
    <s v="2019年06月05日 (水曜日)"/>
    <x v="8"/>
    <n v="97927"/>
    <n v="4927"/>
    <s v="觀風會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麹町区民館１F 和室A"/>
    <x v="1"/>
    <x v="1"/>
    <x v="2"/>
    <x v="0"/>
    <s v="2019年06月05日 (水曜日)"/>
    <x v="3"/>
    <n v="97950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1"/>
    <s v="麹町区民館四番町集会室　洋室"/>
    <x v="3"/>
    <x v="1"/>
    <x v="0"/>
    <x v="0"/>
    <s v="2019年06月05日 (水曜日)"/>
    <x v="7"/>
    <n v="97992"/>
    <n v="7746"/>
    <s v="洋美会"/>
    <x v="1"/>
    <s v="減免なし"/>
    <n v="0"/>
    <n v="3200"/>
    <n v="3200"/>
    <n v="3200"/>
    <n v="3200"/>
    <n v="3200"/>
    <x v="0"/>
    <x v="0"/>
    <x v="0"/>
    <n v="0"/>
    <x v="0"/>
    <x v="1"/>
  </r>
  <r>
    <x v="3"/>
    <x v="0"/>
    <s v="麹町区民館B１F 洋室A・B"/>
    <x v="0"/>
    <x v="3"/>
    <x v="1"/>
    <x v="0"/>
    <s v="2019年06月05日 (水曜日)"/>
    <x v="4"/>
    <n v="98958"/>
    <n v="0"/>
    <s v="納涼こども会"/>
    <x v="2"/>
    <s v="申請減免免除(100%)"/>
    <n v="0"/>
    <n v="9800"/>
    <n v="0"/>
    <n v="0"/>
    <n v="0"/>
    <n v="0"/>
    <x v="0"/>
    <x v="0"/>
    <x v="0"/>
    <n v="0"/>
    <x v="0"/>
    <x v="0"/>
  </r>
  <r>
    <x v="3"/>
    <x v="0"/>
    <s v="麹町区民館四番町集会室　洋室"/>
    <x v="1"/>
    <x v="3"/>
    <x v="1"/>
    <x v="0"/>
    <s v="2019年06月05日 (水曜日)"/>
    <x v="7"/>
    <n v="99126"/>
    <n v="21476"/>
    <s v="（無効）ライオンズマンション一番町第２管理組合"/>
    <x v="2"/>
    <s v="利用者減免区民館減額(50%)"/>
    <n v="15"/>
    <n v="3000"/>
    <n v="1500"/>
    <n v="1500"/>
    <n v="1500"/>
    <n v="1500"/>
    <x v="0"/>
    <x v="0"/>
    <x v="0"/>
    <n v="0"/>
    <x v="0"/>
    <x v="1"/>
  </r>
  <r>
    <x v="3"/>
    <x v="1"/>
    <s v="麹町区民館一番町集会室　洋室B（料理室）"/>
    <x v="3"/>
    <x v="1"/>
    <x v="0"/>
    <x v="0"/>
    <s v="2019年06月05日 (水曜日)"/>
    <x v="2"/>
    <n v="99369"/>
    <n v="24347"/>
    <s v="三国志の食を研究する会"/>
    <x v="1"/>
    <s v="減免なし"/>
    <n v="0"/>
    <n v="1900"/>
    <n v="1900"/>
    <n v="1900"/>
    <n v="1900"/>
    <n v="1900"/>
    <x v="0"/>
    <x v="0"/>
    <x v="0"/>
    <n v="0"/>
    <x v="0"/>
    <x v="1"/>
  </r>
  <r>
    <x v="3"/>
    <x v="0"/>
    <s v="麹町区民館１F 和室B"/>
    <x v="0"/>
    <x v="3"/>
    <x v="1"/>
    <x v="0"/>
    <s v="2019年06月05日 (水曜日)"/>
    <x v="0"/>
    <n v="100216"/>
    <n v="24983"/>
    <s v="福祉総務課"/>
    <x v="2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一番町集会室　洋室A"/>
    <x v="1"/>
    <x v="2"/>
    <x v="0"/>
    <x v="0"/>
    <s v="2019年06月05日 (水曜日)"/>
    <x v="1"/>
    <n v="101340"/>
    <n v="8746"/>
    <s v="メゾン一番町管理組合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15"/>
    <n v="58400"/>
    <n v="16700"/>
    <n v="16700"/>
    <n v="16700"/>
    <n v="16700"/>
    <x v="0"/>
    <x v="0"/>
    <x v="0"/>
    <n v="0"/>
    <x v="0"/>
    <x v="2"/>
  </r>
  <r>
    <x v="4"/>
    <x v="0"/>
    <s v="麹町区民館B１F 洋室C"/>
    <x v="0"/>
    <x v="3"/>
    <x v="1"/>
    <x v="0"/>
    <s v="2019年06月06日 (木曜日)"/>
    <x v="8"/>
    <n v="80928"/>
    <n v="1111"/>
    <s v="一番町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4"/>
    <x v="0"/>
    <s v="麹町区民館B１F 洋室A・B"/>
    <x v="0"/>
    <x v="1"/>
    <x v="2"/>
    <x v="0"/>
    <s v="2019年06月06日 (木曜日)"/>
    <x v="4"/>
    <n v="81186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4"/>
    <x v="0"/>
    <s v="麹町区民館四番町集会室　洋室"/>
    <x v="0"/>
    <x v="1"/>
    <x v="2"/>
    <x v="0"/>
    <s v="2019年06月06日 (木曜日)"/>
    <x v="7"/>
    <n v="82284"/>
    <n v="16"/>
    <s v="高齢介護課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麹町区民館B１F 洋室C"/>
    <x v="3"/>
    <x v="1"/>
    <x v="2"/>
    <x v="0"/>
    <s v="2019年06月06日 (木曜日)"/>
    <x v="8"/>
    <n v="97908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１F 和室B"/>
    <x v="3"/>
    <x v="2"/>
    <x v="0"/>
    <x v="0"/>
    <s v="2019年06月06日 (木曜日)"/>
    <x v="0"/>
    <n v="97972"/>
    <n v="21699"/>
    <s v="「和」を楽しむ会"/>
    <x v="0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D"/>
    <x v="1"/>
    <x v="3"/>
    <x v="1"/>
    <x v="0"/>
    <s v="2019年06月06日 (木曜日)"/>
    <x v="5"/>
    <n v="98011"/>
    <n v="1186"/>
    <s v="ニューライフ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B１F 洋室A"/>
    <x v="3"/>
    <x v="3"/>
    <x v="1"/>
    <x v="0"/>
    <s v="2019年06月06日 (木曜日)"/>
    <x v="9"/>
    <n v="98377"/>
    <n v="25273"/>
    <s v="ちよだ社労士事業承継研究会"/>
    <x v="2"/>
    <s v="減免なし"/>
    <n v="0"/>
    <n v="4900"/>
    <n v="4900"/>
    <n v="4900"/>
    <n v="4900"/>
    <n v="4900"/>
    <x v="0"/>
    <x v="0"/>
    <x v="0"/>
    <n v="0"/>
    <x v="0"/>
    <x v="1"/>
  </r>
  <r>
    <x v="4"/>
    <x v="0"/>
    <s v="麹町区民館B１F 洋室B"/>
    <x v="3"/>
    <x v="2"/>
    <x v="0"/>
    <x v="0"/>
    <s v="2019年06月06日 (木曜日)"/>
    <x v="6"/>
    <n v="99167"/>
    <n v="5787"/>
    <s v="全日本学生文化会議"/>
    <x v="0"/>
    <s v="減免なし"/>
    <n v="20"/>
    <n v="3300"/>
    <n v="3300"/>
    <n v="3300"/>
    <n v="3300"/>
    <n v="3300"/>
    <x v="0"/>
    <x v="0"/>
    <x v="0"/>
    <n v="0"/>
    <x v="0"/>
    <x v="1"/>
  </r>
  <r>
    <x v="4"/>
    <x v="0"/>
    <s v="麹町区民館B１F 洋室C"/>
    <x v="1"/>
    <x v="2"/>
    <x v="0"/>
    <x v="0"/>
    <s v="2019年06月06日 (木曜日)"/>
    <x v="8"/>
    <n v="99374"/>
    <n v="7283"/>
    <s v="（公社）麹町法人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B１F 洋室D"/>
    <x v="1"/>
    <x v="2"/>
    <x v="0"/>
    <x v="0"/>
    <s v="2019年06月06日 (木曜日)"/>
    <x v="5"/>
    <n v="100207"/>
    <n v="4910"/>
    <s v="つくし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4"/>
    <x v="0"/>
    <s v="麹町区民館一番町集会室　洋室A"/>
    <x v="2"/>
    <x v="1"/>
    <x v="2"/>
    <x v="0"/>
    <s v="2019年06月06日 (木曜日)"/>
    <x v="1"/>
    <n v="100461"/>
    <n v="22621"/>
    <s v="（企）サンヨーホームズ㈱"/>
    <x v="4"/>
    <s v="減免なし"/>
    <n v="35"/>
    <n v="1300"/>
    <n v="1300"/>
    <n v="1300"/>
    <n v="1300"/>
    <n v="1300"/>
    <x v="0"/>
    <x v="0"/>
    <x v="0"/>
    <n v="0"/>
    <x v="0"/>
    <x v="1"/>
  </r>
  <r>
    <x v="4"/>
    <x v="0"/>
    <s v="麹町区民館一番町集会室　洋室A"/>
    <x v="3"/>
    <x v="3"/>
    <x v="1"/>
    <x v="0"/>
    <s v="2019年06月06日 (木曜日)"/>
    <x v="1"/>
    <n v="101746"/>
    <n v="0"/>
    <s v="劇団ダリア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55"/>
    <n v="36300"/>
    <n v="21700"/>
    <n v="21700"/>
    <n v="21700"/>
    <n v="21700"/>
    <x v="0"/>
    <x v="0"/>
    <x v="0"/>
    <n v="0"/>
    <x v="0"/>
    <x v="2"/>
  </r>
  <r>
    <x v="5"/>
    <x v="0"/>
    <s v="麹町区民館B１F 洋室A・B"/>
    <x v="0"/>
    <x v="3"/>
    <x v="1"/>
    <x v="0"/>
    <s v="2019年06月07日 (金曜日)"/>
    <x v="4"/>
    <n v="81003"/>
    <n v="1103"/>
    <s v="糀町惣町睦会"/>
    <x v="2"/>
    <s v="利用者減免区民館免除(100%)"/>
    <n v="0"/>
    <n v="98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19年06月07日 (金曜日)"/>
    <x v="3"/>
    <n v="81856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19年06月07日 (金曜日)"/>
    <x v="8"/>
    <n v="81903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麹町区民館１F 和室B"/>
    <x v="3"/>
    <x v="3"/>
    <x v="1"/>
    <x v="0"/>
    <s v="2019年06月07日 (金曜日)"/>
    <x v="0"/>
    <n v="97879"/>
    <n v="7370"/>
    <s v="カレイ・ナー・プア"/>
    <x v="2"/>
    <s v="減免なし"/>
    <n v="0"/>
    <n v="4500"/>
    <n v="4500"/>
    <n v="4500"/>
    <n v="4500"/>
    <n v="4500"/>
    <x v="0"/>
    <x v="0"/>
    <x v="0"/>
    <n v="0"/>
    <x v="0"/>
    <x v="1"/>
  </r>
  <r>
    <x v="5"/>
    <x v="1"/>
    <s v="麹町区民館B１F 洋室D"/>
    <x v="1"/>
    <x v="2"/>
    <x v="1"/>
    <x v="0"/>
    <s v="2019年06月07日 (金曜日)"/>
    <x v="5"/>
    <n v="97900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5"/>
    <x v="0"/>
    <s v="麹町区民館B１F 洋室A"/>
    <x v="1"/>
    <x v="2"/>
    <x v="0"/>
    <x v="0"/>
    <s v="2019年06月07日 (金曜日)"/>
    <x v="9"/>
    <n v="97958"/>
    <n v="10641"/>
    <s v="アネラ　パパ　ケイキ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5"/>
    <x v="0"/>
    <s v="麹町区民館１F 和室A"/>
    <x v="1"/>
    <x v="3"/>
    <x v="1"/>
    <x v="0"/>
    <s v="2019年06月07日 (金曜日)"/>
    <x v="3"/>
    <n v="97964"/>
    <n v="10641"/>
    <s v="アネラ　パパ　ケイキ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5"/>
    <x v="0"/>
    <s v="麹町区民館１F 和室B"/>
    <x v="3"/>
    <x v="2"/>
    <x v="0"/>
    <x v="0"/>
    <s v="2019年06月07日 (金曜日)"/>
    <x v="0"/>
    <n v="97987"/>
    <n v="20989"/>
    <s v="花ノ本会"/>
    <x v="0"/>
    <s v="減免なし"/>
    <n v="0"/>
    <n v="3000"/>
    <n v="3000"/>
    <n v="3000"/>
    <n v="3000"/>
    <n v="3000"/>
    <x v="0"/>
    <x v="0"/>
    <x v="0"/>
    <n v="0"/>
    <x v="0"/>
    <x v="1"/>
  </r>
  <r>
    <x v="5"/>
    <x v="0"/>
    <s v="麹町区民館１F 和室B"/>
    <x v="1"/>
    <x v="1"/>
    <x v="2"/>
    <x v="0"/>
    <s v="2019年06月07日 (金曜日)"/>
    <x v="0"/>
    <n v="98218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一番町集会室　洋室A"/>
    <x v="3"/>
    <x v="3"/>
    <x v="1"/>
    <x v="0"/>
    <s v="2019年06月07日 (金曜日)"/>
    <x v="1"/>
    <n v="98503"/>
    <n v="23143"/>
    <s v="特定非営利活動法人　ＭＰ研究会"/>
    <x v="2"/>
    <s v="減免なし"/>
    <n v="20"/>
    <n v="3000"/>
    <n v="3000"/>
    <n v="3000"/>
    <n v="3000"/>
    <n v="3000"/>
    <x v="0"/>
    <x v="0"/>
    <x v="0"/>
    <n v="0"/>
    <x v="0"/>
    <x v="1"/>
  </r>
  <r>
    <x v="5"/>
    <x v="1"/>
    <s v="麹町区民館B１F 洋室B"/>
    <x v="2"/>
    <x v="1"/>
    <x v="0"/>
    <x v="0"/>
    <s v="2019年06月07日 (金曜日)"/>
    <x v="6"/>
    <n v="98959"/>
    <n v="22848"/>
    <s v="（企）アイジー工業株式会社"/>
    <x v="1"/>
    <s v="減免なし"/>
    <n v="0"/>
    <n v="5700"/>
    <n v="5700"/>
    <n v="5700"/>
    <n v="5700"/>
    <n v="5700"/>
    <x v="0"/>
    <x v="0"/>
    <x v="0"/>
    <n v="0"/>
    <x v="0"/>
    <x v="1"/>
  </r>
  <r>
    <x v="5"/>
    <x v="0"/>
    <s v="麹町区民館一番町集会室　洋室B（料理室）"/>
    <x v="3"/>
    <x v="3"/>
    <x v="1"/>
    <x v="0"/>
    <s v="2019年06月07日 (金曜日)"/>
    <x v="2"/>
    <n v="100396"/>
    <n v="10660"/>
    <s v="料理研究会"/>
    <x v="2"/>
    <s v="減免なし"/>
    <n v="0"/>
    <n v="1800"/>
    <n v="1800"/>
    <n v="1800"/>
    <n v="1800"/>
    <n v="1800"/>
    <x v="0"/>
    <x v="0"/>
    <x v="0"/>
    <n v="0"/>
    <x v="0"/>
    <x v="1"/>
  </r>
  <r>
    <x v="5"/>
    <x v="0"/>
    <s v="麹町区民館B１F 洋室C"/>
    <x v="3"/>
    <x v="3"/>
    <x v="1"/>
    <x v="0"/>
    <s v="2019年06月07日 (金曜日)"/>
    <x v="8"/>
    <n v="100579"/>
    <n v="0"/>
    <s v="（仮称）平河町一丁目計画建築説明会"/>
    <x v="2"/>
    <s v="減免なし"/>
    <n v="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20"/>
    <n v="55800"/>
    <n v="31100"/>
    <n v="31100"/>
    <n v="31100"/>
    <n v="31100"/>
    <x v="0"/>
    <x v="0"/>
    <x v="0"/>
    <n v="0"/>
    <x v="0"/>
    <x v="2"/>
  </r>
  <r>
    <x v="6"/>
    <x v="0"/>
    <s v="麹町区民館一番町集会室　洋室A"/>
    <x v="0"/>
    <x v="3"/>
    <x v="1"/>
    <x v="0"/>
    <s v="2019年06月08日 (土曜日)"/>
    <x v="1"/>
    <n v="81161"/>
    <n v="1089"/>
    <s v="麹町囃子（麹町三丁目町会）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麹町区民館１F 和室A"/>
    <x v="0"/>
    <x v="1"/>
    <x v="2"/>
    <x v="0"/>
    <s v="2019年06月08日 (土曜日)"/>
    <x v="3"/>
    <n v="87813"/>
    <n v="17"/>
    <s v="社会福祉協議会"/>
    <x v="4"/>
    <s v="利用者減免区民館免除(100%)"/>
    <n v="0"/>
    <n v="3300"/>
    <n v="0"/>
    <n v="0"/>
    <n v="0"/>
    <n v="0"/>
    <x v="0"/>
    <x v="0"/>
    <x v="0"/>
    <n v="0"/>
    <x v="0"/>
    <x v="0"/>
  </r>
  <r>
    <x v="6"/>
    <x v="0"/>
    <s v="麹町区民館１F 和室B"/>
    <x v="0"/>
    <x v="1"/>
    <x v="2"/>
    <x v="0"/>
    <s v="2019年06月08日 (土曜日)"/>
    <x v="0"/>
    <n v="87817"/>
    <n v="17"/>
    <s v="社会福祉協議会"/>
    <x v="4"/>
    <s v="利用者減免区民館免除(100%)"/>
    <n v="0"/>
    <n v="2200"/>
    <n v="0"/>
    <n v="0"/>
    <n v="0"/>
    <n v="0"/>
    <x v="0"/>
    <x v="0"/>
    <x v="0"/>
    <n v="0"/>
    <x v="0"/>
    <x v="0"/>
  </r>
  <r>
    <x v="6"/>
    <x v="0"/>
    <s v="麹町区民館B１F 洋室C"/>
    <x v="3"/>
    <x v="1"/>
    <x v="2"/>
    <x v="0"/>
    <s v="2019年06月08日 (土曜日)"/>
    <x v="8"/>
    <n v="97761"/>
    <n v="22456"/>
    <s v="ＨＲ経済勉強会"/>
    <x v="4"/>
    <s v="減免なし"/>
    <n v="0"/>
    <n v="2200"/>
    <n v="2200"/>
    <n v="2200"/>
    <n v="2200"/>
    <n v="2200"/>
    <x v="0"/>
    <x v="0"/>
    <x v="0"/>
    <n v="0"/>
    <x v="0"/>
    <x v="1"/>
  </r>
  <r>
    <x v="6"/>
    <x v="0"/>
    <s v="麹町区民館B１F 洋室C"/>
    <x v="1"/>
    <x v="2"/>
    <x v="0"/>
    <x v="0"/>
    <s v="2019年06月08日 (土曜日)"/>
    <x v="8"/>
    <n v="97940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１F 和室A"/>
    <x v="3"/>
    <x v="2"/>
    <x v="0"/>
    <x v="0"/>
    <s v="2019年06月08日 (土曜日)"/>
    <x v="3"/>
    <n v="97997"/>
    <n v="22140"/>
    <s v="生活科学研究会"/>
    <x v="0"/>
    <s v="減免なし"/>
    <n v="0"/>
    <n v="4500"/>
    <n v="4500"/>
    <n v="4500"/>
    <n v="4500"/>
    <n v="4500"/>
    <x v="0"/>
    <x v="0"/>
    <x v="0"/>
    <n v="0"/>
    <x v="0"/>
    <x v="1"/>
  </r>
  <r>
    <x v="6"/>
    <x v="0"/>
    <s v="麹町区民館B１F 洋室A"/>
    <x v="1"/>
    <x v="2"/>
    <x v="0"/>
    <x v="0"/>
    <s v="2019年06月08日 (土曜日)"/>
    <x v="9"/>
    <n v="98042"/>
    <n v="1079"/>
    <s v="麹町料飲組合連合会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6"/>
    <x v="0"/>
    <s v="麹町区民館B１F 洋室D"/>
    <x v="1"/>
    <x v="2"/>
    <x v="0"/>
    <x v="0"/>
    <s v="2019年06月08日 (土曜日)"/>
    <x v="5"/>
    <n v="98313"/>
    <n v="1168"/>
    <s v="麹町書道教室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6"/>
    <x v="0"/>
    <s v="麹町区民館B１F 洋室B"/>
    <x v="3"/>
    <x v="2"/>
    <x v="0"/>
    <x v="0"/>
    <s v="2019年06月08日 (土曜日)"/>
    <x v="6"/>
    <n v="98370"/>
    <n v="23232"/>
    <s v="ニコニコボイス"/>
    <x v="0"/>
    <s v="減免なし"/>
    <n v="0"/>
    <n v="3300"/>
    <n v="3300"/>
    <n v="3300"/>
    <n v="3300"/>
    <n v="3300"/>
    <x v="0"/>
    <x v="0"/>
    <x v="0"/>
    <n v="0"/>
    <x v="0"/>
    <x v="1"/>
  </r>
  <r>
    <x v="6"/>
    <x v="0"/>
    <s v="麹町区民館１F 和室B"/>
    <x v="0"/>
    <x v="2"/>
    <x v="0"/>
    <x v="0"/>
    <s v="2019年06月08日 (土曜日)"/>
    <x v="0"/>
    <n v="98885"/>
    <n v="1093"/>
    <s v="麹町二丁目町会"/>
    <x v="0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麹町区民館B１F 洋室A"/>
    <x v="3"/>
    <x v="1"/>
    <x v="2"/>
    <x v="0"/>
    <s v="2019年06月08日 (土曜日)"/>
    <x v="9"/>
    <n v="98886"/>
    <n v="21508"/>
    <s v="ＤＨフラクラブ"/>
    <x v="4"/>
    <s v="減免なし"/>
    <n v="5"/>
    <n v="2400"/>
    <n v="2400"/>
    <n v="2400"/>
    <n v="2400"/>
    <n v="2400"/>
    <x v="0"/>
    <x v="0"/>
    <x v="0"/>
    <n v="0"/>
    <x v="0"/>
    <x v="1"/>
  </r>
  <r>
    <x v="6"/>
    <x v="0"/>
    <s v="麹町区民館四番町集会室　洋室"/>
    <x v="3"/>
    <x v="1"/>
    <x v="2"/>
    <x v="0"/>
    <s v="2019年06月08日 (土曜日)"/>
    <x v="7"/>
    <n v="99037"/>
    <n v="21004"/>
    <s v="インドに学ぶウエルネス研究会"/>
    <x v="4"/>
    <s v="減免なし"/>
    <n v="7"/>
    <n v="1300"/>
    <n v="1300"/>
    <n v="1300"/>
    <n v="1300"/>
    <n v="1300"/>
    <x v="0"/>
    <x v="0"/>
    <x v="0"/>
    <n v="0"/>
    <x v="0"/>
    <x v="1"/>
  </r>
  <r>
    <x v="6"/>
    <x v="0"/>
    <s v="麹町区民館B１F 洋室A・B"/>
    <x v="2"/>
    <x v="3"/>
    <x v="1"/>
    <x v="0"/>
    <s v="2019年06月08日 (土曜日)"/>
    <x v="4"/>
    <n v="100976"/>
    <n v="25299"/>
    <s v="（企）株式会社ペア"/>
    <x v="2"/>
    <s v="減免なし"/>
    <n v="0"/>
    <n v="9800"/>
    <n v="9800"/>
    <n v="9800"/>
    <n v="9800"/>
    <n v="9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12"/>
    <n v="43300"/>
    <n v="27650"/>
    <n v="27650"/>
    <n v="27650"/>
    <n v="27650"/>
    <x v="0"/>
    <x v="0"/>
    <x v="0"/>
    <n v="0"/>
    <x v="0"/>
    <x v="2"/>
  </r>
  <r>
    <x v="0"/>
    <x v="0"/>
    <s v="麹町区民館B１F 洋室C"/>
    <x v="0"/>
    <x v="3"/>
    <x v="1"/>
    <x v="0"/>
    <s v="2019年06月10日 (月曜日)"/>
    <x v="8"/>
    <n v="85192"/>
    <n v="1098"/>
    <s v="平河町一丁目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0"/>
    <x v="0"/>
    <s v="麹町区民館１F 和室A"/>
    <x v="0"/>
    <x v="2"/>
    <x v="0"/>
    <x v="0"/>
    <s v="2019年06月10日 (月曜日)"/>
    <x v="3"/>
    <n v="96313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19年06月10日 (月曜日)"/>
    <x v="4"/>
    <n v="97741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１F 和室B"/>
    <x v="1"/>
    <x v="1"/>
    <x v="2"/>
    <x v="0"/>
    <s v="2019年06月10日 (月曜日)"/>
    <x v="0"/>
    <n v="98219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0"/>
    <x v="0"/>
    <s v="麹町区民館B１F 洋室D"/>
    <x v="3"/>
    <x v="1"/>
    <x v="2"/>
    <x v="0"/>
    <s v="2019年06月10日 (月曜日)"/>
    <x v="5"/>
    <n v="99076"/>
    <n v="25178"/>
    <s v="多聞"/>
    <x v="4"/>
    <s v="減免なし"/>
    <n v="8"/>
    <n v="1500"/>
    <n v="1500"/>
    <n v="1500"/>
    <n v="1500"/>
    <n v="1500"/>
    <x v="0"/>
    <x v="0"/>
    <x v="0"/>
    <n v="0"/>
    <x v="0"/>
    <x v="1"/>
  </r>
  <r>
    <x v="0"/>
    <x v="1"/>
    <s v="麹町区民館四番町集会室　洋室"/>
    <x v="0"/>
    <x v="2"/>
    <x v="1"/>
    <x v="0"/>
    <s v="2019年06月10日 (月曜日)"/>
    <x v="7"/>
    <n v="100446"/>
    <n v="1091"/>
    <s v="四番町町会"/>
    <x v="3"/>
    <s v="利用者減免区民館免除(100%)"/>
    <n v="0"/>
    <n v="4900"/>
    <n v="0"/>
    <n v="0"/>
    <n v="0"/>
    <n v="0"/>
    <x v="0"/>
    <x v="0"/>
    <x v="0"/>
    <n v="0"/>
    <x v="0"/>
    <x v="0"/>
  </r>
  <r>
    <x v="0"/>
    <x v="0"/>
    <s v="麹町区民館１F 和室B"/>
    <x v="1"/>
    <x v="3"/>
    <x v="1"/>
    <x v="0"/>
    <s v="2019年06月10日 (月曜日)"/>
    <x v="0"/>
    <n v="100457"/>
    <n v="24920"/>
    <s v="小百合ピラティス会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0"/>
    <x v="1"/>
    <s v="麹町区民館B１F 洋室D"/>
    <x v="2"/>
    <x v="2"/>
    <x v="1"/>
    <x v="0"/>
    <s v="2019年06月10日 (月曜日)"/>
    <x v="5"/>
    <n v="100900"/>
    <n v="25329"/>
    <s v="（企）株式会社ベーシック"/>
    <x v="3"/>
    <s v="減免なし"/>
    <n v="0"/>
    <n v="5000"/>
    <n v="5000"/>
    <n v="5000"/>
    <n v="5000"/>
    <n v="5000"/>
    <x v="0"/>
    <x v="0"/>
    <x v="0"/>
    <n v="0"/>
    <x v="0"/>
    <x v="1"/>
  </r>
  <r>
    <x v="0"/>
    <x v="0"/>
    <s v="麹町区民館一番町集会室　洋室A"/>
    <x v="3"/>
    <x v="3"/>
    <x v="1"/>
    <x v="0"/>
    <s v="2019年06月10日 (月曜日)"/>
    <x v="1"/>
    <n v="101966"/>
    <n v="9535"/>
    <s v="東京都行政書士会千代田支部"/>
    <x v="2"/>
    <s v="減免なし"/>
    <n v="7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15"/>
    <n v="39900"/>
    <n v="17750"/>
    <n v="17750"/>
    <n v="17750"/>
    <n v="17750"/>
    <x v="0"/>
    <x v="0"/>
    <x v="0"/>
    <n v="0"/>
    <x v="0"/>
    <x v="2"/>
  </r>
  <r>
    <x v="2"/>
    <x v="0"/>
    <s v="麹町区民館１F 和室B"/>
    <x v="0"/>
    <x v="2"/>
    <x v="0"/>
    <x v="0"/>
    <s v="2019年06月11日 (火曜日)"/>
    <x v="0"/>
    <n v="81825"/>
    <n v="2500"/>
    <s v="千代田区民踊連盟麹町支部"/>
    <x v="0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06月11日 (火曜日)"/>
    <x v="4"/>
    <n v="82238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B１F 洋室C"/>
    <x v="3"/>
    <x v="1"/>
    <x v="2"/>
    <x v="0"/>
    <s v="2019年06月11日 (火曜日)"/>
    <x v="8"/>
    <n v="97909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A"/>
    <x v="1"/>
    <x v="2"/>
    <x v="0"/>
    <x v="0"/>
    <s v="2019年06月11日 (火曜日)"/>
    <x v="3"/>
    <n v="97918"/>
    <n v="7211"/>
    <s v="Ｇ・リズミック東子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2"/>
    <x v="3"/>
    <s v="麹町区民館四番町集会室　洋室"/>
    <x v="1"/>
    <x v="1"/>
    <x v="1"/>
    <x v="0"/>
    <s v="2019年06月11日 (火曜日)"/>
    <x v="7"/>
    <n v="97928"/>
    <n v="4927"/>
    <s v="觀風會"/>
    <x v="6"/>
    <s v="利用者減免区民館減額(50%)"/>
    <n v="0"/>
    <n v="6200"/>
    <n v="3100"/>
    <n v="3100"/>
    <n v="3100"/>
    <n v="3100"/>
    <x v="0"/>
    <x v="0"/>
    <x v="0"/>
    <n v="0"/>
    <x v="0"/>
    <x v="1"/>
  </r>
  <r>
    <x v="2"/>
    <x v="0"/>
    <s v="麹町区民館１F 和室A"/>
    <x v="1"/>
    <x v="1"/>
    <x v="2"/>
    <x v="0"/>
    <s v="2019年06月11日 (火曜日)"/>
    <x v="3"/>
    <n v="98007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１F 和室B"/>
    <x v="3"/>
    <x v="3"/>
    <x v="1"/>
    <x v="0"/>
    <s v="2019年06月11日 (火曜日)"/>
    <x v="0"/>
    <n v="98253"/>
    <n v="22379"/>
    <s v="ゆったりストレッチ"/>
    <x v="2"/>
    <s v="減免なし"/>
    <n v="0"/>
    <n v="4500"/>
    <n v="4500"/>
    <n v="4500"/>
    <n v="4500"/>
    <n v="4500"/>
    <x v="0"/>
    <x v="0"/>
    <x v="0"/>
    <n v="0"/>
    <x v="0"/>
    <x v="1"/>
  </r>
  <r>
    <x v="2"/>
    <x v="0"/>
    <s v="麹町区民館一番町集会室　洋室A"/>
    <x v="1"/>
    <x v="3"/>
    <x v="1"/>
    <x v="0"/>
    <s v="2019年06月11日 (火曜日)"/>
    <x v="1"/>
    <n v="98390"/>
    <n v="3358"/>
    <s v="朝日サテライト二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1"/>
    <s v="麹町区民館一番町集会室　洋室A"/>
    <x v="2"/>
    <x v="1"/>
    <x v="0"/>
    <x v="0"/>
    <s v="2019年06月11日 (火曜日)"/>
    <x v="1"/>
    <n v="98717"/>
    <n v="10736"/>
    <s v="（企）朝日税理士法人"/>
    <x v="1"/>
    <s v="減免なし"/>
    <n v="6"/>
    <n v="3200"/>
    <n v="3200"/>
    <n v="3200"/>
    <n v="3200"/>
    <n v="3200"/>
    <x v="0"/>
    <x v="0"/>
    <x v="0"/>
    <n v="0"/>
    <x v="0"/>
    <x v="1"/>
  </r>
  <r>
    <x v="2"/>
    <x v="0"/>
    <s v="麹町区民館B１F 洋室D"/>
    <x v="2"/>
    <x v="2"/>
    <x v="0"/>
    <x v="0"/>
    <s v="2019年06月11日 (火曜日)"/>
    <x v="5"/>
    <n v="98746"/>
    <n v="25229"/>
    <s v="（企）アクシア総合コンサルティング合同会社"/>
    <x v="0"/>
    <s v="減免なし"/>
    <n v="6"/>
    <n v="2000"/>
    <n v="2000"/>
    <n v="2000"/>
    <n v="2000"/>
    <n v="2000"/>
    <x v="0"/>
    <x v="0"/>
    <x v="0"/>
    <n v="0"/>
    <x v="0"/>
    <x v="1"/>
  </r>
  <r>
    <x v="2"/>
    <x v="0"/>
    <s v="麹町区民館B１F 洋室D"/>
    <x v="1"/>
    <x v="3"/>
    <x v="1"/>
    <x v="0"/>
    <s v="2019年06月11日 (火曜日)"/>
    <x v="5"/>
    <n v="98747"/>
    <n v="5955"/>
    <s v="アビテ市ヶ谷五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麹町区民館B１F 洋室C"/>
    <x v="2"/>
    <x v="2"/>
    <x v="0"/>
    <x v="0"/>
    <s v="2019年06月11日 (火曜日)"/>
    <x v="8"/>
    <n v="101428"/>
    <n v="23471"/>
    <s v="（企）興研株式会社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12"/>
    <n v="42700"/>
    <n v="24900"/>
    <n v="24900"/>
    <n v="24900"/>
    <n v="24900"/>
    <x v="0"/>
    <x v="0"/>
    <x v="0"/>
    <n v="0"/>
    <x v="0"/>
    <x v="2"/>
  </r>
  <r>
    <x v="3"/>
    <x v="0"/>
    <s v="麹町区民館B１F 洋室A・B"/>
    <x v="0"/>
    <x v="2"/>
    <x v="0"/>
    <x v="0"/>
    <s v="2019年06月12日 (水曜日)"/>
    <x v="4"/>
    <n v="82217"/>
    <n v="13"/>
    <s v="災害対策・危機管理課"/>
    <x v="0"/>
    <s v="利用者減免区民館免除(100%)"/>
    <n v="0"/>
    <n v="6600"/>
    <n v="0"/>
    <n v="0"/>
    <n v="0"/>
    <n v="0"/>
    <x v="0"/>
    <x v="0"/>
    <x v="0"/>
    <n v="0"/>
    <x v="0"/>
    <x v="0"/>
  </r>
  <r>
    <x v="3"/>
    <x v="0"/>
    <s v="麹町区民館１F 和室A"/>
    <x v="0"/>
    <x v="2"/>
    <x v="0"/>
    <x v="0"/>
    <s v="2019年06月12日 (水曜日)"/>
    <x v="3"/>
    <n v="96314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C"/>
    <x v="1"/>
    <x v="2"/>
    <x v="0"/>
    <x v="0"/>
    <s v="2019年06月12日 (水曜日)"/>
    <x v="8"/>
    <n v="97822"/>
    <n v="1130"/>
    <s v="スケッチの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麹町区民館B１F 洋室D"/>
    <x v="1"/>
    <x v="1"/>
    <x v="2"/>
    <x v="0"/>
    <s v="2019年06月12日 (水曜日)"/>
    <x v="5"/>
    <n v="97947"/>
    <n v="9751"/>
    <s v="九華会書道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3"/>
    <x v="0"/>
    <s v="麹町区民館１F 和室A"/>
    <x v="1"/>
    <x v="1"/>
    <x v="2"/>
    <x v="0"/>
    <s v="2019年06月12日 (水曜日)"/>
    <x v="3"/>
    <n v="97951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１F 和室A"/>
    <x v="3"/>
    <x v="3"/>
    <x v="1"/>
    <x v="0"/>
    <s v="2019年06月12日 (水曜日)"/>
    <x v="3"/>
    <n v="97974"/>
    <n v="24090"/>
    <s v="呼吸の会"/>
    <x v="2"/>
    <s v="減免なし"/>
    <n v="0"/>
    <n v="6700"/>
    <n v="6700"/>
    <n v="6700"/>
    <n v="6700"/>
    <n v="6700"/>
    <x v="0"/>
    <x v="0"/>
    <x v="0"/>
    <n v="0"/>
    <x v="0"/>
    <x v="1"/>
  </r>
  <r>
    <x v="3"/>
    <x v="0"/>
    <s v="麹町区民館四番町集会室　洋室"/>
    <x v="1"/>
    <x v="3"/>
    <x v="1"/>
    <x v="0"/>
    <s v="2019年06月12日 (水曜日)"/>
    <x v="7"/>
    <n v="98306"/>
    <n v="23042"/>
    <s v="コノエ三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麹町区民館１F 和室B"/>
    <x v="3"/>
    <x v="3"/>
    <x v="1"/>
    <x v="0"/>
    <s v="2019年06月12日 (水曜日)"/>
    <x v="0"/>
    <n v="98541"/>
    <n v="25255"/>
    <s v="江戸長唄ごひいき衆"/>
    <x v="2"/>
    <s v="減免なし"/>
    <n v="10"/>
    <n v="4500"/>
    <n v="4500"/>
    <n v="4500"/>
    <n v="4500"/>
    <n v="4500"/>
    <x v="0"/>
    <x v="0"/>
    <x v="0"/>
    <n v="0"/>
    <x v="0"/>
    <x v="1"/>
  </r>
  <r>
    <x v="3"/>
    <x v="1"/>
    <s v="麹町区民館一番町集会室　洋室A"/>
    <x v="2"/>
    <x v="1"/>
    <x v="0"/>
    <x v="0"/>
    <s v="2019年06月12日 (水曜日)"/>
    <x v="1"/>
    <n v="98718"/>
    <n v="10736"/>
    <s v="（企）朝日税理士法人"/>
    <x v="1"/>
    <s v="減免なし"/>
    <n v="6"/>
    <n v="3200"/>
    <n v="3200"/>
    <n v="3200"/>
    <n v="3200"/>
    <n v="3200"/>
    <x v="0"/>
    <x v="0"/>
    <x v="0"/>
    <n v="0"/>
    <x v="0"/>
    <x v="1"/>
  </r>
  <r>
    <x v="3"/>
    <x v="0"/>
    <s v="麹町区民館B１F 洋室C"/>
    <x v="3"/>
    <x v="3"/>
    <x v="1"/>
    <x v="0"/>
    <s v="2019年06月12日 (水曜日)"/>
    <x v="8"/>
    <n v="98786"/>
    <n v="21236"/>
    <s v="ＮＰＯ　日本香港協会"/>
    <x v="2"/>
    <s v="減免なし"/>
    <n v="0"/>
    <n v="4500"/>
    <n v="4500"/>
    <n v="4500"/>
    <n v="4500"/>
    <n v="4500"/>
    <x v="0"/>
    <x v="0"/>
    <x v="0"/>
    <n v="0"/>
    <x v="0"/>
    <x v="1"/>
  </r>
  <r>
    <x v="3"/>
    <x v="0"/>
    <s v="麹町区民館四番町集会室　洋室"/>
    <x v="3"/>
    <x v="1"/>
    <x v="2"/>
    <x v="0"/>
    <s v="2019年06月12日 (水曜日)"/>
    <x v="7"/>
    <n v="98912"/>
    <n v="20145"/>
    <s v="プリフラクラブ　麹町"/>
    <x v="4"/>
    <s v="減免なし"/>
    <n v="5"/>
    <n v="1300"/>
    <n v="1300"/>
    <n v="1300"/>
    <n v="1300"/>
    <n v="1300"/>
    <x v="0"/>
    <x v="0"/>
    <x v="0"/>
    <n v="0"/>
    <x v="0"/>
    <x v="1"/>
  </r>
  <r>
    <x v="3"/>
    <x v="0"/>
    <s v="麹町区民館B１F 洋室A"/>
    <x v="3"/>
    <x v="3"/>
    <x v="1"/>
    <x v="0"/>
    <s v="2019年06月12日 (水曜日)"/>
    <x v="9"/>
    <n v="98969"/>
    <n v="23143"/>
    <s v="特定非営利活動法人　ＭＰ研究会"/>
    <x v="2"/>
    <s v="減免なし"/>
    <n v="30"/>
    <n v="4900"/>
    <n v="4900"/>
    <n v="4900"/>
    <n v="4900"/>
    <n v="4900"/>
    <x v="0"/>
    <x v="0"/>
    <x v="0"/>
    <n v="0"/>
    <x v="0"/>
    <x v="1"/>
  </r>
  <r>
    <x v="3"/>
    <x v="0"/>
    <s v="麹町区民館四番町集会室　洋室"/>
    <x v="2"/>
    <x v="2"/>
    <x v="0"/>
    <x v="0"/>
    <s v="2019年06月12日 (水曜日)"/>
    <x v="7"/>
    <n v="101742"/>
    <n v="22497"/>
    <s v="（企）ソウルドアウト株式会社"/>
    <x v="0"/>
    <s v="減免なし"/>
    <n v="5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56"/>
    <n v="48900"/>
    <n v="32400"/>
    <n v="32400"/>
    <n v="32400"/>
    <n v="32400"/>
    <x v="0"/>
    <x v="0"/>
    <x v="0"/>
    <n v="0"/>
    <x v="0"/>
    <x v="2"/>
  </r>
  <r>
    <x v="4"/>
    <x v="0"/>
    <s v="麹町区民館B１F 洋室A・B"/>
    <x v="0"/>
    <x v="1"/>
    <x v="2"/>
    <x v="0"/>
    <s v="2019年06月13日 (木曜日)"/>
    <x v="4"/>
    <n v="81187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4"/>
    <x v="0"/>
    <s v="麹町区民館B１F 洋室A"/>
    <x v="3"/>
    <x v="3"/>
    <x v="1"/>
    <x v="0"/>
    <s v="2019年06月13日 (木曜日)"/>
    <x v="9"/>
    <n v="97880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4"/>
    <x v="0"/>
    <s v="麹町区民館B１F 洋室C"/>
    <x v="3"/>
    <x v="1"/>
    <x v="2"/>
    <x v="0"/>
    <s v="2019年06月13日 (木曜日)"/>
    <x v="8"/>
    <n v="97910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3"/>
    <s v="麹町区民館１F 和室A"/>
    <x v="1"/>
    <x v="1"/>
    <x v="1"/>
    <x v="0"/>
    <s v="2019年06月13日 (木曜日)"/>
    <x v="3"/>
    <n v="97929"/>
    <n v="4927"/>
    <s v="觀風會"/>
    <x v="6"/>
    <s v="利用者減免区民館減額(50%)"/>
    <n v="0"/>
    <n v="14500"/>
    <n v="7250"/>
    <n v="7250"/>
    <n v="7250"/>
    <n v="7250"/>
    <x v="0"/>
    <x v="0"/>
    <x v="0"/>
    <n v="0"/>
    <x v="0"/>
    <x v="1"/>
  </r>
  <r>
    <x v="4"/>
    <x v="0"/>
    <s v="麹町区民館一番町集会室　洋室B（料理室）"/>
    <x v="1"/>
    <x v="2"/>
    <x v="0"/>
    <x v="0"/>
    <s v="2019年06月13日 (木曜日)"/>
    <x v="2"/>
    <n v="97970"/>
    <n v="22974"/>
    <s v="四季を楽しむ会"/>
    <x v="0"/>
    <s v="利用者減免区民館減額(50%)"/>
    <n v="0"/>
    <n v="1200"/>
    <n v="600"/>
    <n v="600"/>
    <n v="600"/>
    <n v="600"/>
    <x v="0"/>
    <x v="0"/>
    <x v="0"/>
    <n v="0"/>
    <x v="0"/>
    <x v="1"/>
  </r>
  <r>
    <x v="4"/>
    <x v="0"/>
    <s v="麹町区民館B１F 洋室C"/>
    <x v="1"/>
    <x v="2"/>
    <x v="0"/>
    <x v="0"/>
    <s v="2019年06月13日 (木曜日)"/>
    <x v="8"/>
    <n v="98204"/>
    <n v="1079"/>
    <s v="麹町料飲組合連合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B１F 洋室D"/>
    <x v="3"/>
    <x v="2"/>
    <x v="0"/>
    <x v="0"/>
    <s v="2019年06月13日 (木曜日)"/>
    <x v="5"/>
    <n v="98779"/>
    <n v="24446"/>
    <s v="ＴＯＫＹＯ住まいと暮らしの勉強会"/>
    <x v="0"/>
    <s v="減免なし"/>
    <n v="15"/>
    <n v="2000"/>
    <n v="2000"/>
    <n v="2000"/>
    <n v="2000"/>
    <n v="2000"/>
    <x v="0"/>
    <x v="0"/>
    <x v="0"/>
    <n v="0"/>
    <x v="0"/>
    <x v="1"/>
  </r>
  <r>
    <x v="4"/>
    <x v="0"/>
    <s v="麹町区民館一番町集会室　洋室B（料理室）"/>
    <x v="3"/>
    <x v="3"/>
    <x v="1"/>
    <x v="0"/>
    <s v="2019年06月13日 (木曜日)"/>
    <x v="2"/>
    <n v="100645"/>
    <n v="22625"/>
    <s v="ＫＬ蕎麦打ち会　東京本部"/>
    <x v="2"/>
    <s v="減免なし"/>
    <n v="5"/>
    <n v="1800"/>
    <n v="1800"/>
    <n v="1800"/>
    <n v="1800"/>
    <n v="1800"/>
    <x v="0"/>
    <x v="0"/>
    <x v="0"/>
    <n v="0"/>
    <x v="0"/>
    <x v="1"/>
  </r>
  <r>
    <x v="4"/>
    <x v="1"/>
    <s v="麹町区民館一番町集会室　洋室A"/>
    <x v="2"/>
    <x v="1"/>
    <x v="0"/>
    <x v="0"/>
    <s v="2019年06月13日 (木曜日)"/>
    <x v="1"/>
    <n v="101360"/>
    <n v="22621"/>
    <s v="（企）サンヨーホームズ㈱"/>
    <x v="1"/>
    <s v="減免なし"/>
    <n v="35"/>
    <n v="3200"/>
    <n v="3200"/>
    <n v="3200"/>
    <n v="3200"/>
    <n v="3200"/>
    <x v="0"/>
    <x v="0"/>
    <x v="0"/>
    <n v="0"/>
    <x v="0"/>
    <x v="1"/>
  </r>
  <r>
    <x v="4"/>
    <x v="0"/>
    <s v="麹町区民館一番町集会室　洋室A"/>
    <x v="3"/>
    <x v="3"/>
    <x v="1"/>
    <x v="0"/>
    <s v="2019年06月13日 (木曜日)"/>
    <x v="1"/>
    <n v="101747"/>
    <n v="0"/>
    <s v="劇団ダリア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D"/>
    <x v="3"/>
    <x v="1"/>
    <x v="2"/>
    <x v="0"/>
    <s v="2019年06月13日 (木曜日)"/>
    <x v="5"/>
    <n v="103198"/>
    <n v="20420"/>
    <s v="特定非営利活動法人あごら"/>
    <x v="4"/>
    <s v="減免なし"/>
    <n v="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55"/>
    <n v="42100"/>
    <n v="27950"/>
    <n v="27950"/>
    <n v="27950"/>
    <n v="27950"/>
    <x v="0"/>
    <x v="0"/>
    <x v="0"/>
    <n v="0"/>
    <x v="0"/>
    <x v="2"/>
  </r>
  <r>
    <x v="5"/>
    <x v="0"/>
    <s v="麹町区民館B１F 洋室D"/>
    <x v="0"/>
    <x v="3"/>
    <x v="1"/>
    <x v="0"/>
    <s v="2019年06月14日 (金曜日)"/>
    <x v="5"/>
    <n v="75853"/>
    <n v="1112"/>
    <s v="平河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麹町区民館１F 和室A"/>
    <x v="0"/>
    <x v="2"/>
    <x v="0"/>
    <x v="0"/>
    <s v="2019年06月14日 (金曜日)"/>
    <x v="3"/>
    <n v="81753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19年06月14日 (金曜日)"/>
    <x v="3"/>
    <n v="81857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19年06月14日 (金曜日)"/>
    <x v="8"/>
    <n v="81904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19年06月14日 (金曜日)"/>
    <x v="1"/>
    <n v="82129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06月14日 (金曜日)"/>
    <x v="2"/>
    <n v="82177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1"/>
    <s v="麹町区民館B１F 洋室B"/>
    <x v="1"/>
    <x v="2"/>
    <x v="1"/>
    <x v="0"/>
    <s v="2019年06月14日 (金曜日)"/>
    <x v="6"/>
    <n v="97901"/>
    <n v="20321"/>
    <s v="番町きりんキッズ"/>
    <x v="3"/>
    <s v="利用者減免区民館減額(50%)"/>
    <n v="0"/>
    <n v="8200"/>
    <n v="4100"/>
    <n v="4100"/>
    <n v="4100"/>
    <n v="4100"/>
    <x v="0"/>
    <x v="0"/>
    <x v="0"/>
    <n v="0"/>
    <x v="0"/>
    <x v="1"/>
  </r>
  <r>
    <x v="5"/>
    <x v="1"/>
    <s v="麹町区民館B１F 洋室A"/>
    <x v="1"/>
    <x v="2"/>
    <x v="1"/>
    <x v="0"/>
    <s v="2019年06月14日 (金曜日)"/>
    <x v="9"/>
    <n v="97959"/>
    <n v="10641"/>
    <s v="アネラ　パパ　ケイキ"/>
    <x v="3"/>
    <s v="利用者減免区民館減額(50%)"/>
    <n v="0"/>
    <n v="8200"/>
    <n v="4100"/>
    <n v="4100"/>
    <n v="4100"/>
    <n v="4100"/>
    <x v="0"/>
    <x v="0"/>
    <x v="0"/>
    <n v="0"/>
    <x v="0"/>
    <x v="1"/>
  </r>
  <r>
    <x v="5"/>
    <x v="0"/>
    <s v="麹町区民館１F 和室B"/>
    <x v="1"/>
    <x v="1"/>
    <x v="2"/>
    <x v="0"/>
    <s v="2019年06月14日 (金曜日)"/>
    <x v="0"/>
    <n v="98220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一番町集会室　洋室A"/>
    <x v="3"/>
    <x v="3"/>
    <x v="1"/>
    <x v="0"/>
    <s v="2019年06月14日 (金曜日)"/>
    <x v="1"/>
    <n v="98504"/>
    <n v="23143"/>
    <s v="特定非営利活動法人　ＭＰ研究会"/>
    <x v="2"/>
    <s v="減免なし"/>
    <n v="20"/>
    <n v="3000"/>
    <n v="3000"/>
    <n v="3000"/>
    <n v="3000"/>
    <n v="3000"/>
    <x v="0"/>
    <x v="0"/>
    <x v="0"/>
    <n v="0"/>
    <x v="0"/>
    <x v="1"/>
  </r>
  <r>
    <x v="5"/>
    <x v="0"/>
    <s v="麹町区民館B１F 洋室A・B"/>
    <x v="3"/>
    <x v="1"/>
    <x v="2"/>
    <x v="0"/>
    <s v="2019年06月14日 (金曜日)"/>
    <x v="4"/>
    <n v="98721"/>
    <n v="24809"/>
    <s v="みなママ"/>
    <x v="4"/>
    <s v="減免なし"/>
    <n v="0"/>
    <n v="4800"/>
    <n v="4800"/>
    <n v="4800"/>
    <n v="4800"/>
    <n v="4800"/>
    <x v="0"/>
    <x v="0"/>
    <x v="0"/>
    <n v="0"/>
    <x v="0"/>
    <x v="1"/>
  </r>
  <r>
    <x v="5"/>
    <x v="0"/>
    <s v="麹町区民館１F 和室B"/>
    <x v="1"/>
    <x v="2"/>
    <x v="0"/>
    <x v="0"/>
    <s v="2019年06月14日 (金曜日)"/>
    <x v="0"/>
    <n v="100208"/>
    <n v="4910"/>
    <s v="つくし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5"/>
    <x v="0"/>
    <s v="麹町区民館一番町集会室　洋室B（料理室）"/>
    <x v="3"/>
    <x v="3"/>
    <x v="1"/>
    <x v="0"/>
    <s v="2019年06月14日 (金曜日)"/>
    <x v="2"/>
    <n v="100397"/>
    <n v="10660"/>
    <s v="料理研究会"/>
    <x v="2"/>
    <s v="減免なし"/>
    <n v="0"/>
    <n v="1800"/>
    <n v="1800"/>
    <n v="1800"/>
    <n v="1800"/>
    <n v="1800"/>
    <x v="0"/>
    <x v="0"/>
    <x v="0"/>
    <n v="0"/>
    <x v="0"/>
    <x v="1"/>
  </r>
  <r>
    <x v="5"/>
    <x v="0"/>
    <s v="麹町区民館四番町集会室　洋室"/>
    <x v="2"/>
    <x v="2"/>
    <x v="0"/>
    <x v="0"/>
    <s v="2019年06月14日 (金曜日)"/>
    <x v="7"/>
    <n v="102430"/>
    <n v="8664"/>
    <s v="（企）㈱アペックス"/>
    <x v="0"/>
    <s v="減免なし"/>
    <n v="0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20"/>
    <n v="52000"/>
    <n v="22300"/>
    <n v="22300"/>
    <n v="22300"/>
    <n v="22300"/>
    <x v="0"/>
    <x v="0"/>
    <x v="0"/>
    <n v="0"/>
    <x v="0"/>
    <x v="2"/>
  </r>
  <r>
    <x v="6"/>
    <x v="1"/>
    <s v="麹町区民館B１F 洋室D"/>
    <x v="0"/>
    <x v="2"/>
    <x v="1"/>
    <x v="0"/>
    <s v="2019年06月15日 (土曜日)"/>
    <x v="5"/>
    <n v="75859"/>
    <n v="1101"/>
    <s v="隼町町会"/>
    <x v="3"/>
    <s v="利用者減免区民館免除(100%)"/>
    <n v="0"/>
    <n v="5000"/>
    <n v="0"/>
    <n v="0"/>
    <n v="0"/>
    <n v="0"/>
    <x v="0"/>
    <x v="0"/>
    <x v="0"/>
    <n v="0"/>
    <x v="0"/>
    <x v="0"/>
  </r>
  <r>
    <x v="6"/>
    <x v="0"/>
    <s v="麹町区民館B１F 洋室A"/>
    <x v="1"/>
    <x v="1"/>
    <x v="2"/>
    <x v="0"/>
    <s v="2019年06月15日 (土曜日)"/>
    <x v="9"/>
    <n v="97726"/>
    <n v="7185"/>
    <s v="ホーマットオリエント管理組合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6"/>
    <x v="0"/>
    <s v="麹町区民館B１F 洋室C"/>
    <x v="1"/>
    <x v="1"/>
    <x v="2"/>
    <x v="0"/>
    <s v="2019年06月15日 (土曜日)"/>
    <x v="8"/>
    <n v="97894"/>
    <n v="5557"/>
    <s v="麹町パレス管理組合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6"/>
    <x v="0"/>
    <s v="麹町区民館B１F 洋室B"/>
    <x v="1"/>
    <x v="2"/>
    <x v="0"/>
    <x v="0"/>
    <s v="2019年06月15日 (土曜日)"/>
    <x v="6"/>
    <n v="97941"/>
    <n v="9751"/>
    <s v="九華会書道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6"/>
    <x v="0"/>
    <s v="麹町区民館１F 和室B"/>
    <x v="3"/>
    <x v="2"/>
    <x v="0"/>
    <x v="0"/>
    <s v="2019年06月15日 (土曜日)"/>
    <x v="0"/>
    <n v="97988"/>
    <n v="20989"/>
    <s v="花ノ本会"/>
    <x v="0"/>
    <s v="減免なし"/>
    <n v="0"/>
    <n v="3000"/>
    <n v="3000"/>
    <n v="3000"/>
    <n v="3000"/>
    <n v="3000"/>
    <x v="0"/>
    <x v="0"/>
    <x v="0"/>
    <n v="0"/>
    <x v="0"/>
    <x v="1"/>
  </r>
  <r>
    <x v="6"/>
    <x v="0"/>
    <s v="麹町区民館B１F 洋室D"/>
    <x v="1"/>
    <x v="1"/>
    <x v="2"/>
    <x v="0"/>
    <s v="2019年06月15日 (土曜日)"/>
    <x v="5"/>
    <n v="97991"/>
    <n v="9164"/>
    <s v="パークコート四番町管理組合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6"/>
    <x v="0"/>
    <s v="麹町区民館B１F 洋室B"/>
    <x v="1"/>
    <x v="1"/>
    <x v="2"/>
    <x v="0"/>
    <s v="2019年06月15日 (土曜日)"/>
    <x v="6"/>
    <n v="98024"/>
    <n v="20077"/>
    <s v="パークハウス平河町管理組合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6"/>
    <x v="0"/>
    <s v="麹町区民館四番町集会室　洋室"/>
    <x v="1"/>
    <x v="3"/>
    <x v="1"/>
    <x v="0"/>
    <s v="2019年06月15日 (土曜日)"/>
    <x v="7"/>
    <n v="98046"/>
    <n v="1085"/>
    <s v="東京魚商業組合麹町支部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一番町集会室　洋室A"/>
    <x v="3"/>
    <x v="1"/>
    <x v="2"/>
    <x v="0"/>
    <s v="2019年06月15日 (土曜日)"/>
    <x v="1"/>
    <n v="98289"/>
    <n v="11158"/>
    <s v="文学と香りの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一番町集会室　洋室A"/>
    <x v="1"/>
    <x v="2"/>
    <x v="0"/>
    <x v="0"/>
    <s v="2019年06月15日 (土曜日)"/>
    <x v="1"/>
    <n v="98316"/>
    <n v="1168"/>
    <s v="麹町書道教室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6"/>
    <x v="3"/>
    <s v="麹町区民館１F 和室A"/>
    <x v="3"/>
    <x v="1"/>
    <x v="1"/>
    <x v="0"/>
    <s v="2019年06月15日 (土曜日)"/>
    <x v="3"/>
    <n v="98332"/>
    <n v="2125"/>
    <s v="大江戸玉すだれ隊（千代田会）"/>
    <x v="6"/>
    <s v="減免なし"/>
    <n v="0"/>
    <n v="14500"/>
    <n v="14500"/>
    <n v="14500"/>
    <n v="14500"/>
    <n v="14500"/>
    <x v="0"/>
    <x v="0"/>
    <x v="0"/>
    <n v="0"/>
    <x v="0"/>
    <x v="1"/>
  </r>
  <r>
    <x v="6"/>
    <x v="0"/>
    <s v="麹町区民館四番町集会室　洋室"/>
    <x v="1"/>
    <x v="1"/>
    <x v="2"/>
    <x v="0"/>
    <s v="2019年06月15日 (土曜日)"/>
    <x v="7"/>
    <n v="98874"/>
    <n v="6533"/>
    <s v="一番町ロイアルハイツ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0"/>
    <s v="麹町区民館B１F 洋室C"/>
    <x v="1"/>
    <x v="3"/>
    <x v="1"/>
    <x v="0"/>
    <s v="2019年06月15日 (土曜日)"/>
    <x v="8"/>
    <n v="98907"/>
    <n v="3778"/>
    <s v="麹町通り商店会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6"/>
    <x v="0"/>
    <s v="麹町区民館１F 和室B"/>
    <x v="3"/>
    <x v="1"/>
    <x v="2"/>
    <x v="0"/>
    <s v="2019年06月15日 (土曜日)"/>
    <x v="0"/>
    <n v="99040"/>
    <n v="21004"/>
    <s v="インドに学ぶウエルネス研究会"/>
    <x v="4"/>
    <s v="減免なし"/>
    <n v="7"/>
    <n v="2200"/>
    <n v="2200"/>
    <n v="2200"/>
    <n v="2200"/>
    <n v="2200"/>
    <x v="0"/>
    <x v="0"/>
    <x v="0"/>
    <n v="0"/>
    <x v="0"/>
    <x v="1"/>
  </r>
  <r>
    <x v="6"/>
    <x v="0"/>
    <s v="麹町区民館B１F 洋室A・B"/>
    <x v="2"/>
    <x v="3"/>
    <x v="1"/>
    <x v="0"/>
    <s v="2019年06月15日 (土曜日)"/>
    <x v="4"/>
    <n v="100977"/>
    <n v="25299"/>
    <s v="（企）株式会社ペア"/>
    <x v="2"/>
    <s v="減免なし"/>
    <n v="0"/>
    <n v="9800"/>
    <n v="9800"/>
    <n v="9800"/>
    <n v="9800"/>
    <n v="9800"/>
    <x v="0"/>
    <x v="0"/>
    <x v="0"/>
    <n v="0"/>
    <x v="0"/>
    <x v="1"/>
  </r>
  <r>
    <x v="6"/>
    <x v="0"/>
    <s v="麹町区民館四番町集会室　洋室"/>
    <x v="3"/>
    <x v="2"/>
    <x v="0"/>
    <x v="0"/>
    <s v="2019年06月15日 (土曜日)"/>
    <x v="7"/>
    <n v="101777"/>
    <n v="25055"/>
    <s v="日本建築家協会関東甲信越支部　千代田地域会"/>
    <x v="0"/>
    <s v="減免なし"/>
    <n v="15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6件"/>
    <n v="22"/>
    <n v="60200"/>
    <n v="43950"/>
    <n v="43950"/>
    <n v="43950"/>
    <n v="43950"/>
    <x v="0"/>
    <x v="0"/>
    <x v="0"/>
    <n v="0"/>
    <x v="0"/>
    <x v="2"/>
  </r>
  <r>
    <x v="7"/>
    <x v="0"/>
    <s v="麹町区民館一番町集会室　洋室B（料理室）"/>
    <x v="0"/>
    <x v="2"/>
    <x v="0"/>
    <x v="0"/>
    <s v="2019年06月16日 (日曜日)"/>
    <x v="2"/>
    <n v="82083"/>
    <n v="2501"/>
    <s v="ちよだボランティアセンター"/>
    <x v="0"/>
    <s v="利用者減免区民館免除(100%)"/>
    <n v="0"/>
    <n v="1200"/>
    <n v="0"/>
    <n v="0"/>
    <n v="0"/>
    <n v="0"/>
    <x v="0"/>
    <x v="0"/>
    <x v="0"/>
    <n v="0"/>
    <x v="0"/>
    <x v="0"/>
  </r>
  <r>
    <x v="7"/>
    <x v="0"/>
    <s v="麹町区民館一番町集会室　洋室B（料理室）"/>
    <x v="0"/>
    <x v="3"/>
    <x v="1"/>
    <x v="0"/>
    <s v="2019年06月16日 (日曜日)"/>
    <x v="2"/>
    <n v="82084"/>
    <n v="2501"/>
    <s v="ちよだボランティアセンター"/>
    <x v="2"/>
    <s v="利用者減免区民館免除(100%)"/>
    <n v="0"/>
    <n v="1800"/>
    <n v="0"/>
    <n v="0"/>
    <n v="0"/>
    <n v="0"/>
    <x v="0"/>
    <x v="0"/>
    <x v="0"/>
    <n v="0"/>
    <x v="0"/>
    <x v="0"/>
  </r>
  <r>
    <x v="7"/>
    <x v="1"/>
    <s v="麹町区民館B１F 洋室A・B"/>
    <x v="0"/>
    <x v="1"/>
    <x v="0"/>
    <x v="0"/>
    <s v="2019年06月16日 (日曜日)"/>
    <x v="4"/>
    <n v="97609"/>
    <n v="1115"/>
    <s v="麹町長寿会"/>
    <x v="1"/>
    <s v="利用者減免区民館免除(100%)"/>
    <n v="0"/>
    <n v="11400"/>
    <n v="0"/>
    <n v="0"/>
    <n v="0"/>
    <n v="0"/>
    <x v="0"/>
    <x v="0"/>
    <x v="0"/>
    <n v="0"/>
    <x v="0"/>
    <x v="0"/>
  </r>
  <r>
    <x v="7"/>
    <x v="0"/>
    <s v="麹町区民館１F 和室A"/>
    <x v="3"/>
    <x v="1"/>
    <x v="2"/>
    <x v="0"/>
    <s v="2019年06月16日 (日曜日)"/>
    <x v="3"/>
    <n v="97889"/>
    <n v="22997"/>
    <s v="伝統文化親子いけばな体験教室"/>
    <x v="4"/>
    <s v="減免なし"/>
    <n v="0"/>
    <n v="3300"/>
    <n v="3300"/>
    <n v="3300"/>
    <n v="3300"/>
    <n v="3300"/>
    <x v="0"/>
    <x v="0"/>
    <x v="0"/>
    <n v="0"/>
    <x v="0"/>
    <x v="1"/>
  </r>
  <r>
    <x v="7"/>
    <x v="0"/>
    <s v="麹町区民館１F 和室B"/>
    <x v="1"/>
    <x v="2"/>
    <x v="0"/>
    <x v="0"/>
    <s v="2019年06月16日 (日曜日)"/>
    <x v="0"/>
    <n v="97942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7"/>
    <x v="0"/>
    <s v="麹町区民館B１F 洋室A・B"/>
    <x v="0"/>
    <x v="3"/>
    <x v="1"/>
    <x v="0"/>
    <s v="2019年06月16日 (日曜日)"/>
    <x v="4"/>
    <n v="98074"/>
    <n v="1273"/>
    <s v="麹町出張所一見コード免除"/>
    <x v="2"/>
    <s v="利用者減免区民館免除(100%)"/>
    <n v="0"/>
    <n v="9800"/>
    <n v="0"/>
    <n v="0"/>
    <n v="0"/>
    <n v="0"/>
    <x v="0"/>
    <x v="0"/>
    <x v="0"/>
    <n v="0"/>
    <x v="0"/>
    <x v="0"/>
  </r>
  <r>
    <x v="7"/>
    <x v="1"/>
    <s v="麹町区民館一番町集会室　洋室A"/>
    <x v="3"/>
    <x v="2"/>
    <x v="1"/>
    <x v="0"/>
    <s v="2019年06月16日 (日曜日)"/>
    <x v="1"/>
    <n v="98738"/>
    <n v="23219"/>
    <s v="赤もちくらぶ"/>
    <x v="3"/>
    <s v="減免なし"/>
    <n v="0"/>
    <n v="4900"/>
    <n v="4900"/>
    <n v="4900"/>
    <n v="4900"/>
    <n v="4900"/>
    <x v="0"/>
    <x v="0"/>
    <x v="0"/>
    <n v="0"/>
    <x v="0"/>
    <x v="1"/>
  </r>
  <r>
    <x v="7"/>
    <x v="0"/>
    <s v="麹町区民館B１F 洋室C"/>
    <x v="0"/>
    <x v="1"/>
    <x v="2"/>
    <x v="0"/>
    <s v="2019年06月16日 (日曜日)"/>
    <x v="8"/>
    <n v="100191"/>
    <n v="1113"/>
    <s v="二番町町会"/>
    <x v="4"/>
    <s v="利用者減免区民館免除(100%)"/>
    <n v="0"/>
    <n v="2200"/>
    <n v="0"/>
    <n v="0"/>
    <n v="0"/>
    <n v="0"/>
    <x v="0"/>
    <x v="0"/>
    <x v="0"/>
    <n v="0"/>
    <x v="0"/>
    <x v="0"/>
  </r>
  <r>
    <x v="7"/>
    <x v="0"/>
    <s v="麹町区民館B１F 洋室C"/>
    <x v="0"/>
    <x v="2"/>
    <x v="0"/>
    <x v="0"/>
    <s v="2019年06月16日 (日曜日)"/>
    <x v="8"/>
    <n v="101258"/>
    <n v="10513"/>
    <s v="木村　正明　　区政報告会"/>
    <x v="0"/>
    <s v="利用者減免区民館免除(100%)"/>
    <n v="0"/>
    <n v="3000"/>
    <n v="0"/>
    <n v="0"/>
    <n v="0"/>
    <n v="0"/>
    <x v="0"/>
    <x v="0"/>
    <x v="0"/>
    <n v="0"/>
    <x v="0"/>
    <x v="0"/>
  </r>
  <r>
    <x v="7"/>
    <x v="0"/>
    <s v="麹町区民館四番町集会室　洋室"/>
    <x v="3"/>
    <x v="2"/>
    <x v="0"/>
    <x v="0"/>
    <s v="2019年06月16日 (日曜日)"/>
    <x v="7"/>
    <n v="101823"/>
    <n v="8830"/>
    <s v="ケースメソッド勉強会"/>
    <x v="0"/>
    <s v="減免なし"/>
    <n v="0"/>
    <n v="1900"/>
    <n v="1900"/>
    <n v="1900"/>
    <n v="1900"/>
    <n v="1900"/>
    <x v="0"/>
    <x v="0"/>
    <x v="0"/>
    <n v="0"/>
    <x v="0"/>
    <x v="1"/>
  </r>
  <r>
    <x v="7"/>
    <x v="0"/>
    <s v="麹町区民館１F 和室A"/>
    <x v="1"/>
    <x v="2"/>
    <x v="0"/>
    <x v="0"/>
    <s v="2019年06月16日 (日曜日)"/>
    <x v="3"/>
    <n v="102429"/>
    <n v="8746"/>
    <s v="メゾン一番町管理組合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0"/>
    <n v="47000"/>
    <n v="13850"/>
    <n v="13850"/>
    <n v="13850"/>
    <n v="13850"/>
    <x v="0"/>
    <x v="0"/>
    <x v="0"/>
    <n v="0"/>
    <x v="0"/>
    <x v="2"/>
  </r>
  <r>
    <x v="0"/>
    <x v="0"/>
    <s v="麹町区民館１F 和室B"/>
    <x v="0"/>
    <x v="2"/>
    <x v="0"/>
    <x v="0"/>
    <s v="2019年06月17日 (月曜日)"/>
    <x v="0"/>
    <n v="81958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1"/>
    <s v="麹町区民館一番町集会室　洋室A"/>
    <x v="0"/>
    <x v="1"/>
    <x v="0"/>
    <x v="0"/>
    <s v="2019年06月17日 (月曜日)"/>
    <x v="1"/>
    <n v="82029"/>
    <n v="2501"/>
    <s v="ちよだボランティアセンター"/>
    <x v="1"/>
    <s v="利用者減免区民館免除(100%)"/>
    <n v="0"/>
    <n v="3200"/>
    <n v="0"/>
    <n v="0"/>
    <n v="0"/>
    <n v="0"/>
    <x v="0"/>
    <x v="0"/>
    <x v="0"/>
    <n v="0"/>
    <x v="0"/>
    <x v="0"/>
  </r>
  <r>
    <x v="0"/>
    <x v="1"/>
    <s v="麹町区民館一番町集会室　洋室B（料理室）"/>
    <x v="0"/>
    <x v="1"/>
    <x v="0"/>
    <x v="0"/>
    <s v="2019年06月17日 (月曜日)"/>
    <x v="2"/>
    <n v="82051"/>
    <n v="2501"/>
    <s v="ちよだボランティアセンター"/>
    <x v="1"/>
    <s v="利用者減免区民館免除(100%)"/>
    <n v="0"/>
    <n v="1900"/>
    <n v="0"/>
    <n v="0"/>
    <n v="0"/>
    <n v="0"/>
    <x v="0"/>
    <x v="0"/>
    <x v="0"/>
    <n v="0"/>
    <x v="0"/>
    <x v="0"/>
  </r>
  <r>
    <x v="0"/>
    <x v="0"/>
    <s v="麹町区民館１F 和室A"/>
    <x v="0"/>
    <x v="2"/>
    <x v="0"/>
    <x v="0"/>
    <s v="2019年06月17日 (月曜日)"/>
    <x v="3"/>
    <n v="96315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19年06月17日 (月曜日)"/>
    <x v="4"/>
    <n v="97745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B１F 洋室C"/>
    <x v="3"/>
    <x v="3"/>
    <x v="1"/>
    <x v="0"/>
    <s v="2019年06月17日 (月曜日)"/>
    <x v="8"/>
    <n v="97915"/>
    <n v="7179"/>
    <s v="トランスミッション・メディテーション"/>
    <x v="2"/>
    <s v="減免なし"/>
    <n v="0"/>
    <n v="4500"/>
    <n v="4500"/>
    <n v="4500"/>
    <n v="4500"/>
    <n v="4500"/>
    <x v="0"/>
    <x v="0"/>
    <x v="0"/>
    <n v="0"/>
    <x v="0"/>
    <x v="1"/>
  </r>
  <r>
    <x v="0"/>
    <x v="0"/>
    <s v="麹町区民館B１F 洋室C"/>
    <x v="3"/>
    <x v="2"/>
    <x v="0"/>
    <x v="0"/>
    <s v="2019年06月17日 (月曜日)"/>
    <x v="8"/>
    <n v="98109"/>
    <n v="25253"/>
    <s v="民間外交サークル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麹町区民館１F 和室B"/>
    <x v="1"/>
    <x v="1"/>
    <x v="2"/>
    <x v="0"/>
    <s v="2019年06月17日 (月曜日)"/>
    <x v="0"/>
    <n v="98221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0"/>
    <x v="0"/>
    <s v="麹町区民館B１F 洋室D"/>
    <x v="1"/>
    <x v="2"/>
    <x v="0"/>
    <x v="0"/>
    <s v="2019年06月17日 (月曜日)"/>
    <x v="5"/>
    <n v="98309"/>
    <n v="6083"/>
    <s v="フラワーサークル　ｒｅｖｅ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0"/>
    <x v="0"/>
    <s v="麹町区民館B１F 洋室A"/>
    <x v="0"/>
    <x v="2"/>
    <x v="0"/>
    <x v="0"/>
    <s v="2019年06月17日 (月曜日)"/>
    <x v="9"/>
    <n v="100588"/>
    <n v="68"/>
    <s v="麹町小学校利用"/>
    <x v="0"/>
    <s v="利用者減免区民館免除(100%)"/>
    <n v="0"/>
    <n v="3300"/>
    <n v="0"/>
    <n v="0"/>
    <n v="0"/>
    <n v="0"/>
    <x v="0"/>
    <x v="0"/>
    <x v="0"/>
    <n v="0"/>
    <x v="0"/>
    <x v="0"/>
  </r>
  <r>
    <x v="0"/>
    <x v="0"/>
    <s v="麹町区民館１F 和室A"/>
    <x v="1"/>
    <x v="3"/>
    <x v="1"/>
    <x v="0"/>
    <s v="2019年06月17日 (月曜日)"/>
    <x v="3"/>
    <n v="101817"/>
    <n v="23545"/>
    <s v="ＦＣ　ＰＥＴＩＴ　ＰＯＮＴ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0"/>
    <n v="44100"/>
    <n v="17850"/>
    <n v="17850"/>
    <n v="17850"/>
    <n v="17850"/>
    <x v="0"/>
    <x v="0"/>
    <x v="0"/>
    <n v="0"/>
    <x v="0"/>
    <x v="2"/>
  </r>
  <r>
    <x v="2"/>
    <x v="0"/>
    <s v="麹町区民館１F 和室A"/>
    <x v="0"/>
    <x v="2"/>
    <x v="0"/>
    <x v="0"/>
    <s v="2019年06月18日 (火曜日)"/>
    <x v="3"/>
    <n v="81801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06月18日 (火曜日)"/>
    <x v="4"/>
    <n v="82239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B１F 洋室C"/>
    <x v="3"/>
    <x v="1"/>
    <x v="2"/>
    <x v="0"/>
    <s v="2019年06月18日 (火曜日)"/>
    <x v="8"/>
    <n v="97911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B"/>
    <x v="1"/>
    <x v="2"/>
    <x v="0"/>
    <x v="0"/>
    <s v="2019年06月18日 (火曜日)"/>
    <x v="0"/>
    <n v="97919"/>
    <n v="7211"/>
    <s v="Ｇ・リズミック東子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麹町区民館B１F 洋室A"/>
    <x v="3"/>
    <x v="2"/>
    <x v="0"/>
    <x v="0"/>
    <s v="2019年06月18日 (火曜日)"/>
    <x v="9"/>
    <n v="97986"/>
    <n v="25261"/>
    <s v="さっそうクラブ"/>
    <x v="0"/>
    <s v="減免なし"/>
    <n v="0"/>
    <n v="3300"/>
    <n v="3300"/>
    <n v="3300"/>
    <n v="3300"/>
    <n v="3300"/>
    <x v="0"/>
    <x v="0"/>
    <x v="0"/>
    <n v="0"/>
    <x v="0"/>
    <x v="1"/>
  </r>
  <r>
    <x v="2"/>
    <x v="1"/>
    <s v="麹町区民館B１F 洋室B"/>
    <x v="1"/>
    <x v="2"/>
    <x v="1"/>
    <x v="0"/>
    <s v="2019年06月18日 (火曜日)"/>
    <x v="6"/>
    <n v="98084"/>
    <n v="4795"/>
    <s v="キッズバレエサークル"/>
    <x v="3"/>
    <s v="利用者減免区民館減額(50%)"/>
    <n v="0"/>
    <n v="8200"/>
    <n v="4100"/>
    <n v="4100"/>
    <n v="4100"/>
    <n v="4100"/>
    <x v="0"/>
    <x v="0"/>
    <x v="0"/>
    <n v="0"/>
    <x v="0"/>
    <x v="1"/>
  </r>
  <r>
    <x v="2"/>
    <x v="0"/>
    <s v="麹町区民館B１F 洋室A"/>
    <x v="1"/>
    <x v="3"/>
    <x v="1"/>
    <x v="0"/>
    <s v="2019年06月18日 (火曜日)"/>
    <x v="9"/>
    <n v="98085"/>
    <n v="4795"/>
    <s v="キッズバレエサークル"/>
    <x v="2"/>
    <s v="利用者減免区民館減額(50%)"/>
    <n v="0"/>
    <n v="4900"/>
    <n v="2450"/>
    <n v="2450"/>
    <n v="2450"/>
    <n v="2450"/>
    <x v="0"/>
    <x v="0"/>
    <x v="0"/>
    <n v="0"/>
    <x v="0"/>
    <x v="1"/>
  </r>
  <r>
    <x v="2"/>
    <x v="0"/>
    <s v="麹町区民館１F 和室B"/>
    <x v="3"/>
    <x v="3"/>
    <x v="1"/>
    <x v="0"/>
    <s v="2019年06月18日 (火曜日)"/>
    <x v="0"/>
    <n v="98254"/>
    <n v="22379"/>
    <s v="ゆったりストレッチ"/>
    <x v="2"/>
    <s v="減免なし"/>
    <n v="0"/>
    <n v="4500"/>
    <n v="4500"/>
    <n v="4500"/>
    <n v="4500"/>
    <n v="4500"/>
    <x v="0"/>
    <x v="0"/>
    <x v="0"/>
    <n v="0"/>
    <x v="0"/>
    <x v="1"/>
  </r>
  <r>
    <x v="2"/>
    <x v="0"/>
    <s v="麹町区民館B１F 洋室C"/>
    <x v="0"/>
    <x v="3"/>
    <x v="1"/>
    <x v="0"/>
    <s v="2019年06月18日 (火曜日)"/>
    <x v="8"/>
    <n v="100563"/>
    <n v="1059"/>
    <s v="麹町地区野球会"/>
    <x v="2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D"/>
    <x v="1"/>
    <x v="3"/>
    <x v="1"/>
    <x v="0"/>
    <s v="2019年06月18日 (火曜日)"/>
    <x v="5"/>
    <n v="101731"/>
    <n v="1169"/>
    <s v="グランドメゾン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麹町区民館一番町集会室　洋室A"/>
    <x v="1"/>
    <x v="3"/>
    <x v="1"/>
    <x v="0"/>
    <s v="2019年06月18日 (火曜日)"/>
    <x v="1"/>
    <n v="101779"/>
    <n v="5135"/>
    <s v="朝日三番町プラザ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麹町区民館四番町集会室　洋室"/>
    <x v="3"/>
    <x v="2"/>
    <x v="0"/>
    <x v="0"/>
    <s v="2019年06月18日 (火曜日)"/>
    <x v="7"/>
    <n v="102732"/>
    <n v="0"/>
    <s v="一般社団法人UTMOST"/>
    <x v="0"/>
    <s v="減免なし"/>
    <n v="0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0"/>
    <n v="47800"/>
    <n v="22950"/>
    <n v="22950"/>
    <n v="22950"/>
    <n v="22950"/>
    <x v="0"/>
    <x v="0"/>
    <x v="0"/>
    <n v="0"/>
    <x v="0"/>
    <x v="2"/>
  </r>
  <r>
    <x v="3"/>
    <x v="0"/>
    <s v="麹町区民館１F 和室A"/>
    <x v="0"/>
    <x v="2"/>
    <x v="0"/>
    <x v="0"/>
    <s v="2019年06月19日 (水曜日)"/>
    <x v="3"/>
    <n v="96316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C"/>
    <x v="1"/>
    <x v="2"/>
    <x v="0"/>
    <x v="0"/>
    <s v="2019年06月19日 (水曜日)"/>
    <x v="8"/>
    <n v="97823"/>
    <n v="1130"/>
    <s v="スケッチの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3"/>
    <s v="麹町区民館B１F 洋室A"/>
    <x v="1"/>
    <x v="1"/>
    <x v="1"/>
    <x v="0"/>
    <s v="2019年06月19日 (水曜日)"/>
    <x v="9"/>
    <n v="97930"/>
    <n v="4927"/>
    <s v="觀風會"/>
    <x v="6"/>
    <s v="利用者減免区民館減額(50%)"/>
    <n v="0"/>
    <n v="10600"/>
    <n v="5300"/>
    <n v="5300"/>
    <n v="5300"/>
    <n v="5300"/>
    <x v="0"/>
    <x v="0"/>
    <x v="0"/>
    <n v="0"/>
    <x v="0"/>
    <x v="1"/>
  </r>
  <r>
    <x v="3"/>
    <x v="1"/>
    <s v="麹町区民館四番町集会室　洋室"/>
    <x v="3"/>
    <x v="1"/>
    <x v="0"/>
    <x v="0"/>
    <s v="2019年06月19日 (水曜日)"/>
    <x v="7"/>
    <n v="97993"/>
    <n v="7746"/>
    <s v="洋美会"/>
    <x v="1"/>
    <s v="減免なし"/>
    <n v="0"/>
    <n v="3200"/>
    <n v="3200"/>
    <n v="3200"/>
    <n v="3200"/>
    <n v="3200"/>
    <x v="0"/>
    <x v="0"/>
    <x v="0"/>
    <n v="0"/>
    <x v="0"/>
    <x v="1"/>
  </r>
  <r>
    <x v="3"/>
    <x v="0"/>
    <s v="麹町区民館B１F 洋室B"/>
    <x v="3"/>
    <x v="2"/>
    <x v="0"/>
    <x v="0"/>
    <s v="2019年06月19日 (水曜日)"/>
    <x v="6"/>
    <n v="100211"/>
    <n v="24407"/>
    <s v="キューピット倶楽部"/>
    <x v="0"/>
    <s v="減免なし"/>
    <n v="18"/>
    <n v="3300"/>
    <n v="3300"/>
    <n v="3300"/>
    <n v="3300"/>
    <n v="3300"/>
    <x v="0"/>
    <x v="0"/>
    <x v="0"/>
    <n v="0"/>
    <x v="0"/>
    <x v="1"/>
  </r>
  <r>
    <x v="3"/>
    <x v="0"/>
    <s v="麹町区民館B１F 洋室C"/>
    <x v="2"/>
    <x v="3"/>
    <x v="1"/>
    <x v="0"/>
    <s v="2019年06月19日 (水曜日)"/>
    <x v="8"/>
    <n v="101824"/>
    <n v="20834"/>
    <s v="（企）日本イスラエル親善協会"/>
    <x v="2"/>
    <s v="減免なし"/>
    <n v="0"/>
    <n v="4500"/>
    <n v="4500"/>
    <n v="4500"/>
    <n v="4500"/>
    <n v="4500"/>
    <x v="0"/>
    <x v="0"/>
    <x v="0"/>
    <n v="0"/>
    <x v="0"/>
    <x v="1"/>
  </r>
  <r>
    <x v="3"/>
    <x v="0"/>
    <s v="麹町区民館１F 和室B"/>
    <x v="3"/>
    <x v="3"/>
    <x v="1"/>
    <x v="0"/>
    <s v="2019年06月19日 (水曜日)"/>
    <x v="0"/>
    <n v="102756"/>
    <n v="23225"/>
    <s v="古典に学ぶ人間学勉強会"/>
    <x v="2"/>
    <s v="減免なし"/>
    <n v="5"/>
    <n v="4500"/>
    <n v="4500"/>
    <n v="4500"/>
    <n v="4500"/>
    <n v="4500"/>
    <x v="0"/>
    <x v="0"/>
    <x v="0"/>
    <n v="0"/>
    <x v="0"/>
    <x v="1"/>
  </r>
  <r>
    <x v="3"/>
    <x v="0"/>
    <s v="麹町区民館１F 和室A"/>
    <x v="3"/>
    <x v="3"/>
    <x v="1"/>
    <x v="0"/>
    <s v="2019年06月19日 (水曜日)"/>
    <x v="3"/>
    <n v="104072"/>
    <n v="24755"/>
    <s v="らこもヨーガ"/>
    <x v="2"/>
    <s v="減免なし"/>
    <n v="12"/>
    <n v="6700"/>
    <n v="6700"/>
    <n v="6700"/>
    <n v="6700"/>
    <n v="6700"/>
    <x v="0"/>
    <x v="0"/>
    <x v="0"/>
    <n v="0"/>
    <x v="0"/>
    <x v="1"/>
  </r>
  <r>
    <x v="3"/>
    <x v="0"/>
    <s v="麹町区民館１F 和室B"/>
    <x v="3"/>
    <x v="2"/>
    <x v="0"/>
    <x v="0"/>
    <s v="2019年06月19日 (水曜日)"/>
    <x v="0"/>
    <n v="104482"/>
    <n v="7713"/>
    <s v="坂東流　日舞サークル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35"/>
    <n v="43300"/>
    <n v="32000"/>
    <n v="32000"/>
    <n v="32000"/>
    <n v="32000"/>
    <x v="0"/>
    <x v="0"/>
    <x v="0"/>
    <n v="0"/>
    <x v="0"/>
    <x v="2"/>
  </r>
  <r>
    <x v="4"/>
    <x v="0"/>
    <s v="麹町区民館B１F 洋室A・B"/>
    <x v="0"/>
    <x v="1"/>
    <x v="2"/>
    <x v="0"/>
    <s v="2019年06月20日 (木曜日)"/>
    <x v="4"/>
    <n v="81188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4"/>
    <x v="0"/>
    <s v="麹町区民館四番町集会室　洋室"/>
    <x v="0"/>
    <x v="1"/>
    <x v="2"/>
    <x v="0"/>
    <s v="2019年06月20日 (木曜日)"/>
    <x v="7"/>
    <n v="82285"/>
    <n v="16"/>
    <s v="高齢介護課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麹町区民館B１F 洋室D"/>
    <x v="1"/>
    <x v="3"/>
    <x v="1"/>
    <x v="0"/>
    <s v="2019年06月20日 (木曜日)"/>
    <x v="5"/>
    <n v="97754"/>
    <n v="1158"/>
    <s v="コープ野村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B１F 洋室A"/>
    <x v="3"/>
    <x v="3"/>
    <x v="1"/>
    <x v="0"/>
    <s v="2019年06月20日 (木曜日)"/>
    <x v="9"/>
    <n v="97881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4"/>
    <x v="0"/>
    <s v="麹町区民館B１F 洋室C"/>
    <x v="3"/>
    <x v="1"/>
    <x v="2"/>
    <x v="0"/>
    <s v="2019年06月20日 (木曜日)"/>
    <x v="8"/>
    <n v="97912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１F 和室B"/>
    <x v="3"/>
    <x v="2"/>
    <x v="0"/>
    <x v="0"/>
    <s v="2019年06月20日 (木曜日)"/>
    <x v="0"/>
    <n v="97973"/>
    <n v="21699"/>
    <s v="「和」を楽しむ会"/>
    <x v="0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１F 和室A"/>
    <x v="3"/>
    <x v="2"/>
    <x v="0"/>
    <x v="0"/>
    <s v="2019年06月20日 (木曜日)"/>
    <x v="3"/>
    <n v="98265"/>
    <n v="20989"/>
    <s v="花ノ本会"/>
    <x v="0"/>
    <s v="減免なし"/>
    <n v="0"/>
    <n v="4500"/>
    <n v="4500"/>
    <n v="4500"/>
    <n v="4500"/>
    <n v="4500"/>
    <x v="0"/>
    <x v="0"/>
    <x v="0"/>
    <n v="0"/>
    <x v="0"/>
    <x v="1"/>
  </r>
  <r>
    <x v="4"/>
    <x v="0"/>
    <s v="麹町区民館B１F 洋室B"/>
    <x v="3"/>
    <x v="2"/>
    <x v="0"/>
    <x v="0"/>
    <s v="2019年06月20日 (木曜日)"/>
    <x v="6"/>
    <n v="98293"/>
    <n v="9516"/>
    <s v="翠風会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麹町区民館B１F 洋室A"/>
    <x v="3"/>
    <x v="2"/>
    <x v="0"/>
    <x v="0"/>
    <s v="2019年06月20日 (木曜日)"/>
    <x v="9"/>
    <n v="98970"/>
    <n v="23143"/>
    <s v="特定非営利活動法人　ＭＰ研究会"/>
    <x v="0"/>
    <s v="減免なし"/>
    <n v="30"/>
    <n v="3300"/>
    <n v="3300"/>
    <n v="3300"/>
    <n v="3300"/>
    <n v="3300"/>
    <x v="0"/>
    <x v="0"/>
    <x v="0"/>
    <n v="0"/>
    <x v="0"/>
    <x v="1"/>
  </r>
  <r>
    <x v="4"/>
    <x v="0"/>
    <s v="麹町区民館B１F 洋室D"/>
    <x v="2"/>
    <x v="1"/>
    <x v="2"/>
    <x v="0"/>
    <s v="2019年06月20日 (木曜日)"/>
    <x v="5"/>
    <n v="100603"/>
    <n v="25321"/>
    <s v="（企）監査法人アヴァンティア"/>
    <x v="4"/>
    <s v="減免なし"/>
    <n v="0"/>
    <n v="1500"/>
    <n v="1500"/>
    <n v="1500"/>
    <n v="1500"/>
    <n v="1500"/>
    <x v="0"/>
    <x v="0"/>
    <x v="0"/>
    <n v="0"/>
    <x v="0"/>
    <x v="1"/>
  </r>
  <r>
    <x v="4"/>
    <x v="0"/>
    <s v="麹町区民館一番町集会室　洋室A"/>
    <x v="3"/>
    <x v="3"/>
    <x v="1"/>
    <x v="0"/>
    <s v="2019年06月20日 (木曜日)"/>
    <x v="1"/>
    <n v="101748"/>
    <n v="0"/>
    <s v="劇団ダリア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30"/>
    <n v="34800"/>
    <n v="27200"/>
    <n v="27200"/>
    <n v="27200"/>
    <n v="27200"/>
    <x v="0"/>
    <x v="0"/>
    <x v="0"/>
    <n v="0"/>
    <x v="0"/>
    <x v="2"/>
  </r>
  <r>
    <x v="5"/>
    <x v="0"/>
    <s v="麹町区民館B１F 洋室C"/>
    <x v="0"/>
    <x v="3"/>
    <x v="1"/>
    <x v="0"/>
    <s v="2019年06月21日 (金曜日)"/>
    <x v="8"/>
    <n v="80913"/>
    <n v="1096"/>
    <s v="麹町三丁目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5"/>
    <x v="1"/>
    <s v="麹町区民館B１F 洋室A・B"/>
    <x v="0"/>
    <x v="1"/>
    <x v="0"/>
    <x v="0"/>
    <s v="2019年06月21日 (金曜日)"/>
    <x v="4"/>
    <n v="80992"/>
    <n v="1105"/>
    <s v="麹町出張所地区連合町会"/>
    <x v="1"/>
    <s v="利用者減免区民館免除(100%)"/>
    <n v="0"/>
    <n v="11400"/>
    <n v="0"/>
    <n v="0"/>
    <n v="0"/>
    <n v="0"/>
    <x v="0"/>
    <x v="0"/>
    <x v="0"/>
    <n v="0"/>
    <x v="0"/>
    <x v="0"/>
  </r>
  <r>
    <x v="5"/>
    <x v="0"/>
    <s v="麹町区民館１F 和室A"/>
    <x v="0"/>
    <x v="2"/>
    <x v="0"/>
    <x v="0"/>
    <s v="2019年06月21日 (金曜日)"/>
    <x v="3"/>
    <n v="81754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19年06月21日 (金曜日)"/>
    <x v="3"/>
    <n v="81858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19年06月21日 (金曜日)"/>
    <x v="8"/>
    <n v="81905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19年06月21日 (金曜日)"/>
    <x v="1"/>
    <n v="82130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06月21日 (金曜日)"/>
    <x v="2"/>
    <n v="82178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1"/>
    <s v="麹町区民館B１F 洋室D"/>
    <x v="1"/>
    <x v="2"/>
    <x v="1"/>
    <x v="0"/>
    <s v="2019年06月21日 (金曜日)"/>
    <x v="5"/>
    <n v="97902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5"/>
    <x v="0"/>
    <s v="麹町区民館B１F 洋室A"/>
    <x v="1"/>
    <x v="3"/>
    <x v="1"/>
    <x v="0"/>
    <s v="2019年06月21日 (金曜日)"/>
    <x v="9"/>
    <n v="97963"/>
    <n v="10641"/>
    <s v="アネラ　パパ　ケイキ"/>
    <x v="2"/>
    <s v="利用者減免区民館減額(50%)"/>
    <n v="0"/>
    <n v="4900"/>
    <n v="2450"/>
    <n v="2450"/>
    <n v="2450"/>
    <n v="2450"/>
    <x v="0"/>
    <x v="0"/>
    <x v="0"/>
    <n v="0"/>
    <x v="0"/>
    <x v="1"/>
  </r>
  <r>
    <x v="5"/>
    <x v="0"/>
    <s v="麹町区民館四番町集会室　洋室"/>
    <x v="0"/>
    <x v="2"/>
    <x v="0"/>
    <x v="0"/>
    <s v="2019年06月21日 (金曜日)"/>
    <x v="7"/>
    <n v="98172"/>
    <n v="24983"/>
    <s v="福祉総務課"/>
    <x v="0"/>
    <s v="利用者減免区民館免除(100%)"/>
    <n v="0"/>
    <n v="1900"/>
    <n v="0"/>
    <n v="0"/>
    <n v="0"/>
    <n v="0"/>
    <x v="0"/>
    <x v="0"/>
    <x v="0"/>
    <n v="0"/>
    <x v="0"/>
    <x v="0"/>
  </r>
  <r>
    <x v="5"/>
    <x v="0"/>
    <s v="麹町区民館１F 和室B"/>
    <x v="1"/>
    <x v="1"/>
    <x v="2"/>
    <x v="0"/>
    <s v="2019年06月21日 (金曜日)"/>
    <x v="0"/>
    <n v="98222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四番町集会室　洋室"/>
    <x v="3"/>
    <x v="3"/>
    <x v="1"/>
    <x v="0"/>
    <s v="2019年06月21日 (金曜日)"/>
    <x v="7"/>
    <n v="98834"/>
    <n v="20888"/>
    <s v="全労　少年写真新聞社分会"/>
    <x v="2"/>
    <s v="減免なし"/>
    <n v="20"/>
    <n v="3000"/>
    <n v="3000"/>
    <n v="3000"/>
    <n v="3000"/>
    <n v="3000"/>
    <x v="0"/>
    <x v="0"/>
    <x v="0"/>
    <n v="0"/>
    <x v="0"/>
    <x v="1"/>
  </r>
  <r>
    <x v="5"/>
    <x v="0"/>
    <s v="麹町区民館B１F 洋室D"/>
    <x v="1"/>
    <x v="1"/>
    <x v="2"/>
    <x v="0"/>
    <s v="2019年06月21日 (金曜日)"/>
    <x v="5"/>
    <n v="100209"/>
    <n v="4910"/>
    <s v="つくし会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5"/>
    <x v="0"/>
    <s v="麹町区民館一番町集会室　洋室B（料理室）"/>
    <x v="3"/>
    <x v="3"/>
    <x v="1"/>
    <x v="0"/>
    <s v="2019年06月21日 (金曜日)"/>
    <x v="2"/>
    <n v="100398"/>
    <n v="10660"/>
    <s v="料理研究会"/>
    <x v="2"/>
    <s v="減免なし"/>
    <n v="0"/>
    <n v="1800"/>
    <n v="1800"/>
    <n v="1800"/>
    <n v="1800"/>
    <n v="1800"/>
    <x v="0"/>
    <x v="0"/>
    <x v="0"/>
    <n v="0"/>
    <x v="0"/>
    <x v="1"/>
  </r>
  <r>
    <x v="5"/>
    <x v="0"/>
    <s v="麹町区民館一番町集会室　洋室A"/>
    <x v="3"/>
    <x v="3"/>
    <x v="1"/>
    <x v="0"/>
    <s v="2019年06月21日 (金曜日)"/>
    <x v="1"/>
    <n v="101749"/>
    <n v="0"/>
    <s v="劇団ダリア"/>
    <x v="2"/>
    <s v="減免なし"/>
    <n v="0"/>
    <n v="3000"/>
    <n v="3000"/>
    <n v="3000"/>
    <n v="3000"/>
    <n v="3000"/>
    <x v="0"/>
    <x v="0"/>
    <x v="0"/>
    <n v="0"/>
    <x v="0"/>
    <x v="1"/>
  </r>
  <r>
    <x v="5"/>
    <x v="0"/>
    <s v="麹町区民館四番町集会室　洋室"/>
    <x v="2"/>
    <x v="1"/>
    <x v="2"/>
    <x v="0"/>
    <s v="2019年06月21日 (金曜日)"/>
    <x v="7"/>
    <n v="103153"/>
    <n v="25299"/>
    <s v="（企）株式会社ペア"/>
    <x v="4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6件"/>
    <n v="20"/>
    <n v="56400"/>
    <n v="15900"/>
    <n v="15900"/>
    <n v="15900"/>
    <n v="15900"/>
    <x v="0"/>
    <x v="0"/>
    <x v="0"/>
    <n v="0"/>
    <x v="0"/>
    <x v="2"/>
  </r>
  <r>
    <x v="6"/>
    <x v="0"/>
    <s v="麹町区民館１F 和室A"/>
    <x v="0"/>
    <x v="2"/>
    <x v="0"/>
    <x v="0"/>
    <s v="2019年06月22日 (土曜日)"/>
    <x v="3"/>
    <n v="82949"/>
    <n v="19"/>
    <s v="地域保健課"/>
    <x v="0"/>
    <s v="利用者減免区民館免除(100%)"/>
    <n v="0"/>
    <n v="4500"/>
    <n v="0"/>
    <n v="0"/>
    <n v="0"/>
    <n v="0"/>
    <x v="0"/>
    <x v="0"/>
    <x v="0"/>
    <n v="0"/>
    <x v="0"/>
    <x v="0"/>
  </r>
  <r>
    <x v="6"/>
    <x v="0"/>
    <s v="麹町区民館B１F 洋室A・B"/>
    <x v="1"/>
    <x v="1"/>
    <x v="2"/>
    <x v="0"/>
    <s v="2019年06月22日 (土曜日)"/>
    <x v="4"/>
    <n v="94743"/>
    <n v="1080"/>
    <s v="東京小売酒販組合　麹町支部"/>
    <x v="4"/>
    <s v="利用者減免区民館減額(50%)"/>
    <n v="0"/>
    <n v="4800"/>
    <n v="2400"/>
    <n v="2400"/>
    <n v="2400"/>
    <n v="2400"/>
    <x v="0"/>
    <x v="0"/>
    <x v="0"/>
    <n v="0"/>
    <x v="0"/>
    <x v="1"/>
  </r>
  <r>
    <x v="6"/>
    <x v="0"/>
    <s v="麹町区民館B１F 洋室A"/>
    <x v="3"/>
    <x v="2"/>
    <x v="0"/>
    <x v="0"/>
    <s v="2019年06月22日 (土曜日)"/>
    <x v="9"/>
    <n v="97882"/>
    <n v="7370"/>
    <s v="カレイ・ナー・プア"/>
    <x v="0"/>
    <s v="減免なし"/>
    <n v="0"/>
    <n v="3300"/>
    <n v="3300"/>
    <n v="3300"/>
    <n v="3300"/>
    <n v="3300"/>
    <x v="0"/>
    <x v="0"/>
    <x v="0"/>
    <n v="0"/>
    <x v="0"/>
    <x v="1"/>
  </r>
  <r>
    <x v="6"/>
    <x v="0"/>
    <s v="麹町区民館B１F 洋室B"/>
    <x v="1"/>
    <x v="2"/>
    <x v="0"/>
    <x v="0"/>
    <s v="2019年06月22日 (土曜日)"/>
    <x v="6"/>
    <n v="97943"/>
    <n v="9751"/>
    <s v="九華会書道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6"/>
    <x v="1"/>
    <s v="麹町区民館１F 和室B"/>
    <x v="1"/>
    <x v="1"/>
    <x v="0"/>
    <x v="0"/>
    <s v="2019年06月22日 (土曜日)"/>
    <x v="0"/>
    <n v="97968"/>
    <n v="23757"/>
    <s v="キッズ茶道一番町クラブ"/>
    <x v="1"/>
    <s v="利用者減免区民館減額(50%)"/>
    <n v="0"/>
    <n v="5200"/>
    <n v="2600"/>
    <n v="2600"/>
    <n v="2600"/>
    <n v="2600"/>
    <x v="0"/>
    <x v="0"/>
    <x v="0"/>
    <n v="0"/>
    <x v="0"/>
    <x v="1"/>
  </r>
  <r>
    <x v="6"/>
    <x v="0"/>
    <s v="麹町区民館B１F 洋室D"/>
    <x v="1"/>
    <x v="2"/>
    <x v="0"/>
    <x v="0"/>
    <s v="2019年06月22日 (土曜日)"/>
    <x v="5"/>
    <n v="97984"/>
    <n v="24164"/>
    <s v="麹町クリスタルシティ管理組合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6"/>
    <x v="0"/>
    <s v="麹町区民館四番町集会室　洋室"/>
    <x v="3"/>
    <x v="2"/>
    <x v="0"/>
    <x v="0"/>
    <s v="2019年06月22日 (土曜日)"/>
    <x v="7"/>
    <n v="98103"/>
    <n v="24502"/>
    <s v="１５ベアクラブ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麹町区民館一番町集会室　洋室A"/>
    <x v="3"/>
    <x v="1"/>
    <x v="2"/>
    <x v="0"/>
    <s v="2019年06月22日 (土曜日)"/>
    <x v="1"/>
    <n v="98762"/>
    <n v="7370"/>
    <s v="カレイ・ナー・プア"/>
    <x v="4"/>
    <s v="減免なし"/>
    <n v="5"/>
    <n v="1300"/>
    <n v="1300"/>
    <n v="1300"/>
    <n v="1300"/>
    <n v="1300"/>
    <x v="0"/>
    <x v="0"/>
    <x v="0"/>
    <n v="0"/>
    <x v="0"/>
    <x v="1"/>
  </r>
  <r>
    <x v="6"/>
    <x v="0"/>
    <s v="麹町区民館B１F 洋室B"/>
    <x v="1"/>
    <x v="3"/>
    <x v="1"/>
    <x v="0"/>
    <s v="2019年06月22日 (土曜日)"/>
    <x v="6"/>
    <n v="98906"/>
    <n v="3778"/>
    <s v="麹町通り商店会"/>
    <x v="2"/>
    <s v="利用者減免区民館減額(50%)"/>
    <n v="0"/>
    <n v="4900"/>
    <n v="2450"/>
    <n v="2450"/>
    <n v="2450"/>
    <n v="2450"/>
    <x v="0"/>
    <x v="0"/>
    <x v="0"/>
    <n v="0"/>
    <x v="0"/>
    <x v="1"/>
  </r>
  <r>
    <x v="6"/>
    <x v="0"/>
    <s v="麹町区民館四番町集会室　洋室"/>
    <x v="3"/>
    <x v="1"/>
    <x v="2"/>
    <x v="0"/>
    <s v="2019年06月22日 (土曜日)"/>
    <x v="7"/>
    <n v="99038"/>
    <n v="21004"/>
    <s v="インドに学ぶウエルネス研究会"/>
    <x v="4"/>
    <s v="減免なし"/>
    <n v="7"/>
    <n v="1300"/>
    <n v="1300"/>
    <n v="1300"/>
    <n v="1300"/>
    <n v="1300"/>
    <x v="0"/>
    <x v="0"/>
    <x v="0"/>
    <n v="0"/>
    <x v="0"/>
    <x v="1"/>
  </r>
  <r>
    <x v="6"/>
    <x v="0"/>
    <s v="麹町区民館B１F 洋室D"/>
    <x v="0"/>
    <x v="1"/>
    <x v="2"/>
    <x v="0"/>
    <s v="2019年06月22日 (土曜日)"/>
    <x v="5"/>
    <n v="102395"/>
    <n v="24066"/>
    <s v="商工観光課"/>
    <x v="4"/>
    <s v="利用者減免区民館免除(100%)"/>
    <n v="0"/>
    <n v="1500"/>
    <n v="0"/>
    <n v="0"/>
    <n v="0"/>
    <n v="0"/>
    <x v="0"/>
    <x v="0"/>
    <x v="0"/>
    <n v="0"/>
    <x v="0"/>
    <x v="0"/>
  </r>
  <r>
    <x v="6"/>
    <x v="0"/>
    <s v="麹町区民館B１F 洋室D"/>
    <x v="1"/>
    <x v="3"/>
    <x v="1"/>
    <x v="0"/>
    <s v="2019年06月22日 (土曜日)"/>
    <x v="5"/>
    <n v="104340"/>
    <n v="23545"/>
    <s v="ＦＣ　ＰＥＴＩＴ　ＰＯＮＴ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B１F 洋室C"/>
    <x v="3"/>
    <x v="2"/>
    <x v="0"/>
    <x v="0"/>
    <s v="2019年06月22日 (土曜日)"/>
    <x v="8"/>
    <n v="104826"/>
    <n v="20989"/>
    <s v="花ノ本会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12"/>
    <n v="40000"/>
    <n v="22400"/>
    <n v="22400"/>
    <n v="22400"/>
    <n v="22400"/>
    <x v="0"/>
    <x v="0"/>
    <x v="0"/>
    <n v="0"/>
    <x v="0"/>
    <x v="2"/>
  </r>
  <r>
    <x v="7"/>
    <x v="0"/>
    <s v="麹町区民館一番町集会室　洋室A"/>
    <x v="0"/>
    <x v="2"/>
    <x v="0"/>
    <x v="0"/>
    <s v="2019年06月23日 (日曜日)"/>
    <x v="1"/>
    <n v="82007"/>
    <n v="1089"/>
    <s v="麹町囃子（麹町三丁目町会）"/>
    <x v="0"/>
    <s v="利用者減免区民館免除(100%)"/>
    <n v="0"/>
    <n v="1900"/>
    <n v="0"/>
    <n v="0"/>
    <n v="0"/>
    <n v="0"/>
    <x v="0"/>
    <x v="0"/>
    <x v="0"/>
    <n v="0"/>
    <x v="0"/>
    <x v="0"/>
  </r>
  <r>
    <x v="7"/>
    <x v="3"/>
    <s v="麹町区民館１F 和室A"/>
    <x v="0"/>
    <x v="1"/>
    <x v="1"/>
    <x v="0"/>
    <s v="2019年06月23日 (日曜日)"/>
    <x v="3"/>
    <n v="95056"/>
    <n v="25286"/>
    <s v="国際平和・男女平等人権課"/>
    <x v="6"/>
    <s v="利用者減免区民館免除(100%)"/>
    <n v="0"/>
    <n v="14500"/>
    <n v="0"/>
    <n v="0"/>
    <n v="0"/>
    <n v="0"/>
    <x v="0"/>
    <x v="0"/>
    <x v="0"/>
    <n v="0"/>
    <x v="0"/>
    <x v="0"/>
  </r>
  <r>
    <x v="7"/>
    <x v="3"/>
    <s v="麹町区民館１F 和室B"/>
    <x v="0"/>
    <x v="1"/>
    <x v="1"/>
    <x v="0"/>
    <s v="2019年06月23日 (日曜日)"/>
    <x v="0"/>
    <n v="95057"/>
    <n v="25286"/>
    <s v="国際平和・男女平等人権課"/>
    <x v="6"/>
    <s v="利用者減免区民館免除(100%)"/>
    <n v="0"/>
    <n v="9700"/>
    <n v="0"/>
    <n v="0"/>
    <n v="0"/>
    <n v="0"/>
    <x v="0"/>
    <x v="0"/>
    <x v="0"/>
    <n v="0"/>
    <x v="0"/>
    <x v="0"/>
  </r>
  <r>
    <x v="7"/>
    <x v="0"/>
    <s v="麹町区民館B１F 洋室C"/>
    <x v="1"/>
    <x v="2"/>
    <x v="0"/>
    <x v="0"/>
    <s v="2019年06月23日 (日曜日)"/>
    <x v="8"/>
    <n v="97875"/>
    <n v="1151"/>
    <s v="ルミナス一番町管理組合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7"/>
    <x v="1"/>
    <s v="麹町区民館B１F 洋室D"/>
    <x v="1"/>
    <x v="1"/>
    <x v="0"/>
    <x v="0"/>
    <s v="2019年06月23日 (日曜日)"/>
    <x v="5"/>
    <n v="98274"/>
    <n v="5666"/>
    <s v="イトーピア四番町管理組合"/>
    <x v="1"/>
    <s v="利用者減免区民館減額(50%)"/>
    <n v="0"/>
    <n v="3500"/>
    <n v="1750"/>
    <n v="1750"/>
    <n v="1750"/>
    <n v="1750"/>
    <x v="0"/>
    <x v="0"/>
    <x v="0"/>
    <n v="0"/>
    <x v="0"/>
    <x v="1"/>
  </r>
  <r>
    <x v="7"/>
    <x v="0"/>
    <s v="麹町区民館四番町集会室　洋室"/>
    <x v="3"/>
    <x v="2"/>
    <x v="0"/>
    <x v="0"/>
    <s v="2019年06月23日 (日曜日)"/>
    <x v="7"/>
    <n v="99344"/>
    <n v="22456"/>
    <s v="ＨＲ経済勉強会"/>
    <x v="0"/>
    <s v="減免なし"/>
    <n v="14"/>
    <n v="1900"/>
    <n v="1900"/>
    <n v="1900"/>
    <n v="1900"/>
    <n v="1900"/>
    <x v="0"/>
    <x v="0"/>
    <x v="0"/>
    <n v="0"/>
    <x v="0"/>
    <x v="1"/>
  </r>
  <r>
    <x v="7"/>
    <x v="0"/>
    <s v="麹町区民館一番町集会室　洋室B（料理室）"/>
    <x v="1"/>
    <x v="2"/>
    <x v="0"/>
    <x v="0"/>
    <s v="2019年06月23日 (日曜日)"/>
    <x v="2"/>
    <n v="100197"/>
    <n v="10014"/>
    <s v="江戸東京ガイドの会"/>
    <x v="0"/>
    <s v="利用者減免区民館減額(50%)"/>
    <n v="15"/>
    <n v="1200"/>
    <n v="600"/>
    <n v="600"/>
    <n v="600"/>
    <n v="600"/>
    <x v="0"/>
    <x v="0"/>
    <x v="0"/>
    <n v="0"/>
    <x v="0"/>
    <x v="1"/>
  </r>
  <r>
    <x v="7"/>
    <x v="0"/>
    <s v="麹町区民館一番町集会室　洋室A"/>
    <x v="3"/>
    <x v="3"/>
    <x v="1"/>
    <x v="0"/>
    <s v="2019年06月23日 (日曜日)"/>
    <x v="1"/>
    <n v="102347"/>
    <n v="23219"/>
    <s v="赤もちくらぶ"/>
    <x v="2"/>
    <s v="減免なし"/>
    <n v="10"/>
    <n v="3000"/>
    <n v="3000"/>
    <n v="3000"/>
    <n v="3000"/>
    <n v="3000"/>
    <x v="0"/>
    <x v="0"/>
    <x v="0"/>
    <n v="0"/>
    <x v="0"/>
    <x v="1"/>
  </r>
  <r>
    <x v="7"/>
    <x v="0"/>
    <s v="麹町区民館B１F 洋室B"/>
    <x v="0"/>
    <x v="2"/>
    <x v="0"/>
    <x v="0"/>
    <s v="2019年06月23日 (日曜日)"/>
    <x v="6"/>
    <n v="102431"/>
    <n v="1094"/>
    <s v="麹町一丁目町会"/>
    <x v="0"/>
    <s v="利用者減免区民館免除(100%)"/>
    <n v="0"/>
    <n v="3300"/>
    <n v="0"/>
    <n v="0"/>
    <n v="0"/>
    <n v="0"/>
    <x v="0"/>
    <x v="0"/>
    <x v="0"/>
    <n v="0"/>
    <x v="0"/>
    <x v="0"/>
  </r>
  <r>
    <x v="7"/>
    <x v="0"/>
    <s v="麹町区民館B１F 洋室D"/>
    <x v="1"/>
    <x v="3"/>
    <x v="1"/>
    <x v="0"/>
    <s v="2019年06月23日 (日曜日)"/>
    <x v="5"/>
    <n v="104341"/>
    <n v="23545"/>
    <s v="ＦＣ　ＰＥＴＩＴ　ＰＯＮＴ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7"/>
    <x v="0"/>
    <s v="麹町区民館B１F 洋室A"/>
    <x v="1"/>
    <x v="2"/>
    <x v="0"/>
    <x v="0"/>
    <s v="2019年06月23日 (日曜日)"/>
    <x v="9"/>
    <n v="104642"/>
    <n v="10809"/>
    <s v="レフア"/>
    <x v="0"/>
    <s v="利用者減免区民館減額(50%)"/>
    <n v="10"/>
    <n v="3300"/>
    <n v="1650"/>
    <n v="1650"/>
    <n v="1650"/>
    <n v="16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49"/>
    <n v="48300"/>
    <n v="11900"/>
    <n v="11900"/>
    <n v="11900"/>
    <n v="11900"/>
    <x v="0"/>
    <x v="0"/>
    <x v="0"/>
    <n v="0"/>
    <x v="0"/>
    <x v="2"/>
  </r>
  <r>
    <x v="0"/>
    <x v="0"/>
    <s v="麹町区民館１F 和室A"/>
    <x v="0"/>
    <x v="2"/>
    <x v="0"/>
    <x v="0"/>
    <s v="2019年06月24日 (月曜日)"/>
    <x v="3"/>
    <n v="96317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19年06月24日 (月曜日)"/>
    <x v="4"/>
    <n v="97744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１F 和室B"/>
    <x v="1"/>
    <x v="1"/>
    <x v="2"/>
    <x v="0"/>
    <s v="2019年06月24日 (月曜日)"/>
    <x v="0"/>
    <n v="98223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0"/>
    <x v="0"/>
    <s v="麹町区民館一番町集会室　洋室B（料理室）"/>
    <x v="3"/>
    <x v="2"/>
    <x v="0"/>
    <x v="0"/>
    <s v="2019年06月24日 (月曜日)"/>
    <x v="2"/>
    <n v="100453"/>
    <n v="25320"/>
    <s v="青い糸"/>
    <x v="0"/>
    <s v="減免なし"/>
    <n v="7"/>
    <n v="1200"/>
    <n v="1200"/>
    <n v="1200"/>
    <n v="1200"/>
    <n v="1200"/>
    <x v="0"/>
    <x v="0"/>
    <x v="0"/>
    <n v="0"/>
    <x v="0"/>
    <x v="1"/>
  </r>
  <r>
    <x v="0"/>
    <x v="0"/>
    <s v="麹町区民館１F 和室B"/>
    <x v="1"/>
    <x v="3"/>
    <x v="1"/>
    <x v="0"/>
    <s v="2019年06月24日 (月曜日)"/>
    <x v="0"/>
    <n v="100459"/>
    <n v="24920"/>
    <s v="小百合ピラティス会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0"/>
    <x v="0"/>
    <s v="麹町区民館一番町集会室　洋室A"/>
    <x v="1"/>
    <x v="3"/>
    <x v="1"/>
    <x v="0"/>
    <s v="2019年06月24日 (月曜日)"/>
    <x v="1"/>
    <n v="101372"/>
    <n v="24248"/>
    <s v="パレステュディオ麹町管理組合"/>
    <x v="2"/>
    <s v="利用者減免区民館減額(50%)"/>
    <n v="8"/>
    <n v="3000"/>
    <n v="1500"/>
    <n v="1500"/>
    <n v="1500"/>
    <n v="1500"/>
    <x v="0"/>
    <x v="0"/>
    <x v="0"/>
    <n v="0"/>
    <x v="0"/>
    <x v="1"/>
  </r>
  <r>
    <x v="0"/>
    <x v="0"/>
    <s v="麹町区民館B１F 洋室D"/>
    <x v="1"/>
    <x v="3"/>
    <x v="1"/>
    <x v="0"/>
    <s v="2019年06月24日 (月曜日)"/>
    <x v="5"/>
    <n v="101743"/>
    <n v="24685"/>
    <s v="半蔵門ハイム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0"/>
    <x v="0"/>
    <s v="麹町区民館B１F 洋室D"/>
    <x v="1"/>
    <x v="2"/>
    <x v="0"/>
    <x v="0"/>
    <s v="2019年06月24日 (月曜日)"/>
    <x v="5"/>
    <n v="102791"/>
    <n v="8746"/>
    <s v="メゾン一番町管理組合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0"/>
    <x v="0"/>
    <s v="麹町区民館B１F 洋室C"/>
    <x v="3"/>
    <x v="3"/>
    <x v="1"/>
    <x v="0"/>
    <s v="2019年06月24日 (月曜日)"/>
    <x v="8"/>
    <n v="105089"/>
    <n v="5787"/>
    <s v="全日本学生文化会議"/>
    <x v="2"/>
    <s v="減免なし"/>
    <n v="2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35"/>
    <n v="34700"/>
    <n v="17950"/>
    <n v="17950"/>
    <n v="17950"/>
    <n v="17950"/>
    <x v="0"/>
    <x v="0"/>
    <x v="0"/>
    <n v="0"/>
    <x v="0"/>
    <x v="2"/>
  </r>
  <r>
    <x v="2"/>
    <x v="0"/>
    <s v="麹町区民館１F 和室B"/>
    <x v="0"/>
    <x v="2"/>
    <x v="0"/>
    <x v="0"/>
    <s v="2019年06月25日 (火曜日)"/>
    <x v="0"/>
    <n v="81826"/>
    <n v="2500"/>
    <s v="千代田区民踊連盟麹町支部"/>
    <x v="0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06月25日 (火曜日)"/>
    <x v="4"/>
    <n v="82240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B１F 洋室C"/>
    <x v="3"/>
    <x v="1"/>
    <x v="2"/>
    <x v="0"/>
    <s v="2019年06月25日 (火曜日)"/>
    <x v="8"/>
    <n v="97913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A"/>
    <x v="1"/>
    <x v="2"/>
    <x v="0"/>
    <x v="0"/>
    <s v="2019年06月25日 (火曜日)"/>
    <x v="3"/>
    <n v="97920"/>
    <n v="7211"/>
    <s v="Ｇ・リズミック東子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2"/>
    <x v="0"/>
    <s v="麹町区民館１F 和室A"/>
    <x v="1"/>
    <x v="1"/>
    <x v="2"/>
    <x v="0"/>
    <s v="2019年06月25日 (火曜日)"/>
    <x v="3"/>
    <n v="98009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1"/>
    <s v="麹町区民館B１F 洋室A・B"/>
    <x v="1"/>
    <x v="2"/>
    <x v="1"/>
    <x v="0"/>
    <s v="2019年06月25日 (火曜日)"/>
    <x v="4"/>
    <n v="98089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１F 和室B"/>
    <x v="3"/>
    <x v="3"/>
    <x v="1"/>
    <x v="0"/>
    <s v="2019年06月25日 (火曜日)"/>
    <x v="0"/>
    <n v="98255"/>
    <n v="22379"/>
    <s v="ゆったりストレッチ"/>
    <x v="2"/>
    <s v="減免なし"/>
    <n v="0"/>
    <n v="4500"/>
    <n v="4500"/>
    <n v="4500"/>
    <n v="4500"/>
    <n v="4500"/>
    <x v="0"/>
    <x v="0"/>
    <x v="0"/>
    <n v="0"/>
    <x v="0"/>
    <x v="1"/>
  </r>
  <r>
    <x v="2"/>
    <x v="0"/>
    <s v="麹町区民館B１F 洋室D"/>
    <x v="1"/>
    <x v="2"/>
    <x v="0"/>
    <x v="0"/>
    <s v="2019年06月25日 (火曜日)"/>
    <x v="5"/>
    <n v="98723"/>
    <n v="6497"/>
    <s v="麹町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2"/>
    <x v="0"/>
    <s v="麹町区民館B１F 洋室C"/>
    <x v="3"/>
    <x v="3"/>
    <x v="1"/>
    <x v="0"/>
    <s v="2019年06月25日 (火曜日)"/>
    <x v="8"/>
    <n v="98739"/>
    <n v="5761"/>
    <s v="麹町倶楽部"/>
    <x v="2"/>
    <s v="減免なし"/>
    <n v="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0"/>
    <n v="45200"/>
    <n v="24300"/>
    <n v="24300"/>
    <n v="24300"/>
    <n v="24300"/>
    <x v="0"/>
    <x v="0"/>
    <x v="0"/>
    <n v="0"/>
    <x v="0"/>
    <x v="2"/>
  </r>
  <r>
    <x v="3"/>
    <x v="0"/>
    <s v="麹町区民館１F 和室A"/>
    <x v="0"/>
    <x v="2"/>
    <x v="0"/>
    <x v="0"/>
    <s v="2019年06月26日 (水曜日)"/>
    <x v="3"/>
    <n v="96318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A・B"/>
    <x v="1"/>
    <x v="2"/>
    <x v="0"/>
    <x v="0"/>
    <s v="2019年06月26日 (水曜日)"/>
    <x v="4"/>
    <n v="97743"/>
    <n v="10094"/>
    <s v="千代田プレンティー"/>
    <x v="0"/>
    <s v="利用者減免区民館減額(50%)"/>
    <n v="0"/>
    <n v="6600"/>
    <n v="3300"/>
    <n v="3300"/>
    <n v="3300"/>
    <n v="3300"/>
    <x v="0"/>
    <x v="0"/>
    <x v="0"/>
    <n v="0"/>
    <x v="0"/>
    <x v="1"/>
  </r>
  <r>
    <x v="3"/>
    <x v="0"/>
    <s v="麹町区民館B１F 洋室C"/>
    <x v="1"/>
    <x v="2"/>
    <x v="0"/>
    <x v="0"/>
    <s v="2019年06月26日 (水曜日)"/>
    <x v="8"/>
    <n v="97824"/>
    <n v="1130"/>
    <s v="スケッチの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麹町区民館B１F 洋室A"/>
    <x v="3"/>
    <x v="3"/>
    <x v="1"/>
    <x v="0"/>
    <s v="2019年06月26日 (水曜日)"/>
    <x v="9"/>
    <n v="97883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3"/>
    <x v="3"/>
    <s v="麹町区民館四番町集会室　洋室"/>
    <x v="1"/>
    <x v="1"/>
    <x v="1"/>
    <x v="0"/>
    <s v="2019年06月26日 (水曜日)"/>
    <x v="7"/>
    <n v="97925"/>
    <n v="4910"/>
    <s v="つくし会"/>
    <x v="6"/>
    <s v="利用者減免区民館減額(50%)"/>
    <n v="0"/>
    <n v="6200"/>
    <n v="3100"/>
    <n v="3100"/>
    <n v="3100"/>
    <n v="3100"/>
    <x v="0"/>
    <x v="0"/>
    <x v="0"/>
    <n v="0"/>
    <x v="0"/>
    <x v="1"/>
  </r>
  <r>
    <x v="3"/>
    <x v="0"/>
    <s v="麹町区民館１F 和室A"/>
    <x v="1"/>
    <x v="1"/>
    <x v="2"/>
    <x v="0"/>
    <s v="2019年06月26日 (水曜日)"/>
    <x v="3"/>
    <n v="97953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１F 和室A"/>
    <x v="3"/>
    <x v="3"/>
    <x v="1"/>
    <x v="0"/>
    <s v="2019年06月26日 (水曜日)"/>
    <x v="3"/>
    <n v="97975"/>
    <n v="24090"/>
    <s v="呼吸の会"/>
    <x v="2"/>
    <s v="減免なし"/>
    <n v="0"/>
    <n v="6700"/>
    <n v="6700"/>
    <n v="6700"/>
    <n v="6700"/>
    <n v="6700"/>
    <x v="0"/>
    <x v="0"/>
    <x v="0"/>
    <n v="0"/>
    <x v="0"/>
    <x v="1"/>
  </r>
  <r>
    <x v="3"/>
    <x v="0"/>
    <s v="麹町区民館B１F 洋室D"/>
    <x v="3"/>
    <x v="3"/>
    <x v="1"/>
    <x v="0"/>
    <s v="2019年06月26日 (水曜日)"/>
    <x v="5"/>
    <n v="97980"/>
    <n v="25244"/>
    <s v="NipponIA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麹町区民館１F 和室B"/>
    <x v="3"/>
    <x v="2"/>
    <x v="0"/>
    <x v="0"/>
    <s v="2019年06月26日 (水曜日)"/>
    <x v="0"/>
    <n v="97990"/>
    <n v="20989"/>
    <s v="花ノ本会"/>
    <x v="0"/>
    <s v="減免なし"/>
    <n v="0"/>
    <n v="3000"/>
    <n v="3000"/>
    <n v="3000"/>
    <n v="3000"/>
    <n v="3000"/>
    <x v="0"/>
    <x v="0"/>
    <x v="0"/>
    <n v="0"/>
    <x v="0"/>
    <x v="1"/>
  </r>
  <r>
    <x v="3"/>
    <x v="1"/>
    <s v="麹町区民館一番町集会室　洋室A"/>
    <x v="3"/>
    <x v="2"/>
    <x v="1"/>
    <x v="0"/>
    <s v="2019年06月26日 (水曜日)"/>
    <x v="1"/>
    <n v="97994"/>
    <n v="10906"/>
    <s v="ＮＰＯ法人　日本ビデオコミュニケーション協会"/>
    <x v="3"/>
    <s v="減免なし"/>
    <n v="0"/>
    <n v="4900"/>
    <n v="4900"/>
    <n v="4900"/>
    <n v="4900"/>
    <n v="4900"/>
    <x v="0"/>
    <x v="0"/>
    <x v="0"/>
    <n v="0"/>
    <x v="0"/>
    <x v="1"/>
  </r>
  <r>
    <x v="3"/>
    <x v="0"/>
    <s v="麹町区民館１F 和室B"/>
    <x v="0"/>
    <x v="1"/>
    <x v="2"/>
    <x v="0"/>
    <s v="2019年06月26日 (水曜日)"/>
    <x v="0"/>
    <n v="97999"/>
    <n v="3182"/>
    <s v="千代田区立　麹町幼稚園ＰＴＡ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B１F 洋室D"/>
    <x v="3"/>
    <x v="1"/>
    <x v="2"/>
    <x v="0"/>
    <s v="2019年06月26日 (水曜日)"/>
    <x v="5"/>
    <n v="98913"/>
    <n v="20145"/>
    <s v="プリフラクラブ　麹町"/>
    <x v="4"/>
    <s v="減免なし"/>
    <n v="5"/>
    <n v="1500"/>
    <n v="1500"/>
    <n v="1500"/>
    <n v="1500"/>
    <n v="1500"/>
    <x v="0"/>
    <x v="0"/>
    <x v="0"/>
    <n v="0"/>
    <x v="0"/>
    <x v="1"/>
  </r>
  <r>
    <x v="3"/>
    <x v="0"/>
    <s v="麹町区民館一番町集会室　洋室B（料理室）"/>
    <x v="1"/>
    <x v="3"/>
    <x v="1"/>
    <x v="0"/>
    <s v="2019年06月26日 (水曜日)"/>
    <x v="2"/>
    <n v="101397"/>
    <n v="25277"/>
    <s v="パークコート一番町管理組合"/>
    <x v="2"/>
    <s v="利用者減免区民館減額(50%)"/>
    <n v="0"/>
    <n v="1800"/>
    <n v="900"/>
    <n v="900"/>
    <n v="900"/>
    <n v="900"/>
    <x v="0"/>
    <x v="0"/>
    <x v="0"/>
    <n v="0"/>
    <x v="0"/>
    <x v="1"/>
  </r>
  <r>
    <x v="3"/>
    <x v="0"/>
    <s v="麹町区民館B１F 洋室C"/>
    <x v="0"/>
    <x v="3"/>
    <x v="1"/>
    <x v="0"/>
    <s v="2019年06月26日 (水曜日)"/>
    <x v="8"/>
    <n v="102754"/>
    <n v="1105"/>
    <s v="麹町出張所地区連合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B"/>
    <x v="3"/>
    <x v="3"/>
    <x v="1"/>
    <x v="0"/>
    <s v="2019年06月26日 (水曜日)"/>
    <x v="6"/>
    <n v="104404"/>
    <n v="25360"/>
    <s v="ライオンズマンション一番町第２マンション建替組合"/>
    <x v="2"/>
    <s v="減免なし"/>
    <n v="0"/>
    <n v="4900"/>
    <n v="4900"/>
    <n v="4900"/>
    <n v="4900"/>
    <n v="4900"/>
    <x v="0"/>
    <x v="0"/>
    <x v="0"/>
    <n v="0"/>
    <x v="0"/>
    <x v="1"/>
  </r>
  <r>
    <x v="3"/>
    <x v="0"/>
    <s v="麹町区民館B１F 洋室C"/>
    <x v="2"/>
    <x v="1"/>
    <x v="2"/>
    <x v="0"/>
    <s v="2019年06月26日 (水曜日)"/>
    <x v="8"/>
    <n v="104450"/>
    <n v="10341"/>
    <s v="（企）㈱東京計画研究所"/>
    <x v="4"/>
    <s v="減免なし"/>
    <n v="10"/>
    <n v="2200"/>
    <n v="2200"/>
    <n v="2200"/>
    <n v="2200"/>
    <n v="2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6件"/>
    <n v="15"/>
    <n v="63200"/>
    <n v="41550"/>
    <n v="41550"/>
    <n v="41550"/>
    <n v="41550"/>
    <x v="0"/>
    <x v="0"/>
    <x v="0"/>
    <n v="0"/>
    <x v="0"/>
    <x v="2"/>
  </r>
  <r>
    <x v="4"/>
    <x v="0"/>
    <s v="麹町区民館B１F 洋室A・B"/>
    <x v="0"/>
    <x v="1"/>
    <x v="2"/>
    <x v="0"/>
    <s v="2019年06月27日 (木曜日)"/>
    <x v="4"/>
    <n v="81189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4"/>
    <x v="0"/>
    <s v="麹町区民館B１F 洋室C"/>
    <x v="3"/>
    <x v="1"/>
    <x v="2"/>
    <x v="0"/>
    <s v="2019年06月27日 (木曜日)"/>
    <x v="8"/>
    <n v="97914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D"/>
    <x v="3"/>
    <x v="3"/>
    <x v="1"/>
    <x v="0"/>
    <s v="2019年06月27日 (木曜日)"/>
    <x v="5"/>
    <n v="97978"/>
    <n v="25244"/>
    <s v="NipponIA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一番町集会室　洋室A"/>
    <x v="3"/>
    <x v="3"/>
    <x v="1"/>
    <x v="0"/>
    <s v="2019年06月27日 (木曜日)"/>
    <x v="1"/>
    <n v="101750"/>
    <n v="0"/>
    <s v="劇団ダリア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3000"/>
    <n v="8200"/>
    <n v="8200"/>
    <n v="8200"/>
    <n v="8200"/>
    <x v="0"/>
    <x v="0"/>
    <x v="0"/>
    <n v="0"/>
    <x v="0"/>
    <x v="2"/>
  </r>
  <r>
    <x v="5"/>
    <x v="0"/>
    <s v="麹町区民館１F 和室A"/>
    <x v="0"/>
    <x v="2"/>
    <x v="0"/>
    <x v="0"/>
    <s v="2019年06月28日 (金曜日)"/>
    <x v="3"/>
    <n v="81755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19年06月28日 (金曜日)"/>
    <x v="3"/>
    <n v="81859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19年06月28日 (金曜日)"/>
    <x v="1"/>
    <n v="82131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06月28日 (金曜日)"/>
    <x v="2"/>
    <n v="82179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0"/>
    <s v="麹町区民館B１F 洋室A・B"/>
    <x v="1"/>
    <x v="3"/>
    <x v="1"/>
    <x v="0"/>
    <s v="2019年06月28日 (金曜日)"/>
    <x v="4"/>
    <n v="97742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5"/>
    <x v="1"/>
    <s v="麹町区民館B１F 洋室D"/>
    <x v="1"/>
    <x v="2"/>
    <x v="1"/>
    <x v="0"/>
    <s v="2019年06月28日 (金曜日)"/>
    <x v="5"/>
    <n v="97903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5"/>
    <x v="0"/>
    <s v="麹町区民館B１F 洋室A"/>
    <x v="1"/>
    <x v="2"/>
    <x v="0"/>
    <x v="0"/>
    <s v="2019年06月28日 (金曜日)"/>
    <x v="9"/>
    <n v="97961"/>
    <n v="10641"/>
    <s v="アネラ　パパ　ケイキ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5"/>
    <x v="0"/>
    <s v="麹町区民館１F 和室A"/>
    <x v="1"/>
    <x v="3"/>
    <x v="1"/>
    <x v="0"/>
    <s v="2019年06月28日 (金曜日)"/>
    <x v="3"/>
    <n v="97962"/>
    <n v="10641"/>
    <s v="アネラ　パパ　ケイキ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5"/>
    <x v="0"/>
    <s v="麹町区民館１F 和室B"/>
    <x v="1"/>
    <x v="1"/>
    <x v="2"/>
    <x v="0"/>
    <s v="2019年06月28日 (金曜日)"/>
    <x v="0"/>
    <n v="98224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B１F 洋室B"/>
    <x v="0"/>
    <x v="2"/>
    <x v="0"/>
    <x v="0"/>
    <s v="2019年06月28日 (金曜日)"/>
    <x v="6"/>
    <n v="98456"/>
    <n v="1111"/>
    <s v="一番町町会"/>
    <x v="0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2"/>
    <x v="3"/>
    <x v="1"/>
    <x v="0"/>
    <s v="2019年06月28日 (金曜日)"/>
    <x v="8"/>
    <n v="98544"/>
    <n v="23716"/>
    <s v="（企）ナーチャーウィズ株式会社"/>
    <x v="2"/>
    <s v="減免なし"/>
    <n v="30"/>
    <n v="4500"/>
    <n v="4500"/>
    <n v="4500"/>
    <n v="4500"/>
    <n v="4500"/>
    <x v="0"/>
    <x v="0"/>
    <x v="0"/>
    <n v="0"/>
    <x v="0"/>
    <x v="1"/>
  </r>
  <r>
    <x v="5"/>
    <x v="0"/>
    <s v="麹町区民館一番町集会室　洋室B（料理室）"/>
    <x v="3"/>
    <x v="3"/>
    <x v="1"/>
    <x v="0"/>
    <s v="2019年06月28日 (金曜日)"/>
    <x v="2"/>
    <n v="100399"/>
    <n v="10660"/>
    <s v="料理研究会"/>
    <x v="2"/>
    <s v="減免なし"/>
    <n v="0"/>
    <n v="1800"/>
    <n v="1800"/>
    <n v="1800"/>
    <n v="1800"/>
    <n v="1800"/>
    <x v="0"/>
    <x v="0"/>
    <x v="0"/>
    <n v="0"/>
    <x v="0"/>
    <x v="1"/>
  </r>
  <r>
    <x v="5"/>
    <x v="0"/>
    <s v="麹町区民館四番町集会室　洋室"/>
    <x v="2"/>
    <x v="2"/>
    <x v="0"/>
    <x v="0"/>
    <s v="2019年06月28日 (金曜日)"/>
    <x v="7"/>
    <n v="101380"/>
    <n v="25230"/>
    <s v="（企）セブンーイレブン・ジャパン 東京地区事務所"/>
    <x v="0"/>
    <s v="減免なし"/>
    <n v="20"/>
    <n v="1900"/>
    <n v="1900"/>
    <n v="1900"/>
    <n v="1900"/>
    <n v="1900"/>
    <x v="0"/>
    <x v="0"/>
    <x v="0"/>
    <n v="0"/>
    <x v="0"/>
    <x v="1"/>
  </r>
  <r>
    <x v="5"/>
    <x v="0"/>
    <s v="麹町区民館１F 和室B"/>
    <x v="1"/>
    <x v="2"/>
    <x v="0"/>
    <x v="0"/>
    <s v="2019年06月28日 (金曜日)"/>
    <x v="0"/>
    <n v="101393"/>
    <n v="6071"/>
    <s v="ユニパリス一番町管理組合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5"/>
    <x v="0"/>
    <s v="麹町区民館一番町集会室　洋室A"/>
    <x v="3"/>
    <x v="3"/>
    <x v="1"/>
    <x v="0"/>
    <s v="2019年06月28日 (金曜日)"/>
    <x v="1"/>
    <n v="101751"/>
    <n v="0"/>
    <s v="劇団ダリア"/>
    <x v="2"/>
    <s v="減免なし"/>
    <n v="0"/>
    <n v="3000"/>
    <n v="3000"/>
    <n v="3000"/>
    <n v="3000"/>
    <n v="3000"/>
    <x v="0"/>
    <x v="0"/>
    <x v="0"/>
    <n v="0"/>
    <x v="0"/>
    <x v="1"/>
  </r>
  <r>
    <x v="5"/>
    <x v="0"/>
    <s v="麹町区民館B１F 洋室C"/>
    <x v="2"/>
    <x v="2"/>
    <x v="0"/>
    <x v="0"/>
    <s v="2019年06月28日 (金曜日)"/>
    <x v="8"/>
    <n v="105197"/>
    <n v="22497"/>
    <s v="（企）ソウルドアウト株式会社"/>
    <x v="0"/>
    <s v="減免なし"/>
    <n v="15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6件"/>
    <n v="65"/>
    <n v="60400"/>
    <n v="29200"/>
    <n v="29200"/>
    <n v="29200"/>
    <n v="29200"/>
    <x v="0"/>
    <x v="0"/>
    <x v="0"/>
    <n v="0"/>
    <x v="0"/>
    <x v="2"/>
  </r>
  <r>
    <x v="6"/>
    <x v="0"/>
    <s v="麹町区民館一番町集会室　洋室A"/>
    <x v="0"/>
    <x v="3"/>
    <x v="1"/>
    <x v="0"/>
    <s v="2019年06月29日 (土曜日)"/>
    <x v="1"/>
    <n v="81162"/>
    <n v="1089"/>
    <s v="麹町囃子（麹町三丁目町会）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麹町区民館B１F 洋室D"/>
    <x v="1"/>
    <x v="2"/>
    <x v="0"/>
    <x v="0"/>
    <s v="2019年06月29日 (土曜日)"/>
    <x v="5"/>
    <n v="98314"/>
    <n v="1168"/>
    <s v="麹町書道教室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6"/>
    <x v="0"/>
    <s v="麹町区民館一番町集会室　洋室A"/>
    <x v="1"/>
    <x v="1"/>
    <x v="2"/>
    <x v="0"/>
    <s v="2019年06月29日 (土曜日)"/>
    <x v="1"/>
    <n v="98389"/>
    <n v="3358"/>
    <s v="朝日サテライト二番町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0"/>
    <s v="麹町区民館１F 和室A CDラジカセ"/>
    <x v="3"/>
    <x v="2"/>
    <x v="0"/>
    <x v="0"/>
    <s v="2019年06月29日 (土曜日)"/>
    <x v="12"/>
    <n v="98464"/>
    <n v="2125"/>
    <s v="大江戸玉すだれ隊（千代田会）"/>
    <x v="0"/>
    <s v="減免なし"/>
    <n v="0"/>
    <n v="4500"/>
    <n v="4500"/>
    <n v="4500"/>
    <n v="4500"/>
    <n v="4500"/>
    <x v="0"/>
    <x v="0"/>
    <x v="0"/>
    <n v="0"/>
    <x v="0"/>
    <x v="1"/>
  </r>
  <r>
    <x v="6"/>
    <x v="0"/>
    <s v="麹町区民館１F 和室B"/>
    <x v="2"/>
    <x v="2"/>
    <x v="0"/>
    <x v="0"/>
    <s v="2019年06月29日 (土曜日)"/>
    <x v="0"/>
    <n v="98538"/>
    <n v="21225"/>
    <s v="（企）プロビティコンサルティング株式会社"/>
    <x v="0"/>
    <s v="減免なし"/>
    <n v="0"/>
    <n v="3000"/>
    <n v="3000"/>
    <n v="3000"/>
    <n v="3000"/>
    <n v="3000"/>
    <x v="0"/>
    <x v="0"/>
    <x v="0"/>
    <n v="0"/>
    <x v="0"/>
    <x v="1"/>
  </r>
  <r>
    <x v="6"/>
    <x v="0"/>
    <s v="麹町区民館B１F 洋室C"/>
    <x v="1"/>
    <x v="1"/>
    <x v="2"/>
    <x v="0"/>
    <s v="2019年06月29日 (土曜日)"/>
    <x v="8"/>
    <n v="98862"/>
    <n v="24585"/>
    <s v="プレミスト麹町管理組合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6"/>
    <x v="0"/>
    <s v="麹町区民館四番町集会室　洋室"/>
    <x v="3"/>
    <x v="1"/>
    <x v="2"/>
    <x v="0"/>
    <s v="2019年06月29日 (土曜日)"/>
    <x v="7"/>
    <n v="99039"/>
    <n v="21004"/>
    <s v="インドに学ぶウエルネス研究会"/>
    <x v="4"/>
    <s v="減免なし"/>
    <n v="7"/>
    <n v="1300"/>
    <n v="1300"/>
    <n v="1300"/>
    <n v="1300"/>
    <n v="1300"/>
    <x v="0"/>
    <x v="0"/>
    <x v="0"/>
    <n v="0"/>
    <x v="0"/>
    <x v="1"/>
  </r>
  <r>
    <x v="6"/>
    <x v="0"/>
    <s v="麹町区民館B１F 洋室A"/>
    <x v="2"/>
    <x v="3"/>
    <x v="1"/>
    <x v="0"/>
    <s v="2019年06月29日 (土曜日)"/>
    <x v="9"/>
    <n v="100978"/>
    <n v="25299"/>
    <s v="（企）株式会社ペア"/>
    <x v="2"/>
    <s v="減免なし"/>
    <n v="0"/>
    <n v="4900"/>
    <n v="4900"/>
    <n v="4900"/>
    <n v="4900"/>
    <n v="4900"/>
    <x v="0"/>
    <x v="0"/>
    <x v="0"/>
    <n v="0"/>
    <x v="0"/>
    <x v="1"/>
  </r>
  <r>
    <x v="6"/>
    <x v="0"/>
    <s v="麹町区民館四番町集会室　洋室"/>
    <x v="3"/>
    <x v="2"/>
    <x v="0"/>
    <x v="0"/>
    <s v="2019年06月29日 (土曜日)"/>
    <x v="7"/>
    <n v="101299"/>
    <n v="24912"/>
    <s v="首都圏大学非常勤講師組合日大ユニオン"/>
    <x v="0"/>
    <s v="減免なし"/>
    <n v="20"/>
    <n v="1900"/>
    <n v="1900"/>
    <n v="1900"/>
    <n v="1900"/>
    <n v="1900"/>
    <x v="0"/>
    <x v="0"/>
    <x v="0"/>
    <n v="0"/>
    <x v="0"/>
    <x v="1"/>
  </r>
  <r>
    <x v="6"/>
    <x v="0"/>
    <s v="麹町区民館B１F 洋室D"/>
    <x v="1"/>
    <x v="3"/>
    <x v="1"/>
    <x v="0"/>
    <s v="2019年06月29日 (土曜日)"/>
    <x v="5"/>
    <n v="104342"/>
    <n v="23545"/>
    <s v="ＦＣ　ＰＥＴＩＴ　ＰＯＮＴ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B１F 洋室C"/>
    <x v="0"/>
    <x v="3"/>
    <x v="1"/>
    <x v="0"/>
    <s v="2019年06月29日 (土曜日)"/>
    <x v="8"/>
    <n v="105248"/>
    <n v="1093"/>
    <s v="麹町二丁目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27"/>
    <n v="31600"/>
    <n v="19850"/>
    <n v="19850"/>
    <n v="19850"/>
    <n v="19850"/>
    <x v="0"/>
    <x v="0"/>
    <x v="0"/>
    <n v="0"/>
    <x v="0"/>
    <x v="2"/>
  </r>
  <r>
    <x v="7"/>
    <x v="0"/>
    <s v="麹町区民館一番町集会室　洋室B（料理室）"/>
    <x v="0"/>
    <x v="2"/>
    <x v="0"/>
    <x v="0"/>
    <s v="2019年06月30日 (日曜日)"/>
    <x v="2"/>
    <n v="82085"/>
    <n v="2501"/>
    <s v="ちよだボランティアセンター"/>
    <x v="0"/>
    <s v="利用者減免区民館免除(100%)"/>
    <n v="0"/>
    <n v="1200"/>
    <n v="0"/>
    <n v="0"/>
    <n v="0"/>
    <n v="0"/>
    <x v="0"/>
    <x v="0"/>
    <x v="0"/>
    <n v="0"/>
    <x v="0"/>
    <x v="0"/>
  </r>
  <r>
    <x v="7"/>
    <x v="0"/>
    <s v="麹町区民館一番町集会室　洋室B（料理室）"/>
    <x v="0"/>
    <x v="3"/>
    <x v="1"/>
    <x v="0"/>
    <s v="2019年06月30日 (日曜日)"/>
    <x v="2"/>
    <n v="82086"/>
    <n v="2501"/>
    <s v="ちよだボランティアセンター"/>
    <x v="2"/>
    <s v="利用者減免区民館免除(100%)"/>
    <n v="0"/>
    <n v="1800"/>
    <n v="0"/>
    <n v="0"/>
    <n v="0"/>
    <n v="0"/>
    <x v="0"/>
    <x v="0"/>
    <x v="0"/>
    <n v="0"/>
    <x v="0"/>
    <x v="0"/>
  </r>
  <r>
    <x v="7"/>
    <x v="0"/>
    <s v="麹町区民館B１F 洋室D"/>
    <x v="1"/>
    <x v="2"/>
    <x v="0"/>
    <x v="0"/>
    <s v="2019年06月30日 (日曜日)"/>
    <x v="5"/>
    <n v="97854"/>
    <n v="4533"/>
    <s v="平河町ドリームマンション管理組合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7"/>
    <x v="0"/>
    <s v="麹町区民館１F 和室A"/>
    <x v="3"/>
    <x v="1"/>
    <x v="2"/>
    <x v="0"/>
    <s v="2019年06月30日 (日曜日)"/>
    <x v="3"/>
    <n v="97890"/>
    <n v="22997"/>
    <s v="伝統文化親子いけばな体験教室"/>
    <x v="4"/>
    <s v="減免なし"/>
    <n v="0"/>
    <n v="3300"/>
    <n v="3300"/>
    <n v="3300"/>
    <n v="3300"/>
    <n v="3300"/>
    <x v="0"/>
    <x v="0"/>
    <x v="0"/>
    <n v="0"/>
    <x v="0"/>
    <x v="1"/>
  </r>
  <r>
    <x v="7"/>
    <x v="0"/>
    <s v="麹町区民館B１F 洋室C"/>
    <x v="1"/>
    <x v="2"/>
    <x v="0"/>
    <x v="0"/>
    <s v="2019年06月30日 (日曜日)"/>
    <x v="8"/>
    <n v="97946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7"/>
    <x v="0"/>
    <s v="麹町区民館１F 和室B"/>
    <x v="3"/>
    <x v="2"/>
    <x v="0"/>
    <x v="0"/>
    <s v="2019年06月30日 (日曜日)"/>
    <x v="0"/>
    <n v="98381"/>
    <n v="2297"/>
    <s v="中村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0"/>
    <s v="麹町区民館B１F 洋室A・B"/>
    <x v="2"/>
    <x v="3"/>
    <x v="1"/>
    <x v="0"/>
    <s v="2019年06月30日 (日曜日)"/>
    <x v="4"/>
    <n v="100979"/>
    <n v="25299"/>
    <s v="（企）株式会社ペア"/>
    <x v="2"/>
    <s v="減免なし"/>
    <n v="0"/>
    <n v="9800"/>
    <n v="9800"/>
    <n v="9800"/>
    <n v="9800"/>
    <n v="9800"/>
    <x v="0"/>
    <x v="0"/>
    <x v="0"/>
    <n v="0"/>
    <x v="0"/>
    <x v="1"/>
  </r>
  <r>
    <x v="7"/>
    <x v="0"/>
    <s v="麹町区民館B１F 洋室D"/>
    <x v="0"/>
    <x v="3"/>
    <x v="1"/>
    <x v="0"/>
    <s v="2019年06月30日 (日曜日)"/>
    <x v="5"/>
    <n v="101275"/>
    <n v="1106"/>
    <s v="麹町三丁目町会青年部"/>
    <x v="2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0"/>
    <n v="27100"/>
    <n v="18600"/>
    <n v="18600"/>
    <n v="18600"/>
    <n v="18600"/>
    <x v="0"/>
    <x v="0"/>
    <x v="0"/>
    <n v="0"/>
    <x v="0"/>
    <x v="2"/>
  </r>
  <r>
    <x v="0"/>
    <x v="0"/>
    <s v="麹町区民館１F 和室B"/>
    <x v="0"/>
    <x v="2"/>
    <x v="0"/>
    <x v="0"/>
    <s v="2019年07月01日 (月曜日)"/>
    <x v="0"/>
    <n v="81960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1"/>
    <s v="麹町区民館一番町集会室　洋室A"/>
    <x v="0"/>
    <x v="1"/>
    <x v="0"/>
    <x v="0"/>
    <s v="2019年07月01日 (月曜日)"/>
    <x v="1"/>
    <n v="82030"/>
    <n v="2501"/>
    <s v="ちよだボランティアセンター"/>
    <x v="1"/>
    <s v="利用者減免区民館免除(100%)"/>
    <n v="0"/>
    <n v="3200"/>
    <n v="0"/>
    <n v="0"/>
    <n v="0"/>
    <n v="0"/>
    <x v="0"/>
    <x v="0"/>
    <x v="0"/>
    <n v="0"/>
    <x v="0"/>
    <x v="0"/>
  </r>
  <r>
    <x v="0"/>
    <x v="1"/>
    <s v="麹町区民館一番町集会室　洋室B（料理室）"/>
    <x v="0"/>
    <x v="1"/>
    <x v="0"/>
    <x v="0"/>
    <s v="2019年07月01日 (月曜日)"/>
    <x v="2"/>
    <n v="82052"/>
    <n v="2501"/>
    <s v="ちよだボランティアセンター"/>
    <x v="1"/>
    <s v="利用者減免区民館免除(100%)"/>
    <n v="0"/>
    <n v="19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19年07月01日 (月曜日)"/>
    <x v="4"/>
    <n v="102123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B１F 洋室C"/>
    <x v="3"/>
    <x v="2"/>
    <x v="0"/>
    <x v="0"/>
    <s v="2019年07月01日 (月曜日)"/>
    <x v="8"/>
    <n v="102428"/>
    <n v="25253"/>
    <s v="民間外交サークル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麹町区民館B１F 洋室A"/>
    <x v="2"/>
    <x v="1"/>
    <x v="2"/>
    <x v="0"/>
    <s v="2019年07月01日 (月曜日)"/>
    <x v="9"/>
    <n v="103603"/>
    <n v="22621"/>
    <s v="（企）サンヨーホームズ㈱"/>
    <x v="4"/>
    <s v="減免なし"/>
    <n v="30"/>
    <n v="2400"/>
    <n v="2400"/>
    <n v="2400"/>
    <n v="2400"/>
    <n v="2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30"/>
    <n v="23300"/>
    <n v="10300"/>
    <n v="10300"/>
    <n v="10300"/>
    <n v="10300"/>
    <x v="0"/>
    <x v="0"/>
    <x v="0"/>
    <n v="0"/>
    <x v="0"/>
    <x v="2"/>
  </r>
  <r>
    <x v="2"/>
    <x v="0"/>
    <s v="麹町区民館四番町集会室　洋室"/>
    <x v="0"/>
    <x v="3"/>
    <x v="1"/>
    <x v="0"/>
    <s v="2019年07月02日 (火曜日)"/>
    <x v="7"/>
    <n v="80950"/>
    <n v="1091"/>
    <s v="四番町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１F 和室A"/>
    <x v="0"/>
    <x v="2"/>
    <x v="0"/>
    <x v="0"/>
    <s v="2019年07月02日 (火曜日)"/>
    <x v="3"/>
    <n v="81802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07月02日 (火曜日)"/>
    <x v="4"/>
    <n v="82241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１F 和室B"/>
    <x v="1"/>
    <x v="2"/>
    <x v="0"/>
    <x v="0"/>
    <s v="2019年07月02日 (火曜日)"/>
    <x v="0"/>
    <n v="102220"/>
    <n v="7211"/>
    <s v="Ｇ・リズミック東子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1"/>
    <s v="麹町区民館B１F 洋室A・B"/>
    <x v="1"/>
    <x v="2"/>
    <x v="1"/>
    <x v="0"/>
    <s v="2019年07月02日 (火曜日)"/>
    <x v="4"/>
    <n v="102227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B１F 洋室C"/>
    <x v="3"/>
    <x v="3"/>
    <x v="1"/>
    <x v="0"/>
    <s v="2019年07月02日 (火曜日)"/>
    <x v="8"/>
    <n v="102272"/>
    <n v="7880"/>
    <s v="東京司法書士会千代田支部"/>
    <x v="2"/>
    <s v="減免なし"/>
    <n v="0"/>
    <n v="4500"/>
    <n v="4500"/>
    <n v="4500"/>
    <n v="4500"/>
    <n v="4500"/>
    <x v="0"/>
    <x v="0"/>
    <x v="0"/>
    <n v="0"/>
    <x v="0"/>
    <x v="1"/>
  </r>
  <r>
    <x v="2"/>
    <x v="0"/>
    <s v="麹町区民館B１F 洋室C"/>
    <x v="3"/>
    <x v="2"/>
    <x v="0"/>
    <x v="0"/>
    <s v="2019年07月02日 (火曜日)"/>
    <x v="8"/>
    <n v="102324"/>
    <n v="25261"/>
    <s v="さっそうクラブ"/>
    <x v="0"/>
    <s v="減免なし"/>
    <n v="0"/>
    <n v="3000"/>
    <n v="3000"/>
    <n v="3000"/>
    <n v="3000"/>
    <n v="3000"/>
    <x v="0"/>
    <x v="0"/>
    <x v="0"/>
    <n v="0"/>
    <x v="0"/>
    <x v="1"/>
  </r>
  <r>
    <x v="2"/>
    <x v="0"/>
    <s v="麹町区民館B１F 洋室C"/>
    <x v="3"/>
    <x v="1"/>
    <x v="2"/>
    <x v="0"/>
    <s v="2019年07月02日 (火曜日)"/>
    <x v="8"/>
    <n v="102328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A"/>
    <x v="1"/>
    <x v="1"/>
    <x v="2"/>
    <x v="0"/>
    <s v="2019年07月02日 (火曜日)"/>
    <x v="3"/>
    <n v="102548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一番町集会室　洋室A"/>
    <x v="3"/>
    <x v="2"/>
    <x v="0"/>
    <x v="0"/>
    <s v="2019年07月02日 (火曜日)"/>
    <x v="1"/>
    <n v="103248"/>
    <n v="23551"/>
    <s v="チーム鈴木"/>
    <x v="0"/>
    <s v="減免なし"/>
    <n v="3"/>
    <n v="1900"/>
    <n v="1900"/>
    <n v="1900"/>
    <n v="1900"/>
    <n v="1900"/>
    <x v="0"/>
    <x v="0"/>
    <x v="0"/>
    <n v="0"/>
    <x v="0"/>
    <x v="1"/>
  </r>
  <r>
    <x v="2"/>
    <x v="0"/>
    <s v="麹町区民館B１F 洋室D"/>
    <x v="1"/>
    <x v="3"/>
    <x v="1"/>
    <x v="0"/>
    <s v="2019年07月02日 (火曜日)"/>
    <x v="5"/>
    <n v="104857"/>
    <n v="1169"/>
    <s v="グランドメゾン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3"/>
    <n v="49600"/>
    <n v="24450"/>
    <n v="24450"/>
    <n v="24450"/>
    <n v="24450"/>
    <x v="0"/>
    <x v="0"/>
    <x v="0"/>
    <n v="0"/>
    <x v="0"/>
    <x v="2"/>
  </r>
  <r>
    <x v="3"/>
    <x v="0"/>
    <s v="麹町区民館B１F 洋室C"/>
    <x v="0"/>
    <x v="1"/>
    <x v="2"/>
    <x v="0"/>
    <s v="2019年07月03日 (水曜日)"/>
    <x v="8"/>
    <n v="81095"/>
    <n v="1066"/>
    <s v="墨千会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１F 和室A"/>
    <x v="0"/>
    <x v="2"/>
    <x v="0"/>
    <x v="0"/>
    <s v="2019年07月03日 (水曜日)"/>
    <x v="3"/>
    <n v="101308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D"/>
    <x v="1"/>
    <x v="2"/>
    <x v="0"/>
    <x v="0"/>
    <s v="2019年07月03日 (水曜日)"/>
    <x v="5"/>
    <n v="102231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１F 和室A"/>
    <x v="1"/>
    <x v="1"/>
    <x v="2"/>
    <x v="0"/>
    <s v="2019年07月03日 (水曜日)"/>
    <x v="3"/>
    <n v="102293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1"/>
    <s v="麹町区民館B１F 洋室A・B"/>
    <x v="0"/>
    <x v="2"/>
    <x v="1"/>
    <x v="0"/>
    <s v="2019年07月03日 (水曜日)"/>
    <x v="4"/>
    <n v="102691"/>
    <n v="4487"/>
    <s v="スタジオＩ"/>
    <x v="3"/>
    <s v="利用者減免区民館免除(100%)"/>
    <n v="0"/>
    <n v="16400"/>
    <n v="0"/>
    <n v="0"/>
    <n v="0"/>
    <n v="0"/>
    <x v="0"/>
    <x v="0"/>
    <x v="0"/>
    <n v="0"/>
    <x v="0"/>
    <x v="0"/>
  </r>
  <r>
    <x v="3"/>
    <x v="0"/>
    <s v="麹町区民館四番町集会室　洋室"/>
    <x v="1"/>
    <x v="3"/>
    <x v="1"/>
    <x v="0"/>
    <s v="2019年07月03日 (水曜日)"/>
    <x v="7"/>
    <n v="103168"/>
    <n v="1252"/>
    <s v="エクレール一番町管理組合"/>
    <x v="2"/>
    <s v="利用者減免区民館減額(50%)"/>
    <n v="0"/>
    <n v="3000"/>
    <n v="1500"/>
    <n v="1500"/>
    <n v="1500"/>
    <n v="0"/>
    <x v="0"/>
    <x v="0"/>
    <x v="0"/>
    <n v="1500"/>
    <x v="0"/>
    <x v="1"/>
  </r>
  <r>
    <x v="3"/>
    <x v="0"/>
    <s v="麹町区民館B１F 洋室C"/>
    <x v="2"/>
    <x v="2"/>
    <x v="0"/>
    <x v="0"/>
    <s v="2019年07月03日 (水曜日)"/>
    <x v="8"/>
    <n v="104535"/>
    <n v="0"/>
    <s v="（企）E-TRIP"/>
    <x v="0"/>
    <s v="減免なし"/>
    <n v="0"/>
    <n v="3000"/>
    <n v="3000"/>
    <n v="3000"/>
    <n v="3000"/>
    <n v="3000"/>
    <x v="0"/>
    <x v="0"/>
    <x v="0"/>
    <n v="0"/>
    <x v="0"/>
    <x v="1"/>
  </r>
  <r>
    <x v="3"/>
    <x v="0"/>
    <s v="麹町区民館１F 和室B"/>
    <x v="0"/>
    <x v="1"/>
    <x v="2"/>
    <x v="0"/>
    <s v="2019年07月03日 (水曜日)"/>
    <x v="0"/>
    <n v="105461"/>
    <n v="20047"/>
    <s v="アフタースクールこうじ町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１F 和室B"/>
    <x v="3"/>
    <x v="3"/>
    <x v="1"/>
    <x v="0"/>
    <s v="2019年07月03日 (水曜日)"/>
    <x v="0"/>
    <n v="105480"/>
    <n v="24755"/>
    <s v="らこもヨーガ"/>
    <x v="2"/>
    <s v="減免なし"/>
    <n v="10"/>
    <n v="4500"/>
    <n v="4500"/>
    <n v="4500"/>
    <n v="4500"/>
    <n v="4500"/>
    <x v="0"/>
    <x v="0"/>
    <x v="0"/>
    <n v="0"/>
    <x v="0"/>
    <x v="1"/>
  </r>
  <r>
    <x v="3"/>
    <x v="0"/>
    <s v="麹町区民館B１F 洋室C"/>
    <x v="0"/>
    <x v="3"/>
    <x v="1"/>
    <x v="0"/>
    <s v="2019年07月03日 (水曜日)"/>
    <x v="8"/>
    <n v="106447"/>
    <n v="0"/>
    <s v="麹町納涼こども会"/>
    <x v="2"/>
    <s v="申請減免免除(100%)"/>
    <n v="0"/>
    <n v="45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10"/>
    <n v="45600"/>
    <n v="11650"/>
    <n v="11650"/>
    <n v="11650"/>
    <n v="10150"/>
    <x v="0"/>
    <x v="0"/>
    <x v="0"/>
    <n v="1500"/>
    <x v="0"/>
    <x v="2"/>
  </r>
  <r>
    <x v="4"/>
    <x v="0"/>
    <s v="麹町区民館B１F 洋室C"/>
    <x v="0"/>
    <x v="3"/>
    <x v="1"/>
    <x v="0"/>
    <s v="2019年07月04日 (木曜日)"/>
    <x v="8"/>
    <n v="80929"/>
    <n v="1111"/>
    <s v="一番町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4"/>
    <x v="0"/>
    <s v="麹町区民館B１F 洋室A・B"/>
    <x v="0"/>
    <x v="1"/>
    <x v="2"/>
    <x v="0"/>
    <s v="2019年07月04日 (木曜日)"/>
    <x v="4"/>
    <n v="81190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4"/>
    <x v="0"/>
    <s v="麹町区民館四番町集会室　洋室"/>
    <x v="0"/>
    <x v="1"/>
    <x v="2"/>
    <x v="0"/>
    <s v="2019年07月04日 (木曜日)"/>
    <x v="7"/>
    <n v="82286"/>
    <n v="16"/>
    <s v="高齢介護課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3"/>
    <s v="麹町区民館１F 和室A"/>
    <x v="1"/>
    <x v="1"/>
    <x v="1"/>
    <x v="0"/>
    <s v="2019年07月04日 (木曜日)"/>
    <x v="3"/>
    <n v="102298"/>
    <n v="4927"/>
    <s v="觀風會"/>
    <x v="6"/>
    <s v="利用者減免区民館減額(50%)"/>
    <n v="0"/>
    <n v="14500"/>
    <n v="7250"/>
    <n v="7250"/>
    <n v="7250"/>
    <n v="7250"/>
    <x v="0"/>
    <x v="0"/>
    <x v="0"/>
    <n v="0"/>
    <x v="0"/>
    <x v="1"/>
  </r>
  <r>
    <x v="4"/>
    <x v="0"/>
    <s v="麹町区民館１F 和室B"/>
    <x v="3"/>
    <x v="2"/>
    <x v="0"/>
    <x v="0"/>
    <s v="2019年07月04日 (木曜日)"/>
    <x v="0"/>
    <n v="102311"/>
    <n v="21699"/>
    <s v="「和」を楽しむ会"/>
    <x v="0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C"/>
    <x v="3"/>
    <x v="1"/>
    <x v="2"/>
    <x v="0"/>
    <s v="2019年07月04日 (木曜日)"/>
    <x v="8"/>
    <n v="102329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一番町集会室　洋室A"/>
    <x v="2"/>
    <x v="2"/>
    <x v="0"/>
    <x v="0"/>
    <s v="2019年07月04日 (木曜日)"/>
    <x v="1"/>
    <n v="102918"/>
    <n v="25254"/>
    <s v="（企）株式会社セブン＆アイ・フードシステムズ 本部事務所"/>
    <x v="0"/>
    <s v="減免なし"/>
    <n v="30"/>
    <n v="1900"/>
    <n v="1900"/>
    <n v="1900"/>
    <n v="1900"/>
    <n v="1900"/>
    <x v="0"/>
    <x v="0"/>
    <x v="0"/>
    <n v="0"/>
    <x v="0"/>
    <x v="1"/>
  </r>
  <r>
    <x v="4"/>
    <x v="0"/>
    <s v="麹町区民館B１F 洋室D"/>
    <x v="1"/>
    <x v="2"/>
    <x v="0"/>
    <x v="0"/>
    <s v="2019年07月04日 (木曜日)"/>
    <x v="5"/>
    <n v="103026"/>
    <n v="7612"/>
    <s v="ホーマット麹町管理組合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4"/>
    <x v="0"/>
    <s v="麹町区民館一番町集会室　洋室A"/>
    <x v="1"/>
    <x v="3"/>
    <x v="1"/>
    <x v="0"/>
    <s v="2019年07月04日 (木曜日)"/>
    <x v="1"/>
    <n v="103436"/>
    <n v="5408"/>
    <s v="日興ロイヤルパレス二番町第２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一番町集会室　洋室A"/>
    <x v="2"/>
    <x v="1"/>
    <x v="2"/>
    <x v="0"/>
    <s v="2019年07月04日 (木曜日)"/>
    <x v="1"/>
    <n v="104074"/>
    <n v="22621"/>
    <s v="（企）サンヨーホームズ㈱"/>
    <x v="4"/>
    <s v="減免なし"/>
    <n v="35"/>
    <n v="1300"/>
    <n v="1300"/>
    <n v="1300"/>
    <n v="1300"/>
    <n v="1300"/>
    <x v="0"/>
    <x v="0"/>
    <x v="0"/>
    <n v="0"/>
    <x v="0"/>
    <x v="1"/>
  </r>
  <r>
    <x v="4"/>
    <x v="0"/>
    <s v="麹町区民館四番町集会室　洋室"/>
    <x v="0"/>
    <x v="3"/>
    <x v="1"/>
    <x v="0"/>
    <s v="2019年07月04日 (木曜日)"/>
    <x v="7"/>
    <n v="104575"/>
    <n v="1307"/>
    <s v="九段四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4"/>
    <x v="0"/>
    <s v="麹町区民館B１F 洋室C"/>
    <x v="2"/>
    <x v="2"/>
    <x v="0"/>
    <x v="0"/>
    <s v="2019年07月04日 (木曜日)"/>
    <x v="8"/>
    <n v="106165"/>
    <n v="22621"/>
    <s v="（企）サンヨーホームズ㈱"/>
    <x v="0"/>
    <s v="減免なし"/>
    <n v="2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85"/>
    <n v="44500"/>
    <n v="21150"/>
    <n v="21150"/>
    <n v="21150"/>
    <n v="21150"/>
    <x v="0"/>
    <x v="0"/>
    <x v="0"/>
    <n v="0"/>
    <x v="0"/>
    <x v="2"/>
  </r>
  <r>
    <x v="5"/>
    <x v="0"/>
    <s v="麹町区民館１F 和室A"/>
    <x v="0"/>
    <x v="1"/>
    <x v="2"/>
    <x v="0"/>
    <s v="2019年07月05日 (金曜日)"/>
    <x v="3"/>
    <n v="81860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19年07月05日 (金曜日)"/>
    <x v="8"/>
    <n v="81907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麹町区民館１F 和室B"/>
    <x v="0"/>
    <x v="2"/>
    <x v="0"/>
    <x v="0"/>
    <s v="2019年07月05日 (金曜日)"/>
    <x v="0"/>
    <n v="101312"/>
    <n v="5"/>
    <s v="児童・家庭支援センター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B１F 洋室D"/>
    <x v="1"/>
    <x v="2"/>
    <x v="1"/>
    <x v="0"/>
    <s v="2019年07月05日 (金曜日)"/>
    <x v="5"/>
    <n v="102262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5"/>
    <x v="0"/>
    <s v="麹町区民館B１F 洋室A"/>
    <x v="3"/>
    <x v="3"/>
    <x v="1"/>
    <x v="0"/>
    <s v="2019年07月05日 (金曜日)"/>
    <x v="9"/>
    <n v="102281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5"/>
    <x v="0"/>
    <s v="麹町区民館B１F 洋室A"/>
    <x v="1"/>
    <x v="2"/>
    <x v="0"/>
    <x v="0"/>
    <s v="2019年07月05日 (金曜日)"/>
    <x v="9"/>
    <n v="102286"/>
    <n v="10641"/>
    <s v="アネラ　パパ　ケイキ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5"/>
    <x v="0"/>
    <s v="麹町区民館１F 和室A"/>
    <x v="1"/>
    <x v="3"/>
    <x v="1"/>
    <x v="0"/>
    <s v="2019年07月05日 (金曜日)"/>
    <x v="3"/>
    <n v="102287"/>
    <n v="10641"/>
    <s v="アネラ　パパ　ケイキ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5"/>
    <x v="0"/>
    <s v="麹町区民館B１F 洋室B"/>
    <x v="2"/>
    <x v="1"/>
    <x v="2"/>
    <x v="0"/>
    <s v="2019年07月05日 (金曜日)"/>
    <x v="6"/>
    <n v="102866"/>
    <n v="11152"/>
    <s v="（企）㈱総合防災ソリューション"/>
    <x v="4"/>
    <s v="減免なし"/>
    <n v="0"/>
    <n v="2400"/>
    <n v="2400"/>
    <n v="2400"/>
    <n v="2400"/>
    <n v="2400"/>
    <x v="0"/>
    <x v="0"/>
    <x v="0"/>
    <n v="0"/>
    <x v="0"/>
    <x v="1"/>
  </r>
  <r>
    <x v="5"/>
    <x v="0"/>
    <s v="麹町区民館B１F 洋室C"/>
    <x v="3"/>
    <x v="3"/>
    <x v="1"/>
    <x v="0"/>
    <s v="2019年07月05日 (金曜日)"/>
    <x v="8"/>
    <n v="102914"/>
    <n v="9535"/>
    <s v="東京都行政書士会千代田支部"/>
    <x v="2"/>
    <s v="減免なし"/>
    <n v="20"/>
    <n v="4500"/>
    <n v="4500"/>
    <n v="4500"/>
    <n v="4500"/>
    <n v="4500"/>
    <x v="0"/>
    <x v="0"/>
    <x v="0"/>
    <n v="0"/>
    <x v="0"/>
    <x v="1"/>
  </r>
  <r>
    <x v="5"/>
    <x v="0"/>
    <s v="麹町区民館１F 和室B"/>
    <x v="1"/>
    <x v="1"/>
    <x v="2"/>
    <x v="0"/>
    <s v="2019年07月05日 (金曜日)"/>
    <x v="0"/>
    <n v="103112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B１F 洋室D"/>
    <x v="1"/>
    <x v="1"/>
    <x v="2"/>
    <x v="0"/>
    <s v="2019年07月05日 (金曜日)"/>
    <x v="5"/>
    <n v="103152"/>
    <n v="24581"/>
    <s v="日興ロイヤルパレス一番町第二管理組合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5"/>
    <x v="0"/>
    <s v="麹町区民館一番町集会室　洋室B（料理室）"/>
    <x v="3"/>
    <x v="3"/>
    <x v="1"/>
    <x v="0"/>
    <s v="2019年07月05日 (金曜日)"/>
    <x v="2"/>
    <n v="104847"/>
    <n v="10660"/>
    <s v="料理研究会"/>
    <x v="2"/>
    <s v="減免なし"/>
    <n v="0"/>
    <n v="1800"/>
    <n v="1800"/>
    <n v="1800"/>
    <n v="1800"/>
    <n v="1800"/>
    <x v="0"/>
    <x v="0"/>
    <x v="0"/>
    <n v="0"/>
    <x v="0"/>
    <x v="1"/>
  </r>
  <r>
    <x v="5"/>
    <x v="0"/>
    <s v="麹町区民館B１F 洋室C"/>
    <x v="0"/>
    <x v="1"/>
    <x v="2"/>
    <x v="0"/>
    <s v="2019年07月05日 (金曜日)"/>
    <x v="8"/>
    <n v="105462"/>
    <n v="20047"/>
    <s v="アフタースクールこうじ町"/>
    <x v="4"/>
    <s v="利用者減免区民館免除(100%)"/>
    <n v="0"/>
    <n v="2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3件"/>
    <n v="20"/>
    <n v="43800"/>
    <n v="22950"/>
    <n v="22950"/>
    <n v="22950"/>
    <n v="22950"/>
    <x v="0"/>
    <x v="0"/>
    <x v="0"/>
    <n v="0"/>
    <x v="0"/>
    <x v="2"/>
  </r>
  <r>
    <x v="6"/>
    <x v="0"/>
    <s v="麹町区民館B１F 洋室A"/>
    <x v="0"/>
    <x v="2"/>
    <x v="0"/>
    <x v="0"/>
    <s v="2019年07月06日 (土曜日)"/>
    <x v="9"/>
    <n v="75908"/>
    <n v="1093"/>
    <s v="麹町二丁目町会"/>
    <x v="0"/>
    <s v="利用者減免区民館免除(100%)"/>
    <n v="0"/>
    <n v="3300"/>
    <n v="0"/>
    <n v="0"/>
    <n v="0"/>
    <n v="0"/>
    <x v="0"/>
    <x v="0"/>
    <x v="0"/>
    <n v="0"/>
    <x v="0"/>
    <x v="0"/>
  </r>
  <r>
    <x v="6"/>
    <x v="0"/>
    <s v="麹町区民館一番町集会室　洋室A"/>
    <x v="0"/>
    <x v="3"/>
    <x v="1"/>
    <x v="0"/>
    <s v="2019年07月06日 (土曜日)"/>
    <x v="1"/>
    <n v="81163"/>
    <n v="1089"/>
    <s v="麹町囃子（麹町三丁目町会）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麹町区民館B１F 洋室D"/>
    <x v="1"/>
    <x v="2"/>
    <x v="0"/>
    <x v="0"/>
    <s v="2019年07月06日 (土曜日)"/>
    <x v="5"/>
    <n v="102216"/>
    <n v="1168"/>
    <s v="麹町書道教室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6"/>
    <x v="0"/>
    <s v="麹町区民館B１F 洋室C"/>
    <x v="1"/>
    <x v="2"/>
    <x v="0"/>
    <x v="0"/>
    <s v="2019年07月06日 (土曜日)"/>
    <x v="8"/>
    <n v="102273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１F 和室A"/>
    <x v="1"/>
    <x v="2"/>
    <x v="0"/>
    <x v="0"/>
    <s v="2019年07月06日 (土曜日)"/>
    <x v="3"/>
    <n v="102301"/>
    <n v="4910"/>
    <s v="つくし会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6"/>
    <x v="1"/>
    <s v="麹町区民館１F 和室B"/>
    <x v="1"/>
    <x v="1"/>
    <x v="0"/>
    <x v="0"/>
    <s v="2019年07月06日 (土曜日)"/>
    <x v="0"/>
    <n v="102305"/>
    <n v="23757"/>
    <s v="キッズ茶道一番町クラブ"/>
    <x v="1"/>
    <s v="利用者減免区民館減額(50%)"/>
    <n v="0"/>
    <n v="5200"/>
    <n v="2600"/>
    <n v="2600"/>
    <n v="2600"/>
    <n v="2600"/>
    <x v="0"/>
    <x v="0"/>
    <x v="0"/>
    <n v="0"/>
    <x v="0"/>
    <x v="1"/>
  </r>
  <r>
    <x v="6"/>
    <x v="0"/>
    <s v="麹町区民館四番町集会室　洋室"/>
    <x v="3"/>
    <x v="1"/>
    <x v="2"/>
    <x v="0"/>
    <s v="2019年07月06日 (土曜日)"/>
    <x v="7"/>
    <n v="102669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1"/>
    <s v="麹町区民館B１F 洋室B"/>
    <x v="2"/>
    <x v="1"/>
    <x v="0"/>
    <x v="0"/>
    <s v="2019年07月06日 (土曜日)"/>
    <x v="6"/>
    <n v="102869"/>
    <n v="23818"/>
    <s v="（企）（株）ケアシステムズ"/>
    <x v="1"/>
    <s v="減免なし"/>
    <n v="0"/>
    <n v="5700"/>
    <n v="5700"/>
    <n v="5700"/>
    <n v="5700"/>
    <n v="5700"/>
    <x v="0"/>
    <x v="0"/>
    <x v="0"/>
    <n v="0"/>
    <x v="0"/>
    <x v="1"/>
  </r>
  <r>
    <x v="6"/>
    <x v="1"/>
    <s v="麹町区民館一番町集会室　洋室A"/>
    <x v="3"/>
    <x v="1"/>
    <x v="0"/>
    <x v="0"/>
    <s v="2019年07月06日 (土曜日)"/>
    <x v="1"/>
    <n v="102928"/>
    <n v="23718"/>
    <s v="自治労社会保険関係労働組合連合　南関東地方本部"/>
    <x v="1"/>
    <s v="減免なし"/>
    <n v="20"/>
    <n v="3200"/>
    <n v="3200"/>
    <n v="3200"/>
    <n v="3200"/>
    <n v="3200"/>
    <x v="0"/>
    <x v="0"/>
    <x v="0"/>
    <n v="0"/>
    <x v="0"/>
    <x v="1"/>
  </r>
  <r>
    <x v="6"/>
    <x v="0"/>
    <s v="麹町区民館B１F 洋室D"/>
    <x v="1"/>
    <x v="1"/>
    <x v="2"/>
    <x v="0"/>
    <s v="2019年07月06日 (土曜日)"/>
    <x v="5"/>
    <n v="103027"/>
    <n v="7612"/>
    <s v="ホーマット麹町管理組合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6"/>
    <x v="0"/>
    <s v="麹町区民館B１F 洋室A"/>
    <x v="3"/>
    <x v="1"/>
    <x v="2"/>
    <x v="0"/>
    <s v="2019年07月06日 (土曜日)"/>
    <x v="9"/>
    <n v="103213"/>
    <n v="21508"/>
    <s v="ＤＨフラクラブ"/>
    <x v="4"/>
    <s v="減免なし"/>
    <n v="3"/>
    <n v="2400"/>
    <n v="2400"/>
    <n v="2400"/>
    <n v="2400"/>
    <n v="2400"/>
    <x v="0"/>
    <x v="0"/>
    <x v="0"/>
    <n v="0"/>
    <x v="0"/>
    <x v="1"/>
  </r>
  <r>
    <x v="6"/>
    <x v="0"/>
    <s v="麹町区民館B１F 洋室D"/>
    <x v="1"/>
    <x v="3"/>
    <x v="1"/>
    <x v="0"/>
    <s v="2019年07月06日 (土曜日)"/>
    <x v="5"/>
    <n v="104343"/>
    <n v="23545"/>
    <s v="ＦＣ　ＰＥＴＩＴ　ＰＯＮＴ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23"/>
    <n v="38100"/>
    <n v="22200"/>
    <n v="22200"/>
    <n v="22200"/>
    <n v="22200"/>
    <x v="0"/>
    <x v="0"/>
    <x v="0"/>
    <n v="0"/>
    <x v="0"/>
    <x v="2"/>
  </r>
  <r>
    <x v="7"/>
    <x v="0"/>
    <s v="麹町区民館一番町集会室　洋室A"/>
    <x v="3"/>
    <x v="1"/>
    <x v="2"/>
    <x v="0"/>
    <s v="2019年07月07日 (日曜日)"/>
    <x v="1"/>
    <n v="102178"/>
    <n v="23041"/>
    <s v="一番町武道教室"/>
    <x v="4"/>
    <s v="減免なし"/>
    <n v="0"/>
    <n v="1300"/>
    <n v="1300"/>
    <n v="1300"/>
    <n v="1300"/>
    <n v="1300"/>
    <x v="0"/>
    <x v="0"/>
    <x v="0"/>
    <n v="0"/>
    <x v="0"/>
    <x v="1"/>
  </r>
  <r>
    <x v="7"/>
    <x v="0"/>
    <s v="麹町区民館B１F 洋室A"/>
    <x v="1"/>
    <x v="2"/>
    <x v="0"/>
    <x v="0"/>
    <s v="2019年07月07日 (日曜日)"/>
    <x v="9"/>
    <n v="102226"/>
    <n v="25283"/>
    <s v="桔梗ライオンズマンション平河町管理組合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7"/>
    <x v="0"/>
    <s v="麹町区民館B１F 洋室C"/>
    <x v="1"/>
    <x v="2"/>
    <x v="0"/>
    <x v="0"/>
    <s v="2019年07月07日 (日曜日)"/>
    <x v="8"/>
    <n v="102274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7"/>
    <x v="0"/>
    <s v="麹町区民館１F 和室B"/>
    <x v="3"/>
    <x v="2"/>
    <x v="0"/>
    <x v="0"/>
    <s v="2019年07月07日 (日曜日)"/>
    <x v="0"/>
    <n v="102749"/>
    <n v="2297"/>
    <s v="中村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0"/>
    <s v="麹町区民館B１F 洋室D"/>
    <x v="3"/>
    <x v="2"/>
    <x v="0"/>
    <x v="0"/>
    <s v="2019年07月07日 (日曜日)"/>
    <x v="5"/>
    <n v="103463"/>
    <n v="25112"/>
    <s v="創作アート刺繍"/>
    <x v="0"/>
    <s v="減免なし"/>
    <n v="8"/>
    <n v="2000"/>
    <n v="2000"/>
    <n v="2000"/>
    <n v="2000"/>
    <n v="2000"/>
    <x v="0"/>
    <x v="0"/>
    <x v="0"/>
    <n v="0"/>
    <x v="0"/>
    <x v="1"/>
  </r>
  <r>
    <x v="7"/>
    <x v="0"/>
    <s v="麹町区民館B１F 洋室B"/>
    <x v="1"/>
    <x v="2"/>
    <x v="0"/>
    <x v="0"/>
    <s v="2019年07月07日 (日曜日)"/>
    <x v="6"/>
    <n v="105130"/>
    <n v="10809"/>
    <s v="レフア"/>
    <x v="0"/>
    <s v="利用者減免区民館減額(50%)"/>
    <n v="10"/>
    <n v="3300"/>
    <n v="1650"/>
    <n v="1650"/>
    <n v="1650"/>
    <n v="1650"/>
    <x v="0"/>
    <x v="0"/>
    <x v="0"/>
    <n v="0"/>
    <x v="0"/>
    <x v="1"/>
  </r>
  <r>
    <x v="7"/>
    <x v="0"/>
    <s v="麹町区民館一番町集会室　洋室A"/>
    <x v="3"/>
    <x v="2"/>
    <x v="0"/>
    <x v="0"/>
    <s v="2019年07月07日 (日曜日)"/>
    <x v="1"/>
    <n v="105699"/>
    <n v="24989"/>
    <s v="YS新入グループ"/>
    <x v="0"/>
    <s v="減免なし"/>
    <n v="5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3"/>
    <n v="17800"/>
    <n v="13000"/>
    <n v="13000"/>
    <n v="13000"/>
    <n v="13000"/>
    <x v="0"/>
    <x v="0"/>
    <x v="0"/>
    <n v="0"/>
    <x v="0"/>
    <x v="2"/>
  </r>
  <r>
    <x v="0"/>
    <x v="0"/>
    <s v="麹町区民館B１F 洋室C"/>
    <x v="0"/>
    <x v="3"/>
    <x v="1"/>
    <x v="0"/>
    <s v="2019年07月08日 (月曜日)"/>
    <x v="8"/>
    <n v="75874"/>
    <n v="1098"/>
    <s v="平河町一丁目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0"/>
    <x v="0"/>
    <s v="麹町区民館B１F 洋室A・B"/>
    <x v="0"/>
    <x v="3"/>
    <x v="1"/>
    <x v="0"/>
    <s v="2019年07月08日 (月曜日)"/>
    <x v="4"/>
    <n v="81004"/>
    <n v="1103"/>
    <s v="糀町惣町睦会"/>
    <x v="2"/>
    <s v="利用者減免区民館免除(100%)"/>
    <n v="0"/>
    <n v="9800"/>
    <n v="0"/>
    <n v="0"/>
    <n v="0"/>
    <n v="0"/>
    <x v="0"/>
    <x v="0"/>
    <x v="0"/>
    <n v="0"/>
    <x v="0"/>
    <x v="0"/>
  </r>
  <r>
    <x v="0"/>
    <x v="0"/>
    <s v="麹町区民館１F 和室B"/>
    <x v="0"/>
    <x v="2"/>
    <x v="0"/>
    <x v="0"/>
    <s v="2019年07月08日 (月曜日)"/>
    <x v="0"/>
    <n v="81961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0"/>
    <s v="麹町区民館B１F 洋室A・B"/>
    <x v="0"/>
    <x v="2"/>
    <x v="0"/>
    <x v="0"/>
    <s v="2019年07月08日 (月曜日)"/>
    <x v="4"/>
    <n v="101418"/>
    <n v="17"/>
    <s v="社会福祉協議会"/>
    <x v="0"/>
    <s v="利用者減免区民館免除(100%)"/>
    <n v="0"/>
    <n v="6600"/>
    <n v="0"/>
    <n v="0"/>
    <n v="0"/>
    <n v="0"/>
    <x v="0"/>
    <x v="0"/>
    <x v="0"/>
    <n v="0"/>
    <x v="0"/>
    <x v="0"/>
  </r>
  <r>
    <x v="0"/>
    <x v="0"/>
    <s v="麹町区民館１F 和室A"/>
    <x v="3"/>
    <x v="2"/>
    <x v="0"/>
    <x v="0"/>
    <s v="2019年07月08日 (月曜日)"/>
    <x v="3"/>
    <n v="102338"/>
    <n v="20989"/>
    <s v="花ノ本会"/>
    <x v="0"/>
    <s v="減免なし"/>
    <n v="0"/>
    <n v="4500"/>
    <n v="4500"/>
    <n v="4500"/>
    <n v="4500"/>
    <n v="4500"/>
    <x v="0"/>
    <x v="0"/>
    <x v="0"/>
    <n v="0"/>
    <x v="0"/>
    <x v="1"/>
  </r>
  <r>
    <x v="0"/>
    <x v="0"/>
    <s v="麹町区民館一番町集会室　洋室A"/>
    <x v="1"/>
    <x v="3"/>
    <x v="1"/>
    <x v="0"/>
    <s v="2019年07月08日 (月曜日)"/>
    <x v="1"/>
    <n v="102489"/>
    <n v="24920"/>
    <s v="小百合ピラティス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0"/>
    <x v="0"/>
    <s v="麹町区民館１F 和室B"/>
    <x v="1"/>
    <x v="1"/>
    <x v="2"/>
    <x v="0"/>
    <s v="2019年07月08日 (月曜日)"/>
    <x v="0"/>
    <n v="103113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0"/>
    <x v="0"/>
    <s v="麹町区民館B１F 洋室C"/>
    <x v="1"/>
    <x v="2"/>
    <x v="0"/>
    <x v="0"/>
    <s v="2019年07月08日 (月曜日)"/>
    <x v="8"/>
    <n v="103521"/>
    <n v="6083"/>
    <s v="フラワーサークル　ｒｅｖｅ"/>
    <x v="0"/>
    <s v="利用者減免区民館減額(50%)"/>
    <n v="5"/>
    <n v="3000"/>
    <n v="1500"/>
    <n v="1500"/>
    <n v="1500"/>
    <n v="1500"/>
    <x v="0"/>
    <x v="0"/>
    <x v="0"/>
    <n v="0"/>
    <x v="0"/>
    <x v="1"/>
  </r>
  <r>
    <x v="0"/>
    <x v="0"/>
    <s v="麹町区民館B１F 洋室B"/>
    <x v="3"/>
    <x v="1"/>
    <x v="2"/>
    <x v="0"/>
    <s v="2019年07月08日 (月曜日)"/>
    <x v="6"/>
    <n v="105485"/>
    <n v="25178"/>
    <s v="多聞"/>
    <x v="4"/>
    <s v="減免なし"/>
    <n v="8"/>
    <n v="2400"/>
    <n v="2400"/>
    <n v="2400"/>
    <n v="2400"/>
    <n v="2400"/>
    <x v="0"/>
    <x v="0"/>
    <x v="0"/>
    <n v="0"/>
    <x v="0"/>
    <x v="1"/>
  </r>
  <r>
    <x v="0"/>
    <x v="0"/>
    <s v="麹町区民館１F 和室B"/>
    <x v="2"/>
    <x v="3"/>
    <x v="1"/>
    <x v="0"/>
    <s v="2019年07月08日 (月曜日)"/>
    <x v="0"/>
    <n v="106640"/>
    <n v="25379"/>
    <s v="（企）（株）MAKAIプロジェクト"/>
    <x v="2"/>
    <s v="減免なし"/>
    <n v="0"/>
    <n v="4500"/>
    <n v="4500"/>
    <n v="4500"/>
    <n v="4500"/>
    <n v="4500"/>
    <x v="0"/>
    <x v="0"/>
    <x v="0"/>
    <n v="0"/>
    <x v="0"/>
    <x v="1"/>
  </r>
  <r>
    <x v="0"/>
    <x v="0"/>
    <s v="麹町区民館１F 和室A"/>
    <x v="3"/>
    <x v="3"/>
    <x v="1"/>
    <x v="0"/>
    <s v="2019年07月08日 (月曜日)"/>
    <x v="3"/>
    <n v="106780"/>
    <n v="25177"/>
    <s v="ケツトレ部"/>
    <x v="2"/>
    <s v="減免なし"/>
    <n v="0"/>
    <n v="6700"/>
    <n v="6700"/>
    <n v="6700"/>
    <n v="6700"/>
    <n v="6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13"/>
    <n v="50200"/>
    <n v="22200"/>
    <n v="22200"/>
    <n v="22200"/>
    <n v="22200"/>
    <x v="0"/>
    <x v="0"/>
    <x v="0"/>
    <n v="0"/>
    <x v="0"/>
    <x v="2"/>
  </r>
  <r>
    <x v="2"/>
    <x v="0"/>
    <s v="麹町区民館１F 和室B"/>
    <x v="0"/>
    <x v="2"/>
    <x v="0"/>
    <x v="0"/>
    <s v="2019年07月09日 (火曜日)"/>
    <x v="0"/>
    <n v="81827"/>
    <n v="2500"/>
    <s v="千代田区民踊連盟麹町支部"/>
    <x v="0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07月09日 (火曜日)"/>
    <x v="4"/>
    <n v="82242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１F 和室A"/>
    <x v="1"/>
    <x v="2"/>
    <x v="0"/>
    <x v="0"/>
    <s v="2019年07月09日 (火曜日)"/>
    <x v="3"/>
    <n v="102221"/>
    <n v="7211"/>
    <s v="Ｇ・リズミック東子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2"/>
    <x v="1"/>
    <s v="麹町区民館B１F 洋室A・B"/>
    <x v="1"/>
    <x v="2"/>
    <x v="1"/>
    <x v="0"/>
    <s v="2019年07月09日 (火曜日)"/>
    <x v="4"/>
    <n v="102228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B１F 洋室C"/>
    <x v="3"/>
    <x v="1"/>
    <x v="2"/>
    <x v="0"/>
    <s v="2019年07月09日 (火曜日)"/>
    <x v="8"/>
    <n v="102330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B"/>
    <x v="3"/>
    <x v="3"/>
    <x v="1"/>
    <x v="0"/>
    <s v="2019年07月09日 (火曜日)"/>
    <x v="0"/>
    <n v="102527"/>
    <n v="22379"/>
    <s v="ゆったりストレッチ"/>
    <x v="2"/>
    <s v="減免なし"/>
    <n v="0"/>
    <n v="4500"/>
    <n v="4500"/>
    <n v="4500"/>
    <n v="4500"/>
    <n v="4500"/>
    <x v="0"/>
    <x v="0"/>
    <x v="0"/>
    <n v="0"/>
    <x v="0"/>
    <x v="1"/>
  </r>
  <r>
    <x v="2"/>
    <x v="0"/>
    <s v="麹町区民館１F 和室A"/>
    <x v="1"/>
    <x v="1"/>
    <x v="2"/>
    <x v="0"/>
    <s v="2019年07月09日 (火曜日)"/>
    <x v="3"/>
    <n v="102549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B１F 洋室D"/>
    <x v="3"/>
    <x v="2"/>
    <x v="0"/>
    <x v="0"/>
    <s v="2019年07月09日 (火曜日)"/>
    <x v="5"/>
    <n v="102778"/>
    <n v="23021"/>
    <s v="千代田区内ＬＭ管理員勉強会"/>
    <x v="0"/>
    <s v="減免なし"/>
    <n v="0"/>
    <n v="2000"/>
    <n v="2000"/>
    <n v="2000"/>
    <n v="2000"/>
    <n v="2000"/>
    <x v="0"/>
    <x v="0"/>
    <x v="0"/>
    <n v="0"/>
    <x v="0"/>
    <x v="1"/>
  </r>
  <r>
    <x v="2"/>
    <x v="0"/>
    <s v="麹町区民館１F 和室A"/>
    <x v="0"/>
    <x v="3"/>
    <x v="1"/>
    <x v="0"/>
    <s v="2019年07月09日 (火曜日)"/>
    <x v="3"/>
    <n v="105573"/>
    <n v="1105"/>
    <s v="麹町出張所地区連合町会"/>
    <x v="2"/>
    <s v="利用者減免区民館免除(100%)"/>
    <n v="0"/>
    <n v="6700"/>
    <n v="0"/>
    <n v="0"/>
    <n v="0"/>
    <n v="0"/>
    <x v="0"/>
    <x v="0"/>
    <x v="0"/>
    <n v="0"/>
    <x v="0"/>
    <x v="0"/>
  </r>
  <r>
    <x v="2"/>
    <x v="0"/>
    <s v="麹町区民館B１F 洋室C"/>
    <x v="2"/>
    <x v="3"/>
    <x v="1"/>
    <x v="0"/>
    <s v="2019年07月09日 (火曜日)"/>
    <x v="8"/>
    <n v="106442"/>
    <n v="10655"/>
    <s v="（企）千代田郵便局会"/>
    <x v="2"/>
    <s v="減免なし"/>
    <n v="0"/>
    <n v="4500"/>
    <n v="4500"/>
    <n v="4500"/>
    <n v="4500"/>
    <n v="4500"/>
    <x v="0"/>
    <x v="0"/>
    <x v="0"/>
    <n v="0"/>
    <x v="0"/>
    <x v="1"/>
  </r>
  <r>
    <x v="2"/>
    <x v="0"/>
    <s v="麹町区民館B１F 洋室D"/>
    <x v="1"/>
    <x v="3"/>
    <x v="1"/>
    <x v="0"/>
    <s v="2019年07月09日 (火曜日)"/>
    <x v="5"/>
    <n v="106570"/>
    <n v="23545"/>
    <s v="ＦＣ　ＰＥＴＩＴ　ＰＯＮＴ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0"/>
    <n v="54900"/>
    <n v="26800"/>
    <n v="26800"/>
    <n v="26800"/>
    <n v="26800"/>
    <x v="0"/>
    <x v="0"/>
    <x v="0"/>
    <n v="0"/>
    <x v="0"/>
    <x v="2"/>
  </r>
  <r>
    <x v="3"/>
    <x v="1"/>
    <s v="麹町区民館B１F 洋室A・B"/>
    <x v="0"/>
    <x v="1"/>
    <x v="0"/>
    <x v="0"/>
    <s v="2019年07月10日 (水曜日)"/>
    <x v="4"/>
    <n v="80981"/>
    <n v="1117"/>
    <s v="麹町婦人会"/>
    <x v="1"/>
    <s v="利用者減免区民館免除(100%)"/>
    <n v="0"/>
    <n v="11400"/>
    <n v="0"/>
    <n v="0"/>
    <n v="0"/>
    <n v="0"/>
    <x v="0"/>
    <x v="0"/>
    <x v="0"/>
    <n v="0"/>
    <x v="0"/>
    <x v="0"/>
  </r>
  <r>
    <x v="3"/>
    <x v="0"/>
    <s v="麹町区民館B１F 洋室C"/>
    <x v="0"/>
    <x v="2"/>
    <x v="0"/>
    <x v="0"/>
    <s v="2019年07月10日 (水曜日)"/>
    <x v="8"/>
    <n v="100589"/>
    <n v="68"/>
    <s v="麹町小学校利用"/>
    <x v="0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麹町区民館１F 和室A"/>
    <x v="0"/>
    <x v="2"/>
    <x v="0"/>
    <x v="0"/>
    <s v="2019年07月10日 (水曜日)"/>
    <x v="3"/>
    <n v="101309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A・B"/>
    <x v="0"/>
    <x v="3"/>
    <x v="1"/>
    <x v="0"/>
    <s v="2019年07月10日 (水曜日)"/>
    <x v="4"/>
    <n v="101333"/>
    <n v="0"/>
    <s v="麹町納涼こども会"/>
    <x v="2"/>
    <s v="申請減免免除(100%)"/>
    <n v="0"/>
    <n v="9800"/>
    <n v="0"/>
    <n v="0"/>
    <n v="0"/>
    <n v="0"/>
    <x v="0"/>
    <x v="0"/>
    <x v="0"/>
    <n v="0"/>
    <x v="0"/>
    <x v="0"/>
  </r>
  <r>
    <x v="3"/>
    <x v="0"/>
    <s v="麹町区民館B１F 洋室D"/>
    <x v="1"/>
    <x v="2"/>
    <x v="0"/>
    <x v="0"/>
    <s v="2019年07月10日 (水曜日)"/>
    <x v="5"/>
    <n v="102232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B１F 洋室D"/>
    <x v="1"/>
    <x v="1"/>
    <x v="2"/>
    <x v="0"/>
    <s v="2019年07月10日 (水曜日)"/>
    <x v="5"/>
    <n v="102280"/>
    <n v="9751"/>
    <s v="九華会書道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3"/>
    <x v="0"/>
    <s v="麹町区民館１F 和室A"/>
    <x v="3"/>
    <x v="3"/>
    <x v="1"/>
    <x v="0"/>
    <s v="2019年07月10日 (水曜日)"/>
    <x v="3"/>
    <n v="102320"/>
    <n v="24090"/>
    <s v="呼吸の会"/>
    <x v="2"/>
    <s v="減免なし"/>
    <n v="0"/>
    <n v="6700"/>
    <n v="6700"/>
    <n v="6700"/>
    <n v="6700"/>
    <n v="6700"/>
    <x v="0"/>
    <x v="0"/>
    <x v="0"/>
    <n v="0"/>
    <x v="0"/>
    <x v="1"/>
  </r>
  <r>
    <x v="3"/>
    <x v="1"/>
    <s v="麹町区民館一番町集会室　洋室A"/>
    <x v="2"/>
    <x v="1"/>
    <x v="0"/>
    <x v="0"/>
    <s v="2019年07月10日 (水曜日)"/>
    <x v="1"/>
    <n v="103457"/>
    <n v="11095"/>
    <s v="（企）株式会社アシスト　情報基盤事業部"/>
    <x v="1"/>
    <s v="減免なし"/>
    <n v="0"/>
    <n v="3200"/>
    <n v="3200"/>
    <n v="3200"/>
    <n v="3200"/>
    <n v="3200"/>
    <x v="0"/>
    <x v="0"/>
    <x v="0"/>
    <n v="0"/>
    <x v="0"/>
    <x v="1"/>
  </r>
  <r>
    <x v="3"/>
    <x v="0"/>
    <s v="麹町区民館四番町集会室　洋室"/>
    <x v="3"/>
    <x v="2"/>
    <x v="0"/>
    <x v="0"/>
    <s v="2019年07月10日 (水曜日)"/>
    <x v="7"/>
    <n v="104820"/>
    <n v="7713"/>
    <s v="坂東流　日舞サークル"/>
    <x v="0"/>
    <s v="減免なし"/>
    <n v="0"/>
    <n v="1900"/>
    <n v="1900"/>
    <n v="1900"/>
    <n v="1900"/>
    <n v="1900"/>
    <x v="0"/>
    <x v="0"/>
    <x v="0"/>
    <n v="0"/>
    <x v="0"/>
    <x v="1"/>
  </r>
  <r>
    <x v="3"/>
    <x v="0"/>
    <s v="麹町区民館B１F 洋室D"/>
    <x v="3"/>
    <x v="3"/>
    <x v="1"/>
    <x v="0"/>
    <s v="2019年07月10日 (水曜日)"/>
    <x v="5"/>
    <n v="106204"/>
    <n v="5787"/>
    <s v="全日本学生文化会議"/>
    <x v="2"/>
    <s v="減免なし"/>
    <n v="20"/>
    <n v="3000"/>
    <n v="3000"/>
    <n v="3000"/>
    <n v="3000"/>
    <n v="3000"/>
    <x v="0"/>
    <x v="0"/>
    <x v="0"/>
    <n v="0"/>
    <x v="0"/>
    <x v="1"/>
  </r>
  <r>
    <x v="3"/>
    <x v="0"/>
    <s v="麹町区民館四番町集会室　洋室"/>
    <x v="2"/>
    <x v="1"/>
    <x v="2"/>
    <x v="0"/>
    <s v="2019年07月10日 (水曜日)"/>
    <x v="7"/>
    <n v="106547"/>
    <n v="23094"/>
    <s v="（企）全国農業高等学校長協会"/>
    <x v="4"/>
    <s v="減免なし"/>
    <n v="0"/>
    <n v="1300"/>
    <n v="1300"/>
    <n v="1300"/>
    <n v="1300"/>
    <n v="1300"/>
    <x v="0"/>
    <x v="0"/>
    <x v="0"/>
    <n v="0"/>
    <x v="0"/>
    <x v="1"/>
  </r>
  <r>
    <x v="3"/>
    <x v="0"/>
    <s v="麹町区民館B１F 洋室C"/>
    <x v="1"/>
    <x v="3"/>
    <x v="1"/>
    <x v="0"/>
    <s v="2019年07月10日 (水曜日)"/>
    <x v="8"/>
    <n v="106569"/>
    <n v="23545"/>
    <s v="ＦＣ　ＰＥＴＩＴ　ＰＯＮＴ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20"/>
    <n v="52800"/>
    <n v="20100"/>
    <n v="20100"/>
    <n v="20100"/>
    <n v="20100"/>
    <x v="0"/>
    <x v="0"/>
    <x v="0"/>
    <n v="0"/>
    <x v="0"/>
    <x v="2"/>
  </r>
  <r>
    <x v="4"/>
    <x v="0"/>
    <s v="麹町区民館B１F 洋室A・B"/>
    <x v="0"/>
    <x v="1"/>
    <x v="2"/>
    <x v="0"/>
    <s v="2019年07月11日 (木曜日)"/>
    <x v="4"/>
    <n v="81191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4"/>
    <x v="0"/>
    <s v="麹町区民館B１F 洋室A"/>
    <x v="3"/>
    <x v="3"/>
    <x v="1"/>
    <x v="0"/>
    <s v="2019年07月11日 (木曜日)"/>
    <x v="9"/>
    <n v="102282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4"/>
    <x v="0"/>
    <s v="麹町区民館一番町集会室　洋室B（料理室）"/>
    <x v="1"/>
    <x v="2"/>
    <x v="0"/>
    <x v="0"/>
    <s v="2019年07月11日 (木曜日)"/>
    <x v="2"/>
    <n v="102306"/>
    <n v="22974"/>
    <s v="四季を楽しむ会"/>
    <x v="0"/>
    <s v="利用者減免区民館減額(50%)"/>
    <n v="0"/>
    <n v="1200"/>
    <n v="600"/>
    <n v="600"/>
    <n v="600"/>
    <n v="600"/>
    <x v="0"/>
    <x v="0"/>
    <x v="0"/>
    <n v="0"/>
    <x v="0"/>
    <x v="1"/>
  </r>
  <r>
    <x v="4"/>
    <x v="0"/>
    <s v="麹町区民館B１F 洋室C"/>
    <x v="3"/>
    <x v="1"/>
    <x v="2"/>
    <x v="0"/>
    <s v="2019年07月11日 (木曜日)"/>
    <x v="8"/>
    <n v="102331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1"/>
    <s v="麹町区民館１F 和室B"/>
    <x v="3"/>
    <x v="2"/>
    <x v="1"/>
    <x v="0"/>
    <s v="2019年07月11日 (木曜日)"/>
    <x v="0"/>
    <n v="102339"/>
    <n v="20989"/>
    <s v="花ノ本会"/>
    <x v="3"/>
    <s v="減免なし"/>
    <n v="0"/>
    <n v="7500"/>
    <n v="7500"/>
    <n v="7500"/>
    <n v="7500"/>
    <n v="7500"/>
    <x v="0"/>
    <x v="0"/>
    <x v="0"/>
    <n v="0"/>
    <x v="0"/>
    <x v="1"/>
  </r>
  <r>
    <x v="4"/>
    <x v="0"/>
    <s v="麹町区民館B１F 洋室C"/>
    <x v="1"/>
    <x v="2"/>
    <x v="0"/>
    <x v="0"/>
    <s v="2019年07月11日 (木曜日)"/>
    <x v="8"/>
    <n v="102434"/>
    <n v="1079"/>
    <s v="麹町料飲組合連合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B１F 洋室B"/>
    <x v="3"/>
    <x v="3"/>
    <x v="1"/>
    <x v="0"/>
    <s v="2019年07月11日 (木曜日)"/>
    <x v="6"/>
    <n v="102920"/>
    <n v="9535"/>
    <s v="東京都行政書士会千代田支部"/>
    <x v="2"/>
    <s v="減免なし"/>
    <n v="30"/>
    <n v="4900"/>
    <n v="4900"/>
    <n v="4900"/>
    <n v="4900"/>
    <n v="4900"/>
    <x v="0"/>
    <x v="0"/>
    <x v="0"/>
    <n v="0"/>
    <x v="0"/>
    <x v="1"/>
  </r>
  <r>
    <x v="4"/>
    <x v="0"/>
    <s v="麹町区民館B１F 洋室D"/>
    <x v="2"/>
    <x v="2"/>
    <x v="0"/>
    <x v="0"/>
    <s v="2019年07月11日 (木曜日)"/>
    <x v="5"/>
    <n v="102957"/>
    <n v="25229"/>
    <s v="（企）アクシア総合コンサルティング合同会社"/>
    <x v="0"/>
    <s v="減免なし"/>
    <n v="6"/>
    <n v="2000"/>
    <n v="2000"/>
    <n v="2000"/>
    <n v="2000"/>
    <n v="2000"/>
    <x v="0"/>
    <x v="0"/>
    <x v="0"/>
    <n v="0"/>
    <x v="0"/>
    <x v="1"/>
  </r>
  <r>
    <x v="4"/>
    <x v="0"/>
    <s v="麹町区民館B１F 洋室B"/>
    <x v="0"/>
    <x v="2"/>
    <x v="0"/>
    <x v="0"/>
    <s v="2019年07月11日 (木曜日)"/>
    <x v="6"/>
    <n v="103392"/>
    <n v="1098"/>
    <s v="平河町一丁目町会"/>
    <x v="0"/>
    <s v="利用者減免区民館免除(100%)"/>
    <n v="0"/>
    <n v="3300"/>
    <n v="0"/>
    <n v="0"/>
    <n v="0"/>
    <n v="0"/>
    <x v="0"/>
    <x v="0"/>
    <x v="0"/>
    <n v="0"/>
    <x v="0"/>
    <x v="0"/>
  </r>
  <r>
    <x v="4"/>
    <x v="0"/>
    <s v="麹町区民館一番町集会室　洋室A"/>
    <x v="2"/>
    <x v="1"/>
    <x v="2"/>
    <x v="0"/>
    <s v="2019年07月11日 (木曜日)"/>
    <x v="1"/>
    <n v="104522"/>
    <n v="22621"/>
    <s v="（企）サンヨーホームズ㈱"/>
    <x v="4"/>
    <s v="減免なし"/>
    <n v="35"/>
    <n v="1300"/>
    <n v="1300"/>
    <n v="1300"/>
    <n v="1300"/>
    <n v="1300"/>
    <x v="0"/>
    <x v="0"/>
    <x v="0"/>
    <n v="0"/>
    <x v="0"/>
    <x v="1"/>
  </r>
  <r>
    <x v="4"/>
    <x v="0"/>
    <s v="麹町区民館B１F 洋室A"/>
    <x v="2"/>
    <x v="2"/>
    <x v="0"/>
    <x v="0"/>
    <s v="2019年07月11日 (木曜日)"/>
    <x v="9"/>
    <n v="106641"/>
    <n v="25379"/>
    <s v="（企）（株）MAKAIプロジェクト"/>
    <x v="0"/>
    <s v="減免なし"/>
    <n v="0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71"/>
    <n v="38400"/>
    <n v="28200"/>
    <n v="28200"/>
    <n v="28200"/>
    <n v="28200"/>
    <x v="0"/>
    <x v="0"/>
    <x v="0"/>
    <n v="0"/>
    <x v="0"/>
    <x v="2"/>
  </r>
  <r>
    <x v="5"/>
    <x v="0"/>
    <s v="麹町区民館１F 和室A"/>
    <x v="0"/>
    <x v="2"/>
    <x v="0"/>
    <x v="0"/>
    <s v="2019年07月12日 (金曜日)"/>
    <x v="3"/>
    <n v="81757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19年07月12日 (金曜日)"/>
    <x v="3"/>
    <n v="81861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19年07月12日 (金曜日)"/>
    <x v="1"/>
    <n v="82133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07月12日 (金曜日)"/>
    <x v="2"/>
    <n v="82181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0"/>
    <s v="麹町区民館B１F 洋室A"/>
    <x v="0"/>
    <x v="2"/>
    <x v="0"/>
    <x v="0"/>
    <s v="2019年07月12日 (金曜日)"/>
    <x v="9"/>
    <n v="99119"/>
    <n v="1057"/>
    <s v="秀翠会"/>
    <x v="0"/>
    <s v="利用者減免区民館免除(100%)"/>
    <n v="0"/>
    <n v="3300"/>
    <n v="0"/>
    <n v="0"/>
    <n v="0"/>
    <n v="0"/>
    <x v="0"/>
    <x v="0"/>
    <x v="0"/>
    <n v="0"/>
    <x v="0"/>
    <x v="0"/>
  </r>
  <r>
    <x v="5"/>
    <x v="1"/>
    <s v="麹町区民館B１F 洋室B"/>
    <x v="1"/>
    <x v="2"/>
    <x v="1"/>
    <x v="0"/>
    <s v="2019年07月12日 (金曜日)"/>
    <x v="6"/>
    <n v="102263"/>
    <n v="20321"/>
    <s v="番町きりんキッズ"/>
    <x v="3"/>
    <s v="利用者減免区民館減額(50%)"/>
    <n v="0"/>
    <n v="8200"/>
    <n v="4100"/>
    <n v="4100"/>
    <n v="4100"/>
    <n v="4100"/>
    <x v="0"/>
    <x v="0"/>
    <x v="0"/>
    <n v="0"/>
    <x v="0"/>
    <x v="1"/>
  </r>
  <r>
    <x v="5"/>
    <x v="0"/>
    <s v="麹町区民館B１F 洋室A"/>
    <x v="1"/>
    <x v="3"/>
    <x v="1"/>
    <x v="0"/>
    <s v="2019年07月12日 (金曜日)"/>
    <x v="9"/>
    <n v="102288"/>
    <n v="10641"/>
    <s v="アネラ　パパ　ケイキ"/>
    <x v="2"/>
    <s v="利用者減免区民館減額(50%)"/>
    <n v="0"/>
    <n v="4900"/>
    <n v="2450"/>
    <n v="2450"/>
    <n v="2450"/>
    <n v="2450"/>
    <x v="0"/>
    <x v="0"/>
    <x v="0"/>
    <n v="0"/>
    <x v="0"/>
    <x v="1"/>
  </r>
  <r>
    <x v="5"/>
    <x v="0"/>
    <s v="麹町区民館１F 和室B"/>
    <x v="1"/>
    <x v="2"/>
    <x v="0"/>
    <x v="0"/>
    <s v="2019年07月12日 (金曜日)"/>
    <x v="0"/>
    <n v="102289"/>
    <n v="10641"/>
    <s v="アネラ　パパ　ケイキ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5"/>
    <x v="0"/>
    <s v="麹町区民館１F 和室B"/>
    <x v="1"/>
    <x v="1"/>
    <x v="2"/>
    <x v="0"/>
    <s v="2019年07月12日 (金曜日)"/>
    <x v="0"/>
    <n v="103114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B１F 洋室A・B"/>
    <x v="3"/>
    <x v="1"/>
    <x v="2"/>
    <x v="0"/>
    <s v="2019年07月12日 (金曜日)"/>
    <x v="4"/>
    <n v="103456"/>
    <n v="24809"/>
    <s v="みなママ"/>
    <x v="4"/>
    <s v="減免なし"/>
    <n v="0"/>
    <n v="4800"/>
    <n v="4800"/>
    <n v="4800"/>
    <n v="4800"/>
    <n v="4800"/>
    <x v="0"/>
    <x v="0"/>
    <x v="0"/>
    <n v="0"/>
    <x v="0"/>
    <x v="1"/>
  </r>
  <r>
    <x v="5"/>
    <x v="0"/>
    <s v="麹町区民館一番町集会室　洋室A"/>
    <x v="3"/>
    <x v="3"/>
    <x v="1"/>
    <x v="0"/>
    <s v="2019年07月12日 (金曜日)"/>
    <x v="1"/>
    <n v="106610"/>
    <n v="22249"/>
    <s v="文化演劇交流会"/>
    <x v="2"/>
    <s v="減免なし"/>
    <n v="20"/>
    <n v="3000"/>
    <n v="3000"/>
    <n v="3000"/>
    <n v="3000"/>
    <n v="3000"/>
    <x v="0"/>
    <x v="0"/>
    <x v="0"/>
    <n v="0"/>
    <x v="0"/>
    <x v="1"/>
  </r>
  <r>
    <x v="5"/>
    <x v="0"/>
    <s v="麹町区民館一番町集会室　洋室B（料理室）"/>
    <x v="3"/>
    <x v="3"/>
    <x v="1"/>
    <x v="0"/>
    <s v="2019年07月12日 (金曜日)"/>
    <x v="2"/>
    <n v="106611"/>
    <n v="22249"/>
    <s v="文化演劇交流会"/>
    <x v="2"/>
    <s v="減免なし"/>
    <n v="15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35"/>
    <n v="44100"/>
    <n v="18750"/>
    <n v="18750"/>
    <n v="18750"/>
    <n v="18750"/>
    <x v="0"/>
    <x v="0"/>
    <x v="0"/>
    <n v="0"/>
    <x v="0"/>
    <x v="2"/>
  </r>
  <r>
    <x v="6"/>
    <x v="0"/>
    <s v="麹町区民館一番町集会室　洋室A"/>
    <x v="0"/>
    <x v="3"/>
    <x v="1"/>
    <x v="0"/>
    <s v="2019年07月13日 (土曜日)"/>
    <x v="1"/>
    <n v="81164"/>
    <n v="1089"/>
    <s v="麹町囃子（麹町三丁目町会）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3"/>
    <s v="麹町区民館B１F 洋室C"/>
    <x v="0"/>
    <x v="1"/>
    <x v="1"/>
    <x v="0"/>
    <s v="2019年07月13日 (土曜日)"/>
    <x v="8"/>
    <n v="81271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6"/>
    <x v="3"/>
    <s v="麹町区民館B１F 洋室D"/>
    <x v="0"/>
    <x v="1"/>
    <x v="1"/>
    <x v="0"/>
    <s v="2019年07月13日 (土曜日)"/>
    <x v="5"/>
    <n v="81272"/>
    <n v="9"/>
    <s v="会／選／監／議"/>
    <x v="6"/>
    <s v="利用者減免区民館免除(100%)"/>
    <n v="0"/>
    <n v="6500"/>
    <n v="0"/>
    <n v="0"/>
    <n v="0"/>
    <n v="0"/>
    <x v="0"/>
    <x v="0"/>
    <x v="0"/>
    <n v="0"/>
    <x v="0"/>
    <x v="0"/>
  </r>
  <r>
    <x v="6"/>
    <x v="0"/>
    <s v="麹町区民館１F 和室A"/>
    <x v="0"/>
    <x v="1"/>
    <x v="2"/>
    <x v="0"/>
    <s v="2019年07月13日 (土曜日)"/>
    <x v="3"/>
    <n v="87814"/>
    <n v="17"/>
    <s v="社会福祉協議会"/>
    <x v="4"/>
    <s v="利用者減免区民館免除(100%)"/>
    <n v="0"/>
    <n v="3300"/>
    <n v="0"/>
    <n v="0"/>
    <n v="0"/>
    <n v="0"/>
    <x v="0"/>
    <x v="0"/>
    <x v="0"/>
    <n v="0"/>
    <x v="0"/>
    <x v="0"/>
  </r>
  <r>
    <x v="6"/>
    <x v="0"/>
    <s v="麹町区民館１F 和室B"/>
    <x v="0"/>
    <x v="1"/>
    <x v="2"/>
    <x v="0"/>
    <s v="2019年07月13日 (土曜日)"/>
    <x v="0"/>
    <n v="87818"/>
    <n v="17"/>
    <s v="社会福祉協議会"/>
    <x v="4"/>
    <s v="利用者減免区民館免除(100%)"/>
    <n v="0"/>
    <n v="2200"/>
    <n v="0"/>
    <n v="0"/>
    <n v="0"/>
    <n v="0"/>
    <x v="0"/>
    <x v="0"/>
    <x v="0"/>
    <n v="0"/>
    <x v="0"/>
    <x v="0"/>
  </r>
  <r>
    <x v="6"/>
    <x v="0"/>
    <s v="麹町区民館B１F 洋室A・B"/>
    <x v="3"/>
    <x v="2"/>
    <x v="0"/>
    <x v="0"/>
    <s v="2019年07月13日 (土曜日)"/>
    <x v="4"/>
    <n v="102093"/>
    <n v="8423"/>
    <s v="銀漢句会"/>
    <x v="0"/>
    <s v="減免なし"/>
    <n v="0"/>
    <n v="6600"/>
    <n v="6600"/>
    <n v="6600"/>
    <n v="6600"/>
    <n v="6600"/>
    <x v="0"/>
    <x v="0"/>
    <x v="0"/>
    <n v="0"/>
    <x v="0"/>
    <x v="1"/>
  </r>
  <r>
    <x v="6"/>
    <x v="0"/>
    <s v="麹町区民館一番町集会室　洋室A"/>
    <x v="3"/>
    <x v="2"/>
    <x v="0"/>
    <x v="0"/>
    <s v="2019年07月13日 (土曜日)"/>
    <x v="1"/>
    <n v="102152"/>
    <n v="22456"/>
    <s v="ＨＲ経済勉強会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麹町区民館B１F 洋室A"/>
    <x v="1"/>
    <x v="1"/>
    <x v="2"/>
    <x v="0"/>
    <s v="2019年07月13日 (土曜日)"/>
    <x v="9"/>
    <n v="102261"/>
    <n v="5557"/>
    <s v="麹町パレス管理組合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6"/>
    <x v="0"/>
    <s v="麹町区民館１F 和室B"/>
    <x v="1"/>
    <x v="2"/>
    <x v="0"/>
    <x v="0"/>
    <s v="2019年07月13日 (土曜日)"/>
    <x v="0"/>
    <n v="102275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１F 和室A"/>
    <x v="3"/>
    <x v="2"/>
    <x v="0"/>
    <x v="0"/>
    <s v="2019年07月13日 (土曜日)"/>
    <x v="3"/>
    <n v="102344"/>
    <n v="20989"/>
    <s v="花ノ本会"/>
    <x v="0"/>
    <s v="減免なし"/>
    <n v="0"/>
    <n v="4500"/>
    <n v="4500"/>
    <n v="4500"/>
    <n v="4500"/>
    <n v="4500"/>
    <x v="0"/>
    <x v="0"/>
    <x v="0"/>
    <n v="0"/>
    <x v="0"/>
    <x v="1"/>
  </r>
  <r>
    <x v="6"/>
    <x v="0"/>
    <s v="麹町区民館四番町集会室　洋室"/>
    <x v="3"/>
    <x v="1"/>
    <x v="2"/>
    <x v="0"/>
    <s v="2019年07月13日 (土曜日)"/>
    <x v="7"/>
    <n v="102670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一番町集会室　洋室A"/>
    <x v="3"/>
    <x v="1"/>
    <x v="2"/>
    <x v="0"/>
    <s v="2019年07月13日 (土曜日)"/>
    <x v="1"/>
    <n v="103246"/>
    <n v="23551"/>
    <s v="チーム鈴木"/>
    <x v="4"/>
    <s v="減免なし"/>
    <n v="3"/>
    <n v="1300"/>
    <n v="1300"/>
    <n v="1300"/>
    <n v="1300"/>
    <n v="1300"/>
    <x v="0"/>
    <x v="0"/>
    <x v="0"/>
    <n v="0"/>
    <x v="0"/>
    <x v="1"/>
  </r>
  <r>
    <x v="6"/>
    <x v="0"/>
    <s v="麹町区民館B１F 洋室B"/>
    <x v="1"/>
    <x v="1"/>
    <x v="2"/>
    <x v="0"/>
    <s v="2019年07月13日 (土曜日)"/>
    <x v="6"/>
    <n v="104524"/>
    <n v="7511"/>
    <s v="グランドメゾン麹町管理組合"/>
    <x v="4"/>
    <s v="利用者減免区民館減額(50%)"/>
    <n v="0"/>
    <n v="2400"/>
    <n v="1200"/>
    <n v="1200"/>
    <n v="1200"/>
    <n v="450"/>
    <x v="0"/>
    <x v="0"/>
    <x v="0"/>
    <n v="750"/>
    <x v="0"/>
    <x v="1"/>
  </r>
  <r>
    <x v="6"/>
    <x v="0"/>
    <s v="麹町区民館四番町集会室　洋室"/>
    <x v="0"/>
    <x v="2"/>
    <x v="0"/>
    <x v="0"/>
    <s v="2019年07月13日 (土曜日)"/>
    <x v="7"/>
    <n v="105644"/>
    <n v="10513"/>
    <s v="木村　正明　　区政報告会"/>
    <x v="0"/>
    <s v="利用者減免区民館免除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4件"/>
    <n v="3"/>
    <n v="50000"/>
    <n v="19500"/>
    <n v="19500"/>
    <n v="19500"/>
    <n v="18750"/>
    <x v="0"/>
    <x v="0"/>
    <x v="0"/>
    <n v="750"/>
    <x v="0"/>
    <x v="2"/>
  </r>
  <r>
    <x v="0"/>
    <x v="3"/>
    <s v="麹町区民館B１F 洋室C"/>
    <x v="0"/>
    <x v="1"/>
    <x v="1"/>
    <x v="0"/>
    <s v="2019年07月15日 (月曜日)"/>
    <x v="8"/>
    <n v="81273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0"/>
    <x v="3"/>
    <s v="麹町区民館B１F 洋室D"/>
    <x v="0"/>
    <x v="1"/>
    <x v="1"/>
    <x v="0"/>
    <s v="2019年07月15日 (月曜日)"/>
    <x v="5"/>
    <n v="81274"/>
    <n v="9"/>
    <s v="会／選／監／議"/>
    <x v="6"/>
    <s v="利用者減免区民館免除(100%)"/>
    <n v="0"/>
    <n v="6500"/>
    <n v="0"/>
    <n v="0"/>
    <n v="0"/>
    <n v="0"/>
    <x v="0"/>
    <x v="0"/>
    <x v="0"/>
    <n v="0"/>
    <x v="0"/>
    <x v="0"/>
  </r>
  <r>
    <x v="0"/>
    <x v="0"/>
    <s v="麹町区民館B１F 洋室A・B"/>
    <x v="1"/>
    <x v="1"/>
    <x v="2"/>
    <x v="0"/>
    <s v="2019年07月15日 (月曜日)"/>
    <x v="4"/>
    <n v="102212"/>
    <n v="23545"/>
    <s v="ＦＣ　ＰＥＴＩＴ　ＰＯＮＴ"/>
    <x v="4"/>
    <s v="利用者減免区民館減額(50%)"/>
    <n v="0"/>
    <n v="4800"/>
    <n v="2400"/>
    <n v="2400"/>
    <n v="2400"/>
    <n v="2400"/>
    <x v="0"/>
    <x v="0"/>
    <x v="0"/>
    <n v="0"/>
    <x v="0"/>
    <x v="1"/>
  </r>
  <r>
    <x v="0"/>
    <x v="0"/>
    <s v="麹町区民館B１F 洋室A・B"/>
    <x v="1"/>
    <x v="2"/>
    <x v="0"/>
    <x v="0"/>
    <s v="2019年07月15日 (月曜日)"/>
    <x v="4"/>
    <n v="102213"/>
    <n v="23545"/>
    <s v="ＦＣ　ＰＥＴＩＴ　ＰＯＮＴ"/>
    <x v="0"/>
    <s v="利用者減免区民館減額(50%)"/>
    <n v="0"/>
    <n v="6600"/>
    <n v="3300"/>
    <n v="3300"/>
    <n v="3300"/>
    <n v="3300"/>
    <x v="0"/>
    <x v="0"/>
    <x v="0"/>
    <n v="0"/>
    <x v="0"/>
    <x v="1"/>
  </r>
  <r>
    <x v="0"/>
    <x v="0"/>
    <s v="麹町区民館B１F 洋室A・B"/>
    <x v="1"/>
    <x v="3"/>
    <x v="1"/>
    <x v="0"/>
    <s v="2019年07月15日 (月曜日)"/>
    <x v="4"/>
    <n v="102214"/>
    <n v="23545"/>
    <s v="ＦＣ　ＰＥＴＩＴ　ＰＯＮＴ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１F 和室A"/>
    <x v="3"/>
    <x v="1"/>
    <x v="2"/>
    <x v="0"/>
    <s v="2019年07月15日 (月曜日)"/>
    <x v="3"/>
    <n v="102247"/>
    <n v="22997"/>
    <s v="伝統文化親子いけばな体験教室"/>
    <x v="4"/>
    <s v="減免なし"/>
    <n v="0"/>
    <n v="3300"/>
    <n v="3300"/>
    <n v="3300"/>
    <n v="3300"/>
    <n v="3300"/>
    <x v="0"/>
    <x v="0"/>
    <x v="0"/>
    <n v="0"/>
    <x v="0"/>
    <x v="1"/>
  </r>
  <r>
    <x v="0"/>
    <x v="0"/>
    <s v="麹町区民館１F 和室A"/>
    <x v="3"/>
    <x v="2"/>
    <x v="0"/>
    <x v="0"/>
    <s v="2019年07月15日 (月曜日)"/>
    <x v="3"/>
    <n v="102323"/>
    <n v="24090"/>
    <s v="呼吸の会"/>
    <x v="0"/>
    <s v="減免なし"/>
    <n v="0"/>
    <n v="4500"/>
    <n v="4500"/>
    <n v="4500"/>
    <n v="4500"/>
    <n v="4500"/>
    <x v="0"/>
    <x v="0"/>
    <x v="0"/>
    <n v="0"/>
    <x v="0"/>
    <x v="1"/>
  </r>
  <r>
    <x v="0"/>
    <x v="0"/>
    <s v="麹町区民館１F 和室B"/>
    <x v="3"/>
    <x v="3"/>
    <x v="1"/>
    <x v="0"/>
    <s v="2019年07月15日 (月曜日)"/>
    <x v="0"/>
    <n v="105479"/>
    <n v="24755"/>
    <s v="らこもヨーガ"/>
    <x v="2"/>
    <s v="減免なし"/>
    <n v="1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10"/>
    <n v="49700"/>
    <n v="22900"/>
    <n v="22900"/>
    <n v="22900"/>
    <n v="22900"/>
    <x v="0"/>
    <x v="0"/>
    <x v="0"/>
    <n v="0"/>
    <x v="0"/>
    <x v="2"/>
  </r>
  <r>
    <x v="2"/>
    <x v="3"/>
    <s v="麹町区民館B１F 洋室C"/>
    <x v="0"/>
    <x v="1"/>
    <x v="1"/>
    <x v="0"/>
    <s v="2019年07月16日 (火曜日)"/>
    <x v="8"/>
    <n v="81275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2"/>
    <x v="3"/>
    <s v="麹町区民館B１F 洋室D"/>
    <x v="0"/>
    <x v="1"/>
    <x v="1"/>
    <x v="0"/>
    <s v="2019年07月16日 (火曜日)"/>
    <x v="5"/>
    <n v="81276"/>
    <n v="9"/>
    <s v="会／選／監／議"/>
    <x v="6"/>
    <s v="利用者減免区民館免除(100%)"/>
    <n v="0"/>
    <n v="6500"/>
    <n v="0"/>
    <n v="0"/>
    <n v="0"/>
    <n v="0"/>
    <x v="0"/>
    <x v="0"/>
    <x v="0"/>
    <n v="0"/>
    <x v="0"/>
    <x v="0"/>
  </r>
  <r>
    <x v="2"/>
    <x v="0"/>
    <s v="麹町区民館１F 和室A"/>
    <x v="0"/>
    <x v="2"/>
    <x v="0"/>
    <x v="0"/>
    <s v="2019年07月16日 (火曜日)"/>
    <x v="3"/>
    <n v="81803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07月16日 (火曜日)"/>
    <x v="4"/>
    <n v="82243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１F 和室B"/>
    <x v="0"/>
    <x v="2"/>
    <x v="0"/>
    <x v="0"/>
    <s v="2019年07月16日 (火曜日)"/>
    <x v="0"/>
    <n v="101313"/>
    <n v="5"/>
    <s v="児童・家庭支援センター"/>
    <x v="0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一番町集会室　洋室A"/>
    <x v="1"/>
    <x v="2"/>
    <x v="0"/>
    <x v="0"/>
    <s v="2019年07月16日 (火曜日)"/>
    <x v="1"/>
    <n v="102222"/>
    <n v="7211"/>
    <s v="Ｇ・リズミック東子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2"/>
    <x v="1"/>
    <s v="麹町区民館B１F 洋室A・B"/>
    <x v="1"/>
    <x v="2"/>
    <x v="1"/>
    <x v="0"/>
    <s v="2019年07月16日 (火曜日)"/>
    <x v="4"/>
    <n v="102229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一番町集会室　洋室A"/>
    <x v="3"/>
    <x v="1"/>
    <x v="2"/>
    <x v="0"/>
    <s v="2019年07月16日 (火曜日)"/>
    <x v="1"/>
    <n v="102332"/>
    <n v="7179"/>
    <s v="トランスミッション・メディテーション"/>
    <x v="4"/>
    <s v="減免なし"/>
    <n v="0"/>
    <n v="1300"/>
    <n v="1300"/>
    <n v="1300"/>
    <n v="1300"/>
    <n v="1300"/>
    <x v="0"/>
    <x v="0"/>
    <x v="0"/>
    <n v="0"/>
    <x v="0"/>
    <x v="1"/>
  </r>
  <r>
    <x v="2"/>
    <x v="0"/>
    <s v="麹町区民館１F 和室A"/>
    <x v="1"/>
    <x v="1"/>
    <x v="2"/>
    <x v="0"/>
    <s v="2019年07月16日 (火曜日)"/>
    <x v="3"/>
    <n v="102552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3"/>
    <s v="麹町区民館四番町集会室　洋室"/>
    <x v="3"/>
    <x v="1"/>
    <x v="1"/>
    <x v="0"/>
    <s v="2019年07月16日 (火曜日)"/>
    <x v="7"/>
    <n v="103163"/>
    <n v="8373"/>
    <s v="ＮＰＯ法人日本有機農業生産団体　中央会"/>
    <x v="6"/>
    <s v="減免なし"/>
    <n v="0"/>
    <n v="6200"/>
    <n v="6200"/>
    <n v="6200"/>
    <n v="6200"/>
    <n v="6200"/>
    <x v="0"/>
    <x v="0"/>
    <x v="0"/>
    <n v="0"/>
    <x v="0"/>
    <x v="1"/>
  </r>
  <r>
    <x v="2"/>
    <x v="0"/>
    <s v="麹町区民館一番町集会室　洋室A"/>
    <x v="3"/>
    <x v="3"/>
    <x v="1"/>
    <x v="0"/>
    <s v="2019年07月16日 (火曜日)"/>
    <x v="1"/>
    <n v="103498"/>
    <n v="22420"/>
    <s v="トラベシア"/>
    <x v="2"/>
    <s v="減免なし"/>
    <n v="10"/>
    <n v="3000"/>
    <n v="3000"/>
    <n v="3000"/>
    <n v="3000"/>
    <n v="3000"/>
    <x v="0"/>
    <x v="0"/>
    <x v="0"/>
    <n v="0"/>
    <x v="0"/>
    <x v="1"/>
  </r>
  <r>
    <x v="2"/>
    <x v="0"/>
    <s v="麹町区民館１F 和室A"/>
    <x v="3"/>
    <x v="3"/>
    <x v="1"/>
    <x v="0"/>
    <s v="2019年07月16日 (火曜日)"/>
    <x v="3"/>
    <n v="105287"/>
    <n v="25177"/>
    <s v="ケツトレ部"/>
    <x v="2"/>
    <s v="減免なし"/>
    <n v="8"/>
    <n v="6700"/>
    <n v="6700"/>
    <n v="6700"/>
    <n v="6700"/>
    <n v="6700"/>
    <x v="0"/>
    <x v="0"/>
    <x v="0"/>
    <n v="0"/>
    <x v="0"/>
    <x v="1"/>
  </r>
  <r>
    <x v="2"/>
    <x v="0"/>
    <s v="麹町区民館１F 和室B"/>
    <x v="1"/>
    <x v="1"/>
    <x v="2"/>
    <x v="0"/>
    <s v="2019年07月16日 (火曜日)"/>
    <x v="0"/>
    <n v="105500"/>
    <n v="6497"/>
    <s v="麹町会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18"/>
    <n v="69500"/>
    <n v="29100"/>
    <n v="29100"/>
    <n v="29100"/>
    <n v="29100"/>
    <x v="0"/>
    <x v="0"/>
    <x v="0"/>
    <n v="0"/>
    <x v="0"/>
    <x v="2"/>
  </r>
  <r>
    <x v="3"/>
    <x v="3"/>
    <s v="麹町区民館B１F 洋室C"/>
    <x v="0"/>
    <x v="1"/>
    <x v="1"/>
    <x v="0"/>
    <s v="2019年07月17日 (水曜日)"/>
    <x v="8"/>
    <n v="81277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3"/>
    <x v="3"/>
    <s v="麹町区民館B１F 洋室D"/>
    <x v="0"/>
    <x v="1"/>
    <x v="1"/>
    <x v="0"/>
    <s v="2019年07月17日 (水曜日)"/>
    <x v="5"/>
    <n v="81278"/>
    <n v="9"/>
    <s v="会／選／監／議"/>
    <x v="6"/>
    <s v="利用者減免区民館免除(100%)"/>
    <n v="0"/>
    <n v="6500"/>
    <n v="0"/>
    <n v="0"/>
    <n v="0"/>
    <n v="0"/>
    <x v="0"/>
    <x v="0"/>
    <x v="0"/>
    <n v="0"/>
    <x v="0"/>
    <x v="0"/>
  </r>
  <r>
    <x v="3"/>
    <x v="0"/>
    <s v="麹町区民館B１F 洋室A"/>
    <x v="0"/>
    <x v="1"/>
    <x v="2"/>
    <x v="0"/>
    <s v="2019年07月17日 (水曜日)"/>
    <x v="9"/>
    <n v="85652"/>
    <n v="1066"/>
    <s v="墨千会"/>
    <x v="4"/>
    <s v="利用者減免区民館免除(100%)"/>
    <n v="0"/>
    <n v="2400"/>
    <n v="0"/>
    <n v="0"/>
    <n v="0"/>
    <n v="0"/>
    <x v="0"/>
    <x v="0"/>
    <x v="0"/>
    <n v="0"/>
    <x v="0"/>
    <x v="0"/>
  </r>
  <r>
    <x v="3"/>
    <x v="0"/>
    <s v="麹町区民館１F 和室A"/>
    <x v="0"/>
    <x v="2"/>
    <x v="0"/>
    <x v="0"/>
    <s v="2019年07月17日 (水曜日)"/>
    <x v="3"/>
    <n v="101310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A"/>
    <x v="1"/>
    <x v="2"/>
    <x v="0"/>
    <x v="0"/>
    <s v="2019年07月17日 (水曜日)"/>
    <x v="9"/>
    <n v="102233"/>
    <n v="1130"/>
    <s v="スケッチの会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１F 和室A"/>
    <x v="1"/>
    <x v="1"/>
    <x v="2"/>
    <x v="0"/>
    <s v="2019年07月17日 (水曜日)"/>
    <x v="3"/>
    <n v="102295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一番町集会室　洋室A"/>
    <x v="3"/>
    <x v="3"/>
    <x v="1"/>
    <x v="0"/>
    <s v="2019年07月17日 (水曜日)"/>
    <x v="1"/>
    <n v="102333"/>
    <n v="7179"/>
    <s v="トランスミッション・メディテーション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麹町区民館一番町集会室　洋室A"/>
    <x v="3"/>
    <x v="1"/>
    <x v="2"/>
    <x v="0"/>
    <s v="2019年07月17日 (水曜日)"/>
    <x v="1"/>
    <n v="102362"/>
    <n v="5011"/>
    <s v="ワールドファミリー基金"/>
    <x v="4"/>
    <s v="減免なし"/>
    <n v="0"/>
    <n v="1300"/>
    <n v="1300"/>
    <n v="1300"/>
    <n v="1300"/>
    <n v="1300"/>
    <x v="0"/>
    <x v="0"/>
    <x v="0"/>
    <n v="0"/>
    <x v="0"/>
    <x v="1"/>
  </r>
  <r>
    <x v="3"/>
    <x v="1"/>
    <s v="麹町区民館四番町集会室　洋室"/>
    <x v="3"/>
    <x v="1"/>
    <x v="0"/>
    <x v="0"/>
    <s v="2019年07月17日 (水曜日)"/>
    <x v="7"/>
    <n v="103162"/>
    <n v="8373"/>
    <s v="ＮＰＯ法人日本有機農業生産団体　中央会"/>
    <x v="1"/>
    <s v="減免なし"/>
    <n v="0"/>
    <n v="3200"/>
    <n v="3200"/>
    <n v="3200"/>
    <n v="3200"/>
    <n v="3200"/>
    <x v="0"/>
    <x v="0"/>
    <x v="0"/>
    <n v="0"/>
    <x v="0"/>
    <x v="1"/>
  </r>
  <r>
    <x v="3"/>
    <x v="0"/>
    <s v="麹町区民館四番町集会室　洋室"/>
    <x v="3"/>
    <x v="3"/>
    <x v="1"/>
    <x v="0"/>
    <s v="2019年07月17日 (水曜日)"/>
    <x v="7"/>
    <n v="104848"/>
    <n v="25360"/>
    <s v="ライオンズマンション一番町第２マンション建替組合"/>
    <x v="2"/>
    <s v="減免なし"/>
    <n v="15"/>
    <n v="3000"/>
    <n v="3000"/>
    <n v="3000"/>
    <n v="3000"/>
    <n v="3000"/>
    <x v="0"/>
    <x v="0"/>
    <x v="0"/>
    <n v="0"/>
    <x v="0"/>
    <x v="1"/>
  </r>
  <r>
    <x v="3"/>
    <x v="0"/>
    <s v="麹町区民館B１F 洋室A"/>
    <x v="1"/>
    <x v="3"/>
    <x v="1"/>
    <x v="0"/>
    <s v="2019年07月17日 (水曜日)"/>
    <x v="9"/>
    <n v="105455"/>
    <n v="5135"/>
    <s v="朝日三番町プラザ管理組合"/>
    <x v="2"/>
    <s v="利用者減免区民館減額(50%)"/>
    <n v="0"/>
    <n v="4900"/>
    <n v="2450"/>
    <n v="2450"/>
    <n v="2450"/>
    <n v="2450"/>
    <x v="0"/>
    <x v="0"/>
    <x v="0"/>
    <n v="0"/>
    <x v="0"/>
    <x v="1"/>
  </r>
  <r>
    <x v="3"/>
    <x v="0"/>
    <s v="麹町区民館一番町集会室　洋室B（料理室）"/>
    <x v="3"/>
    <x v="3"/>
    <x v="1"/>
    <x v="0"/>
    <s v="2019年07月17日 (水曜日)"/>
    <x v="2"/>
    <n v="105489"/>
    <n v="23363"/>
    <s v="自治体問題研究会"/>
    <x v="2"/>
    <s v="減免なし"/>
    <n v="0"/>
    <n v="1800"/>
    <n v="1800"/>
    <n v="1800"/>
    <n v="1800"/>
    <n v="1800"/>
    <x v="0"/>
    <x v="0"/>
    <x v="0"/>
    <n v="0"/>
    <x v="0"/>
    <x v="1"/>
  </r>
  <r>
    <x v="3"/>
    <x v="0"/>
    <s v="麹町区民館１F 和室A"/>
    <x v="0"/>
    <x v="3"/>
    <x v="1"/>
    <x v="0"/>
    <s v="2019年07月17日 (水曜日)"/>
    <x v="3"/>
    <n v="105574"/>
    <n v="1105"/>
    <s v="麹町出張所地区連合町会"/>
    <x v="2"/>
    <s v="利用者減免区民館免除(100%)"/>
    <n v="0"/>
    <n v="6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3件"/>
    <n v="15"/>
    <n v="53600"/>
    <n v="18050"/>
    <n v="18050"/>
    <n v="18050"/>
    <n v="18050"/>
    <x v="0"/>
    <x v="0"/>
    <x v="0"/>
    <n v="0"/>
    <x v="0"/>
    <x v="2"/>
  </r>
  <r>
    <x v="4"/>
    <x v="0"/>
    <s v="麹町区民館B１F 洋室A・B"/>
    <x v="0"/>
    <x v="1"/>
    <x v="2"/>
    <x v="0"/>
    <s v="2019年07月18日 (木曜日)"/>
    <x v="4"/>
    <n v="81192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4"/>
    <x v="3"/>
    <s v="麹町区民館B１F 洋室C"/>
    <x v="0"/>
    <x v="1"/>
    <x v="1"/>
    <x v="0"/>
    <s v="2019年07月18日 (木曜日)"/>
    <x v="8"/>
    <n v="81279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4"/>
    <x v="3"/>
    <s v="麹町区民館B１F 洋室D"/>
    <x v="0"/>
    <x v="1"/>
    <x v="1"/>
    <x v="0"/>
    <s v="2019年07月18日 (木曜日)"/>
    <x v="5"/>
    <n v="81280"/>
    <n v="9"/>
    <s v="会／選／監／議"/>
    <x v="6"/>
    <s v="利用者減免区民館免除(100%)"/>
    <n v="0"/>
    <n v="6500"/>
    <n v="0"/>
    <n v="0"/>
    <n v="0"/>
    <n v="0"/>
    <x v="0"/>
    <x v="0"/>
    <x v="0"/>
    <n v="0"/>
    <x v="0"/>
    <x v="0"/>
  </r>
  <r>
    <x v="4"/>
    <x v="0"/>
    <s v="麹町区民館四番町集会室　洋室"/>
    <x v="0"/>
    <x v="1"/>
    <x v="2"/>
    <x v="0"/>
    <s v="2019年07月18日 (木曜日)"/>
    <x v="7"/>
    <n v="82287"/>
    <n v="16"/>
    <s v="高齢介護課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麹町区民館１F 和室A"/>
    <x v="0"/>
    <x v="2"/>
    <x v="0"/>
    <x v="0"/>
    <s v="2019年07月18日 (木曜日)"/>
    <x v="3"/>
    <n v="101311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4"/>
    <x v="0"/>
    <s v="麹町区民館１F 和室B"/>
    <x v="3"/>
    <x v="2"/>
    <x v="0"/>
    <x v="0"/>
    <s v="2019年07月18日 (木曜日)"/>
    <x v="0"/>
    <n v="102312"/>
    <n v="21699"/>
    <s v="「和」を楽しむ会"/>
    <x v="0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一番町集会室　洋室A"/>
    <x v="3"/>
    <x v="1"/>
    <x v="2"/>
    <x v="0"/>
    <s v="2019年07月18日 (木曜日)"/>
    <x v="1"/>
    <n v="102334"/>
    <n v="7179"/>
    <s v="トランスミッション・メディテーション"/>
    <x v="4"/>
    <s v="減免なし"/>
    <n v="0"/>
    <n v="1300"/>
    <n v="1300"/>
    <n v="1300"/>
    <n v="1300"/>
    <n v="1300"/>
    <x v="0"/>
    <x v="0"/>
    <x v="0"/>
    <n v="0"/>
    <x v="0"/>
    <x v="1"/>
  </r>
  <r>
    <x v="4"/>
    <x v="0"/>
    <s v="麹町区民館四番町集会室　洋室"/>
    <x v="3"/>
    <x v="2"/>
    <x v="0"/>
    <x v="0"/>
    <s v="2019年07月18日 (木曜日)"/>
    <x v="7"/>
    <n v="102358"/>
    <n v="7746"/>
    <s v="洋美会"/>
    <x v="0"/>
    <s v="減免なし"/>
    <n v="0"/>
    <n v="1900"/>
    <n v="1900"/>
    <n v="1900"/>
    <n v="1900"/>
    <n v="1900"/>
    <x v="0"/>
    <x v="0"/>
    <x v="0"/>
    <n v="0"/>
    <x v="0"/>
    <x v="1"/>
  </r>
  <r>
    <x v="4"/>
    <x v="0"/>
    <s v="麹町区民館B１F 洋室A"/>
    <x v="3"/>
    <x v="2"/>
    <x v="0"/>
    <x v="0"/>
    <s v="2019年07月18日 (木曜日)"/>
    <x v="9"/>
    <n v="102473"/>
    <n v="8707"/>
    <s v="伝統太極拳会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麹町区民館B１F 洋室B"/>
    <x v="3"/>
    <x v="2"/>
    <x v="0"/>
    <x v="0"/>
    <s v="2019年07月18日 (木曜日)"/>
    <x v="6"/>
    <n v="102592"/>
    <n v="9516"/>
    <s v="翠風会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麹町区民館四番町集会室　洋室"/>
    <x v="1"/>
    <x v="3"/>
    <x v="1"/>
    <x v="0"/>
    <s v="2019年07月18日 (木曜日)"/>
    <x v="7"/>
    <n v="104073"/>
    <n v="22710"/>
    <s v="ビラカーサ五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一番町集会室　洋室A"/>
    <x v="1"/>
    <x v="2"/>
    <x v="0"/>
    <x v="0"/>
    <s v="2019年07月18日 (木曜日)"/>
    <x v="1"/>
    <n v="104526"/>
    <n v="4910"/>
    <s v="つくし会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4"/>
    <x v="0"/>
    <s v="麹町区民館一番町集会室　洋室A"/>
    <x v="2"/>
    <x v="3"/>
    <x v="1"/>
    <x v="0"/>
    <s v="2019年07月18日 (木曜日)"/>
    <x v="1"/>
    <n v="106389"/>
    <n v="24859"/>
    <s v="（企）（株）ＲＯＵＴＥ１３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0"/>
    <n v="47500"/>
    <n v="18250"/>
    <n v="18250"/>
    <n v="18250"/>
    <n v="18250"/>
    <x v="0"/>
    <x v="0"/>
    <x v="0"/>
    <n v="0"/>
    <x v="0"/>
    <x v="2"/>
  </r>
  <r>
    <x v="5"/>
    <x v="1"/>
    <s v="麹町区民館B１F 洋室A・B"/>
    <x v="0"/>
    <x v="1"/>
    <x v="0"/>
    <x v="0"/>
    <s v="2019年07月19日 (金曜日)"/>
    <x v="4"/>
    <n v="80993"/>
    <n v="1105"/>
    <s v="麹町出張所地区連合町会"/>
    <x v="1"/>
    <s v="利用者減免区民館免除(100%)"/>
    <n v="0"/>
    <n v="11400"/>
    <n v="0"/>
    <n v="0"/>
    <n v="0"/>
    <n v="0"/>
    <x v="0"/>
    <x v="0"/>
    <x v="0"/>
    <n v="0"/>
    <x v="0"/>
    <x v="0"/>
  </r>
  <r>
    <x v="5"/>
    <x v="3"/>
    <s v="麹町区民館B１F 洋室C"/>
    <x v="0"/>
    <x v="1"/>
    <x v="1"/>
    <x v="0"/>
    <s v="2019年07月19日 (金曜日)"/>
    <x v="8"/>
    <n v="81281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5"/>
    <x v="3"/>
    <s v="麹町区民館B１F 洋室D"/>
    <x v="0"/>
    <x v="1"/>
    <x v="1"/>
    <x v="0"/>
    <s v="2019年07月19日 (金曜日)"/>
    <x v="5"/>
    <n v="81282"/>
    <n v="9"/>
    <s v="会／選／監／議"/>
    <x v="6"/>
    <s v="利用者減免区民館免除(100%)"/>
    <n v="0"/>
    <n v="6500"/>
    <n v="0"/>
    <n v="0"/>
    <n v="0"/>
    <n v="0"/>
    <x v="0"/>
    <x v="0"/>
    <x v="0"/>
    <n v="0"/>
    <x v="0"/>
    <x v="0"/>
  </r>
  <r>
    <x v="5"/>
    <x v="0"/>
    <s v="麹町区民館１F 和室A"/>
    <x v="0"/>
    <x v="2"/>
    <x v="0"/>
    <x v="0"/>
    <s v="2019年07月19日 (金曜日)"/>
    <x v="3"/>
    <n v="81758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19年07月19日 (金曜日)"/>
    <x v="3"/>
    <n v="81862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19年07月19日 (金曜日)"/>
    <x v="1"/>
    <n v="82134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07月19日 (金曜日)"/>
    <x v="2"/>
    <n v="82182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0"/>
    <s v="麹町区民館１F 和室B"/>
    <x v="0"/>
    <x v="2"/>
    <x v="0"/>
    <x v="0"/>
    <s v="2019年07月19日 (金曜日)"/>
    <x v="0"/>
    <n v="83369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麹町区民館１F 和室B"/>
    <x v="0"/>
    <x v="1"/>
    <x v="2"/>
    <x v="0"/>
    <s v="2019年07月19日 (金曜日)"/>
    <x v="0"/>
    <n v="101314"/>
    <n v="5"/>
    <s v="児童・家庭支援センター"/>
    <x v="4"/>
    <s v="利用者減免区民館免除(100%)"/>
    <n v="0"/>
    <n v="2200"/>
    <n v="0"/>
    <n v="0"/>
    <n v="0"/>
    <n v="0"/>
    <x v="0"/>
    <x v="0"/>
    <x v="0"/>
    <n v="0"/>
    <x v="0"/>
    <x v="0"/>
  </r>
  <r>
    <x v="5"/>
    <x v="1"/>
    <s v="麹町区民館四番町集会室　洋室"/>
    <x v="1"/>
    <x v="2"/>
    <x v="1"/>
    <x v="0"/>
    <s v="2019年07月19日 (金曜日)"/>
    <x v="7"/>
    <n v="102264"/>
    <n v="20321"/>
    <s v="番町きりんキッズ"/>
    <x v="3"/>
    <s v="利用者減免区民館減額(50%)"/>
    <n v="0"/>
    <n v="4900"/>
    <n v="2450"/>
    <n v="2450"/>
    <n v="2450"/>
    <n v="2450"/>
    <x v="0"/>
    <x v="0"/>
    <x v="0"/>
    <n v="0"/>
    <x v="0"/>
    <x v="1"/>
  </r>
  <r>
    <x v="5"/>
    <x v="0"/>
    <s v="麹町区民館B１F 洋室A"/>
    <x v="3"/>
    <x v="3"/>
    <x v="1"/>
    <x v="0"/>
    <s v="2019年07月19日 (金曜日)"/>
    <x v="9"/>
    <n v="102283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5"/>
    <x v="0"/>
    <s v="麹町区民館１F 和室A"/>
    <x v="1"/>
    <x v="3"/>
    <x v="1"/>
    <x v="0"/>
    <s v="2019年07月19日 (金曜日)"/>
    <x v="3"/>
    <n v="102290"/>
    <n v="10641"/>
    <s v="アネラ　パパ　ケイキ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0"/>
    <n v="62200"/>
    <n v="10700"/>
    <n v="10700"/>
    <n v="10700"/>
    <n v="10700"/>
    <x v="0"/>
    <x v="0"/>
    <x v="0"/>
    <n v="0"/>
    <x v="0"/>
    <x v="2"/>
  </r>
  <r>
    <x v="6"/>
    <x v="3"/>
    <s v="麹町区民館B１F 洋室A・B"/>
    <x v="0"/>
    <x v="1"/>
    <x v="1"/>
    <x v="0"/>
    <s v="2019年07月20日 (土曜日)"/>
    <x v="4"/>
    <n v="81269"/>
    <n v="9"/>
    <s v="会／選／監／議"/>
    <x v="6"/>
    <s v="利用者減免区民館免除(100%)"/>
    <n v="0"/>
    <n v="21200"/>
    <n v="0"/>
    <n v="0"/>
    <n v="0"/>
    <n v="0"/>
    <x v="0"/>
    <x v="0"/>
    <x v="0"/>
    <n v="0"/>
    <x v="0"/>
    <x v="0"/>
  </r>
  <r>
    <x v="6"/>
    <x v="3"/>
    <s v="麹町区民館B１F 洋室C"/>
    <x v="0"/>
    <x v="1"/>
    <x v="1"/>
    <x v="0"/>
    <s v="2019年07月20日 (土曜日)"/>
    <x v="8"/>
    <n v="81283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6"/>
    <x v="3"/>
    <s v="麹町区民館B１F 洋室D"/>
    <x v="0"/>
    <x v="1"/>
    <x v="1"/>
    <x v="0"/>
    <s v="2019年07月20日 (土曜日)"/>
    <x v="5"/>
    <n v="81284"/>
    <n v="9"/>
    <s v="会／選／監／議"/>
    <x v="6"/>
    <s v="利用者減免区民館免除(100%)"/>
    <n v="0"/>
    <n v="6500"/>
    <n v="0"/>
    <n v="0"/>
    <n v="0"/>
    <n v="0"/>
    <x v="0"/>
    <x v="0"/>
    <x v="0"/>
    <n v="0"/>
    <x v="0"/>
    <x v="0"/>
  </r>
  <r>
    <x v="6"/>
    <x v="0"/>
    <s v="麹町区民館一番町集会室　洋室A"/>
    <x v="1"/>
    <x v="2"/>
    <x v="0"/>
    <x v="0"/>
    <s v="2019年07月20日 (土曜日)"/>
    <x v="1"/>
    <n v="102217"/>
    <n v="1168"/>
    <s v="麹町書道教室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6"/>
    <x v="0"/>
    <s v="麹町区民館１F 和室A"/>
    <x v="1"/>
    <x v="2"/>
    <x v="0"/>
    <x v="0"/>
    <s v="2019年07月20日 (土曜日)"/>
    <x v="3"/>
    <n v="102276"/>
    <n v="9751"/>
    <s v="九華会書道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6"/>
    <x v="0"/>
    <s v="麹町区民館四番町集会室　洋室"/>
    <x v="3"/>
    <x v="1"/>
    <x v="2"/>
    <x v="0"/>
    <s v="2019年07月20日 (土曜日)"/>
    <x v="7"/>
    <n v="102590"/>
    <n v="11158"/>
    <s v="文学と香りの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１F 和室A"/>
    <x v="3"/>
    <x v="1"/>
    <x v="2"/>
    <x v="0"/>
    <s v="2019年07月20日 (土曜日)"/>
    <x v="3"/>
    <n v="102668"/>
    <n v="21004"/>
    <s v="インドに学ぶウエルネス研究会"/>
    <x v="4"/>
    <s v="減免なし"/>
    <n v="0"/>
    <n v="3300"/>
    <n v="3300"/>
    <n v="3300"/>
    <n v="3300"/>
    <n v="3300"/>
    <x v="0"/>
    <x v="0"/>
    <x v="0"/>
    <n v="0"/>
    <x v="0"/>
    <x v="1"/>
  </r>
  <r>
    <x v="6"/>
    <x v="0"/>
    <s v="麹町区民館四番町集会室　洋室"/>
    <x v="1"/>
    <x v="3"/>
    <x v="1"/>
    <x v="0"/>
    <s v="2019年07月20日 (土曜日)"/>
    <x v="7"/>
    <n v="103254"/>
    <n v="1085"/>
    <s v="東京魚商業組合麹町支部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１F 和室B"/>
    <x v="3"/>
    <x v="2"/>
    <x v="0"/>
    <x v="0"/>
    <s v="2019年07月20日 (土曜日)"/>
    <x v="0"/>
    <n v="104503"/>
    <n v="10419"/>
    <s v="美竹会"/>
    <x v="0"/>
    <s v="減免なし"/>
    <n v="10"/>
    <n v="3000"/>
    <n v="3000"/>
    <n v="3000"/>
    <n v="3000"/>
    <n v="3000"/>
    <x v="0"/>
    <x v="0"/>
    <x v="0"/>
    <n v="0"/>
    <x v="0"/>
    <x v="1"/>
  </r>
  <r>
    <x v="6"/>
    <x v="0"/>
    <s v="麹町区民館１F 和室B"/>
    <x v="3"/>
    <x v="1"/>
    <x v="2"/>
    <x v="0"/>
    <s v="2019年07月20日 (土曜日)"/>
    <x v="0"/>
    <n v="106125"/>
    <n v="23091"/>
    <s v="Ｋａｙｏ　Ｂｅａｕｔｙ　Ａｃａｄｅｍｙ"/>
    <x v="4"/>
    <s v="減免なし"/>
    <n v="15"/>
    <n v="2200"/>
    <n v="2200"/>
    <n v="2200"/>
    <n v="2200"/>
    <n v="2200"/>
    <x v="0"/>
    <x v="0"/>
    <x v="0"/>
    <n v="0"/>
    <x v="0"/>
    <x v="1"/>
  </r>
  <r>
    <x v="6"/>
    <x v="0"/>
    <s v="麹町区民館一番町集会室　洋室A"/>
    <x v="1"/>
    <x v="1"/>
    <x v="2"/>
    <x v="0"/>
    <s v="2019年07月20日 (土曜日)"/>
    <x v="1"/>
    <n v="106842"/>
    <n v="21635"/>
    <s v="レグノ・グランデ一番町タワー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25"/>
    <n v="57900"/>
    <n v="15150"/>
    <n v="15150"/>
    <n v="15150"/>
    <n v="15150"/>
    <x v="0"/>
    <x v="0"/>
    <x v="0"/>
    <n v="0"/>
    <x v="0"/>
    <x v="2"/>
  </r>
  <r>
    <x v="7"/>
    <x v="0"/>
    <s v="麹町区民館１F 和室A"/>
    <x v="0"/>
    <x v="3"/>
    <x v="1"/>
    <x v="0"/>
    <s v="2019年07月21日 (日曜日)"/>
    <x v="3"/>
    <n v="80972"/>
    <n v="1273"/>
    <s v="麹町出張所一見コード免除"/>
    <x v="2"/>
    <s v="利用者減免区民館免除(100%)"/>
    <n v="0"/>
    <n v="6700"/>
    <n v="0"/>
    <n v="0"/>
    <n v="0"/>
    <n v="0"/>
    <x v="0"/>
    <x v="0"/>
    <x v="0"/>
    <n v="0"/>
    <x v="0"/>
    <x v="0"/>
  </r>
  <r>
    <x v="7"/>
    <x v="3"/>
    <s v="麹町区民館B１F 洋室A・B"/>
    <x v="0"/>
    <x v="1"/>
    <x v="1"/>
    <x v="0"/>
    <s v="2019年07月21日 (日曜日)"/>
    <x v="4"/>
    <n v="81270"/>
    <n v="9"/>
    <s v="会／選／監／議"/>
    <x v="6"/>
    <s v="利用者減免区民館免除(100%)"/>
    <n v="0"/>
    <n v="21200"/>
    <n v="0"/>
    <n v="0"/>
    <n v="0"/>
    <n v="0"/>
    <x v="0"/>
    <x v="0"/>
    <x v="0"/>
    <n v="0"/>
    <x v="0"/>
    <x v="0"/>
  </r>
  <r>
    <x v="7"/>
    <x v="3"/>
    <s v="麹町区民館B１F 洋室C"/>
    <x v="0"/>
    <x v="1"/>
    <x v="1"/>
    <x v="0"/>
    <s v="2019年07月21日 (日曜日)"/>
    <x v="8"/>
    <n v="81285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7"/>
    <x v="3"/>
    <s v="麹町区民館B１F 洋室D"/>
    <x v="0"/>
    <x v="1"/>
    <x v="1"/>
    <x v="0"/>
    <s v="2019年07月21日 (日曜日)"/>
    <x v="5"/>
    <n v="81286"/>
    <n v="9"/>
    <s v="会／選／監／議"/>
    <x v="6"/>
    <s v="利用者減免区民館免除(100%)"/>
    <n v="0"/>
    <n v="6500"/>
    <n v="0"/>
    <n v="0"/>
    <n v="0"/>
    <n v="0"/>
    <x v="0"/>
    <x v="0"/>
    <x v="0"/>
    <n v="0"/>
    <x v="0"/>
    <x v="0"/>
  </r>
  <r>
    <x v="7"/>
    <x v="0"/>
    <s v="麹町区民館一番町集会室　洋室A"/>
    <x v="0"/>
    <x v="2"/>
    <x v="0"/>
    <x v="0"/>
    <s v="2019年07月21日 (日曜日)"/>
    <x v="1"/>
    <n v="82000"/>
    <n v="1089"/>
    <s v="麹町囃子（麹町三丁目町会）"/>
    <x v="0"/>
    <s v="利用者減免区民館免除(100%)"/>
    <n v="0"/>
    <n v="1900"/>
    <n v="0"/>
    <n v="0"/>
    <n v="0"/>
    <n v="0"/>
    <x v="0"/>
    <x v="0"/>
    <x v="0"/>
    <n v="0"/>
    <x v="0"/>
    <x v="0"/>
  </r>
  <r>
    <x v="7"/>
    <x v="0"/>
    <s v="麹町区民館一番町集会室　洋室B（料理室）"/>
    <x v="0"/>
    <x v="2"/>
    <x v="0"/>
    <x v="0"/>
    <s v="2019年07月21日 (日曜日)"/>
    <x v="2"/>
    <n v="82087"/>
    <n v="2501"/>
    <s v="ちよだボランティアセンター"/>
    <x v="0"/>
    <s v="利用者減免区民館免除(100%)"/>
    <n v="0"/>
    <n v="1200"/>
    <n v="0"/>
    <n v="0"/>
    <n v="0"/>
    <n v="0"/>
    <x v="0"/>
    <x v="0"/>
    <x v="0"/>
    <n v="0"/>
    <x v="0"/>
    <x v="0"/>
  </r>
  <r>
    <x v="7"/>
    <x v="0"/>
    <s v="麹町区民館一番町集会室　洋室B（料理室）"/>
    <x v="0"/>
    <x v="3"/>
    <x v="1"/>
    <x v="0"/>
    <s v="2019年07月21日 (日曜日)"/>
    <x v="2"/>
    <n v="82088"/>
    <n v="2501"/>
    <s v="ちよだボランティアセンター"/>
    <x v="2"/>
    <s v="利用者減免区民館免除(100%)"/>
    <n v="0"/>
    <n v="1800"/>
    <n v="0"/>
    <n v="0"/>
    <n v="0"/>
    <n v="0"/>
    <x v="0"/>
    <x v="0"/>
    <x v="0"/>
    <n v="0"/>
    <x v="0"/>
    <x v="0"/>
  </r>
  <r>
    <x v="7"/>
    <x v="3"/>
    <s v="麹町区民館１F 和室B"/>
    <x v="0"/>
    <x v="1"/>
    <x v="1"/>
    <x v="0"/>
    <s v="2019年07月21日 (日曜日)"/>
    <x v="0"/>
    <n v="98345"/>
    <n v="1273"/>
    <s v="麹町出張所一見コード免除"/>
    <x v="6"/>
    <s v="利用者減免区民館免除(100%)"/>
    <n v="0"/>
    <n v="9700"/>
    <n v="0"/>
    <n v="0"/>
    <n v="0"/>
    <n v="0"/>
    <x v="0"/>
    <x v="0"/>
    <x v="0"/>
    <n v="0"/>
    <x v="0"/>
    <x v="0"/>
  </r>
  <r>
    <x v="7"/>
    <x v="0"/>
    <s v="麹町区民館四番町集会室　洋室"/>
    <x v="1"/>
    <x v="2"/>
    <x v="0"/>
    <x v="0"/>
    <s v="2019年07月21日 (日曜日)"/>
    <x v="7"/>
    <n v="102302"/>
    <n v="4910"/>
    <s v="つくし会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7"/>
    <x v="1"/>
    <s v="麹町区民館１F 和室A"/>
    <x v="0"/>
    <x v="1"/>
    <x v="0"/>
    <x v="0"/>
    <s v="2019年07月21日 (日曜日)"/>
    <x v="3"/>
    <n v="104513"/>
    <n v="1273"/>
    <s v="麹町出張所一見コード免除"/>
    <x v="1"/>
    <s v="利用者減免区民館免除(100%)"/>
    <n v="0"/>
    <n v="7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0"/>
    <n v="68400"/>
    <n v="950"/>
    <n v="950"/>
    <n v="950"/>
    <n v="950"/>
    <x v="0"/>
    <x v="0"/>
    <x v="0"/>
    <n v="0"/>
    <x v="0"/>
    <x v="2"/>
  </r>
  <r>
    <x v="0"/>
    <x v="1"/>
    <s v="麹町区民館B１F 洋室C"/>
    <x v="0"/>
    <x v="1"/>
    <x v="0"/>
    <x v="0"/>
    <s v="2019年07月22日 (月曜日)"/>
    <x v="8"/>
    <n v="81287"/>
    <n v="9"/>
    <s v="会／選／監／議"/>
    <x v="1"/>
    <s v="利用者減免区民館免除(100%)"/>
    <n v="0"/>
    <n v="5200"/>
    <n v="0"/>
    <n v="0"/>
    <n v="0"/>
    <n v="0"/>
    <x v="0"/>
    <x v="0"/>
    <x v="0"/>
    <n v="0"/>
    <x v="0"/>
    <x v="0"/>
  </r>
  <r>
    <x v="0"/>
    <x v="1"/>
    <s v="麹町区民館B１F 洋室D"/>
    <x v="0"/>
    <x v="1"/>
    <x v="0"/>
    <x v="0"/>
    <s v="2019年07月22日 (月曜日)"/>
    <x v="5"/>
    <n v="81288"/>
    <n v="9"/>
    <s v="会／選／監／議"/>
    <x v="1"/>
    <s v="利用者減免区民館免除(100%)"/>
    <n v="0"/>
    <n v="3500"/>
    <n v="0"/>
    <n v="0"/>
    <n v="0"/>
    <n v="0"/>
    <x v="0"/>
    <x v="0"/>
    <x v="0"/>
    <n v="0"/>
    <x v="0"/>
    <x v="0"/>
  </r>
  <r>
    <x v="0"/>
    <x v="1"/>
    <s v="麹町区民館一番町集会室　洋室A"/>
    <x v="0"/>
    <x v="1"/>
    <x v="0"/>
    <x v="0"/>
    <s v="2019年07月22日 (月曜日)"/>
    <x v="1"/>
    <n v="82089"/>
    <n v="2501"/>
    <s v="ちよだボランティアセンター"/>
    <x v="1"/>
    <s v="利用者減免区民館免除(100%)"/>
    <n v="0"/>
    <n v="3200"/>
    <n v="0"/>
    <n v="0"/>
    <n v="0"/>
    <n v="0"/>
    <x v="0"/>
    <x v="0"/>
    <x v="0"/>
    <n v="0"/>
    <x v="0"/>
    <x v="0"/>
  </r>
  <r>
    <x v="0"/>
    <x v="1"/>
    <s v="麹町区民館一番町集会室　洋室B（料理室）"/>
    <x v="0"/>
    <x v="1"/>
    <x v="0"/>
    <x v="0"/>
    <s v="2019年07月22日 (月曜日)"/>
    <x v="2"/>
    <n v="82090"/>
    <n v="2501"/>
    <s v="ちよだボランティアセンター"/>
    <x v="1"/>
    <s v="利用者減免区民館免除(100%)"/>
    <n v="0"/>
    <n v="1900"/>
    <n v="0"/>
    <n v="0"/>
    <n v="0"/>
    <n v="0"/>
    <x v="0"/>
    <x v="0"/>
    <x v="0"/>
    <n v="0"/>
    <x v="0"/>
    <x v="0"/>
  </r>
  <r>
    <x v="0"/>
    <x v="0"/>
    <s v="麹町区民館１F 和室A"/>
    <x v="0"/>
    <x v="1"/>
    <x v="2"/>
    <x v="0"/>
    <s v="2019年07月22日 (月曜日)"/>
    <x v="3"/>
    <n v="88274"/>
    <n v="24983"/>
    <s v="福祉総務課"/>
    <x v="4"/>
    <s v="利用者減免区民館免除(100%)"/>
    <n v="0"/>
    <n v="3300"/>
    <n v="0"/>
    <n v="0"/>
    <n v="0"/>
    <n v="0"/>
    <x v="0"/>
    <x v="0"/>
    <x v="0"/>
    <n v="0"/>
    <x v="0"/>
    <x v="0"/>
  </r>
  <r>
    <x v="0"/>
    <x v="0"/>
    <s v="麹町区民館１F 和室B"/>
    <x v="0"/>
    <x v="1"/>
    <x v="2"/>
    <x v="0"/>
    <s v="2019年07月22日 (月曜日)"/>
    <x v="0"/>
    <n v="88275"/>
    <n v="24983"/>
    <s v="福祉総務課"/>
    <x v="4"/>
    <s v="利用者減免区民館免除(100%)"/>
    <n v="0"/>
    <n v="2200"/>
    <n v="0"/>
    <n v="0"/>
    <n v="0"/>
    <n v="0"/>
    <x v="0"/>
    <x v="0"/>
    <x v="0"/>
    <n v="0"/>
    <x v="0"/>
    <x v="0"/>
  </r>
  <r>
    <x v="0"/>
    <x v="0"/>
    <s v="麹町区民館B１F 洋室A"/>
    <x v="0"/>
    <x v="1"/>
    <x v="2"/>
    <x v="0"/>
    <s v="2019年07月22日 (月曜日)"/>
    <x v="9"/>
    <n v="88276"/>
    <n v="24983"/>
    <s v="福祉総務課"/>
    <x v="4"/>
    <s v="利用者減免区民館免除(100%)"/>
    <n v="0"/>
    <n v="2400"/>
    <n v="0"/>
    <n v="0"/>
    <n v="0"/>
    <n v="0"/>
    <x v="0"/>
    <x v="0"/>
    <x v="0"/>
    <n v="0"/>
    <x v="0"/>
    <x v="0"/>
  </r>
  <r>
    <x v="0"/>
    <x v="0"/>
    <s v="麹町区民館B１F 洋室B"/>
    <x v="0"/>
    <x v="1"/>
    <x v="2"/>
    <x v="0"/>
    <s v="2019年07月22日 (月曜日)"/>
    <x v="6"/>
    <n v="88277"/>
    <n v="24983"/>
    <s v="福祉総務課"/>
    <x v="4"/>
    <s v="利用者減免区民館免除(100%)"/>
    <n v="0"/>
    <n v="24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19年07月22日 (月曜日)"/>
    <x v="4"/>
    <n v="102124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１F 和室B"/>
    <x v="1"/>
    <x v="3"/>
    <x v="1"/>
    <x v="0"/>
    <s v="2019年07月22日 (月曜日)"/>
    <x v="0"/>
    <n v="102493"/>
    <n v="24920"/>
    <s v="小百合ピラティス会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0"/>
    <n v="38400"/>
    <n v="7150"/>
    <n v="7150"/>
    <n v="7150"/>
    <n v="7150"/>
    <x v="0"/>
    <x v="0"/>
    <x v="0"/>
    <n v="0"/>
    <x v="0"/>
    <x v="2"/>
  </r>
  <r>
    <x v="2"/>
    <x v="0"/>
    <s v="麹町区民館１F 和室B"/>
    <x v="0"/>
    <x v="2"/>
    <x v="0"/>
    <x v="0"/>
    <s v="2019年07月23日 (火曜日)"/>
    <x v="0"/>
    <n v="81828"/>
    <n v="2500"/>
    <s v="千代田区民踊連盟麹町支部"/>
    <x v="0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07月23日 (火曜日)"/>
    <x v="4"/>
    <n v="82244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B１F 洋室C"/>
    <x v="0"/>
    <x v="3"/>
    <x v="1"/>
    <x v="0"/>
    <s v="2019年07月23日 (火曜日)"/>
    <x v="8"/>
    <n v="100525"/>
    <n v="1096"/>
    <s v="麹町三丁目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D"/>
    <x v="1"/>
    <x v="3"/>
    <x v="1"/>
    <x v="0"/>
    <s v="2019年07月23日 (火曜日)"/>
    <x v="5"/>
    <n v="102111"/>
    <n v="7185"/>
    <s v="ホーマットオリエント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麹町区民館１F 和室A"/>
    <x v="1"/>
    <x v="2"/>
    <x v="0"/>
    <x v="0"/>
    <s v="2019年07月23日 (火曜日)"/>
    <x v="3"/>
    <n v="102223"/>
    <n v="7211"/>
    <s v="Ｇ・リズミック東子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2"/>
    <x v="1"/>
    <s v="麹町区民館B１F 洋室A・B"/>
    <x v="1"/>
    <x v="2"/>
    <x v="1"/>
    <x v="0"/>
    <s v="2019年07月23日 (火曜日)"/>
    <x v="4"/>
    <n v="102230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B１F 洋室C"/>
    <x v="3"/>
    <x v="2"/>
    <x v="0"/>
    <x v="0"/>
    <s v="2019年07月23日 (火曜日)"/>
    <x v="8"/>
    <n v="102325"/>
    <n v="25261"/>
    <s v="さっそうクラブ"/>
    <x v="0"/>
    <s v="減免なし"/>
    <n v="0"/>
    <n v="3000"/>
    <n v="3000"/>
    <n v="3000"/>
    <n v="3000"/>
    <n v="3000"/>
    <x v="0"/>
    <x v="0"/>
    <x v="0"/>
    <n v="0"/>
    <x v="0"/>
    <x v="1"/>
  </r>
  <r>
    <x v="2"/>
    <x v="0"/>
    <s v="麹町区民館B１F 洋室C"/>
    <x v="3"/>
    <x v="1"/>
    <x v="2"/>
    <x v="0"/>
    <s v="2019年07月23日 (火曜日)"/>
    <x v="8"/>
    <n v="102335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A"/>
    <x v="3"/>
    <x v="3"/>
    <x v="1"/>
    <x v="0"/>
    <s v="2019年07月23日 (火曜日)"/>
    <x v="3"/>
    <n v="102494"/>
    <n v="5761"/>
    <s v="麹町倶楽部"/>
    <x v="2"/>
    <s v="減免なし"/>
    <n v="0"/>
    <n v="6700"/>
    <n v="6700"/>
    <n v="6700"/>
    <n v="6700"/>
    <n v="6700"/>
    <x v="0"/>
    <x v="0"/>
    <x v="0"/>
    <n v="0"/>
    <x v="0"/>
    <x v="1"/>
  </r>
  <r>
    <x v="2"/>
    <x v="0"/>
    <s v="麹町区民館一番町集会室　洋室B（料理室）"/>
    <x v="3"/>
    <x v="2"/>
    <x v="0"/>
    <x v="0"/>
    <s v="2019年07月23日 (火曜日)"/>
    <x v="2"/>
    <n v="105288"/>
    <n v="25320"/>
    <s v="青い糸"/>
    <x v="0"/>
    <s v="減免なし"/>
    <n v="7"/>
    <n v="1200"/>
    <n v="1200"/>
    <n v="1200"/>
    <n v="1200"/>
    <n v="1200"/>
    <x v="0"/>
    <x v="0"/>
    <x v="0"/>
    <n v="0"/>
    <x v="0"/>
    <x v="1"/>
  </r>
  <r>
    <x v="2"/>
    <x v="1"/>
    <s v="麹町区民館四番町集会室　洋室"/>
    <x v="2"/>
    <x v="1"/>
    <x v="0"/>
    <x v="0"/>
    <s v="2019年07月23日 (火曜日)"/>
    <x v="7"/>
    <n v="106318"/>
    <n v="23095"/>
    <s v="（企）日本学校農業クラブ連盟"/>
    <x v="1"/>
    <s v="減免なし"/>
    <n v="0"/>
    <n v="3200"/>
    <n v="3200"/>
    <n v="3200"/>
    <n v="3200"/>
    <n v="3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7"/>
    <n v="52500"/>
    <n v="28250"/>
    <n v="28250"/>
    <n v="28250"/>
    <n v="28250"/>
    <x v="0"/>
    <x v="0"/>
    <x v="0"/>
    <n v="0"/>
    <x v="0"/>
    <x v="2"/>
  </r>
  <r>
    <x v="3"/>
    <x v="0"/>
    <s v="麹町区民館B１F 洋室D"/>
    <x v="1"/>
    <x v="2"/>
    <x v="0"/>
    <x v="0"/>
    <s v="2019年07月24日 (水曜日)"/>
    <x v="5"/>
    <n v="102234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１F 和室A"/>
    <x v="1"/>
    <x v="1"/>
    <x v="2"/>
    <x v="0"/>
    <s v="2019年07月24日 (水曜日)"/>
    <x v="3"/>
    <n v="102296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B１F 洋室D"/>
    <x v="3"/>
    <x v="3"/>
    <x v="1"/>
    <x v="0"/>
    <s v="2019年07月24日 (水曜日)"/>
    <x v="5"/>
    <n v="102316"/>
    <n v="25244"/>
    <s v="NipponIA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麹町区民館１F 和室A"/>
    <x v="3"/>
    <x v="3"/>
    <x v="1"/>
    <x v="0"/>
    <s v="2019年07月24日 (水曜日)"/>
    <x v="3"/>
    <n v="102322"/>
    <n v="24090"/>
    <s v="呼吸の会"/>
    <x v="2"/>
    <s v="減免なし"/>
    <n v="0"/>
    <n v="6700"/>
    <n v="6700"/>
    <n v="6700"/>
    <n v="6700"/>
    <n v="6700"/>
    <x v="0"/>
    <x v="0"/>
    <x v="0"/>
    <n v="0"/>
    <x v="0"/>
    <x v="1"/>
  </r>
  <r>
    <x v="3"/>
    <x v="1"/>
    <s v="麹町区民館B１F 洋室C"/>
    <x v="3"/>
    <x v="2"/>
    <x v="1"/>
    <x v="0"/>
    <s v="2019年07月24日 (水曜日)"/>
    <x v="8"/>
    <n v="102346"/>
    <n v="10906"/>
    <s v="ＮＰＯ法人　日本ビデオコミュニケーション協会"/>
    <x v="3"/>
    <s v="減免なし"/>
    <n v="0"/>
    <n v="7500"/>
    <n v="7500"/>
    <n v="7500"/>
    <n v="7500"/>
    <n v="7500"/>
    <x v="0"/>
    <x v="0"/>
    <x v="0"/>
    <n v="0"/>
    <x v="0"/>
    <x v="1"/>
  </r>
  <r>
    <x v="3"/>
    <x v="0"/>
    <s v="麹町区民館一番町集会室　洋室B（料理室）"/>
    <x v="3"/>
    <x v="3"/>
    <x v="1"/>
    <x v="0"/>
    <s v="2019年07月24日 (水曜日)"/>
    <x v="2"/>
    <n v="104415"/>
    <n v="22625"/>
    <s v="ＫＬ蕎麦打ち会　東京本部"/>
    <x v="2"/>
    <s v="減免なし"/>
    <n v="5"/>
    <n v="1800"/>
    <n v="1800"/>
    <n v="1800"/>
    <n v="1800"/>
    <n v="1800"/>
    <x v="0"/>
    <x v="0"/>
    <x v="0"/>
    <n v="0"/>
    <x v="0"/>
    <x v="1"/>
  </r>
  <r>
    <x v="3"/>
    <x v="0"/>
    <s v="麹町区民館四番町集会室　洋室"/>
    <x v="3"/>
    <x v="2"/>
    <x v="0"/>
    <x v="0"/>
    <s v="2019年07月24日 (水曜日)"/>
    <x v="7"/>
    <n v="104821"/>
    <n v="7713"/>
    <s v="坂東流　日舞サークル"/>
    <x v="0"/>
    <s v="減免なし"/>
    <n v="0"/>
    <n v="1900"/>
    <n v="1900"/>
    <n v="1900"/>
    <n v="1900"/>
    <n v="1900"/>
    <x v="0"/>
    <x v="0"/>
    <x v="0"/>
    <n v="0"/>
    <x v="0"/>
    <x v="1"/>
  </r>
  <r>
    <x v="3"/>
    <x v="0"/>
    <s v="麹町区民館四番町集会室　洋室"/>
    <x v="3"/>
    <x v="1"/>
    <x v="2"/>
    <x v="0"/>
    <s v="2019年07月24日 (水曜日)"/>
    <x v="7"/>
    <n v="105168"/>
    <n v="20145"/>
    <s v="プリフラクラブ　麹町"/>
    <x v="4"/>
    <s v="減免なし"/>
    <n v="6"/>
    <n v="1300"/>
    <n v="1300"/>
    <n v="1300"/>
    <n v="1300"/>
    <n v="1300"/>
    <x v="0"/>
    <x v="0"/>
    <x v="0"/>
    <n v="0"/>
    <x v="0"/>
    <x v="1"/>
  </r>
  <r>
    <x v="3"/>
    <x v="0"/>
    <s v="麹町区民館１F 和室B"/>
    <x v="3"/>
    <x v="3"/>
    <x v="1"/>
    <x v="0"/>
    <s v="2019年07月24日 (水曜日)"/>
    <x v="0"/>
    <n v="105176"/>
    <n v="23225"/>
    <s v="古典に学ぶ人間学勉強会"/>
    <x v="2"/>
    <s v="減免なし"/>
    <n v="5"/>
    <n v="4500"/>
    <n v="4500"/>
    <n v="4500"/>
    <n v="4500"/>
    <n v="4500"/>
    <x v="0"/>
    <x v="0"/>
    <x v="0"/>
    <n v="0"/>
    <x v="0"/>
    <x v="1"/>
  </r>
  <r>
    <x v="3"/>
    <x v="0"/>
    <s v="麹町区民館B１F 洋室A"/>
    <x v="3"/>
    <x v="2"/>
    <x v="0"/>
    <x v="0"/>
    <s v="2019年07月24日 (水曜日)"/>
    <x v="9"/>
    <n v="106197"/>
    <n v="24446"/>
    <s v="ＴＯＫＹＯ住まいと暮らしの勉強会"/>
    <x v="0"/>
    <s v="減免なし"/>
    <n v="10"/>
    <n v="3300"/>
    <n v="3300"/>
    <n v="3300"/>
    <n v="3300"/>
    <n v="3300"/>
    <x v="0"/>
    <x v="0"/>
    <x v="0"/>
    <n v="0"/>
    <x v="0"/>
    <x v="1"/>
  </r>
  <r>
    <x v="3"/>
    <x v="1"/>
    <s v="麹町区民館B１F 洋室B"/>
    <x v="2"/>
    <x v="1"/>
    <x v="0"/>
    <x v="0"/>
    <s v="2019年07月24日 (水曜日)"/>
    <x v="6"/>
    <n v="107325"/>
    <n v="23173"/>
    <s v="（企）富士製薬工業株式会社"/>
    <x v="1"/>
    <s v="減免なし"/>
    <n v="6"/>
    <n v="5700"/>
    <n v="5700"/>
    <n v="5700"/>
    <n v="5700"/>
    <n v="5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32"/>
    <n v="41000"/>
    <n v="38350"/>
    <n v="38350"/>
    <n v="38350"/>
    <n v="38350"/>
    <x v="0"/>
    <x v="0"/>
    <x v="0"/>
    <n v="0"/>
    <x v="0"/>
    <x v="2"/>
  </r>
  <r>
    <x v="4"/>
    <x v="0"/>
    <s v="麹町区民館B１F 洋室A・B"/>
    <x v="0"/>
    <x v="1"/>
    <x v="2"/>
    <x v="0"/>
    <s v="2019年07月25日 (木曜日)"/>
    <x v="4"/>
    <n v="81193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4"/>
    <x v="0"/>
    <s v="麹町区民館B１F 洋室A"/>
    <x v="3"/>
    <x v="3"/>
    <x v="1"/>
    <x v="0"/>
    <s v="2019年07月25日 (木曜日)"/>
    <x v="9"/>
    <n v="102284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4"/>
    <x v="0"/>
    <s v="麹町区民館B１F 洋室D"/>
    <x v="3"/>
    <x v="3"/>
    <x v="1"/>
    <x v="0"/>
    <s v="2019年07月25日 (木曜日)"/>
    <x v="5"/>
    <n v="102317"/>
    <n v="25244"/>
    <s v="NipponIA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C"/>
    <x v="3"/>
    <x v="1"/>
    <x v="2"/>
    <x v="0"/>
    <s v="2019年07月25日 (木曜日)"/>
    <x v="8"/>
    <n v="102336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A"/>
    <x v="3"/>
    <x v="2"/>
    <x v="0"/>
    <x v="0"/>
    <s v="2019年07月25日 (木曜日)"/>
    <x v="9"/>
    <n v="102474"/>
    <n v="8707"/>
    <s v="伝統太極拳会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麹町区民館四番町集会室　洋室"/>
    <x v="3"/>
    <x v="2"/>
    <x v="0"/>
    <x v="0"/>
    <s v="2019年07月25日 (木曜日)"/>
    <x v="7"/>
    <n v="102739"/>
    <n v="24659"/>
    <s v="ロフト労働組合"/>
    <x v="0"/>
    <s v="減免なし"/>
    <n v="0"/>
    <n v="1900"/>
    <n v="1900"/>
    <n v="1900"/>
    <n v="1900"/>
    <n v="1900"/>
    <x v="0"/>
    <x v="0"/>
    <x v="0"/>
    <n v="0"/>
    <x v="0"/>
    <x v="1"/>
  </r>
  <r>
    <x v="4"/>
    <x v="0"/>
    <s v="麹町区民館四番町集会室　洋室"/>
    <x v="3"/>
    <x v="3"/>
    <x v="1"/>
    <x v="0"/>
    <s v="2019年07月25日 (木曜日)"/>
    <x v="7"/>
    <n v="102740"/>
    <n v="24659"/>
    <s v="ロフト労働組合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C"/>
    <x v="2"/>
    <x v="3"/>
    <x v="1"/>
    <x v="0"/>
    <s v="2019年07月25日 (木曜日)"/>
    <x v="8"/>
    <n v="102919"/>
    <n v="23716"/>
    <s v="（企）ナーチャーウィズ株式会社"/>
    <x v="2"/>
    <s v="減免なし"/>
    <n v="30"/>
    <n v="4500"/>
    <n v="4500"/>
    <n v="4500"/>
    <n v="4500"/>
    <n v="4500"/>
    <x v="0"/>
    <x v="0"/>
    <x v="0"/>
    <n v="0"/>
    <x v="0"/>
    <x v="1"/>
  </r>
  <r>
    <x v="4"/>
    <x v="0"/>
    <s v="麹町区民館B１F 洋室B"/>
    <x v="1"/>
    <x v="3"/>
    <x v="1"/>
    <x v="0"/>
    <s v="2019年07月25日 (木曜日)"/>
    <x v="6"/>
    <n v="104860"/>
    <n v="1158"/>
    <s v="コープ野村一番町管理組合"/>
    <x v="2"/>
    <s v="利用者減免区民館減額(50%)"/>
    <n v="0"/>
    <n v="4900"/>
    <n v="2450"/>
    <n v="2450"/>
    <n v="2450"/>
    <n v="0"/>
    <x v="0"/>
    <x v="0"/>
    <x v="0"/>
    <n v="2450"/>
    <x v="0"/>
    <x v="1"/>
  </r>
  <r>
    <x v="4"/>
    <x v="1"/>
    <s v="麹町区民館一番町集会室　洋室A"/>
    <x v="2"/>
    <x v="1"/>
    <x v="0"/>
    <x v="0"/>
    <s v="2019年07月25日 (木曜日)"/>
    <x v="1"/>
    <n v="106317"/>
    <n v="23095"/>
    <s v="（企）日本学校農業クラブ連盟"/>
    <x v="1"/>
    <s v="減免なし"/>
    <n v="0"/>
    <n v="3200"/>
    <n v="3200"/>
    <n v="3200"/>
    <n v="3200"/>
    <n v="3200"/>
    <x v="0"/>
    <x v="0"/>
    <x v="0"/>
    <n v="0"/>
    <x v="0"/>
    <x v="1"/>
  </r>
  <r>
    <x v="4"/>
    <x v="0"/>
    <s v="麹町区民館B１F 洋室C"/>
    <x v="1"/>
    <x v="2"/>
    <x v="0"/>
    <x v="0"/>
    <s v="2019年07月25日 (木曜日)"/>
    <x v="8"/>
    <n v="106895"/>
    <n v="1079"/>
    <s v="麹町料飲組合連合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１F 和室B"/>
    <x v="1"/>
    <x v="3"/>
    <x v="1"/>
    <x v="0"/>
    <s v="2019年07月25日 (木曜日)"/>
    <x v="0"/>
    <n v="106979"/>
    <n v="21635"/>
    <s v="レグノ・グランデ一番町タワー管理組合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4"/>
    <x v="0"/>
    <s v="麹町区民館１F 和室B"/>
    <x v="0"/>
    <x v="2"/>
    <x v="0"/>
    <x v="0"/>
    <s v="2019年07月25日 (木曜日)"/>
    <x v="0"/>
    <n v="107344"/>
    <n v="1105"/>
    <s v="麹町出張所地区連合町会"/>
    <x v="0"/>
    <s v="利用者減免区民館免除(100%)"/>
    <n v="0"/>
    <n v="3000"/>
    <n v="0"/>
    <n v="0"/>
    <n v="0"/>
    <n v="0"/>
    <x v="0"/>
    <x v="0"/>
    <x v="0"/>
    <n v="0"/>
    <x v="0"/>
    <x v="0"/>
  </r>
  <r>
    <x v="4"/>
    <x v="1"/>
    <s v="麹町区民館B１F 洋室D"/>
    <x v="2"/>
    <x v="1"/>
    <x v="0"/>
    <x v="0"/>
    <s v="2019年07月25日 (木曜日)"/>
    <x v="5"/>
    <n v="107381"/>
    <n v="23262"/>
    <s v="（企）宏輝株式会社"/>
    <x v="1"/>
    <s v="減免なし"/>
    <n v="4"/>
    <n v="3500"/>
    <n v="3500"/>
    <n v="3500"/>
    <n v="3500"/>
    <n v="3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34"/>
    <n v="49700"/>
    <n v="35700"/>
    <n v="35700"/>
    <n v="35700"/>
    <n v="33250"/>
    <x v="0"/>
    <x v="0"/>
    <x v="0"/>
    <n v="2450"/>
    <x v="0"/>
    <x v="2"/>
  </r>
  <r>
    <x v="5"/>
    <x v="1"/>
    <s v="麹町区民館一番町集会室　洋室A"/>
    <x v="0"/>
    <x v="1"/>
    <x v="0"/>
    <x v="0"/>
    <s v="2019年07月26日 (金曜日)"/>
    <x v="1"/>
    <n v="82135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07月26日 (金曜日)"/>
    <x v="2"/>
    <n v="82183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1"/>
    <s v="麹町区民館B１F 洋室D"/>
    <x v="1"/>
    <x v="2"/>
    <x v="1"/>
    <x v="0"/>
    <s v="2019年07月26日 (金曜日)"/>
    <x v="5"/>
    <n v="102265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5"/>
    <x v="1"/>
    <s v="麹町区民館B１F 洋室A"/>
    <x v="1"/>
    <x v="2"/>
    <x v="1"/>
    <x v="0"/>
    <s v="2019年07月26日 (金曜日)"/>
    <x v="9"/>
    <n v="102291"/>
    <n v="10641"/>
    <s v="アネラ　パパ　ケイキ"/>
    <x v="3"/>
    <s v="利用者減免区民館減額(50%)"/>
    <n v="0"/>
    <n v="8200"/>
    <n v="4100"/>
    <n v="4100"/>
    <n v="4100"/>
    <n v="4100"/>
    <x v="0"/>
    <x v="0"/>
    <x v="0"/>
    <n v="0"/>
    <x v="0"/>
    <x v="1"/>
  </r>
  <r>
    <x v="5"/>
    <x v="0"/>
    <s v="麹町区民館１F 和室B"/>
    <x v="1"/>
    <x v="1"/>
    <x v="2"/>
    <x v="0"/>
    <s v="2019年07月26日 (金曜日)"/>
    <x v="0"/>
    <n v="103115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1"/>
    <s v="麹町区民館四番町集会室　洋室"/>
    <x v="2"/>
    <x v="1"/>
    <x v="0"/>
    <x v="0"/>
    <s v="2019年07月26日 (金曜日)"/>
    <x v="7"/>
    <n v="106319"/>
    <n v="23095"/>
    <s v="（企）日本学校農業クラブ連盟"/>
    <x v="1"/>
    <s v="減免なし"/>
    <n v="0"/>
    <n v="3200"/>
    <n v="3200"/>
    <n v="3200"/>
    <n v="3200"/>
    <n v="3200"/>
    <x v="0"/>
    <x v="0"/>
    <x v="0"/>
    <n v="0"/>
    <x v="0"/>
    <x v="1"/>
  </r>
  <r>
    <x v="5"/>
    <x v="0"/>
    <s v="麹町区民館B１F 洋室B"/>
    <x v="2"/>
    <x v="2"/>
    <x v="0"/>
    <x v="0"/>
    <s v="2019年07月26日 (金曜日)"/>
    <x v="6"/>
    <n v="106520"/>
    <n v="25230"/>
    <s v="（企）セブンーイレブン・ジャパン 東京地区事務所"/>
    <x v="0"/>
    <s v="減免なし"/>
    <n v="0"/>
    <n v="3300"/>
    <n v="3300"/>
    <n v="3300"/>
    <n v="3300"/>
    <n v="3300"/>
    <x v="0"/>
    <x v="0"/>
    <x v="0"/>
    <n v="0"/>
    <x v="0"/>
    <x v="1"/>
  </r>
  <r>
    <x v="5"/>
    <x v="0"/>
    <s v="麹町区民館四番町集会室　洋室"/>
    <x v="3"/>
    <x v="3"/>
    <x v="1"/>
    <x v="0"/>
    <s v="2019年07月26日 (金曜日)"/>
    <x v="7"/>
    <n v="107377"/>
    <n v="24257"/>
    <s v="社労士会千代田支部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0"/>
    <n v="30000"/>
    <n v="17200"/>
    <n v="17200"/>
    <n v="17200"/>
    <n v="17200"/>
    <x v="0"/>
    <x v="0"/>
    <x v="0"/>
    <n v="0"/>
    <x v="0"/>
    <x v="2"/>
  </r>
  <r>
    <x v="6"/>
    <x v="1"/>
    <s v="麹町区民館１F 和室B"/>
    <x v="3"/>
    <x v="1"/>
    <x v="0"/>
    <x v="0"/>
    <s v="2019年07月27日 (土曜日)"/>
    <x v="0"/>
    <n v="102097"/>
    <n v="5515"/>
    <s v="賀宝会"/>
    <x v="1"/>
    <s v="減免なし"/>
    <n v="0"/>
    <n v="5200"/>
    <n v="5200"/>
    <n v="5200"/>
    <n v="5200"/>
    <n v="5200"/>
    <x v="0"/>
    <x v="0"/>
    <x v="0"/>
    <n v="0"/>
    <x v="0"/>
    <x v="1"/>
  </r>
  <r>
    <x v="6"/>
    <x v="0"/>
    <s v="麹町区民館B１F 洋室D"/>
    <x v="1"/>
    <x v="2"/>
    <x v="0"/>
    <x v="0"/>
    <s v="2019年07月27日 (土曜日)"/>
    <x v="5"/>
    <n v="102218"/>
    <n v="1168"/>
    <s v="麹町書道教室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6"/>
    <x v="0"/>
    <s v="麹町区民館B１F 洋室C"/>
    <x v="1"/>
    <x v="2"/>
    <x v="0"/>
    <x v="0"/>
    <s v="2019年07月27日 (土曜日)"/>
    <x v="8"/>
    <n v="102277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B１F 洋室A"/>
    <x v="3"/>
    <x v="2"/>
    <x v="0"/>
    <x v="0"/>
    <s v="2019年07月27日 (土曜日)"/>
    <x v="9"/>
    <n v="102285"/>
    <n v="7370"/>
    <s v="カレイ・ナー・プア"/>
    <x v="0"/>
    <s v="減免なし"/>
    <n v="0"/>
    <n v="3300"/>
    <n v="3300"/>
    <n v="3300"/>
    <n v="3300"/>
    <n v="3300"/>
    <x v="0"/>
    <x v="0"/>
    <x v="0"/>
    <n v="0"/>
    <x v="0"/>
    <x v="1"/>
  </r>
  <r>
    <x v="6"/>
    <x v="0"/>
    <s v="麹町区民館四番町集会室　洋室"/>
    <x v="3"/>
    <x v="1"/>
    <x v="2"/>
    <x v="0"/>
    <s v="2019年07月27日 (土曜日)"/>
    <x v="7"/>
    <n v="102671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1"/>
    <s v="麹町区民館１F 和室A"/>
    <x v="3"/>
    <x v="2"/>
    <x v="1"/>
    <x v="0"/>
    <s v="2019年07月27日 (土曜日)"/>
    <x v="3"/>
    <n v="103188"/>
    <n v="25079"/>
    <s v="位置情報ゲーム研究会神保町支部"/>
    <x v="3"/>
    <s v="減免なし"/>
    <n v="40"/>
    <n v="11200"/>
    <n v="11200"/>
    <n v="11200"/>
    <n v="11200"/>
    <n v="11200"/>
    <x v="0"/>
    <x v="0"/>
    <x v="0"/>
    <n v="0"/>
    <x v="0"/>
    <x v="1"/>
  </r>
  <r>
    <x v="6"/>
    <x v="0"/>
    <s v="麹町区民館一番町集会室　洋室A"/>
    <x v="3"/>
    <x v="1"/>
    <x v="2"/>
    <x v="0"/>
    <s v="2019年07月27日 (土曜日)"/>
    <x v="1"/>
    <n v="103247"/>
    <n v="23551"/>
    <s v="チーム鈴木"/>
    <x v="4"/>
    <s v="減免なし"/>
    <n v="3"/>
    <n v="1300"/>
    <n v="1300"/>
    <n v="1300"/>
    <n v="1300"/>
    <n v="1300"/>
    <x v="0"/>
    <x v="0"/>
    <x v="0"/>
    <n v="0"/>
    <x v="0"/>
    <x v="1"/>
  </r>
  <r>
    <x v="6"/>
    <x v="0"/>
    <s v="麹町区民館B１F 洋室D"/>
    <x v="1"/>
    <x v="1"/>
    <x v="2"/>
    <x v="0"/>
    <s v="2019年07月27日 (土曜日)"/>
    <x v="5"/>
    <n v="104493"/>
    <n v="20077"/>
    <s v="パークハウス平河町管理組合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6"/>
    <x v="0"/>
    <s v="麹町区民館B１F 洋室C"/>
    <x v="1"/>
    <x v="1"/>
    <x v="2"/>
    <x v="0"/>
    <s v="2019年07月27日 (土曜日)"/>
    <x v="8"/>
    <n v="104525"/>
    <n v="7511"/>
    <s v="グランドメゾン麹町管理組合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6"/>
    <x v="0"/>
    <s v="麹町区民館四番町集会室　洋室"/>
    <x v="1"/>
    <x v="2"/>
    <x v="0"/>
    <x v="0"/>
    <s v="2019年07月27日 (土曜日)"/>
    <x v="7"/>
    <n v="104529"/>
    <n v="4927"/>
    <s v="觀風會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6"/>
    <x v="0"/>
    <s v="麹町区民館B１F 洋室A"/>
    <x v="1"/>
    <x v="1"/>
    <x v="2"/>
    <x v="0"/>
    <s v="2019年07月27日 (土曜日)"/>
    <x v="9"/>
    <n v="104538"/>
    <n v="6533"/>
    <s v="一番町ロイアルハイツ管理組合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6"/>
    <x v="0"/>
    <s v="麹町区民館１F 和室A"/>
    <x v="3"/>
    <x v="1"/>
    <x v="2"/>
    <x v="0"/>
    <s v="2019年07月27日 (土曜日)"/>
    <x v="3"/>
    <n v="104798"/>
    <n v="25079"/>
    <s v="位置情報ゲーム研究会神保町支部"/>
    <x v="4"/>
    <s v="減免なし"/>
    <n v="45"/>
    <n v="3300"/>
    <n v="3300"/>
    <n v="3300"/>
    <n v="3300"/>
    <n v="3300"/>
    <x v="0"/>
    <x v="0"/>
    <x v="0"/>
    <n v="0"/>
    <x v="0"/>
    <x v="1"/>
  </r>
  <r>
    <x v="6"/>
    <x v="0"/>
    <s v="麹町区民館一番町集会室　洋室A"/>
    <x v="1"/>
    <x v="2"/>
    <x v="0"/>
    <x v="0"/>
    <s v="2019年07月27日 (土曜日)"/>
    <x v="1"/>
    <n v="105179"/>
    <n v="8746"/>
    <s v="メゾン一番町管理組合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6"/>
    <x v="0"/>
    <s v="麹町区民館B１F 洋室B"/>
    <x v="1"/>
    <x v="1"/>
    <x v="2"/>
    <x v="0"/>
    <s v="2019年07月27日 (土曜日)"/>
    <x v="6"/>
    <n v="105989"/>
    <n v="24126"/>
    <s v="ザ・サンメゾン二番町エルド管理組合"/>
    <x v="4"/>
    <s v="利用者減免区民館減額(50%)"/>
    <n v="10"/>
    <n v="2400"/>
    <n v="1200"/>
    <n v="1200"/>
    <n v="1200"/>
    <n v="1200"/>
    <x v="0"/>
    <x v="0"/>
    <x v="0"/>
    <n v="0"/>
    <x v="0"/>
    <x v="1"/>
  </r>
  <r>
    <x v="6"/>
    <x v="0"/>
    <s v="麹町区民館B１F 洋室B"/>
    <x v="0"/>
    <x v="3"/>
    <x v="1"/>
    <x v="0"/>
    <s v="2019年07月27日 (土曜日)"/>
    <x v="6"/>
    <n v="107076"/>
    <n v="0"/>
    <s v="麹町納涼子ども会"/>
    <x v="2"/>
    <s v="申請減免免除(100%)"/>
    <n v="0"/>
    <n v="4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5件"/>
    <n v="98"/>
    <n v="47800"/>
    <n v="34250"/>
    <n v="34250"/>
    <n v="34250"/>
    <n v="34250"/>
    <x v="0"/>
    <x v="0"/>
    <x v="0"/>
    <n v="0"/>
    <x v="0"/>
    <x v="2"/>
  </r>
  <r>
    <x v="7"/>
    <x v="0"/>
    <s v="麹町区民館１F 和室A"/>
    <x v="0"/>
    <x v="1"/>
    <x v="2"/>
    <x v="0"/>
    <s v="2019年07月28日 (日曜日)"/>
    <x v="3"/>
    <n v="85412"/>
    <n v="17"/>
    <s v="社会福祉協議会"/>
    <x v="4"/>
    <s v="利用者減免区民館免除(100%)"/>
    <n v="0"/>
    <n v="3300"/>
    <n v="0"/>
    <n v="0"/>
    <n v="0"/>
    <n v="0"/>
    <x v="0"/>
    <x v="0"/>
    <x v="0"/>
    <n v="0"/>
    <x v="0"/>
    <x v="0"/>
  </r>
  <r>
    <x v="7"/>
    <x v="0"/>
    <s v="麹町区民館１F 和室B"/>
    <x v="0"/>
    <x v="1"/>
    <x v="2"/>
    <x v="0"/>
    <s v="2019年07月28日 (日曜日)"/>
    <x v="0"/>
    <n v="85413"/>
    <n v="17"/>
    <s v="社会福祉協議会"/>
    <x v="4"/>
    <s v="利用者減免区民館免除(100%)"/>
    <n v="0"/>
    <n v="2200"/>
    <n v="0"/>
    <n v="0"/>
    <n v="0"/>
    <n v="0"/>
    <x v="0"/>
    <x v="0"/>
    <x v="0"/>
    <n v="0"/>
    <x v="0"/>
    <x v="0"/>
  </r>
  <r>
    <x v="7"/>
    <x v="1"/>
    <s v="麹町区民館B１F 洋室A・B"/>
    <x v="3"/>
    <x v="1"/>
    <x v="0"/>
    <x v="0"/>
    <s v="2019年07月28日 (日曜日)"/>
    <x v="4"/>
    <n v="102249"/>
    <n v="22997"/>
    <s v="伝統文化親子いけばな体験教室"/>
    <x v="1"/>
    <s v="減免なし"/>
    <n v="0"/>
    <n v="11400"/>
    <n v="11400"/>
    <n v="11400"/>
    <n v="11400"/>
    <n v="11400"/>
    <x v="0"/>
    <x v="0"/>
    <x v="0"/>
    <n v="0"/>
    <x v="0"/>
    <x v="1"/>
  </r>
  <r>
    <x v="7"/>
    <x v="0"/>
    <s v="麹町区民館B１F 洋室C"/>
    <x v="1"/>
    <x v="2"/>
    <x v="0"/>
    <x v="0"/>
    <s v="2019年07月28日 (日曜日)"/>
    <x v="8"/>
    <n v="102278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7"/>
    <x v="0"/>
    <s v="麹町区民館四番町集会室　洋室"/>
    <x v="3"/>
    <x v="2"/>
    <x v="0"/>
    <x v="0"/>
    <s v="2019年07月28日 (日曜日)"/>
    <x v="7"/>
    <n v="102672"/>
    <n v="23845"/>
    <s v="ほねねっと"/>
    <x v="0"/>
    <s v="減免なし"/>
    <n v="0"/>
    <n v="1900"/>
    <n v="1900"/>
    <n v="1900"/>
    <n v="1900"/>
    <n v="1900"/>
    <x v="0"/>
    <x v="0"/>
    <x v="0"/>
    <n v="0"/>
    <x v="0"/>
    <x v="1"/>
  </r>
  <r>
    <x v="7"/>
    <x v="0"/>
    <s v="麹町区民館１F 和室B"/>
    <x v="3"/>
    <x v="2"/>
    <x v="0"/>
    <x v="0"/>
    <s v="2019年07月28日 (日曜日)"/>
    <x v="0"/>
    <n v="102750"/>
    <n v="2297"/>
    <s v="中村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0"/>
    <s v="麹町区民館一番町集会室　洋室A"/>
    <x v="1"/>
    <x v="2"/>
    <x v="0"/>
    <x v="0"/>
    <s v="2019年07月28日 (日曜日)"/>
    <x v="1"/>
    <n v="103241"/>
    <n v="10014"/>
    <s v="江戸東京ガイドの会"/>
    <x v="0"/>
    <s v="利用者減免区民館減額(50%)"/>
    <n v="14"/>
    <n v="1900"/>
    <n v="950"/>
    <n v="950"/>
    <n v="950"/>
    <n v="950"/>
    <x v="0"/>
    <x v="0"/>
    <x v="0"/>
    <n v="0"/>
    <x v="0"/>
    <x v="1"/>
  </r>
  <r>
    <x v="7"/>
    <x v="1"/>
    <s v="麹町区民館１F 和室A"/>
    <x v="0"/>
    <x v="2"/>
    <x v="1"/>
    <x v="0"/>
    <s v="2019年07月28日 (日曜日)"/>
    <x v="3"/>
    <n v="104505"/>
    <n v="1115"/>
    <s v="麹町長寿会"/>
    <x v="3"/>
    <s v="利用者減免区民館免除(100%)"/>
    <n v="0"/>
    <n v="11200"/>
    <n v="0"/>
    <n v="0"/>
    <n v="0"/>
    <n v="0"/>
    <x v="0"/>
    <x v="0"/>
    <x v="0"/>
    <n v="0"/>
    <x v="0"/>
    <x v="0"/>
  </r>
  <r>
    <x v="7"/>
    <x v="0"/>
    <s v="麹町区民館B１F 洋室D"/>
    <x v="0"/>
    <x v="3"/>
    <x v="1"/>
    <x v="0"/>
    <s v="2019年07月28日 (日曜日)"/>
    <x v="5"/>
    <n v="105740"/>
    <n v="1106"/>
    <s v="麹町三丁目町会青年部"/>
    <x v="2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14"/>
    <n v="40900"/>
    <n v="18750"/>
    <n v="18750"/>
    <n v="18750"/>
    <n v="18750"/>
    <x v="0"/>
    <x v="0"/>
    <x v="0"/>
    <n v="0"/>
    <x v="0"/>
    <x v="2"/>
  </r>
  <r>
    <x v="0"/>
    <x v="0"/>
    <s v="麹町区民館B１F 洋室C"/>
    <x v="0"/>
    <x v="3"/>
    <x v="1"/>
    <x v="0"/>
    <s v="2019年07月29日 (月曜日)"/>
    <x v="8"/>
    <n v="95137"/>
    <n v="1273"/>
    <s v="麹町出張所一見コード免除"/>
    <x v="2"/>
    <s v="利用者減免区民館免除(100%)"/>
    <n v="0"/>
    <n v="45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19年07月29日 (月曜日)"/>
    <x v="4"/>
    <n v="102126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１F 和室A"/>
    <x v="3"/>
    <x v="2"/>
    <x v="0"/>
    <x v="0"/>
    <s v="2019年07月29日 (月曜日)"/>
    <x v="3"/>
    <n v="102340"/>
    <n v="20989"/>
    <s v="花ノ本会"/>
    <x v="0"/>
    <s v="減免なし"/>
    <n v="0"/>
    <n v="4500"/>
    <n v="4500"/>
    <n v="4500"/>
    <n v="4500"/>
    <n v="4500"/>
    <x v="0"/>
    <x v="0"/>
    <x v="0"/>
    <n v="0"/>
    <x v="0"/>
    <x v="1"/>
  </r>
  <r>
    <x v="0"/>
    <x v="0"/>
    <s v="麹町区民館B１F 洋室D"/>
    <x v="1"/>
    <x v="2"/>
    <x v="0"/>
    <x v="0"/>
    <s v="2019年07月29日 (月曜日)"/>
    <x v="5"/>
    <n v="102764"/>
    <n v="25246"/>
    <s v="麹町第２センタービル管理組合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0"/>
    <x v="0"/>
    <s v="麹町区民館１F 和室B"/>
    <x v="1"/>
    <x v="1"/>
    <x v="2"/>
    <x v="0"/>
    <s v="2019年07月29日 (月曜日)"/>
    <x v="0"/>
    <n v="103116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0"/>
    <x v="0"/>
    <s v="麹町区民館B１F 洋室C"/>
    <x v="2"/>
    <x v="2"/>
    <x v="0"/>
    <x v="0"/>
    <s v="2019年07月29日 (月曜日)"/>
    <x v="8"/>
    <n v="103251"/>
    <n v="25251"/>
    <s v="（企）株式会社東京建物リサーチ・センター"/>
    <x v="0"/>
    <s v="減免なし"/>
    <n v="20"/>
    <n v="3000"/>
    <n v="3000"/>
    <n v="3000"/>
    <n v="3000"/>
    <n v="3000"/>
    <x v="0"/>
    <x v="0"/>
    <x v="0"/>
    <n v="0"/>
    <x v="0"/>
    <x v="1"/>
  </r>
  <r>
    <x v="0"/>
    <x v="3"/>
    <s v="麹町区民館一番町集会室　洋室A"/>
    <x v="3"/>
    <x v="1"/>
    <x v="1"/>
    <x v="0"/>
    <s v="2019年07月29日 (月曜日)"/>
    <x v="1"/>
    <n v="107220"/>
    <n v="8830"/>
    <s v="ケースメソッド勉強会"/>
    <x v="6"/>
    <s v="減免なし"/>
    <n v="0"/>
    <n v="6200"/>
    <n v="6200"/>
    <n v="6200"/>
    <n v="6200"/>
    <n v="6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0"/>
    <n v="32200"/>
    <n v="20700"/>
    <n v="20700"/>
    <n v="20700"/>
    <n v="20700"/>
    <x v="0"/>
    <x v="0"/>
    <x v="0"/>
    <n v="0"/>
    <x v="0"/>
    <x v="2"/>
  </r>
  <r>
    <x v="2"/>
    <x v="0"/>
    <s v="麹町区民館１F 和室A"/>
    <x v="0"/>
    <x v="2"/>
    <x v="0"/>
    <x v="0"/>
    <s v="2019年07月30日 (火曜日)"/>
    <x v="3"/>
    <n v="81804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07月30日 (火曜日)"/>
    <x v="4"/>
    <n v="82245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１F 和室B"/>
    <x v="1"/>
    <x v="2"/>
    <x v="0"/>
    <x v="0"/>
    <s v="2019年07月30日 (火曜日)"/>
    <x v="0"/>
    <n v="102224"/>
    <n v="7211"/>
    <s v="Ｇ・リズミック東子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麹町区民館B１F 洋室C"/>
    <x v="3"/>
    <x v="1"/>
    <x v="2"/>
    <x v="0"/>
    <s v="2019年07月30日 (火曜日)"/>
    <x v="8"/>
    <n v="102337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一番町集会室　洋室A"/>
    <x v="1"/>
    <x v="2"/>
    <x v="0"/>
    <x v="0"/>
    <s v="2019年07月30日 (火曜日)"/>
    <x v="1"/>
    <n v="105712"/>
    <n v="6071"/>
    <s v="ユニパリス一番町管理組合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2"/>
    <x v="0"/>
    <s v="麹町区民館一番町集会室　洋室A"/>
    <x v="1"/>
    <x v="3"/>
    <x v="1"/>
    <x v="0"/>
    <s v="2019年07月30日 (火曜日)"/>
    <x v="1"/>
    <n v="106635"/>
    <n v="5408"/>
    <s v="日興ロイヤルパレス二番町第２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麹町区民館B１F 洋室D"/>
    <x v="1"/>
    <x v="3"/>
    <x v="1"/>
    <x v="0"/>
    <s v="2019年07月30日 (火曜日)"/>
    <x v="5"/>
    <n v="106857"/>
    <n v="3358"/>
    <s v="朝日サテライト二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1"/>
    <s v="麹町区民館B１F 洋室A・B"/>
    <x v="0"/>
    <x v="2"/>
    <x v="1"/>
    <x v="0"/>
    <s v="2019年07月30日 (火曜日)"/>
    <x v="4"/>
    <n v="107014"/>
    <n v="1105"/>
    <s v="麹町出張所地区連合町会"/>
    <x v="3"/>
    <s v="利用者減免区民館免除(100%)"/>
    <n v="0"/>
    <n v="16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0"/>
    <n v="38800"/>
    <n v="7650"/>
    <n v="7650"/>
    <n v="7650"/>
    <n v="7650"/>
    <x v="0"/>
    <x v="0"/>
    <x v="0"/>
    <n v="0"/>
    <x v="0"/>
    <x v="2"/>
  </r>
  <r>
    <x v="3"/>
    <x v="0"/>
    <s v="麹町区民館B１F 洋室C"/>
    <x v="0"/>
    <x v="1"/>
    <x v="2"/>
    <x v="0"/>
    <s v="2019年07月31日 (水曜日)"/>
    <x v="8"/>
    <n v="81105"/>
    <n v="1066"/>
    <s v="墨千会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B１F 洋室B"/>
    <x v="1"/>
    <x v="1"/>
    <x v="2"/>
    <x v="0"/>
    <s v="2019年07月31日 (水曜日)"/>
    <x v="6"/>
    <n v="102279"/>
    <n v="9751"/>
    <s v="九華会書道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3"/>
    <x v="1"/>
    <s v="麹町区民館四番町集会室　洋室"/>
    <x v="3"/>
    <x v="1"/>
    <x v="0"/>
    <x v="0"/>
    <s v="2019年07月31日 (水曜日)"/>
    <x v="7"/>
    <n v="102357"/>
    <n v="7746"/>
    <s v="洋美会"/>
    <x v="1"/>
    <s v="減免なし"/>
    <n v="0"/>
    <n v="3200"/>
    <n v="3200"/>
    <n v="3200"/>
    <n v="3200"/>
    <n v="0"/>
    <x v="0"/>
    <x v="0"/>
    <x v="0"/>
    <n v="3200"/>
    <x v="0"/>
    <x v="1"/>
  </r>
  <r>
    <x v="3"/>
    <x v="0"/>
    <s v="麹町区民館B１F 洋室C"/>
    <x v="3"/>
    <x v="2"/>
    <x v="0"/>
    <x v="0"/>
    <s v="2019年07月31日 (水曜日)"/>
    <x v="8"/>
    <n v="103206"/>
    <n v="24407"/>
    <s v="キューピット倶楽部"/>
    <x v="0"/>
    <s v="減免なし"/>
    <n v="18"/>
    <n v="3000"/>
    <n v="3000"/>
    <n v="3000"/>
    <n v="3000"/>
    <n v="3000"/>
    <x v="0"/>
    <x v="0"/>
    <x v="0"/>
    <n v="0"/>
    <x v="0"/>
    <x v="1"/>
  </r>
  <r>
    <x v="3"/>
    <x v="1"/>
    <s v="麹町区民館１F 和室B"/>
    <x v="3"/>
    <x v="2"/>
    <x v="1"/>
    <x v="0"/>
    <s v="2019年07月31日 (水曜日)"/>
    <x v="0"/>
    <n v="103512"/>
    <n v="25298"/>
    <s v="GES茶道研究会"/>
    <x v="3"/>
    <s v="減免なし"/>
    <n v="0"/>
    <n v="7500"/>
    <n v="7500"/>
    <n v="7500"/>
    <n v="7500"/>
    <n v="7500"/>
    <x v="0"/>
    <x v="0"/>
    <x v="0"/>
    <n v="0"/>
    <x v="0"/>
    <x v="1"/>
  </r>
  <r>
    <x v="3"/>
    <x v="1"/>
    <s v="麹町区民館１F 和室A"/>
    <x v="3"/>
    <x v="2"/>
    <x v="1"/>
    <x v="0"/>
    <s v="2019年07月31日 (水曜日)"/>
    <x v="3"/>
    <n v="104532"/>
    <n v="25298"/>
    <s v="GES茶道研究会"/>
    <x v="3"/>
    <s v="減免なし"/>
    <n v="41"/>
    <n v="11200"/>
    <n v="11200"/>
    <n v="11200"/>
    <n v="11200"/>
    <n v="1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59"/>
    <n v="29500"/>
    <n v="26100"/>
    <n v="26100"/>
    <n v="26100"/>
    <n v="22900"/>
    <x v="0"/>
    <x v="0"/>
    <x v="0"/>
    <n v="3200"/>
    <x v="0"/>
    <x v="2"/>
  </r>
  <r>
    <x v="4"/>
    <x v="0"/>
    <s v="麹町区民館B１F 洋室C"/>
    <x v="0"/>
    <x v="3"/>
    <x v="1"/>
    <x v="0"/>
    <s v="2019年08月01日 (木曜日)"/>
    <x v="8"/>
    <n v="80930"/>
    <n v="1111"/>
    <s v="一番町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4"/>
    <x v="0"/>
    <s v="麹町区民館B１F 洋室A・B"/>
    <x v="0"/>
    <x v="1"/>
    <x v="2"/>
    <x v="0"/>
    <s v="2019年08月01日 (木曜日)"/>
    <x v="4"/>
    <n v="81194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4"/>
    <x v="0"/>
    <s v="麹町区民館四番町集会室　洋室"/>
    <x v="0"/>
    <x v="1"/>
    <x v="2"/>
    <x v="0"/>
    <s v="2019年08月01日 (木曜日)"/>
    <x v="7"/>
    <n v="82288"/>
    <n v="16"/>
    <s v="高齢介護課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1"/>
    <s v="麹町区民館一番町集会室　洋室A"/>
    <x v="0"/>
    <x v="1"/>
    <x v="0"/>
    <x v="0"/>
    <s v="2019年08月01日 (木曜日)"/>
    <x v="1"/>
    <n v="101435"/>
    <n v="1011"/>
    <s v="一番町児童館"/>
    <x v="1"/>
    <s v="利用者減免区民館免除(100%)"/>
    <n v="0"/>
    <n v="3200"/>
    <n v="0"/>
    <n v="0"/>
    <n v="0"/>
    <n v="0"/>
    <x v="0"/>
    <x v="0"/>
    <x v="0"/>
    <n v="0"/>
    <x v="0"/>
    <x v="0"/>
  </r>
  <r>
    <x v="4"/>
    <x v="1"/>
    <s v="麹町区民館一番町集会室　洋室B（料理室）"/>
    <x v="0"/>
    <x v="1"/>
    <x v="0"/>
    <x v="0"/>
    <s v="2019年08月01日 (木曜日)"/>
    <x v="2"/>
    <n v="101436"/>
    <n v="1011"/>
    <s v="一番町児童館"/>
    <x v="1"/>
    <s v="利用者減免区民館免除(100%)"/>
    <n v="0"/>
    <n v="1900"/>
    <n v="0"/>
    <n v="0"/>
    <n v="0"/>
    <n v="0"/>
    <x v="0"/>
    <x v="0"/>
    <x v="0"/>
    <n v="0"/>
    <x v="0"/>
    <x v="0"/>
  </r>
  <r>
    <x v="4"/>
    <x v="0"/>
    <s v="麹町区民館１F 和室B"/>
    <x v="3"/>
    <x v="3"/>
    <x v="1"/>
    <x v="0"/>
    <s v="2019年08月01日 (木曜日)"/>
    <x v="0"/>
    <n v="106004"/>
    <n v="7370"/>
    <s v="カレイ・ナー・プア"/>
    <x v="2"/>
    <s v="減免なし"/>
    <n v="0"/>
    <n v="4500"/>
    <n v="4500"/>
    <n v="4500"/>
    <n v="4500"/>
    <n v="4500"/>
    <x v="0"/>
    <x v="0"/>
    <x v="0"/>
    <n v="0"/>
    <x v="0"/>
    <x v="1"/>
  </r>
  <r>
    <x v="4"/>
    <x v="0"/>
    <s v="麹町区民館B１F 洋室C"/>
    <x v="3"/>
    <x v="1"/>
    <x v="2"/>
    <x v="0"/>
    <s v="2019年08月01日 (木曜日)"/>
    <x v="8"/>
    <n v="106074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D"/>
    <x v="2"/>
    <x v="1"/>
    <x v="2"/>
    <x v="0"/>
    <s v="2019年08月01日 (木曜日)"/>
    <x v="5"/>
    <n v="106768"/>
    <n v="22621"/>
    <s v="（企）サンヨーホームズ㈱"/>
    <x v="4"/>
    <s v="減免なし"/>
    <n v="25"/>
    <n v="1500"/>
    <n v="1500"/>
    <n v="1500"/>
    <n v="1500"/>
    <n v="1500"/>
    <x v="0"/>
    <x v="0"/>
    <x v="0"/>
    <n v="0"/>
    <x v="0"/>
    <x v="1"/>
  </r>
  <r>
    <x v="4"/>
    <x v="1"/>
    <s v="麹町区民館１F 和室A"/>
    <x v="0"/>
    <x v="1"/>
    <x v="0"/>
    <x v="0"/>
    <s v="2019年08月01日 (木曜日)"/>
    <x v="3"/>
    <n v="106884"/>
    <n v="20047"/>
    <s v="アフタースクールこうじ町"/>
    <x v="1"/>
    <s v="利用者減免区民館免除(100%)"/>
    <n v="0"/>
    <n v="7800"/>
    <n v="0"/>
    <n v="0"/>
    <n v="0"/>
    <n v="0"/>
    <x v="0"/>
    <x v="0"/>
    <x v="0"/>
    <n v="0"/>
    <x v="0"/>
    <x v="0"/>
  </r>
  <r>
    <x v="4"/>
    <x v="0"/>
    <s v="麹町区民館B１F 洋室D"/>
    <x v="3"/>
    <x v="3"/>
    <x v="1"/>
    <x v="0"/>
    <s v="2019年08月01日 (木曜日)"/>
    <x v="5"/>
    <n v="106948"/>
    <n v="25273"/>
    <s v="ちよだ社労士事業承継研究会"/>
    <x v="2"/>
    <s v="減免なし"/>
    <n v="10"/>
    <n v="3000"/>
    <n v="3000"/>
    <n v="3000"/>
    <n v="3000"/>
    <n v="3000"/>
    <x v="0"/>
    <x v="0"/>
    <x v="0"/>
    <n v="0"/>
    <x v="0"/>
    <x v="1"/>
  </r>
  <r>
    <x v="4"/>
    <x v="0"/>
    <s v="麹町区民館１F 和室B"/>
    <x v="3"/>
    <x v="2"/>
    <x v="0"/>
    <x v="0"/>
    <s v="2019年08月01日 (木曜日)"/>
    <x v="0"/>
    <n v="107084"/>
    <n v="25298"/>
    <s v="GES茶道研究会"/>
    <x v="0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A・B"/>
    <x v="1"/>
    <x v="3"/>
    <x v="1"/>
    <x v="0"/>
    <s v="2019年08月01日 (木曜日)"/>
    <x v="4"/>
    <n v="107259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4"/>
    <x v="0"/>
    <s v="麹町区民館B１F 洋室B"/>
    <x v="3"/>
    <x v="2"/>
    <x v="0"/>
    <x v="0"/>
    <s v="2019年08月01日 (木曜日)"/>
    <x v="6"/>
    <n v="109197"/>
    <n v="25298"/>
    <s v="GES茶道研究会"/>
    <x v="0"/>
    <s v="減免なし"/>
    <n v="0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35"/>
    <n v="50800"/>
    <n v="22400"/>
    <n v="22400"/>
    <n v="22400"/>
    <n v="22400"/>
    <x v="0"/>
    <x v="0"/>
    <x v="0"/>
    <n v="0"/>
    <x v="0"/>
    <x v="2"/>
  </r>
  <r>
    <x v="5"/>
    <x v="1"/>
    <s v="麹町区民館B１F 洋室D"/>
    <x v="1"/>
    <x v="2"/>
    <x v="1"/>
    <x v="0"/>
    <s v="2019年08月02日 (金曜日)"/>
    <x v="5"/>
    <n v="106025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5"/>
    <x v="1"/>
    <s v="麹町区民館B１F 洋室A"/>
    <x v="1"/>
    <x v="2"/>
    <x v="1"/>
    <x v="0"/>
    <s v="2019年08月02日 (金曜日)"/>
    <x v="9"/>
    <n v="106057"/>
    <n v="10641"/>
    <s v="アネラ　パパ　ケイキ"/>
    <x v="3"/>
    <s v="利用者減免区民館減額(50%)"/>
    <n v="0"/>
    <n v="8200"/>
    <n v="4100"/>
    <n v="4100"/>
    <n v="4100"/>
    <n v="4100"/>
    <x v="0"/>
    <x v="0"/>
    <x v="0"/>
    <n v="0"/>
    <x v="0"/>
    <x v="1"/>
  </r>
  <r>
    <x v="5"/>
    <x v="0"/>
    <s v="麹町区民館B１F 洋室C"/>
    <x v="2"/>
    <x v="2"/>
    <x v="0"/>
    <x v="0"/>
    <s v="2019年08月02日 (金曜日)"/>
    <x v="8"/>
    <n v="106833"/>
    <n v="24143"/>
    <s v="（企）株式会社トラスト・ファイブ"/>
    <x v="0"/>
    <s v="減免なし"/>
    <n v="16"/>
    <n v="3000"/>
    <n v="3000"/>
    <n v="3000"/>
    <n v="3000"/>
    <n v="3000"/>
    <x v="0"/>
    <x v="0"/>
    <x v="0"/>
    <n v="0"/>
    <x v="0"/>
    <x v="1"/>
  </r>
  <r>
    <x v="5"/>
    <x v="0"/>
    <s v="麹町区民館１F 和室B"/>
    <x v="1"/>
    <x v="1"/>
    <x v="2"/>
    <x v="0"/>
    <s v="2019年08月02日 (金曜日)"/>
    <x v="0"/>
    <n v="106916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１F 和室A"/>
    <x v="3"/>
    <x v="2"/>
    <x v="0"/>
    <x v="0"/>
    <s v="2019年08月02日 (金曜日)"/>
    <x v="3"/>
    <n v="107086"/>
    <n v="25298"/>
    <s v="GES茶道研究会"/>
    <x v="0"/>
    <s v="減免なし"/>
    <n v="0"/>
    <n v="4500"/>
    <n v="4500"/>
    <n v="4500"/>
    <n v="4500"/>
    <n v="4500"/>
    <x v="0"/>
    <x v="0"/>
    <x v="0"/>
    <n v="0"/>
    <x v="0"/>
    <x v="1"/>
  </r>
  <r>
    <x v="5"/>
    <x v="0"/>
    <s v="麹町区民館１F 和室B"/>
    <x v="3"/>
    <x v="2"/>
    <x v="0"/>
    <x v="0"/>
    <s v="2019年08月02日 (金曜日)"/>
    <x v="0"/>
    <n v="107087"/>
    <n v="25298"/>
    <s v="GES茶道研究会"/>
    <x v="0"/>
    <s v="減免なし"/>
    <n v="0"/>
    <n v="3000"/>
    <n v="3000"/>
    <n v="3000"/>
    <n v="3000"/>
    <n v="3000"/>
    <x v="0"/>
    <x v="0"/>
    <x v="0"/>
    <n v="0"/>
    <x v="0"/>
    <x v="1"/>
  </r>
  <r>
    <x v="5"/>
    <x v="0"/>
    <s v="麹町区民館B１F 洋室D"/>
    <x v="1"/>
    <x v="1"/>
    <x v="2"/>
    <x v="0"/>
    <s v="2019年08月02日 (金曜日)"/>
    <x v="5"/>
    <n v="108449"/>
    <n v="4910"/>
    <s v="つくし会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6"/>
    <n v="27400"/>
    <n v="18950"/>
    <n v="18950"/>
    <n v="18950"/>
    <n v="18950"/>
    <x v="0"/>
    <x v="0"/>
    <x v="0"/>
    <n v="0"/>
    <x v="0"/>
    <x v="2"/>
  </r>
  <r>
    <x v="6"/>
    <x v="0"/>
    <s v="麹町区民館B１F 洋室A"/>
    <x v="0"/>
    <x v="2"/>
    <x v="0"/>
    <x v="0"/>
    <s v="2019年08月03日 (土曜日)"/>
    <x v="9"/>
    <n v="75909"/>
    <n v="1093"/>
    <s v="麹町二丁目町会"/>
    <x v="0"/>
    <s v="利用者減免区民館免除(100%)"/>
    <n v="0"/>
    <n v="3300"/>
    <n v="0"/>
    <n v="0"/>
    <n v="0"/>
    <n v="0"/>
    <x v="0"/>
    <x v="0"/>
    <x v="0"/>
    <n v="0"/>
    <x v="0"/>
    <x v="0"/>
  </r>
  <r>
    <x v="6"/>
    <x v="0"/>
    <s v="麹町区民館一番町集会室　洋室A"/>
    <x v="0"/>
    <x v="3"/>
    <x v="1"/>
    <x v="0"/>
    <s v="2019年08月03日 (土曜日)"/>
    <x v="1"/>
    <n v="81166"/>
    <n v="1089"/>
    <s v="麹町囃子（麹町三丁目町会）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麹町区民館１F 和室A"/>
    <x v="0"/>
    <x v="1"/>
    <x v="2"/>
    <x v="0"/>
    <s v="2019年08月03日 (土曜日)"/>
    <x v="3"/>
    <n v="87815"/>
    <n v="17"/>
    <s v="社会福祉協議会"/>
    <x v="4"/>
    <s v="利用者減免区民館免除(100%)"/>
    <n v="0"/>
    <n v="3300"/>
    <n v="0"/>
    <n v="0"/>
    <n v="0"/>
    <n v="0"/>
    <x v="0"/>
    <x v="0"/>
    <x v="0"/>
    <n v="0"/>
    <x v="0"/>
    <x v="0"/>
  </r>
  <r>
    <x v="6"/>
    <x v="0"/>
    <s v="麹町区民館１F 和室B"/>
    <x v="0"/>
    <x v="1"/>
    <x v="2"/>
    <x v="0"/>
    <s v="2019年08月03日 (土曜日)"/>
    <x v="0"/>
    <n v="87819"/>
    <n v="17"/>
    <s v="社会福祉協議会"/>
    <x v="4"/>
    <s v="利用者減免区民館免除(100%)"/>
    <n v="0"/>
    <n v="2200"/>
    <n v="0"/>
    <n v="0"/>
    <n v="0"/>
    <n v="0"/>
    <x v="0"/>
    <x v="0"/>
    <x v="0"/>
    <n v="0"/>
    <x v="0"/>
    <x v="0"/>
  </r>
  <r>
    <x v="6"/>
    <x v="0"/>
    <s v="麹町区民館１F 和室A"/>
    <x v="3"/>
    <x v="2"/>
    <x v="0"/>
    <x v="0"/>
    <s v="2019年08月03日 (土曜日)"/>
    <x v="3"/>
    <n v="105819"/>
    <n v="8423"/>
    <s v="銀漢句会"/>
    <x v="0"/>
    <s v="減免なし"/>
    <n v="0"/>
    <n v="4500"/>
    <n v="4500"/>
    <n v="4500"/>
    <n v="4500"/>
    <n v="4500"/>
    <x v="0"/>
    <x v="0"/>
    <x v="0"/>
    <n v="0"/>
    <x v="0"/>
    <x v="1"/>
  </r>
  <r>
    <x v="6"/>
    <x v="0"/>
    <s v="麹町区民館B１F 洋室C"/>
    <x v="1"/>
    <x v="2"/>
    <x v="0"/>
    <x v="0"/>
    <s v="2019年08月03日 (土曜日)"/>
    <x v="8"/>
    <n v="106040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１F 和室B"/>
    <x v="1"/>
    <x v="2"/>
    <x v="0"/>
    <x v="0"/>
    <s v="2019年08月03日 (土曜日)"/>
    <x v="0"/>
    <n v="106047"/>
    <n v="4910"/>
    <s v="つくし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一番町集会室　洋室B（料理室）"/>
    <x v="1"/>
    <x v="1"/>
    <x v="2"/>
    <x v="0"/>
    <s v="2019年08月03日 (土曜日)"/>
    <x v="2"/>
    <n v="106051"/>
    <n v="23757"/>
    <s v="キッズ茶道一番町クラブ"/>
    <x v="4"/>
    <s v="利用者減免区民館減額(50%)"/>
    <n v="0"/>
    <n v="700"/>
    <n v="350"/>
    <n v="350"/>
    <n v="350"/>
    <n v="350"/>
    <x v="0"/>
    <x v="0"/>
    <x v="0"/>
    <n v="0"/>
    <x v="0"/>
    <x v="1"/>
  </r>
  <r>
    <x v="6"/>
    <x v="0"/>
    <s v="麹町区民館四番町集会室　洋室"/>
    <x v="3"/>
    <x v="1"/>
    <x v="2"/>
    <x v="0"/>
    <s v="2019年08月03日 (土曜日)"/>
    <x v="7"/>
    <n v="106369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B１F 洋室D"/>
    <x v="0"/>
    <x v="2"/>
    <x v="0"/>
    <x v="0"/>
    <s v="2019年08月03日 (土曜日)"/>
    <x v="5"/>
    <n v="106508"/>
    <n v="1094"/>
    <s v="麹町一丁目町会"/>
    <x v="0"/>
    <s v="利用者減免区民館免除(100%)"/>
    <n v="0"/>
    <n v="2000"/>
    <n v="0"/>
    <n v="0"/>
    <n v="0"/>
    <n v="0"/>
    <x v="0"/>
    <x v="0"/>
    <x v="0"/>
    <n v="0"/>
    <x v="0"/>
    <x v="0"/>
  </r>
  <r>
    <x v="6"/>
    <x v="0"/>
    <s v="麹町区民館B１F 洋室A"/>
    <x v="0"/>
    <x v="1"/>
    <x v="2"/>
    <x v="0"/>
    <s v="2019年08月03日 (土曜日)"/>
    <x v="9"/>
    <n v="106765"/>
    <n v="1093"/>
    <s v="麹町二丁目町会"/>
    <x v="4"/>
    <s v="利用者減免区民館免除(100%)"/>
    <n v="0"/>
    <n v="2400"/>
    <n v="0"/>
    <n v="0"/>
    <n v="0"/>
    <n v="0"/>
    <x v="0"/>
    <x v="0"/>
    <x v="0"/>
    <n v="0"/>
    <x v="0"/>
    <x v="0"/>
  </r>
  <r>
    <x v="6"/>
    <x v="1"/>
    <s v="麹町区民館B１F 洋室B"/>
    <x v="3"/>
    <x v="1"/>
    <x v="0"/>
    <x v="0"/>
    <s v="2019年08月03日 (土曜日)"/>
    <x v="6"/>
    <n v="107065"/>
    <n v="9324"/>
    <s v="ＳＡｆｒｏ　ＦＡｍｉｌｙ"/>
    <x v="1"/>
    <s v="減免なし"/>
    <n v="0"/>
    <n v="5700"/>
    <n v="5700"/>
    <n v="5700"/>
    <n v="5700"/>
    <n v="5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0"/>
    <n v="34400"/>
    <n v="14850"/>
    <n v="14850"/>
    <n v="14850"/>
    <n v="14850"/>
    <x v="0"/>
    <x v="0"/>
    <x v="0"/>
    <n v="0"/>
    <x v="0"/>
    <x v="2"/>
  </r>
  <r>
    <x v="7"/>
    <x v="0"/>
    <s v="麹町区民館１F 和室B"/>
    <x v="3"/>
    <x v="2"/>
    <x v="0"/>
    <x v="0"/>
    <s v="2019年08月04日 (日曜日)"/>
    <x v="0"/>
    <n v="105909"/>
    <n v="1713"/>
    <s v="新内仲三郎の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0"/>
    <s v="麹町区民館B１F 洋室B"/>
    <x v="1"/>
    <x v="2"/>
    <x v="0"/>
    <x v="0"/>
    <s v="2019年08月04日 (日曜日)"/>
    <x v="6"/>
    <n v="106041"/>
    <n v="9751"/>
    <s v="九華会書道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7"/>
    <x v="0"/>
    <s v="麹町区民館１F 和室B"/>
    <x v="3"/>
    <x v="1"/>
    <x v="2"/>
    <x v="0"/>
    <s v="2019年08月04日 (日曜日)"/>
    <x v="0"/>
    <n v="106221"/>
    <n v="1713"/>
    <s v="新内仲三郎の会"/>
    <x v="4"/>
    <s v="減免なし"/>
    <n v="0"/>
    <n v="2200"/>
    <n v="2200"/>
    <n v="2200"/>
    <n v="2200"/>
    <n v="2200"/>
    <x v="0"/>
    <x v="0"/>
    <x v="0"/>
    <n v="0"/>
    <x v="0"/>
    <x v="1"/>
  </r>
  <r>
    <x v="7"/>
    <x v="1"/>
    <s v="麹町区民館B１F 洋室D"/>
    <x v="3"/>
    <x v="1"/>
    <x v="0"/>
    <x v="0"/>
    <s v="2019年08月04日 (日曜日)"/>
    <x v="5"/>
    <n v="106660"/>
    <n v="24767"/>
    <s v="ＮＰＯ　ドットジェイピー"/>
    <x v="1"/>
    <s v="減免なし"/>
    <n v="20"/>
    <n v="3500"/>
    <n v="3500"/>
    <n v="3500"/>
    <n v="3500"/>
    <n v="3500"/>
    <x v="0"/>
    <x v="0"/>
    <x v="0"/>
    <n v="0"/>
    <x v="0"/>
    <x v="1"/>
  </r>
  <r>
    <x v="7"/>
    <x v="1"/>
    <s v="麹町区民館B１F 洋室C"/>
    <x v="3"/>
    <x v="1"/>
    <x v="0"/>
    <x v="0"/>
    <s v="2019年08月04日 (日曜日)"/>
    <x v="8"/>
    <n v="109460"/>
    <n v="9324"/>
    <s v="ＳＡｆｒｏ　ＦＡｍｉｌｙ"/>
    <x v="1"/>
    <s v="減免なし"/>
    <n v="0"/>
    <n v="5200"/>
    <n v="5200"/>
    <n v="5200"/>
    <n v="5200"/>
    <n v="5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0"/>
    <n v="17200"/>
    <n v="15550"/>
    <n v="15550"/>
    <n v="15550"/>
    <n v="15550"/>
    <x v="0"/>
    <x v="0"/>
    <x v="0"/>
    <n v="0"/>
    <x v="0"/>
    <x v="2"/>
  </r>
  <r>
    <x v="0"/>
    <x v="0"/>
    <s v="麹町区民館B１F 洋室A・B"/>
    <x v="1"/>
    <x v="3"/>
    <x v="1"/>
    <x v="0"/>
    <s v="2019年08月05日 (月曜日)"/>
    <x v="4"/>
    <n v="105843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一番町集会室　洋室A"/>
    <x v="0"/>
    <x v="1"/>
    <x v="2"/>
    <x v="0"/>
    <s v="2019年08月05日 (月曜日)"/>
    <x v="1"/>
    <n v="106102"/>
    <n v="2501"/>
    <s v="ちよだボランティア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0"/>
    <x v="0"/>
    <s v="麹町区民館１F 和室B"/>
    <x v="3"/>
    <x v="3"/>
    <x v="1"/>
    <x v="0"/>
    <s v="2019年08月05日 (月曜日)"/>
    <x v="0"/>
    <n v="106743"/>
    <n v="25177"/>
    <s v="ケツトレ部"/>
    <x v="2"/>
    <s v="減免なし"/>
    <n v="8"/>
    <n v="4500"/>
    <n v="4500"/>
    <n v="4500"/>
    <n v="4500"/>
    <n v="4500"/>
    <x v="0"/>
    <x v="0"/>
    <x v="0"/>
    <n v="0"/>
    <x v="0"/>
    <x v="1"/>
  </r>
  <r>
    <x v="0"/>
    <x v="0"/>
    <s v="麹町区民館B１F 洋室B"/>
    <x v="2"/>
    <x v="1"/>
    <x v="2"/>
    <x v="0"/>
    <s v="2019年08月05日 (月曜日)"/>
    <x v="6"/>
    <n v="106760"/>
    <n v="22621"/>
    <s v="（企）サンヨーホームズ㈱"/>
    <x v="4"/>
    <s v="減免なし"/>
    <n v="40"/>
    <n v="2400"/>
    <n v="2400"/>
    <n v="2400"/>
    <n v="2400"/>
    <n v="2400"/>
    <x v="0"/>
    <x v="0"/>
    <x v="0"/>
    <n v="0"/>
    <x v="0"/>
    <x v="1"/>
  </r>
  <r>
    <x v="0"/>
    <x v="1"/>
    <s v="麹町区民館B１F 洋室D"/>
    <x v="3"/>
    <x v="1"/>
    <x v="0"/>
    <x v="0"/>
    <s v="2019年08月05日 (月曜日)"/>
    <x v="5"/>
    <n v="107067"/>
    <n v="9324"/>
    <s v="ＳＡｆｒｏ　ＦＡｍｉｌｙ"/>
    <x v="1"/>
    <s v="減免なし"/>
    <n v="0"/>
    <n v="3500"/>
    <n v="3500"/>
    <n v="3500"/>
    <n v="3500"/>
    <n v="3500"/>
    <x v="0"/>
    <x v="0"/>
    <x v="0"/>
    <n v="0"/>
    <x v="0"/>
    <x v="1"/>
  </r>
  <r>
    <x v="0"/>
    <x v="0"/>
    <s v="麹町区民館一番町集会室　洋室A"/>
    <x v="1"/>
    <x v="3"/>
    <x v="1"/>
    <x v="0"/>
    <s v="2019年08月05日 (月曜日)"/>
    <x v="1"/>
    <n v="108734"/>
    <n v="24920"/>
    <s v="小百合ピラティス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0"/>
    <x v="0"/>
    <s v="麹町区民館B１F 洋室A"/>
    <x v="3"/>
    <x v="2"/>
    <x v="0"/>
    <x v="0"/>
    <s v="2019年08月05日 (月曜日)"/>
    <x v="9"/>
    <n v="108894"/>
    <n v="25178"/>
    <s v="多聞"/>
    <x v="0"/>
    <s v="減免なし"/>
    <n v="8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56"/>
    <n v="27800"/>
    <n v="20100"/>
    <n v="20100"/>
    <n v="20100"/>
    <n v="20100"/>
    <x v="0"/>
    <x v="0"/>
    <x v="0"/>
    <n v="0"/>
    <x v="0"/>
    <x v="2"/>
  </r>
  <r>
    <x v="2"/>
    <x v="0"/>
    <s v="麹町区民館１F 和室A"/>
    <x v="0"/>
    <x v="2"/>
    <x v="0"/>
    <x v="0"/>
    <s v="2019年08月06日 (火曜日)"/>
    <x v="3"/>
    <n v="81805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08月06日 (火曜日)"/>
    <x v="4"/>
    <n v="82246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1"/>
    <s v="麹町区民館B１F 洋室A・B"/>
    <x v="1"/>
    <x v="2"/>
    <x v="1"/>
    <x v="0"/>
    <s v="2019年08月06日 (火曜日)"/>
    <x v="4"/>
    <n v="105889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１F 和室B"/>
    <x v="1"/>
    <x v="2"/>
    <x v="0"/>
    <x v="0"/>
    <s v="2019年08月06日 (火曜日)"/>
    <x v="0"/>
    <n v="105904"/>
    <n v="7211"/>
    <s v="Ｇ・リズミック東子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麹町区民館B１F 洋室C"/>
    <x v="3"/>
    <x v="1"/>
    <x v="2"/>
    <x v="0"/>
    <s v="2019年08月06日 (火曜日)"/>
    <x v="8"/>
    <n v="106075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A"/>
    <x v="1"/>
    <x v="1"/>
    <x v="2"/>
    <x v="0"/>
    <s v="2019年08月06日 (火曜日)"/>
    <x v="3"/>
    <n v="106733"/>
    <n v="10809"/>
    <s v="レフア"/>
    <x v="4"/>
    <s v="利用者減免区民館減額(50%)"/>
    <n v="10"/>
    <n v="3300"/>
    <n v="1650"/>
    <n v="1650"/>
    <n v="1650"/>
    <n v="16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0"/>
    <n v="34200"/>
    <n v="13550"/>
    <n v="13550"/>
    <n v="13550"/>
    <n v="13550"/>
    <x v="0"/>
    <x v="0"/>
    <x v="0"/>
    <n v="0"/>
    <x v="0"/>
    <x v="2"/>
  </r>
  <r>
    <x v="3"/>
    <x v="0"/>
    <s v="麹町区民館B１F 洋室C"/>
    <x v="0"/>
    <x v="1"/>
    <x v="2"/>
    <x v="0"/>
    <s v="2019年08月07日 (水曜日)"/>
    <x v="8"/>
    <n v="81096"/>
    <n v="1066"/>
    <s v="墨千会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四番町集会室　洋室"/>
    <x v="3"/>
    <x v="2"/>
    <x v="0"/>
    <x v="0"/>
    <s v="2019年08月07日 (水曜日)"/>
    <x v="7"/>
    <n v="105998"/>
    <n v="7746"/>
    <s v="洋美会"/>
    <x v="0"/>
    <s v="減免なし"/>
    <n v="0"/>
    <n v="1900"/>
    <n v="1900"/>
    <n v="1900"/>
    <n v="1900"/>
    <n v="1900"/>
    <x v="0"/>
    <x v="0"/>
    <x v="0"/>
    <n v="0"/>
    <x v="0"/>
    <x v="1"/>
  </r>
  <r>
    <x v="3"/>
    <x v="0"/>
    <s v="麹町区民館四番町集会室　洋室"/>
    <x v="3"/>
    <x v="1"/>
    <x v="2"/>
    <x v="0"/>
    <s v="2019年08月07日 (水曜日)"/>
    <x v="7"/>
    <n v="106003"/>
    <n v="7746"/>
    <s v="洋美会"/>
    <x v="4"/>
    <s v="減免なし"/>
    <n v="0"/>
    <n v="1300"/>
    <n v="1300"/>
    <n v="1300"/>
    <n v="1300"/>
    <n v="1300"/>
    <x v="0"/>
    <x v="0"/>
    <x v="0"/>
    <n v="0"/>
    <x v="0"/>
    <x v="1"/>
  </r>
  <r>
    <x v="3"/>
    <x v="0"/>
    <s v="麹町区民館１F 和室A"/>
    <x v="1"/>
    <x v="1"/>
    <x v="2"/>
    <x v="0"/>
    <s v="2019年08月07日 (水曜日)"/>
    <x v="3"/>
    <n v="106065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１F 和室A"/>
    <x v="3"/>
    <x v="3"/>
    <x v="1"/>
    <x v="0"/>
    <s v="2019年08月07日 (水曜日)"/>
    <x v="3"/>
    <n v="106070"/>
    <n v="24090"/>
    <s v="呼吸の会"/>
    <x v="2"/>
    <s v="減免なし"/>
    <n v="0"/>
    <n v="6700"/>
    <n v="6700"/>
    <n v="6700"/>
    <n v="6700"/>
    <n v="6700"/>
    <x v="0"/>
    <x v="0"/>
    <x v="0"/>
    <n v="0"/>
    <x v="0"/>
    <x v="1"/>
  </r>
  <r>
    <x v="3"/>
    <x v="0"/>
    <s v="麹町区民館四番町集会室　洋室"/>
    <x v="1"/>
    <x v="3"/>
    <x v="1"/>
    <x v="0"/>
    <s v="2019年08月07日 (水曜日)"/>
    <x v="7"/>
    <n v="106405"/>
    <n v="23042"/>
    <s v="コノエ三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麹町区民館B１F 洋室D"/>
    <x v="3"/>
    <x v="3"/>
    <x v="1"/>
    <x v="0"/>
    <s v="2019年08月07日 (水曜日)"/>
    <x v="5"/>
    <n v="106421"/>
    <n v="0"/>
    <s v="千代田区ラグビーフットボール協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麹町区民館一番町集会室　洋室B（料理室）"/>
    <x v="1"/>
    <x v="1"/>
    <x v="2"/>
    <x v="0"/>
    <s v="2019年08月07日 (水曜日)"/>
    <x v="2"/>
    <n v="106779"/>
    <n v="23757"/>
    <s v="キッズ茶道一番町クラブ"/>
    <x v="4"/>
    <s v="利用者減免区民館減額(50%)"/>
    <n v="0"/>
    <n v="700"/>
    <n v="350"/>
    <n v="350"/>
    <n v="350"/>
    <n v="350"/>
    <x v="0"/>
    <x v="0"/>
    <x v="0"/>
    <n v="0"/>
    <x v="0"/>
    <x v="1"/>
  </r>
  <r>
    <x v="3"/>
    <x v="0"/>
    <s v="麹町区民館B１F 洋室D"/>
    <x v="3"/>
    <x v="1"/>
    <x v="2"/>
    <x v="0"/>
    <s v="2019年08月07日 (水曜日)"/>
    <x v="5"/>
    <n v="106958"/>
    <n v="20145"/>
    <s v="プリフラクラブ　麹町"/>
    <x v="4"/>
    <s v="減免なし"/>
    <n v="3"/>
    <n v="1500"/>
    <n v="1500"/>
    <n v="1500"/>
    <n v="1500"/>
    <n v="1500"/>
    <x v="0"/>
    <x v="0"/>
    <x v="0"/>
    <n v="0"/>
    <x v="0"/>
    <x v="1"/>
  </r>
  <r>
    <x v="3"/>
    <x v="1"/>
    <s v="麹町区民館１F 和室B"/>
    <x v="0"/>
    <x v="1"/>
    <x v="0"/>
    <x v="0"/>
    <s v="2019年08月07日 (水曜日)"/>
    <x v="0"/>
    <n v="106972"/>
    <n v="20047"/>
    <s v="アフタースクールこうじ町"/>
    <x v="1"/>
    <s v="利用者減免区民館免除(100%)"/>
    <n v="0"/>
    <n v="5200"/>
    <n v="0"/>
    <n v="0"/>
    <n v="0"/>
    <n v="0"/>
    <x v="0"/>
    <x v="0"/>
    <x v="0"/>
    <n v="0"/>
    <x v="0"/>
    <x v="0"/>
  </r>
  <r>
    <x v="3"/>
    <x v="0"/>
    <s v="麹町区民館一番町集会室　洋室A"/>
    <x v="1"/>
    <x v="3"/>
    <x v="1"/>
    <x v="0"/>
    <s v="2019年08月07日 (水曜日)"/>
    <x v="1"/>
    <n v="107027"/>
    <n v="1252"/>
    <s v="エクレール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1"/>
    <s v="麹町区民館B１F 洋室A"/>
    <x v="3"/>
    <x v="1"/>
    <x v="0"/>
    <x v="0"/>
    <s v="2019年08月07日 (水曜日)"/>
    <x v="9"/>
    <n v="107070"/>
    <n v="9324"/>
    <s v="ＳＡｆｒｏ　ＦＡｍｉｌｙ"/>
    <x v="1"/>
    <s v="減免なし"/>
    <n v="0"/>
    <n v="5700"/>
    <n v="5700"/>
    <n v="5700"/>
    <n v="5700"/>
    <n v="5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3"/>
    <n v="37500"/>
    <n v="25100"/>
    <n v="25100"/>
    <n v="25100"/>
    <n v="25100"/>
    <x v="0"/>
    <x v="0"/>
    <x v="0"/>
    <n v="0"/>
    <x v="0"/>
    <x v="2"/>
  </r>
  <r>
    <x v="4"/>
    <x v="0"/>
    <s v="麹町区民館B１F 洋室C"/>
    <x v="0"/>
    <x v="3"/>
    <x v="1"/>
    <x v="0"/>
    <s v="2019年08月08日 (木曜日)"/>
    <x v="8"/>
    <n v="75875"/>
    <n v="1098"/>
    <s v="平河町一丁目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4"/>
    <x v="0"/>
    <s v="麹町区民館B１F 洋室A・B"/>
    <x v="0"/>
    <x v="1"/>
    <x v="2"/>
    <x v="0"/>
    <s v="2019年08月08日 (木曜日)"/>
    <x v="4"/>
    <n v="81195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4"/>
    <x v="1"/>
    <s v="麹町区民館一番町集会室　洋室A"/>
    <x v="0"/>
    <x v="1"/>
    <x v="0"/>
    <x v="0"/>
    <s v="2019年08月08日 (木曜日)"/>
    <x v="1"/>
    <n v="101437"/>
    <n v="1011"/>
    <s v="一番町児童館"/>
    <x v="1"/>
    <s v="利用者減免区民館免除(100%)"/>
    <n v="0"/>
    <n v="3200"/>
    <n v="0"/>
    <n v="0"/>
    <n v="0"/>
    <n v="0"/>
    <x v="0"/>
    <x v="0"/>
    <x v="0"/>
    <n v="0"/>
    <x v="0"/>
    <x v="0"/>
  </r>
  <r>
    <x v="4"/>
    <x v="1"/>
    <s v="麹町区民館一番町集会室　洋室B（料理室）"/>
    <x v="0"/>
    <x v="1"/>
    <x v="0"/>
    <x v="0"/>
    <s v="2019年08月08日 (木曜日)"/>
    <x v="2"/>
    <n v="101438"/>
    <n v="1011"/>
    <s v="一番町児童館"/>
    <x v="1"/>
    <s v="利用者減免区民館免除(100%)"/>
    <n v="0"/>
    <n v="1900"/>
    <n v="0"/>
    <n v="0"/>
    <n v="0"/>
    <n v="0"/>
    <x v="0"/>
    <x v="0"/>
    <x v="0"/>
    <n v="0"/>
    <x v="0"/>
    <x v="0"/>
  </r>
  <r>
    <x v="4"/>
    <x v="0"/>
    <s v="麹町区民館B１F 洋室A・B"/>
    <x v="0"/>
    <x v="3"/>
    <x v="1"/>
    <x v="0"/>
    <s v="2019年08月08日 (木曜日)"/>
    <x v="4"/>
    <n v="101545"/>
    <n v="0"/>
    <s v="麹町納涼こども会"/>
    <x v="2"/>
    <s v="申請減免免除(100%)"/>
    <n v="0"/>
    <n v="9800"/>
    <n v="0"/>
    <n v="0"/>
    <n v="0"/>
    <n v="0"/>
    <x v="0"/>
    <x v="0"/>
    <x v="0"/>
    <n v="0"/>
    <x v="0"/>
    <x v="0"/>
  </r>
  <r>
    <x v="4"/>
    <x v="0"/>
    <s v="麹町区民館B１F 洋室C"/>
    <x v="3"/>
    <x v="1"/>
    <x v="2"/>
    <x v="0"/>
    <s v="2019年08月08日 (木曜日)"/>
    <x v="8"/>
    <n v="106076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C"/>
    <x v="1"/>
    <x v="2"/>
    <x v="0"/>
    <x v="0"/>
    <s v="2019年08月08日 (木曜日)"/>
    <x v="8"/>
    <n v="106169"/>
    <n v="1079"/>
    <s v="麹町料飲組合連合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1"/>
    <s v="麹町区民館１F 和室B"/>
    <x v="3"/>
    <x v="2"/>
    <x v="1"/>
    <x v="0"/>
    <s v="2019年08月08日 (木曜日)"/>
    <x v="0"/>
    <n v="106285"/>
    <n v="2297"/>
    <s v="中村会"/>
    <x v="3"/>
    <s v="減免なし"/>
    <n v="0"/>
    <n v="7500"/>
    <n v="7500"/>
    <n v="7500"/>
    <n v="7500"/>
    <n v="7500"/>
    <x v="0"/>
    <x v="0"/>
    <x v="0"/>
    <n v="0"/>
    <x v="0"/>
    <x v="1"/>
  </r>
  <r>
    <x v="4"/>
    <x v="1"/>
    <s v="麹町区民館１F 和室A"/>
    <x v="3"/>
    <x v="1"/>
    <x v="0"/>
    <x v="0"/>
    <s v="2019年08月08日 (木曜日)"/>
    <x v="3"/>
    <n v="106291"/>
    <n v="24079"/>
    <s v="Ｌ′ａｒｂｒｅ　ｄｅ　Ｈａｒｍｏｎｉｅ"/>
    <x v="1"/>
    <s v="減免なし"/>
    <n v="0"/>
    <n v="7800"/>
    <n v="7800"/>
    <n v="7800"/>
    <n v="7800"/>
    <n v="7800"/>
    <x v="0"/>
    <x v="0"/>
    <x v="0"/>
    <n v="0"/>
    <x v="0"/>
    <x v="1"/>
  </r>
  <r>
    <x v="4"/>
    <x v="0"/>
    <s v="麹町区民館B１F 洋室A"/>
    <x v="3"/>
    <x v="2"/>
    <x v="0"/>
    <x v="0"/>
    <s v="2019年08月08日 (木曜日)"/>
    <x v="9"/>
    <n v="106433"/>
    <n v="8707"/>
    <s v="伝統太極拳会"/>
    <x v="0"/>
    <s v="減免なし"/>
    <n v="0"/>
    <n v="3300"/>
    <n v="3300"/>
    <n v="3300"/>
    <n v="3300"/>
    <n v="3300"/>
    <x v="0"/>
    <x v="0"/>
    <x v="0"/>
    <n v="0"/>
    <x v="0"/>
    <x v="1"/>
  </r>
  <r>
    <x v="4"/>
    <x v="1"/>
    <s v="麹町区民館B１F 洋室D"/>
    <x v="3"/>
    <x v="1"/>
    <x v="0"/>
    <x v="0"/>
    <s v="2019年08月08日 (木曜日)"/>
    <x v="5"/>
    <n v="107072"/>
    <n v="9324"/>
    <s v="ＳＡｆｒｏ　ＦＡｍｉｌｙ"/>
    <x v="1"/>
    <s v="減免なし"/>
    <n v="0"/>
    <n v="3500"/>
    <n v="3500"/>
    <n v="3500"/>
    <n v="3500"/>
    <n v="3500"/>
    <x v="0"/>
    <x v="0"/>
    <x v="0"/>
    <n v="0"/>
    <x v="0"/>
    <x v="1"/>
  </r>
  <r>
    <x v="4"/>
    <x v="0"/>
    <s v="麹町区民館１F 和室A"/>
    <x v="0"/>
    <x v="3"/>
    <x v="1"/>
    <x v="0"/>
    <s v="2019年08月08日 (木曜日)"/>
    <x v="3"/>
    <n v="108746"/>
    <n v="1103"/>
    <s v="糀町惣町睦会"/>
    <x v="2"/>
    <s v="利用者減免区民館免除(100%)"/>
    <n v="0"/>
    <n v="6700"/>
    <n v="0"/>
    <n v="0"/>
    <n v="0"/>
    <n v="0"/>
    <x v="0"/>
    <x v="0"/>
    <x v="0"/>
    <n v="0"/>
    <x v="0"/>
    <x v="0"/>
  </r>
  <r>
    <x v="4"/>
    <x v="0"/>
    <s v="麹町区民館B１F 洋室D"/>
    <x v="3"/>
    <x v="3"/>
    <x v="1"/>
    <x v="0"/>
    <s v="2019年08月08日 (木曜日)"/>
    <x v="5"/>
    <n v="109354"/>
    <n v="4293"/>
    <s v="アンサンブル・ベル"/>
    <x v="2"/>
    <s v="減免なし"/>
    <n v="0"/>
    <n v="3000"/>
    <n v="3000"/>
    <n v="3000"/>
    <n v="3000"/>
    <n v="0"/>
    <x v="0"/>
    <x v="0"/>
    <x v="0"/>
    <n v="3000"/>
    <x v="0"/>
    <x v="1"/>
  </r>
  <r>
    <x v="4"/>
    <x v="0"/>
    <s v="麹町区民館四番町集会室　洋室"/>
    <x v="2"/>
    <x v="2"/>
    <x v="0"/>
    <x v="0"/>
    <s v="2019年08月08日 (木曜日)"/>
    <x v="7"/>
    <n v="110007"/>
    <n v="25379"/>
    <s v="（企）（株）MAKAIプロジェクト"/>
    <x v="0"/>
    <s v="減免なし"/>
    <n v="0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0"/>
    <n v="63100"/>
    <n v="30700"/>
    <n v="30700"/>
    <n v="30700"/>
    <n v="27700"/>
    <x v="0"/>
    <x v="0"/>
    <x v="0"/>
    <n v="3000"/>
    <x v="0"/>
    <x v="2"/>
  </r>
  <r>
    <x v="5"/>
    <x v="0"/>
    <s v="麹町区民館B１F 洋室D"/>
    <x v="0"/>
    <x v="3"/>
    <x v="1"/>
    <x v="0"/>
    <s v="2019年08月09日 (金曜日)"/>
    <x v="5"/>
    <n v="75854"/>
    <n v="1112"/>
    <s v="平河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麹町区民館B１F 洋室A"/>
    <x v="3"/>
    <x v="3"/>
    <x v="1"/>
    <x v="0"/>
    <s v="2019年08月09日 (金曜日)"/>
    <x v="9"/>
    <n v="106005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5"/>
    <x v="0"/>
    <s v="麹町区民館B１F 洋室A"/>
    <x v="1"/>
    <x v="2"/>
    <x v="0"/>
    <x v="0"/>
    <s v="2019年08月09日 (金曜日)"/>
    <x v="9"/>
    <n v="106058"/>
    <n v="10641"/>
    <s v="アネラ　パパ　ケイキ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5"/>
    <x v="0"/>
    <s v="麹町区民館１F 和室A"/>
    <x v="1"/>
    <x v="3"/>
    <x v="1"/>
    <x v="0"/>
    <s v="2019年08月09日 (金曜日)"/>
    <x v="3"/>
    <n v="106059"/>
    <n v="10641"/>
    <s v="アネラ　パパ　ケイキ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5"/>
    <x v="0"/>
    <s v="麹町区民館１F 和室B"/>
    <x v="3"/>
    <x v="2"/>
    <x v="0"/>
    <x v="0"/>
    <s v="2019年08月09日 (金曜日)"/>
    <x v="0"/>
    <n v="106091"/>
    <n v="20989"/>
    <s v="花ノ本会"/>
    <x v="0"/>
    <s v="減免なし"/>
    <n v="0"/>
    <n v="3000"/>
    <n v="3000"/>
    <n v="3000"/>
    <n v="3000"/>
    <n v="3000"/>
    <x v="0"/>
    <x v="0"/>
    <x v="0"/>
    <n v="0"/>
    <x v="0"/>
    <x v="1"/>
  </r>
  <r>
    <x v="5"/>
    <x v="0"/>
    <s v="麹町区民館一番町集会室　洋室A"/>
    <x v="2"/>
    <x v="2"/>
    <x v="0"/>
    <x v="0"/>
    <s v="2019年08月09日 (金曜日)"/>
    <x v="1"/>
    <n v="106763"/>
    <n v="22621"/>
    <s v="（企）サンヨーホームズ㈱"/>
    <x v="0"/>
    <s v="減免なし"/>
    <n v="35"/>
    <n v="1900"/>
    <n v="1900"/>
    <n v="1900"/>
    <n v="1900"/>
    <n v="1900"/>
    <x v="0"/>
    <x v="0"/>
    <x v="0"/>
    <n v="0"/>
    <x v="0"/>
    <x v="1"/>
  </r>
  <r>
    <x v="5"/>
    <x v="1"/>
    <s v="麹町区民館１F 和室A"/>
    <x v="0"/>
    <x v="1"/>
    <x v="0"/>
    <x v="0"/>
    <s v="2019年08月09日 (金曜日)"/>
    <x v="3"/>
    <n v="106887"/>
    <n v="20047"/>
    <s v="アフタースクールこうじ町"/>
    <x v="1"/>
    <s v="利用者減免区民館免除(100%)"/>
    <n v="0"/>
    <n v="7800"/>
    <n v="0"/>
    <n v="0"/>
    <n v="0"/>
    <n v="0"/>
    <x v="0"/>
    <x v="0"/>
    <x v="0"/>
    <n v="0"/>
    <x v="0"/>
    <x v="0"/>
  </r>
  <r>
    <x v="5"/>
    <x v="0"/>
    <s v="麹町区民館１F 和室B"/>
    <x v="1"/>
    <x v="1"/>
    <x v="2"/>
    <x v="0"/>
    <s v="2019年08月09日 (金曜日)"/>
    <x v="0"/>
    <n v="106917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一番町集会室　洋室B（料理室）"/>
    <x v="3"/>
    <x v="1"/>
    <x v="2"/>
    <x v="0"/>
    <s v="2019年08月09日 (金曜日)"/>
    <x v="2"/>
    <n v="109458"/>
    <n v="24703"/>
    <s v="法政大学ＶＳＰ"/>
    <x v="4"/>
    <s v="減免なし"/>
    <n v="0"/>
    <n v="700"/>
    <n v="700"/>
    <n v="700"/>
    <n v="700"/>
    <n v="700"/>
    <x v="0"/>
    <x v="0"/>
    <x v="0"/>
    <n v="0"/>
    <x v="0"/>
    <x v="1"/>
  </r>
  <r>
    <x v="5"/>
    <x v="1"/>
    <s v="麹町区民館B１F 洋室B"/>
    <x v="0"/>
    <x v="1"/>
    <x v="0"/>
    <x v="0"/>
    <s v="2019年08月09日 (金曜日)"/>
    <x v="6"/>
    <n v="109463"/>
    <n v="20047"/>
    <s v="アフタースクールこうじ町"/>
    <x v="1"/>
    <s v="利用者減免区民館免除(100%)"/>
    <n v="0"/>
    <n v="5700"/>
    <n v="0"/>
    <n v="0"/>
    <n v="0"/>
    <n v="0"/>
    <x v="0"/>
    <x v="0"/>
    <x v="0"/>
    <n v="0"/>
    <x v="0"/>
    <x v="0"/>
  </r>
  <r>
    <x v="5"/>
    <x v="0"/>
    <s v="麹町区民館B１F 洋室D"/>
    <x v="1"/>
    <x v="2"/>
    <x v="0"/>
    <x v="0"/>
    <s v="2019年08月09日 (金曜日)"/>
    <x v="5"/>
    <n v="110201"/>
    <n v="8746"/>
    <s v="メゾン一番町管理組合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35"/>
    <n v="41200"/>
    <n v="17600"/>
    <n v="17600"/>
    <n v="17600"/>
    <n v="17600"/>
    <x v="0"/>
    <x v="0"/>
    <x v="0"/>
    <n v="0"/>
    <x v="0"/>
    <x v="2"/>
  </r>
  <r>
    <x v="6"/>
    <x v="0"/>
    <s v="麹町区民館B１F 洋室C"/>
    <x v="1"/>
    <x v="2"/>
    <x v="0"/>
    <x v="0"/>
    <s v="2019年08月10日 (土曜日)"/>
    <x v="8"/>
    <n v="106042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3"/>
    <s v="麹町区民館１F 和室A"/>
    <x v="3"/>
    <x v="1"/>
    <x v="1"/>
    <x v="0"/>
    <s v="2019年08月10日 (土曜日)"/>
    <x v="3"/>
    <n v="106067"/>
    <n v="7648"/>
    <s v="書道　練成会"/>
    <x v="6"/>
    <s v="減免なし"/>
    <n v="0"/>
    <n v="14500"/>
    <n v="14500"/>
    <n v="14500"/>
    <n v="14500"/>
    <n v="14500"/>
    <x v="0"/>
    <x v="0"/>
    <x v="0"/>
    <n v="0"/>
    <x v="0"/>
    <x v="1"/>
  </r>
  <r>
    <x v="6"/>
    <x v="3"/>
    <s v="麹町区民館B１F 洋室A"/>
    <x v="3"/>
    <x v="1"/>
    <x v="1"/>
    <x v="0"/>
    <s v="2019年08月10日 (土曜日)"/>
    <x v="9"/>
    <n v="106068"/>
    <n v="7648"/>
    <s v="書道　練成会"/>
    <x v="6"/>
    <s v="減免なし"/>
    <n v="0"/>
    <n v="10600"/>
    <n v="10600"/>
    <n v="10600"/>
    <n v="10600"/>
    <n v="10600"/>
    <x v="0"/>
    <x v="0"/>
    <x v="0"/>
    <n v="0"/>
    <x v="0"/>
    <x v="1"/>
  </r>
  <r>
    <x v="6"/>
    <x v="3"/>
    <s v="麹町区民館B１F 洋室B"/>
    <x v="3"/>
    <x v="1"/>
    <x v="1"/>
    <x v="0"/>
    <s v="2019年08月10日 (土曜日)"/>
    <x v="6"/>
    <n v="106069"/>
    <n v="7648"/>
    <s v="書道　練成会"/>
    <x v="6"/>
    <s v="減免なし"/>
    <n v="0"/>
    <n v="10600"/>
    <n v="10600"/>
    <n v="10600"/>
    <n v="10600"/>
    <n v="10600"/>
    <x v="0"/>
    <x v="0"/>
    <x v="0"/>
    <n v="0"/>
    <x v="0"/>
    <x v="1"/>
  </r>
  <r>
    <x v="6"/>
    <x v="0"/>
    <s v="麹町区民館四番町集会室　洋室"/>
    <x v="3"/>
    <x v="1"/>
    <x v="2"/>
    <x v="0"/>
    <s v="2019年08月10日 (土曜日)"/>
    <x v="7"/>
    <n v="106370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1"/>
    <s v="麹町区民館B１F 洋室D"/>
    <x v="3"/>
    <x v="1"/>
    <x v="0"/>
    <x v="0"/>
    <s v="2019年08月10日 (土曜日)"/>
    <x v="5"/>
    <n v="106636"/>
    <n v="5853"/>
    <s v="中部交流会"/>
    <x v="1"/>
    <s v="減免なし"/>
    <n v="0"/>
    <n v="3500"/>
    <n v="3500"/>
    <n v="3500"/>
    <n v="3500"/>
    <n v="3500"/>
    <x v="0"/>
    <x v="0"/>
    <x v="0"/>
    <n v="0"/>
    <x v="0"/>
    <x v="1"/>
  </r>
  <r>
    <x v="6"/>
    <x v="0"/>
    <s v="麹町区民館１F 和室B"/>
    <x v="3"/>
    <x v="2"/>
    <x v="0"/>
    <x v="0"/>
    <s v="2019年08月10日 (土曜日)"/>
    <x v="0"/>
    <n v="107387"/>
    <n v="25375"/>
    <s v="アカルイミライ"/>
    <x v="0"/>
    <s v="減免なし"/>
    <n v="0"/>
    <n v="3000"/>
    <n v="3000"/>
    <n v="3000"/>
    <n v="3000"/>
    <n v="3000"/>
    <x v="0"/>
    <x v="0"/>
    <x v="0"/>
    <n v="0"/>
    <x v="0"/>
    <x v="1"/>
  </r>
  <r>
    <x v="6"/>
    <x v="0"/>
    <s v="麹町区民館B１F 洋室D"/>
    <x v="1"/>
    <x v="3"/>
    <x v="1"/>
    <x v="0"/>
    <s v="2019年08月10日 (土曜日)"/>
    <x v="5"/>
    <n v="108771"/>
    <n v="3778"/>
    <s v="麹町通り商店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0"/>
    <n v="49500"/>
    <n v="46500"/>
    <n v="46500"/>
    <n v="46500"/>
    <n v="46500"/>
    <x v="0"/>
    <x v="0"/>
    <x v="0"/>
    <n v="0"/>
    <x v="0"/>
    <x v="2"/>
  </r>
  <r>
    <x v="0"/>
    <x v="0"/>
    <s v="麹町区民館B１F 洋室A・B"/>
    <x v="1"/>
    <x v="2"/>
    <x v="0"/>
    <x v="0"/>
    <s v="2019年08月12日 (月曜日)"/>
    <x v="4"/>
    <n v="105844"/>
    <n v="10094"/>
    <s v="千代田プレンティー"/>
    <x v="0"/>
    <s v="申請減免減額(50%)"/>
    <n v="0"/>
    <n v="6600"/>
    <n v="3300"/>
    <n v="3300"/>
    <n v="6600"/>
    <n v="3300"/>
    <x v="0"/>
    <x v="0"/>
    <x v="0"/>
    <n v="3300"/>
    <x v="0"/>
    <x v="1"/>
  </r>
  <r>
    <x v="0"/>
    <x v="0"/>
    <s v="麹町区民館１F 和室A"/>
    <x v="1"/>
    <x v="2"/>
    <x v="0"/>
    <x v="0"/>
    <s v="2019年08月12日 (月曜日)"/>
    <x v="3"/>
    <n v="106049"/>
    <n v="4910"/>
    <s v="つくし会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0"/>
    <x v="0"/>
    <s v="麹町区民館四番町集会室　洋室"/>
    <x v="3"/>
    <x v="2"/>
    <x v="0"/>
    <x v="0"/>
    <s v="2019年08月12日 (月曜日)"/>
    <x v="7"/>
    <n v="106676"/>
    <n v="23143"/>
    <s v="特定非営利活動法人　ＭＰ研究会"/>
    <x v="0"/>
    <s v="減免なし"/>
    <n v="30"/>
    <n v="1900"/>
    <n v="1900"/>
    <n v="1900"/>
    <n v="1900"/>
    <n v="1900"/>
    <x v="0"/>
    <x v="0"/>
    <x v="0"/>
    <n v="0"/>
    <x v="0"/>
    <x v="1"/>
  </r>
  <r>
    <x v="0"/>
    <x v="0"/>
    <s v="麹町区民館１F 和室B"/>
    <x v="1"/>
    <x v="2"/>
    <x v="0"/>
    <x v="0"/>
    <s v="2019年08月12日 (月曜日)"/>
    <x v="0"/>
    <n v="107227"/>
    <n v="4910"/>
    <s v="つくし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0"/>
    <x v="0"/>
    <s v="麹町区民館１F 和室B"/>
    <x v="3"/>
    <x v="3"/>
    <x v="1"/>
    <x v="0"/>
    <s v="2019年08月12日 (月曜日)"/>
    <x v="0"/>
    <n v="107385"/>
    <n v="24755"/>
    <s v="らこもヨーガ"/>
    <x v="2"/>
    <s v="減免なし"/>
    <n v="1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40"/>
    <n v="20500"/>
    <n v="13450"/>
    <n v="13450"/>
    <n v="16750"/>
    <n v="13450"/>
    <x v="0"/>
    <x v="0"/>
    <x v="0"/>
    <n v="3300"/>
    <x v="0"/>
    <x v="2"/>
  </r>
  <r>
    <x v="2"/>
    <x v="0"/>
    <s v="麹町区民館１F 和室B"/>
    <x v="0"/>
    <x v="2"/>
    <x v="0"/>
    <x v="0"/>
    <s v="2019年08月13日 (火曜日)"/>
    <x v="0"/>
    <n v="81829"/>
    <n v="2500"/>
    <s v="千代田区民踊連盟麹町支部"/>
    <x v="0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C"/>
    <x v="3"/>
    <x v="1"/>
    <x v="2"/>
    <x v="0"/>
    <s v="2019年08月13日 (火曜日)"/>
    <x v="8"/>
    <n v="106077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1"/>
    <s v="麹町区民館１F 和室A"/>
    <x v="0"/>
    <x v="1"/>
    <x v="0"/>
    <x v="0"/>
    <s v="2019年08月13日 (火曜日)"/>
    <x v="3"/>
    <n v="110748"/>
    <n v="2517"/>
    <s v="富士見出張所"/>
    <x v="1"/>
    <s v="利用者減免区民館免除(100%)"/>
    <n v="0"/>
    <n v="7800"/>
    <n v="0"/>
    <n v="0"/>
    <n v="0"/>
    <n v="0"/>
    <x v="0"/>
    <x v="0"/>
    <x v="0"/>
    <n v="0"/>
    <x v="0"/>
    <x v="0"/>
  </r>
  <r>
    <x v="2"/>
    <x v="0"/>
    <s v="麹町区民館B１F 洋室D"/>
    <x v="3"/>
    <x v="2"/>
    <x v="0"/>
    <x v="0"/>
    <s v="2019年08月13日 (火曜日)"/>
    <x v="5"/>
    <n v="110838"/>
    <n v="8126"/>
    <s v="手話サークル「わたがし」"/>
    <x v="0"/>
    <s v="減免なし"/>
    <n v="0"/>
    <n v="2000"/>
    <n v="2000"/>
    <n v="2000"/>
    <n v="2000"/>
    <n v="2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5000"/>
    <n v="4200"/>
    <n v="4200"/>
    <n v="4200"/>
    <n v="4200"/>
    <x v="0"/>
    <x v="0"/>
    <x v="0"/>
    <n v="0"/>
    <x v="0"/>
    <x v="2"/>
  </r>
  <r>
    <x v="3"/>
    <x v="0"/>
    <s v="麹町区民館四番町集会室　洋室"/>
    <x v="3"/>
    <x v="1"/>
    <x v="2"/>
    <x v="0"/>
    <s v="2019年08月14日 (水曜日)"/>
    <x v="7"/>
    <n v="106961"/>
    <n v="20145"/>
    <s v="プリフラクラブ　麹町"/>
    <x v="4"/>
    <s v="減免なし"/>
    <n v="3"/>
    <n v="1300"/>
    <n v="1300"/>
    <n v="1300"/>
    <n v="1300"/>
    <n v="1300"/>
    <x v="0"/>
    <x v="0"/>
    <x v="0"/>
    <n v="0"/>
    <x v="0"/>
    <x v="1"/>
  </r>
  <r>
    <x v="3"/>
    <x v="0"/>
    <s v="麹町区民館B１F 洋室A・B"/>
    <x v="3"/>
    <x v="2"/>
    <x v="0"/>
    <x v="0"/>
    <s v="2019年08月14日 (水曜日)"/>
    <x v="4"/>
    <n v="109268"/>
    <n v="3348"/>
    <s v="かなめ会"/>
    <x v="0"/>
    <s v="減免なし"/>
    <n v="0"/>
    <n v="6600"/>
    <n v="6600"/>
    <n v="6600"/>
    <n v="6600"/>
    <n v="6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3"/>
    <n v="7900"/>
    <n v="7900"/>
    <n v="7900"/>
    <n v="7900"/>
    <n v="7900"/>
    <x v="0"/>
    <x v="0"/>
    <x v="0"/>
    <n v="0"/>
    <x v="0"/>
    <x v="2"/>
  </r>
  <r>
    <x v="4"/>
    <x v="0"/>
    <s v="麹町区民館B１F 洋室C"/>
    <x v="3"/>
    <x v="1"/>
    <x v="2"/>
    <x v="0"/>
    <s v="2019年08月15日 (木曜日)"/>
    <x v="8"/>
    <n v="106078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C"/>
    <x v="3"/>
    <x v="3"/>
    <x v="1"/>
    <x v="0"/>
    <s v="2019年08月15日 (木曜日)"/>
    <x v="8"/>
    <n v="106084"/>
    <n v="7179"/>
    <s v="トランスミッション・メディテーション"/>
    <x v="2"/>
    <s v="減免なし"/>
    <n v="0"/>
    <n v="4500"/>
    <n v="4500"/>
    <n v="4500"/>
    <n v="4500"/>
    <n v="4500"/>
    <x v="0"/>
    <x v="0"/>
    <x v="0"/>
    <n v="0"/>
    <x v="0"/>
    <x v="1"/>
  </r>
  <r>
    <x v="4"/>
    <x v="0"/>
    <s v="麹町区民館１F 和室B"/>
    <x v="3"/>
    <x v="2"/>
    <x v="0"/>
    <x v="0"/>
    <s v="2019年08月15日 (木曜日)"/>
    <x v="0"/>
    <n v="106286"/>
    <n v="2297"/>
    <s v="中村会"/>
    <x v="0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A"/>
    <x v="3"/>
    <x v="2"/>
    <x v="0"/>
    <x v="0"/>
    <s v="2019年08月15日 (木曜日)"/>
    <x v="9"/>
    <n v="106434"/>
    <n v="8707"/>
    <s v="伝統太極拳会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麹町区民館四番町集会室　洋室"/>
    <x v="2"/>
    <x v="2"/>
    <x v="0"/>
    <x v="0"/>
    <s v="2019年08月15日 (木曜日)"/>
    <x v="7"/>
    <n v="110008"/>
    <n v="25379"/>
    <s v="（企）（株）MAKAIプロジェクト"/>
    <x v="0"/>
    <s v="減免なし"/>
    <n v="0"/>
    <n v="1900"/>
    <n v="1900"/>
    <n v="1900"/>
    <n v="1900"/>
    <n v="1900"/>
    <x v="0"/>
    <x v="0"/>
    <x v="0"/>
    <n v="0"/>
    <x v="0"/>
    <x v="1"/>
  </r>
  <r>
    <x v="4"/>
    <x v="0"/>
    <s v="麹町区民館B１F 洋室D"/>
    <x v="3"/>
    <x v="2"/>
    <x v="0"/>
    <x v="0"/>
    <s v="2019年08月15日 (木曜日)"/>
    <x v="5"/>
    <n v="110839"/>
    <n v="8126"/>
    <s v="手話サークル「わたがし」"/>
    <x v="0"/>
    <s v="減免なし"/>
    <n v="0"/>
    <n v="2000"/>
    <n v="2000"/>
    <n v="2000"/>
    <n v="2000"/>
    <n v="2000"/>
    <x v="0"/>
    <x v="0"/>
    <x v="0"/>
    <n v="0"/>
    <x v="0"/>
    <x v="1"/>
  </r>
  <r>
    <x v="4"/>
    <x v="0"/>
    <s v="麹町区民館B１F 洋室B"/>
    <x v="3"/>
    <x v="2"/>
    <x v="0"/>
    <x v="0"/>
    <s v="2019年08月15日 (木曜日)"/>
    <x v="6"/>
    <n v="110933"/>
    <n v="25032"/>
    <s v="患者を学ぶ会"/>
    <x v="0"/>
    <s v="減免なし"/>
    <n v="0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0"/>
    <n v="20200"/>
    <n v="20200"/>
    <n v="20200"/>
    <n v="20200"/>
    <n v="20200"/>
    <x v="0"/>
    <x v="0"/>
    <x v="0"/>
    <n v="0"/>
    <x v="0"/>
    <x v="2"/>
  </r>
  <r>
    <x v="5"/>
    <x v="1"/>
    <s v="麹町区民館B１F 洋室D"/>
    <x v="1"/>
    <x v="2"/>
    <x v="1"/>
    <x v="0"/>
    <s v="2019年08月16日 (金曜日)"/>
    <x v="5"/>
    <n v="106027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5"/>
    <x v="0"/>
    <s v="麹町区民館１F 和室B"/>
    <x v="3"/>
    <x v="2"/>
    <x v="0"/>
    <x v="0"/>
    <s v="2019年08月16日 (金曜日)"/>
    <x v="0"/>
    <n v="106092"/>
    <n v="20989"/>
    <s v="花ノ本会"/>
    <x v="0"/>
    <s v="減免なし"/>
    <n v="0"/>
    <n v="3000"/>
    <n v="3000"/>
    <n v="3000"/>
    <n v="3000"/>
    <n v="3000"/>
    <x v="0"/>
    <x v="0"/>
    <x v="0"/>
    <n v="0"/>
    <x v="0"/>
    <x v="1"/>
  </r>
  <r>
    <x v="5"/>
    <x v="0"/>
    <s v="麹町区民館B１F 洋室A"/>
    <x v="2"/>
    <x v="2"/>
    <x v="0"/>
    <x v="0"/>
    <s v="2019年08月16日 (金曜日)"/>
    <x v="9"/>
    <n v="106855"/>
    <n v="20834"/>
    <s v="（企）日本イスラエル親善協会"/>
    <x v="0"/>
    <s v="減免なし"/>
    <n v="0"/>
    <n v="3300"/>
    <n v="3300"/>
    <n v="3300"/>
    <n v="3300"/>
    <n v="3300"/>
    <x v="0"/>
    <x v="0"/>
    <x v="0"/>
    <n v="0"/>
    <x v="0"/>
    <x v="1"/>
  </r>
  <r>
    <x v="5"/>
    <x v="0"/>
    <s v="麹町区民館B１F 洋室C"/>
    <x v="1"/>
    <x v="3"/>
    <x v="1"/>
    <x v="0"/>
    <s v="2019年08月16日 (金曜日)"/>
    <x v="8"/>
    <n v="109403"/>
    <n v="5557"/>
    <s v="麹町パレス管理組合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5"/>
    <x v="1"/>
    <s v="麹町区民館B１F 洋室C"/>
    <x v="3"/>
    <x v="1"/>
    <x v="0"/>
    <x v="0"/>
    <s v="2019年08月16日 (金曜日)"/>
    <x v="8"/>
    <n v="109630"/>
    <n v="23219"/>
    <s v="赤もちくらぶ"/>
    <x v="1"/>
    <s v="減免なし"/>
    <n v="6"/>
    <n v="5200"/>
    <n v="5200"/>
    <n v="5200"/>
    <n v="5200"/>
    <n v="5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6"/>
    <n v="21000"/>
    <n v="16250"/>
    <n v="16250"/>
    <n v="16250"/>
    <n v="16250"/>
    <x v="0"/>
    <x v="0"/>
    <x v="0"/>
    <n v="0"/>
    <x v="0"/>
    <x v="2"/>
  </r>
  <r>
    <x v="6"/>
    <x v="0"/>
    <s v="麹町区民館B１F 洋室D"/>
    <x v="1"/>
    <x v="1"/>
    <x v="2"/>
    <x v="0"/>
    <s v="2019年08月17日 (土曜日)"/>
    <x v="5"/>
    <n v="105888"/>
    <n v="5557"/>
    <s v="麹町パレス管理組合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6"/>
    <x v="0"/>
    <s v="麹町区民館四番町集会室　洋室"/>
    <x v="3"/>
    <x v="1"/>
    <x v="2"/>
    <x v="0"/>
    <s v="2019年08月17日 (土曜日)"/>
    <x v="7"/>
    <n v="106371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1"/>
    <s v="麹町区民館B１F 洋室C"/>
    <x v="2"/>
    <x v="1"/>
    <x v="0"/>
    <x v="0"/>
    <s v="2019年08月17日 (土曜日)"/>
    <x v="8"/>
    <n v="107079"/>
    <n v="24644"/>
    <s v="（企）㈱ポジティーボ"/>
    <x v="1"/>
    <s v="減免なし"/>
    <n v="30"/>
    <n v="5200"/>
    <n v="5200"/>
    <n v="5200"/>
    <n v="5200"/>
    <n v="5200"/>
    <x v="0"/>
    <x v="0"/>
    <x v="0"/>
    <n v="0"/>
    <x v="0"/>
    <x v="1"/>
  </r>
  <r>
    <x v="6"/>
    <x v="0"/>
    <s v="麹町区民館B１F 洋室A"/>
    <x v="1"/>
    <x v="1"/>
    <x v="2"/>
    <x v="0"/>
    <s v="2019年08月17日 (土曜日)"/>
    <x v="9"/>
    <n v="109249"/>
    <n v="6533"/>
    <s v="一番町ロイアルハイツ管理組合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6"/>
    <x v="1"/>
    <s v="麹町区民館B１F 洋室A"/>
    <x v="0"/>
    <x v="2"/>
    <x v="1"/>
    <x v="0"/>
    <s v="2019年08月17日 (土曜日)"/>
    <x v="9"/>
    <n v="110540"/>
    <n v="1093"/>
    <s v="麹町二丁目町会"/>
    <x v="3"/>
    <s v="利用者減免区民館免除(100%)"/>
    <n v="0"/>
    <n v="8200"/>
    <n v="0"/>
    <n v="0"/>
    <n v="0"/>
    <n v="0"/>
    <x v="0"/>
    <x v="0"/>
    <x v="0"/>
    <n v="0"/>
    <x v="0"/>
    <x v="0"/>
  </r>
  <r>
    <x v="6"/>
    <x v="0"/>
    <s v="麹町区民館１F 和室B"/>
    <x v="3"/>
    <x v="2"/>
    <x v="0"/>
    <x v="0"/>
    <s v="2019年08月17日 (土曜日)"/>
    <x v="0"/>
    <n v="110818"/>
    <n v="24415"/>
    <s v="明治大学古武道研究会"/>
    <x v="0"/>
    <s v="減免なし"/>
    <n v="2"/>
    <n v="3000"/>
    <n v="3000"/>
    <n v="3000"/>
    <n v="3000"/>
    <n v="3000"/>
    <x v="0"/>
    <x v="0"/>
    <x v="0"/>
    <n v="0"/>
    <x v="0"/>
    <x v="1"/>
  </r>
  <r>
    <x v="6"/>
    <x v="0"/>
    <s v="麹町区民館B１F 洋室D"/>
    <x v="3"/>
    <x v="2"/>
    <x v="0"/>
    <x v="0"/>
    <s v="2019年08月17日 (土曜日)"/>
    <x v="5"/>
    <n v="110853"/>
    <n v="8126"/>
    <s v="手話サークル「わたがし」"/>
    <x v="0"/>
    <s v="減免なし"/>
    <n v="0"/>
    <n v="2000"/>
    <n v="2000"/>
    <n v="2000"/>
    <n v="2000"/>
    <n v="2000"/>
    <x v="0"/>
    <x v="0"/>
    <x v="0"/>
    <n v="0"/>
    <x v="0"/>
    <x v="1"/>
  </r>
  <r>
    <x v="6"/>
    <x v="0"/>
    <s v="麹町区民館一番町集会室　洋室A"/>
    <x v="3"/>
    <x v="2"/>
    <x v="0"/>
    <x v="0"/>
    <s v="2019年08月17日 (土曜日)"/>
    <x v="1"/>
    <n v="110944"/>
    <n v="25202"/>
    <s v="らぷちゃんず"/>
    <x v="0"/>
    <s v="減免なし"/>
    <n v="20"/>
    <n v="1900"/>
    <n v="1900"/>
    <n v="1900"/>
    <n v="1900"/>
    <n v="1900"/>
    <x v="0"/>
    <x v="0"/>
    <x v="0"/>
    <n v="0"/>
    <x v="0"/>
    <x v="1"/>
  </r>
  <r>
    <x v="6"/>
    <x v="1"/>
    <s v="麹町区民館B１F 洋室B"/>
    <x v="2"/>
    <x v="1"/>
    <x v="0"/>
    <x v="0"/>
    <s v="2019年08月17日 (土曜日)"/>
    <x v="6"/>
    <n v="112123"/>
    <n v="24302"/>
    <s v="（企）株式会社フレンド"/>
    <x v="1"/>
    <s v="減免なし"/>
    <n v="0"/>
    <n v="5700"/>
    <n v="5700"/>
    <n v="5700"/>
    <n v="5700"/>
    <n v="5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52"/>
    <n v="31200"/>
    <n v="21050"/>
    <n v="21050"/>
    <n v="21050"/>
    <n v="21050"/>
    <x v="0"/>
    <x v="0"/>
    <x v="0"/>
    <n v="0"/>
    <x v="0"/>
    <x v="2"/>
  </r>
  <r>
    <x v="7"/>
    <x v="0"/>
    <s v="麹町区民館B１F 洋室C"/>
    <x v="0"/>
    <x v="2"/>
    <x v="0"/>
    <x v="0"/>
    <s v="2019年08月18日 (日曜日)"/>
    <x v="8"/>
    <n v="75897"/>
    <n v="1094"/>
    <s v="麹町一丁目町会"/>
    <x v="0"/>
    <s v="利用者減免区民館免除(100%)"/>
    <n v="0"/>
    <n v="3000"/>
    <n v="0"/>
    <n v="0"/>
    <n v="0"/>
    <n v="0"/>
    <x v="0"/>
    <x v="0"/>
    <x v="0"/>
    <n v="0"/>
    <x v="0"/>
    <x v="0"/>
  </r>
  <r>
    <x v="7"/>
    <x v="0"/>
    <s v="麹町区民館B１F 洋室B"/>
    <x v="1"/>
    <x v="2"/>
    <x v="0"/>
    <x v="0"/>
    <s v="2019年08月18日 (日曜日)"/>
    <x v="6"/>
    <n v="106043"/>
    <n v="9751"/>
    <s v="九華会書道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7"/>
    <x v="0"/>
    <s v="麹町区民館１F 和室B"/>
    <x v="3"/>
    <x v="2"/>
    <x v="0"/>
    <x v="0"/>
    <s v="2019年08月18日 (日曜日)"/>
    <x v="0"/>
    <n v="106287"/>
    <n v="2297"/>
    <s v="中村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0"/>
    <s v="麹町区民館B１F 洋室D"/>
    <x v="1"/>
    <x v="2"/>
    <x v="0"/>
    <x v="0"/>
    <s v="2019年08月18日 (日曜日)"/>
    <x v="5"/>
    <n v="106926"/>
    <n v="10809"/>
    <s v="レフア"/>
    <x v="0"/>
    <s v="利用者減免区民館減額(50%)"/>
    <n v="10"/>
    <n v="2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0"/>
    <n v="11300"/>
    <n v="5650"/>
    <n v="5650"/>
    <n v="5650"/>
    <n v="5650"/>
    <x v="0"/>
    <x v="0"/>
    <x v="0"/>
    <n v="0"/>
    <x v="0"/>
    <x v="2"/>
  </r>
  <r>
    <x v="0"/>
    <x v="0"/>
    <s v="麹町区民館１F 和室B"/>
    <x v="0"/>
    <x v="2"/>
    <x v="0"/>
    <x v="0"/>
    <s v="2019年08月19日 (月曜日)"/>
    <x v="0"/>
    <n v="81967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19年08月19日 (月曜日)"/>
    <x v="4"/>
    <n v="105845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3"/>
    <s v="麹町区民館四番町集会室　洋室"/>
    <x v="1"/>
    <x v="1"/>
    <x v="1"/>
    <x v="0"/>
    <s v="2019年08月19日 (月曜日)"/>
    <x v="7"/>
    <n v="106590"/>
    <n v="4927"/>
    <s v="觀風會"/>
    <x v="6"/>
    <s v="利用者減免区民館減額(50%)"/>
    <n v="0"/>
    <n v="6200"/>
    <n v="3100"/>
    <n v="3100"/>
    <n v="3100"/>
    <n v="3100"/>
    <x v="0"/>
    <x v="0"/>
    <x v="0"/>
    <n v="0"/>
    <x v="0"/>
    <x v="1"/>
  </r>
  <r>
    <x v="0"/>
    <x v="0"/>
    <s v="麹町区民館１F 和室B"/>
    <x v="1"/>
    <x v="1"/>
    <x v="2"/>
    <x v="0"/>
    <s v="2019年08月19日 (月曜日)"/>
    <x v="0"/>
    <n v="106918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0"/>
    <x v="0"/>
    <s v="麹町区民館B１F 洋室C"/>
    <x v="0"/>
    <x v="3"/>
    <x v="1"/>
    <x v="0"/>
    <s v="2019年08月19日 (月曜日)"/>
    <x v="8"/>
    <n v="107297"/>
    <n v="1105"/>
    <s v="麹町出張所地区連合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0"/>
    <x v="0"/>
    <s v="麹町区民館B１F 洋室D"/>
    <x v="3"/>
    <x v="1"/>
    <x v="2"/>
    <x v="0"/>
    <s v="2019年08月19日 (月曜日)"/>
    <x v="5"/>
    <n v="108893"/>
    <n v="25178"/>
    <s v="多聞"/>
    <x v="4"/>
    <s v="減免なし"/>
    <n v="8"/>
    <n v="1500"/>
    <n v="1500"/>
    <n v="1500"/>
    <n v="1500"/>
    <n v="1500"/>
    <x v="0"/>
    <x v="0"/>
    <x v="0"/>
    <n v="0"/>
    <x v="0"/>
    <x v="1"/>
  </r>
  <r>
    <x v="0"/>
    <x v="0"/>
    <s v="麹町区民館B１F 洋室C"/>
    <x v="3"/>
    <x v="2"/>
    <x v="0"/>
    <x v="0"/>
    <s v="2019年08月19日 (月曜日)"/>
    <x v="8"/>
    <n v="109301"/>
    <n v="25032"/>
    <s v="患者を学ぶ会"/>
    <x v="0"/>
    <s v="減免なし"/>
    <n v="10"/>
    <n v="3000"/>
    <n v="3000"/>
    <n v="3000"/>
    <n v="3000"/>
    <n v="3000"/>
    <x v="0"/>
    <x v="0"/>
    <x v="0"/>
    <n v="0"/>
    <x v="0"/>
    <x v="1"/>
  </r>
  <r>
    <x v="0"/>
    <x v="0"/>
    <s v="麹町区民館B１F 洋室A"/>
    <x v="0"/>
    <x v="1"/>
    <x v="2"/>
    <x v="0"/>
    <s v="2019年08月19日 (月曜日)"/>
    <x v="9"/>
    <n v="110330"/>
    <n v="1051"/>
    <s v="保守"/>
    <x v="4"/>
    <s v="利用者減免区民館免除(100%)"/>
    <n v="0"/>
    <n v="2400"/>
    <n v="0"/>
    <n v="0"/>
    <n v="0"/>
    <n v="0"/>
    <x v="0"/>
    <x v="0"/>
    <x v="0"/>
    <n v="0"/>
    <x v="0"/>
    <x v="0"/>
  </r>
  <r>
    <x v="0"/>
    <x v="0"/>
    <s v="麹町区民館B１F 洋室A"/>
    <x v="0"/>
    <x v="2"/>
    <x v="0"/>
    <x v="0"/>
    <s v="2019年08月19日 (月曜日)"/>
    <x v="9"/>
    <n v="110331"/>
    <n v="1051"/>
    <s v="保守"/>
    <x v="0"/>
    <s v="利用者減免区民館免除(100%)"/>
    <n v="0"/>
    <n v="3300"/>
    <n v="0"/>
    <n v="0"/>
    <n v="0"/>
    <n v="0"/>
    <x v="0"/>
    <x v="0"/>
    <x v="0"/>
    <n v="0"/>
    <x v="0"/>
    <x v="0"/>
  </r>
  <r>
    <x v="0"/>
    <x v="0"/>
    <s v="麹町区民館B１F 洋室B"/>
    <x v="0"/>
    <x v="1"/>
    <x v="2"/>
    <x v="0"/>
    <s v="2019年08月19日 (月曜日)"/>
    <x v="6"/>
    <n v="110332"/>
    <n v="1051"/>
    <s v="保守"/>
    <x v="4"/>
    <s v="利用者減免区民館免除(100%)"/>
    <n v="0"/>
    <n v="2400"/>
    <n v="0"/>
    <n v="0"/>
    <n v="0"/>
    <n v="0"/>
    <x v="0"/>
    <x v="0"/>
    <x v="0"/>
    <n v="0"/>
    <x v="0"/>
    <x v="0"/>
  </r>
  <r>
    <x v="0"/>
    <x v="0"/>
    <s v="麹町区民館B１F 洋室B"/>
    <x v="0"/>
    <x v="2"/>
    <x v="0"/>
    <x v="0"/>
    <s v="2019年08月19日 (月曜日)"/>
    <x v="6"/>
    <n v="110333"/>
    <n v="1051"/>
    <s v="保守"/>
    <x v="0"/>
    <s v="利用者減免区民館免除(100%)"/>
    <n v="0"/>
    <n v="3300"/>
    <n v="0"/>
    <n v="0"/>
    <n v="0"/>
    <n v="0"/>
    <x v="0"/>
    <x v="0"/>
    <x v="0"/>
    <n v="0"/>
    <x v="0"/>
    <x v="0"/>
  </r>
  <r>
    <x v="0"/>
    <x v="0"/>
    <s v="麹町区民館B１F 洋室D"/>
    <x v="2"/>
    <x v="2"/>
    <x v="0"/>
    <x v="0"/>
    <s v="2019年08月19日 (月曜日)"/>
    <x v="5"/>
    <n v="110356"/>
    <n v="9466"/>
    <s v="（企）（株）経営開発協会シミュレーション研究所"/>
    <x v="0"/>
    <s v="減免なし"/>
    <n v="5"/>
    <n v="2000"/>
    <n v="2000"/>
    <n v="2000"/>
    <n v="2000"/>
    <n v="2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23"/>
    <n v="43600"/>
    <n v="15600"/>
    <n v="15600"/>
    <n v="15600"/>
    <n v="15600"/>
    <x v="0"/>
    <x v="0"/>
    <x v="0"/>
    <n v="0"/>
    <x v="0"/>
    <x v="2"/>
  </r>
  <r>
    <x v="2"/>
    <x v="0"/>
    <s v="麹町区民館１F 和室A"/>
    <x v="0"/>
    <x v="2"/>
    <x v="0"/>
    <x v="0"/>
    <s v="2019年08月20日 (火曜日)"/>
    <x v="3"/>
    <n v="81806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08月20日 (火曜日)"/>
    <x v="4"/>
    <n v="82248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1"/>
    <s v="麹町区民館B１F 洋室A・B"/>
    <x v="1"/>
    <x v="2"/>
    <x v="1"/>
    <x v="0"/>
    <s v="2019年08月20日 (火曜日)"/>
    <x v="4"/>
    <n v="105890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１F 和室B"/>
    <x v="1"/>
    <x v="2"/>
    <x v="0"/>
    <x v="0"/>
    <s v="2019年08月20日 (火曜日)"/>
    <x v="0"/>
    <n v="105905"/>
    <n v="7211"/>
    <s v="Ｇ・リズミック東子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麹町区民館B１F 洋室C"/>
    <x v="3"/>
    <x v="1"/>
    <x v="2"/>
    <x v="0"/>
    <s v="2019年08月20日 (火曜日)"/>
    <x v="8"/>
    <n v="106079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3"/>
    <s v="麹町区民館四番町集会室　洋室"/>
    <x v="1"/>
    <x v="1"/>
    <x v="1"/>
    <x v="0"/>
    <s v="2019年08月20日 (火曜日)"/>
    <x v="7"/>
    <n v="106591"/>
    <n v="4927"/>
    <s v="觀風會"/>
    <x v="6"/>
    <s v="利用者減免区民館減額(50%)"/>
    <n v="0"/>
    <n v="6200"/>
    <n v="3100"/>
    <n v="3100"/>
    <n v="3100"/>
    <n v="3100"/>
    <x v="0"/>
    <x v="0"/>
    <x v="0"/>
    <n v="0"/>
    <x v="0"/>
    <x v="1"/>
  </r>
  <r>
    <x v="2"/>
    <x v="1"/>
    <s v="麹町区民館一番町集会室　洋室A"/>
    <x v="3"/>
    <x v="1"/>
    <x v="0"/>
    <x v="0"/>
    <s v="2019年08月20日 (火曜日)"/>
    <x v="1"/>
    <n v="107139"/>
    <n v="23219"/>
    <s v="赤もちくらぶ"/>
    <x v="1"/>
    <s v="減免なし"/>
    <n v="10"/>
    <n v="3200"/>
    <n v="3200"/>
    <n v="3200"/>
    <n v="3200"/>
    <n v="3200"/>
    <x v="0"/>
    <x v="0"/>
    <x v="0"/>
    <n v="0"/>
    <x v="0"/>
    <x v="1"/>
  </r>
  <r>
    <x v="2"/>
    <x v="0"/>
    <s v="麹町区民館１F 和室A"/>
    <x v="3"/>
    <x v="3"/>
    <x v="1"/>
    <x v="0"/>
    <s v="2019年08月20日 (火曜日)"/>
    <x v="3"/>
    <n v="107263"/>
    <n v="25177"/>
    <s v="ケツトレ部"/>
    <x v="2"/>
    <s v="減免なし"/>
    <n v="8"/>
    <n v="6700"/>
    <n v="6700"/>
    <n v="6700"/>
    <n v="6700"/>
    <n v="6700"/>
    <x v="0"/>
    <x v="0"/>
    <x v="0"/>
    <n v="0"/>
    <x v="0"/>
    <x v="1"/>
  </r>
  <r>
    <x v="2"/>
    <x v="0"/>
    <s v="麹町区民館一番町集会室　洋室B（料理室）"/>
    <x v="3"/>
    <x v="3"/>
    <x v="1"/>
    <x v="0"/>
    <s v="2019年08月20日 (火曜日)"/>
    <x v="2"/>
    <n v="107380"/>
    <n v="23363"/>
    <s v="自治体問題研究会"/>
    <x v="2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18"/>
    <n v="48800"/>
    <n v="26700"/>
    <n v="26700"/>
    <n v="26700"/>
    <n v="26700"/>
    <x v="0"/>
    <x v="0"/>
    <x v="0"/>
    <n v="0"/>
    <x v="0"/>
    <x v="2"/>
  </r>
  <r>
    <x v="3"/>
    <x v="0"/>
    <s v="麹町区民館B１F 洋室C"/>
    <x v="0"/>
    <x v="3"/>
    <x v="1"/>
    <x v="0"/>
    <s v="2019年08月21日 (水曜日)"/>
    <x v="8"/>
    <n v="80916"/>
    <n v="1096"/>
    <s v="麹町三丁目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１F 和室A"/>
    <x v="1"/>
    <x v="1"/>
    <x v="2"/>
    <x v="0"/>
    <s v="2019年08月21日 (水曜日)"/>
    <x v="3"/>
    <n v="106064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１F 和室A"/>
    <x v="3"/>
    <x v="3"/>
    <x v="1"/>
    <x v="0"/>
    <s v="2019年08月21日 (水曜日)"/>
    <x v="3"/>
    <n v="106071"/>
    <n v="24090"/>
    <s v="呼吸の会"/>
    <x v="2"/>
    <s v="減免なし"/>
    <n v="0"/>
    <n v="6700"/>
    <n v="6700"/>
    <n v="6700"/>
    <n v="6700"/>
    <n v="6700"/>
    <x v="0"/>
    <x v="0"/>
    <x v="0"/>
    <n v="0"/>
    <x v="0"/>
    <x v="1"/>
  </r>
  <r>
    <x v="3"/>
    <x v="1"/>
    <s v="麹町区民館B１F 洋室B"/>
    <x v="3"/>
    <x v="2"/>
    <x v="1"/>
    <x v="0"/>
    <s v="2019年08月21日 (水曜日)"/>
    <x v="6"/>
    <n v="106095"/>
    <n v="10906"/>
    <s v="ＮＰＯ法人　日本ビデオコミュニケーション協会"/>
    <x v="3"/>
    <s v="減免なし"/>
    <n v="0"/>
    <n v="8200"/>
    <n v="8200"/>
    <n v="8200"/>
    <n v="8200"/>
    <n v="8200"/>
    <x v="0"/>
    <x v="0"/>
    <x v="0"/>
    <n v="0"/>
    <x v="0"/>
    <x v="1"/>
  </r>
  <r>
    <x v="3"/>
    <x v="3"/>
    <s v="麹町区民館１F 和室B"/>
    <x v="1"/>
    <x v="1"/>
    <x v="1"/>
    <x v="0"/>
    <s v="2019年08月21日 (水曜日)"/>
    <x v="0"/>
    <n v="106592"/>
    <n v="4927"/>
    <s v="觀風會"/>
    <x v="6"/>
    <s v="利用者減免区民館減額(50%)"/>
    <n v="0"/>
    <n v="9700"/>
    <n v="4850"/>
    <n v="4850"/>
    <n v="4850"/>
    <n v="4850"/>
    <x v="0"/>
    <x v="0"/>
    <x v="0"/>
    <n v="0"/>
    <x v="0"/>
    <x v="1"/>
  </r>
  <r>
    <x v="3"/>
    <x v="0"/>
    <s v="麹町区民館B１F 洋室C"/>
    <x v="2"/>
    <x v="1"/>
    <x v="2"/>
    <x v="0"/>
    <s v="2019年08月21日 (水曜日)"/>
    <x v="8"/>
    <n v="106839"/>
    <n v="10341"/>
    <s v="（企）㈱東京計画研究所"/>
    <x v="4"/>
    <s v="減免なし"/>
    <n v="10"/>
    <n v="2200"/>
    <n v="2200"/>
    <n v="2200"/>
    <n v="2200"/>
    <n v="2200"/>
    <x v="0"/>
    <x v="0"/>
    <x v="0"/>
    <n v="0"/>
    <x v="0"/>
    <x v="1"/>
  </r>
  <r>
    <x v="3"/>
    <x v="0"/>
    <s v="麹町区民館B１F 洋室C"/>
    <x v="3"/>
    <x v="2"/>
    <x v="0"/>
    <x v="0"/>
    <s v="2019年08月21日 (水曜日)"/>
    <x v="8"/>
    <n v="106856"/>
    <n v="24407"/>
    <s v="キューピット倶楽部"/>
    <x v="0"/>
    <s v="減免なし"/>
    <n v="18"/>
    <n v="3000"/>
    <n v="3000"/>
    <n v="3000"/>
    <n v="3000"/>
    <n v="3000"/>
    <x v="0"/>
    <x v="0"/>
    <x v="0"/>
    <n v="0"/>
    <x v="0"/>
    <x v="1"/>
  </r>
  <r>
    <x v="3"/>
    <x v="0"/>
    <s v="麹町区民館１F 和室A"/>
    <x v="0"/>
    <x v="2"/>
    <x v="0"/>
    <x v="0"/>
    <s v="2019年08月21日 (水曜日)"/>
    <x v="3"/>
    <n v="106886"/>
    <n v="20047"/>
    <s v="アフタースクールこうじ町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1"/>
    <s v="麹町区民館一番町集会室　洋室A"/>
    <x v="3"/>
    <x v="1"/>
    <x v="0"/>
    <x v="0"/>
    <s v="2019年08月21日 (水曜日)"/>
    <x v="1"/>
    <n v="107138"/>
    <n v="23219"/>
    <s v="赤もちくらぶ"/>
    <x v="1"/>
    <s v="減免なし"/>
    <n v="10"/>
    <n v="3200"/>
    <n v="3200"/>
    <n v="3200"/>
    <n v="3200"/>
    <n v="3200"/>
    <x v="0"/>
    <x v="0"/>
    <x v="0"/>
    <n v="0"/>
    <x v="0"/>
    <x v="1"/>
  </r>
  <r>
    <x v="3"/>
    <x v="0"/>
    <s v="麹町区民館四番町集会室　洋室"/>
    <x v="3"/>
    <x v="2"/>
    <x v="0"/>
    <x v="0"/>
    <s v="2019年08月21日 (水曜日)"/>
    <x v="7"/>
    <n v="107369"/>
    <n v="24912"/>
    <s v="首都圏大学非常勤講師組合日大ユニオン"/>
    <x v="0"/>
    <s v="減免なし"/>
    <n v="25"/>
    <n v="1900"/>
    <n v="1900"/>
    <n v="1900"/>
    <n v="1900"/>
    <n v="1900"/>
    <x v="0"/>
    <x v="0"/>
    <x v="0"/>
    <n v="0"/>
    <x v="0"/>
    <x v="1"/>
  </r>
  <r>
    <x v="3"/>
    <x v="0"/>
    <s v="麹町区民館四番町集会室　洋室"/>
    <x v="3"/>
    <x v="3"/>
    <x v="1"/>
    <x v="0"/>
    <s v="2019年08月21日 (水曜日)"/>
    <x v="7"/>
    <n v="107386"/>
    <n v="24755"/>
    <s v="らこもヨーガ"/>
    <x v="2"/>
    <s v="減免なし"/>
    <n v="10"/>
    <n v="3000"/>
    <n v="3000"/>
    <n v="3000"/>
    <n v="3000"/>
    <n v="3000"/>
    <x v="0"/>
    <x v="0"/>
    <x v="0"/>
    <n v="0"/>
    <x v="0"/>
    <x v="1"/>
  </r>
  <r>
    <x v="3"/>
    <x v="0"/>
    <s v="麹町区民館B１F 洋室A"/>
    <x v="3"/>
    <x v="1"/>
    <x v="2"/>
    <x v="0"/>
    <s v="2019年08月21日 (水曜日)"/>
    <x v="9"/>
    <n v="109379"/>
    <n v="25380"/>
    <s v="小林勉強会"/>
    <x v="4"/>
    <s v="減免なし"/>
    <n v="0"/>
    <n v="2400"/>
    <n v="2400"/>
    <n v="2400"/>
    <n v="2400"/>
    <n v="2400"/>
    <x v="0"/>
    <x v="0"/>
    <x v="0"/>
    <n v="0"/>
    <x v="0"/>
    <x v="1"/>
  </r>
  <r>
    <x v="3"/>
    <x v="1"/>
    <s v="麹町区民館B１F 洋室D"/>
    <x v="2"/>
    <x v="1"/>
    <x v="0"/>
    <x v="0"/>
    <s v="2019年08月21日 (水曜日)"/>
    <x v="5"/>
    <n v="110553"/>
    <n v="9466"/>
    <s v="（企）（株）経営開発協会シミュレーション研究所"/>
    <x v="1"/>
    <s v="減免なし"/>
    <n v="0"/>
    <n v="3500"/>
    <n v="3500"/>
    <n v="3500"/>
    <n v="3500"/>
    <n v="3500"/>
    <x v="0"/>
    <x v="0"/>
    <x v="0"/>
    <n v="0"/>
    <x v="0"/>
    <x v="1"/>
  </r>
  <r>
    <x v="3"/>
    <x v="0"/>
    <s v="麹町区民館一番町集会室　洋室A"/>
    <x v="3"/>
    <x v="3"/>
    <x v="1"/>
    <x v="0"/>
    <s v="2019年08月21日 (水曜日)"/>
    <x v="1"/>
    <n v="110945"/>
    <n v="25202"/>
    <s v="らぷちゃんず"/>
    <x v="2"/>
    <s v="減免なし"/>
    <n v="2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93"/>
    <n v="59100"/>
    <n v="43600"/>
    <n v="43600"/>
    <n v="43600"/>
    <n v="43600"/>
    <x v="0"/>
    <x v="0"/>
    <x v="0"/>
    <n v="0"/>
    <x v="0"/>
    <x v="2"/>
  </r>
  <r>
    <x v="4"/>
    <x v="0"/>
    <s v="麹町区民館B１F 洋室A・B"/>
    <x v="0"/>
    <x v="1"/>
    <x v="2"/>
    <x v="0"/>
    <s v="2019年08月22日 (木曜日)"/>
    <x v="4"/>
    <n v="81196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4"/>
    <x v="1"/>
    <s v="麹町区民館一番町集会室　洋室A"/>
    <x v="0"/>
    <x v="1"/>
    <x v="0"/>
    <x v="0"/>
    <s v="2019年08月22日 (木曜日)"/>
    <x v="1"/>
    <n v="101439"/>
    <n v="1011"/>
    <s v="一番町児童館"/>
    <x v="1"/>
    <s v="利用者減免区民館免除(100%)"/>
    <n v="0"/>
    <n v="3200"/>
    <n v="0"/>
    <n v="0"/>
    <n v="0"/>
    <n v="0"/>
    <x v="0"/>
    <x v="0"/>
    <x v="0"/>
    <n v="0"/>
    <x v="0"/>
    <x v="0"/>
  </r>
  <r>
    <x v="4"/>
    <x v="1"/>
    <s v="麹町区民館一番町集会室　洋室B（料理室）"/>
    <x v="0"/>
    <x v="1"/>
    <x v="0"/>
    <x v="0"/>
    <s v="2019年08月22日 (木曜日)"/>
    <x v="2"/>
    <n v="101440"/>
    <n v="1011"/>
    <s v="一番町児童館"/>
    <x v="1"/>
    <s v="利用者減免区民館免除(100%)"/>
    <n v="0"/>
    <n v="1900"/>
    <n v="0"/>
    <n v="0"/>
    <n v="0"/>
    <n v="0"/>
    <x v="0"/>
    <x v="0"/>
    <x v="0"/>
    <n v="0"/>
    <x v="0"/>
    <x v="0"/>
  </r>
  <r>
    <x v="4"/>
    <x v="0"/>
    <s v="麹町区民館B１F 洋室A"/>
    <x v="3"/>
    <x v="3"/>
    <x v="1"/>
    <x v="0"/>
    <s v="2019年08月22日 (木曜日)"/>
    <x v="9"/>
    <n v="106006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4"/>
    <x v="0"/>
    <s v="麹町区民館１F 和室B"/>
    <x v="3"/>
    <x v="2"/>
    <x v="0"/>
    <x v="0"/>
    <s v="2019年08月22日 (木曜日)"/>
    <x v="0"/>
    <n v="106055"/>
    <n v="21699"/>
    <s v="「和」を楽しむ会"/>
    <x v="0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C"/>
    <x v="3"/>
    <x v="1"/>
    <x v="2"/>
    <x v="0"/>
    <s v="2019年08月22日 (木曜日)"/>
    <x v="8"/>
    <n v="106080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C"/>
    <x v="3"/>
    <x v="2"/>
    <x v="0"/>
    <x v="0"/>
    <s v="2019年08月22日 (木曜日)"/>
    <x v="8"/>
    <n v="106270"/>
    <n v="9516"/>
    <s v="翠風会"/>
    <x v="0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A"/>
    <x v="1"/>
    <x v="2"/>
    <x v="0"/>
    <x v="0"/>
    <s v="2019年08月22日 (木曜日)"/>
    <x v="9"/>
    <n v="106324"/>
    <n v="22904"/>
    <s v="ラブリージンジャー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4"/>
    <x v="0"/>
    <s v="麹町区民館B１F 洋室B"/>
    <x v="3"/>
    <x v="2"/>
    <x v="0"/>
    <x v="0"/>
    <s v="2019年08月22日 (木曜日)"/>
    <x v="6"/>
    <n v="106436"/>
    <n v="8707"/>
    <s v="伝統太極拳会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麹町区民館B１F 洋室B"/>
    <x v="3"/>
    <x v="3"/>
    <x v="1"/>
    <x v="0"/>
    <s v="2019年08月22日 (木曜日)"/>
    <x v="6"/>
    <n v="106560"/>
    <n v="25372"/>
    <s v="ワールドビジネス研究会"/>
    <x v="2"/>
    <s v="減免なし"/>
    <n v="0"/>
    <n v="4900"/>
    <n v="4900"/>
    <n v="4900"/>
    <n v="4900"/>
    <n v="4900"/>
    <x v="0"/>
    <x v="0"/>
    <x v="0"/>
    <n v="0"/>
    <x v="0"/>
    <x v="1"/>
  </r>
  <r>
    <x v="4"/>
    <x v="0"/>
    <s v="麹町区民館四番町集会室　洋室"/>
    <x v="2"/>
    <x v="2"/>
    <x v="0"/>
    <x v="0"/>
    <s v="2019年08月22日 (木曜日)"/>
    <x v="7"/>
    <n v="108745"/>
    <n v="10214"/>
    <s v="（企）首都高速道路（株）東京西局"/>
    <x v="0"/>
    <s v="減免なし"/>
    <n v="30"/>
    <n v="1900"/>
    <n v="1900"/>
    <n v="1900"/>
    <n v="1900"/>
    <n v="1900"/>
    <x v="0"/>
    <x v="0"/>
    <x v="0"/>
    <n v="0"/>
    <x v="0"/>
    <x v="1"/>
  </r>
  <r>
    <x v="4"/>
    <x v="0"/>
    <s v="麹町区民館一番町集会室　洋室A"/>
    <x v="3"/>
    <x v="3"/>
    <x v="1"/>
    <x v="0"/>
    <s v="2019年08月22日 (木曜日)"/>
    <x v="1"/>
    <n v="110336"/>
    <n v="0"/>
    <s v="一番町ビル建築説明会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D"/>
    <x v="2"/>
    <x v="1"/>
    <x v="2"/>
    <x v="0"/>
    <s v="2019年08月22日 (木曜日)"/>
    <x v="5"/>
    <n v="112244"/>
    <n v="22621"/>
    <s v="（企）サンヨーホームズ㈱"/>
    <x v="4"/>
    <s v="減免なし"/>
    <n v="2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50"/>
    <n v="40900"/>
    <n v="29350"/>
    <n v="29350"/>
    <n v="29350"/>
    <n v="29350"/>
    <x v="0"/>
    <x v="0"/>
    <x v="0"/>
    <n v="0"/>
    <x v="0"/>
    <x v="2"/>
  </r>
  <r>
    <x v="5"/>
    <x v="0"/>
    <s v="麹町区民館B１F 洋室C"/>
    <x v="0"/>
    <x v="2"/>
    <x v="0"/>
    <x v="0"/>
    <s v="2019年08月23日 (金曜日)"/>
    <x v="8"/>
    <n v="81913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麹町区民館１F 和室A"/>
    <x v="0"/>
    <x v="3"/>
    <x v="1"/>
    <x v="0"/>
    <s v="2019年08月23日 (金曜日)"/>
    <x v="3"/>
    <n v="88289"/>
    <n v="1273"/>
    <s v="麹町出張所一見コード免除"/>
    <x v="2"/>
    <s v="利用者減免区民館免除(100%)"/>
    <n v="0"/>
    <n v="6700"/>
    <n v="0"/>
    <n v="0"/>
    <n v="0"/>
    <n v="0"/>
    <x v="0"/>
    <x v="0"/>
    <x v="0"/>
    <n v="0"/>
    <x v="0"/>
    <x v="0"/>
  </r>
  <r>
    <x v="5"/>
    <x v="0"/>
    <s v="麹町区民館１F 和室B"/>
    <x v="0"/>
    <x v="3"/>
    <x v="1"/>
    <x v="0"/>
    <s v="2019年08月23日 (金曜日)"/>
    <x v="0"/>
    <n v="88290"/>
    <n v="1273"/>
    <s v="麹町出張所一見コード免除"/>
    <x v="2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B１F 洋室A"/>
    <x v="0"/>
    <x v="3"/>
    <x v="1"/>
    <x v="0"/>
    <s v="2019年08月23日 (金曜日)"/>
    <x v="9"/>
    <n v="88291"/>
    <n v="1273"/>
    <s v="麹町出張所一見コード免除"/>
    <x v="2"/>
    <s v="利用者減免区民館免除(100%)"/>
    <n v="0"/>
    <n v="4900"/>
    <n v="0"/>
    <n v="0"/>
    <n v="0"/>
    <n v="0"/>
    <x v="0"/>
    <x v="0"/>
    <x v="0"/>
    <n v="0"/>
    <x v="0"/>
    <x v="0"/>
  </r>
  <r>
    <x v="5"/>
    <x v="0"/>
    <s v="麹町区民館B１F 洋室B"/>
    <x v="0"/>
    <x v="3"/>
    <x v="1"/>
    <x v="0"/>
    <s v="2019年08月23日 (金曜日)"/>
    <x v="6"/>
    <n v="88292"/>
    <n v="1273"/>
    <s v="麹町出張所一見コード免除"/>
    <x v="2"/>
    <s v="利用者減免区民館免除(100%)"/>
    <n v="0"/>
    <n v="4900"/>
    <n v="0"/>
    <n v="0"/>
    <n v="0"/>
    <n v="0"/>
    <x v="0"/>
    <x v="0"/>
    <x v="0"/>
    <n v="0"/>
    <x v="0"/>
    <x v="0"/>
  </r>
  <r>
    <x v="5"/>
    <x v="0"/>
    <s v="麹町区民館B１F 洋室C"/>
    <x v="0"/>
    <x v="3"/>
    <x v="1"/>
    <x v="0"/>
    <s v="2019年08月23日 (金曜日)"/>
    <x v="8"/>
    <n v="88293"/>
    <n v="1273"/>
    <s v="麹町出張所一見コード免除"/>
    <x v="2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B１F 洋室D"/>
    <x v="0"/>
    <x v="3"/>
    <x v="1"/>
    <x v="0"/>
    <s v="2019年08月23日 (金曜日)"/>
    <x v="5"/>
    <n v="88294"/>
    <n v="1273"/>
    <s v="麹町出張所一見コード免除"/>
    <x v="2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19年08月23日 (金曜日)"/>
    <x v="1"/>
    <n v="104570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08月23日 (金曜日)"/>
    <x v="2"/>
    <n v="104571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0"/>
    <s v="麹町区民館１F 和室B"/>
    <x v="3"/>
    <x v="2"/>
    <x v="0"/>
    <x v="0"/>
    <s v="2019年08月23日 (金曜日)"/>
    <x v="0"/>
    <n v="106094"/>
    <n v="20989"/>
    <s v="花ノ本会"/>
    <x v="0"/>
    <s v="減免なし"/>
    <n v="0"/>
    <n v="3000"/>
    <n v="3000"/>
    <n v="3000"/>
    <n v="3000"/>
    <n v="3000"/>
    <x v="0"/>
    <x v="0"/>
    <x v="0"/>
    <n v="0"/>
    <x v="0"/>
    <x v="1"/>
  </r>
  <r>
    <x v="5"/>
    <x v="0"/>
    <s v="麹町区民館B１F 洋室D"/>
    <x v="2"/>
    <x v="2"/>
    <x v="0"/>
    <x v="0"/>
    <s v="2019年08月23日 (金曜日)"/>
    <x v="5"/>
    <n v="106850"/>
    <n v="20737"/>
    <s v="（企）㈱コスモ・スペース"/>
    <x v="0"/>
    <s v="減免なし"/>
    <n v="0"/>
    <n v="2000"/>
    <n v="2000"/>
    <n v="2000"/>
    <n v="2000"/>
    <n v="2000"/>
    <x v="0"/>
    <x v="0"/>
    <x v="0"/>
    <n v="0"/>
    <x v="0"/>
    <x v="1"/>
  </r>
  <r>
    <x v="5"/>
    <x v="0"/>
    <s v="麹町区民館１F 和室B"/>
    <x v="1"/>
    <x v="1"/>
    <x v="2"/>
    <x v="0"/>
    <s v="2019年08月23日 (金曜日)"/>
    <x v="0"/>
    <n v="106919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1"/>
    <s v="麹町区民館四番町集会室　洋室"/>
    <x v="2"/>
    <x v="1"/>
    <x v="0"/>
    <x v="0"/>
    <s v="2019年08月23日 (金曜日)"/>
    <x v="7"/>
    <n v="107002"/>
    <n v="11095"/>
    <s v="（企）株式会社アシスト　情報基盤事業部"/>
    <x v="1"/>
    <s v="減免なし"/>
    <n v="0"/>
    <n v="3200"/>
    <n v="3200"/>
    <n v="3200"/>
    <n v="3200"/>
    <n v="0"/>
    <x v="0"/>
    <x v="0"/>
    <x v="0"/>
    <n v="3200"/>
    <x v="0"/>
    <x v="1"/>
  </r>
  <r>
    <x v="5"/>
    <x v="0"/>
    <s v="麹町区民館四番町集会室　洋室"/>
    <x v="1"/>
    <x v="3"/>
    <x v="1"/>
    <x v="0"/>
    <s v="2019年08月23日 (金曜日)"/>
    <x v="7"/>
    <n v="107956"/>
    <n v="5135"/>
    <s v="朝日三番町プラザ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0"/>
    <n v="50000"/>
    <n v="10800"/>
    <n v="10800"/>
    <n v="10800"/>
    <n v="7600"/>
    <x v="0"/>
    <x v="0"/>
    <x v="0"/>
    <n v="3200"/>
    <x v="0"/>
    <x v="2"/>
  </r>
  <r>
    <x v="6"/>
    <x v="3"/>
    <s v="麹町区民館１F 和室A"/>
    <x v="0"/>
    <x v="1"/>
    <x v="1"/>
    <x v="0"/>
    <s v="2019年08月24日 (土曜日)"/>
    <x v="3"/>
    <n v="88295"/>
    <n v="0"/>
    <s v="麹町納涼こども会"/>
    <x v="6"/>
    <s v="申請減免免除(100%)"/>
    <n v="0"/>
    <n v="14500"/>
    <n v="0"/>
    <n v="0"/>
    <n v="0"/>
    <n v="0"/>
    <x v="0"/>
    <x v="0"/>
    <x v="0"/>
    <n v="0"/>
    <x v="0"/>
    <x v="0"/>
  </r>
  <r>
    <x v="6"/>
    <x v="3"/>
    <s v="麹町区民館１F 和室B"/>
    <x v="0"/>
    <x v="1"/>
    <x v="1"/>
    <x v="0"/>
    <s v="2019年08月24日 (土曜日)"/>
    <x v="0"/>
    <n v="88296"/>
    <n v="0"/>
    <s v="麹町納涼こども会"/>
    <x v="6"/>
    <s v="室場減免区民館免除(100%)"/>
    <n v="0"/>
    <n v="9700"/>
    <n v="0"/>
    <n v="0"/>
    <n v="0"/>
    <n v="0"/>
    <x v="0"/>
    <x v="0"/>
    <x v="0"/>
    <n v="0"/>
    <x v="0"/>
    <x v="0"/>
  </r>
  <r>
    <x v="6"/>
    <x v="3"/>
    <s v="麹町区民館B１F 洋室A"/>
    <x v="0"/>
    <x v="1"/>
    <x v="1"/>
    <x v="0"/>
    <s v="2019年08月24日 (土曜日)"/>
    <x v="9"/>
    <n v="88297"/>
    <n v="0"/>
    <s v="麹町納涼こども会"/>
    <x v="6"/>
    <s v="申請減免免除(100%)"/>
    <n v="0"/>
    <n v="10600"/>
    <n v="0"/>
    <n v="0"/>
    <n v="0"/>
    <n v="0"/>
    <x v="0"/>
    <x v="0"/>
    <x v="0"/>
    <n v="0"/>
    <x v="0"/>
    <x v="0"/>
  </r>
  <r>
    <x v="6"/>
    <x v="3"/>
    <s v="麹町区民館B１F 洋室B"/>
    <x v="0"/>
    <x v="1"/>
    <x v="1"/>
    <x v="0"/>
    <s v="2019年08月24日 (土曜日)"/>
    <x v="6"/>
    <n v="88298"/>
    <n v="0"/>
    <s v="麹町納涼こども会"/>
    <x v="6"/>
    <s v="申請減免免除(100%)"/>
    <n v="0"/>
    <n v="10600"/>
    <n v="0"/>
    <n v="0"/>
    <n v="0"/>
    <n v="0"/>
    <x v="0"/>
    <x v="0"/>
    <x v="0"/>
    <n v="0"/>
    <x v="0"/>
    <x v="0"/>
  </r>
  <r>
    <x v="6"/>
    <x v="3"/>
    <s v="麹町区民館B１F 洋室C"/>
    <x v="0"/>
    <x v="1"/>
    <x v="1"/>
    <x v="0"/>
    <s v="2019年08月24日 (土曜日)"/>
    <x v="8"/>
    <n v="88299"/>
    <n v="0"/>
    <s v="麹町納涼こども会"/>
    <x v="6"/>
    <s v="申請減免免除(100%)"/>
    <n v="0"/>
    <n v="9700"/>
    <n v="0"/>
    <n v="0"/>
    <n v="0"/>
    <n v="0"/>
    <x v="0"/>
    <x v="0"/>
    <x v="0"/>
    <n v="0"/>
    <x v="0"/>
    <x v="0"/>
  </r>
  <r>
    <x v="6"/>
    <x v="3"/>
    <s v="麹町区民館B１F 洋室D"/>
    <x v="0"/>
    <x v="1"/>
    <x v="1"/>
    <x v="0"/>
    <s v="2019年08月24日 (土曜日)"/>
    <x v="5"/>
    <n v="88300"/>
    <n v="0"/>
    <s v="麹町納涼こども会"/>
    <x v="6"/>
    <s v="申請減免免除(100%)"/>
    <n v="0"/>
    <n v="6500"/>
    <n v="0"/>
    <n v="0"/>
    <n v="0"/>
    <n v="0"/>
    <x v="0"/>
    <x v="0"/>
    <x v="0"/>
    <n v="0"/>
    <x v="0"/>
    <x v="0"/>
  </r>
  <r>
    <x v="6"/>
    <x v="3"/>
    <s v="麹町区民館一番町集会室　洋室A"/>
    <x v="0"/>
    <x v="1"/>
    <x v="1"/>
    <x v="0"/>
    <s v="2019年08月24日 (土曜日)"/>
    <x v="1"/>
    <n v="101832"/>
    <n v="0"/>
    <s v="麹町納涼こども会"/>
    <x v="6"/>
    <s v="申請減免免除(100%)"/>
    <n v="0"/>
    <n v="6200"/>
    <n v="0"/>
    <n v="0"/>
    <n v="0"/>
    <n v="0"/>
    <x v="0"/>
    <x v="0"/>
    <x v="0"/>
    <n v="0"/>
    <x v="0"/>
    <x v="0"/>
  </r>
  <r>
    <x v="6"/>
    <x v="3"/>
    <s v="麹町区民館一番町集会室　洋室B（料理室）"/>
    <x v="0"/>
    <x v="1"/>
    <x v="1"/>
    <x v="0"/>
    <s v="2019年08月24日 (土曜日)"/>
    <x v="2"/>
    <n v="101833"/>
    <n v="0"/>
    <s v="麹町納涼こども会"/>
    <x v="6"/>
    <s v="申請減免免除(100%)"/>
    <n v="0"/>
    <n v="3700"/>
    <n v="0"/>
    <n v="0"/>
    <n v="0"/>
    <n v="0"/>
    <x v="0"/>
    <x v="0"/>
    <x v="0"/>
    <n v="0"/>
    <x v="0"/>
    <x v="0"/>
  </r>
  <r>
    <x v="6"/>
    <x v="0"/>
    <s v="麹町区民館四番町集会室　洋室"/>
    <x v="3"/>
    <x v="1"/>
    <x v="2"/>
    <x v="0"/>
    <s v="2019年08月24日 (土曜日)"/>
    <x v="7"/>
    <n v="106372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0"/>
    <n v="72800"/>
    <n v="1300"/>
    <n v="1300"/>
    <n v="1300"/>
    <n v="1300"/>
    <x v="0"/>
    <x v="0"/>
    <x v="0"/>
    <n v="0"/>
    <x v="0"/>
    <x v="2"/>
  </r>
  <r>
    <x v="7"/>
    <x v="0"/>
    <s v="麹町区民館１F 和室A"/>
    <x v="0"/>
    <x v="1"/>
    <x v="2"/>
    <x v="0"/>
    <s v="2019年08月25日 (日曜日)"/>
    <x v="3"/>
    <n v="88301"/>
    <n v="1273"/>
    <s v="麹町出張所一見コード免除"/>
    <x v="4"/>
    <s v="利用者減免区民館免除(100%)"/>
    <n v="0"/>
    <n v="3300"/>
    <n v="0"/>
    <n v="0"/>
    <n v="0"/>
    <n v="0"/>
    <x v="0"/>
    <x v="0"/>
    <x v="0"/>
    <n v="0"/>
    <x v="0"/>
    <x v="0"/>
  </r>
  <r>
    <x v="7"/>
    <x v="0"/>
    <s v="麹町区民館１F 和室B"/>
    <x v="0"/>
    <x v="1"/>
    <x v="2"/>
    <x v="0"/>
    <s v="2019年08月25日 (日曜日)"/>
    <x v="0"/>
    <n v="88302"/>
    <n v="1273"/>
    <s v="麹町出張所一見コード免除"/>
    <x v="4"/>
    <s v="利用者減免区民館免除(100%)"/>
    <n v="0"/>
    <n v="2200"/>
    <n v="0"/>
    <n v="0"/>
    <n v="0"/>
    <n v="0"/>
    <x v="0"/>
    <x v="0"/>
    <x v="0"/>
    <n v="0"/>
    <x v="0"/>
    <x v="0"/>
  </r>
  <r>
    <x v="7"/>
    <x v="0"/>
    <s v="麹町区民館B１F 洋室A"/>
    <x v="0"/>
    <x v="1"/>
    <x v="2"/>
    <x v="0"/>
    <s v="2019年08月25日 (日曜日)"/>
    <x v="9"/>
    <n v="88303"/>
    <n v="1273"/>
    <s v="麹町出張所一見コード免除"/>
    <x v="4"/>
    <s v="利用者減免区民館免除(100%)"/>
    <n v="0"/>
    <n v="2400"/>
    <n v="0"/>
    <n v="0"/>
    <n v="0"/>
    <n v="0"/>
    <x v="0"/>
    <x v="0"/>
    <x v="0"/>
    <n v="0"/>
    <x v="0"/>
    <x v="0"/>
  </r>
  <r>
    <x v="7"/>
    <x v="0"/>
    <s v="麹町区民館B１F 洋室B"/>
    <x v="0"/>
    <x v="1"/>
    <x v="2"/>
    <x v="0"/>
    <s v="2019年08月25日 (日曜日)"/>
    <x v="6"/>
    <n v="88304"/>
    <n v="1273"/>
    <s v="麹町出張所一見コード免除"/>
    <x v="4"/>
    <s v="利用者減免区民館免除(100%)"/>
    <n v="0"/>
    <n v="2400"/>
    <n v="0"/>
    <n v="0"/>
    <n v="0"/>
    <n v="0"/>
    <x v="0"/>
    <x v="0"/>
    <x v="0"/>
    <n v="0"/>
    <x v="0"/>
    <x v="0"/>
  </r>
  <r>
    <x v="7"/>
    <x v="0"/>
    <s v="麹町区民館B１F 洋室C"/>
    <x v="0"/>
    <x v="1"/>
    <x v="2"/>
    <x v="0"/>
    <s v="2019年08月25日 (日曜日)"/>
    <x v="8"/>
    <n v="88305"/>
    <n v="1273"/>
    <s v="麹町出張所一見コード免除"/>
    <x v="4"/>
    <s v="利用者減免区民館免除(100%)"/>
    <n v="0"/>
    <n v="2200"/>
    <n v="0"/>
    <n v="0"/>
    <n v="0"/>
    <n v="0"/>
    <x v="0"/>
    <x v="0"/>
    <x v="0"/>
    <n v="0"/>
    <x v="0"/>
    <x v="0"/>
  </r>
  <r>
    <x v="7"/>
    <x v="0"/>
    <s v="麹町区民館B１F 洋室D"/>
    <x v="0"/>
    <x v="1"/>
    <x v="2"/>
    <x v="0"/>
    <s v="2019年08月25日 (日曜日)"/>
    <x v="5"/>
    <n v="88306"/>
    <n v="1273"/>
    <s v="麹町出張所一見コード免除"/>
    <x v="4"/>
    <s v="利用者減免区民館免除(100%)"/>
    <n v="0"/>
    <n v="1500"/>
    <n v="0"/>
    <n v="0"/>
    <n v="0"/>
    <n v="0"/>
    <x v="0"/>
    <x v="0"/>
    <x v="0"/>
    <n v="0"/>
    <x v="0"/>
    <x v="0"/>
  </r>
  <r>
    <x v="7"/>
    <x v="0"/>
    <s v="麹町区民館１F 和室A"/>
    <x v="0"/>
    <x v="2"/>
    <x v="0"/>
    <x v="0"/>
    <s v="2019年08月25日 (日曜日)"/>
    <x v="3"/>
    <n v="103452"/>
    <n v="24794"/>
    <s v="地域振興部　コミュニティ総務課"/>
    <x v="0"/>
    <s v="利用者減免区民館免除(100%)"/>
    <n v="0"/>
    <n v="4500"/>
    <n v="0"/>
    <n v="0"/>
    <n v="0"/>
    <n v="0"/>
    <x v="0"/>
    <x v="0"/>
    <x v="0"/>
    <n v="0"/>
    <x v="0"/>
    <x v="0"/>
  </r>
  <r>
    <x v="7"/>
    <x v="0"/>
    <s v="麹町区民館B１F 洋室A"/>
    <x v="1"/>
    <x v="2"/>
    <x v="0"/>
    <x v="0"/>
    <s v="2019年08月25日 (日曜日)"/>
    <x v="9"/>
    <n v="106036"/>
    <n v="8493"/>
    <s v="デュオ・スカーラ麹町管理組合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7"/>
    <x v="0"/>
    <s v="麹町区民館B１F 洋室C"/>
    <x v="1"/>
    <x v="2"/>
    <x v="0"/>
    <x v="0"/>
    <s v="2019年08月25日 (日曜日)"/>
    <x v="8"/>
    <n v="106044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7"/>
    <x v="0"/>
    <s v="麹町区民館四番町集会室　洋室"/>
    <x v="3"/>
    <x v="2"/>
    <x v="0"/>
    <x v="0"/>
    <s v="2019年08月25日 (日曜日)"/>
    <x v="7"/>
    <n v="106128"/>
    <n v="23845"/>
    <s v="ほねねっと"/>
    <x v="0"/>
    <s v="減免なし"/>
    <n v="0"/>
    <n v="1900"/>
    <n v="1900"/>
    <n v="1900"/>
    <n v="1900"/>
    <n v="1900"/>
    <x v="0"/>
    <x v="0"/>
    <x v="0"/>
    <n v="0"/>
    <x v="0"/>
    <x v="1"/>
  </r>
  <r>
    <x v="7"/>
    <x v="0"/>
    <s v="麹町区民館B１F 洋室A・B"/>
    <x v="1"/>
    <x v="3"/>
    <x v="1"/>
    <x v="0"/>
    <s v="2019年08月25日 (日曜日)"/>
    <x v="4"/>
    <n v="106138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7"/>
    <x v="0"/>
    <s v="麹町区民館一番町集会室　洋室A"/>
    <x v="3"/>
    <x v="2"/>
    <x v="0"/>
    <x v="0"/>
    <s v="2019年08月25日 (日曜日)"/>
    <x v="1"/>
    <n v="106519"/>
    <n v="20219"/>
    <s v="繙の会"/>
    <x v="0"/>
    <s v="減免なし"/>
    <n v="0"/>
    <n v="1900"/>
    <n v="1900"/>
    <n v="1900"/>
    <n v="1900"/>
    <n v="1900"/>
    <x v="0"/>
    <x v="0"/>
    <x v="0"/>
    <n v="0"/>
    <x v="0"/>
    <x v="1"/>
  </r>
  <r>
    <x v="7"/>
    <x v="0"/>
    <s v="麹町区民館一番町集会室　洋室B（料理室）"/>
    <x v="3"/>
    <x v="2"/>
    <x v="0"/>
    <x v="0"/>
    <s v="2019年08月25日 (日曜日)"/>
    <x v="2"/>
    <n v="109344"/>
    <n v="10660"/>
    <s v="料理研究会"/>
    <x v="0"/>
    <s v="減免なし"/>
    <n v="0"/>
    <n v="12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0"/>
    <n v="39600"/>
    <n v="13050"/>
    <n v="13050"/>
    <n v="13050"/>
    <n v="13050"/>
    <x v="0"/>
    <x v="0"/>
    <x v="0"/>
    <n v="0"/>
    <x v="0"/>
    <x v="2"/>
  </r>
  <r>
    <x v="0"/>
    <x v="0"/>
    <s v="麹町区民館１F 和室B"/>
    <x v="0"/>
    <x v="2"/>
    <x v="0"/>
    <x v="0"/>
    <s v="2019年08月26日 (月曜日)"/>
    <x v="0"/>
    <n v="81968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19年08月26日 (月曜日)"/>
    <x v="4"/>
    <n v="105846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１F 和室B"/>
    <x v="1"/>
    <x v="1"/>
    <x v="2"/>
    <x v="0"/>
    <s v="2019年08月26日 (月曜日)"/>
    <x v="0"/>
    <n v="106920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0"/>
    <x v="0"/>
    <s v="麹町区民館１F 和室B"/>
    <x v="1"/>
    <x v="3"/>
    <x v="1"/>
    <x v="0"/>
    <s v="2019年08月26日 (月曜日)"/>
    <x v="0"/>
    <n v="108735"/>
    <n v="24920"/>
    <s v="小百合ピラティス会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0"/>
    <x v="0"/>
    <s v="麹町区民館B１F 洋室A"/>
    <x v="3"/>
    <x v="1"/>
    <x v="2"/>
    <x v="0"/>
    <s v="2019年08月26日 (月曜日)"/>
    <x v="9"/>
    <n v="110322"/>
    <n v="25071"/>
    <s v="秋葉原 殺陣道場"/>
    <x v="4"/>
    <s v="減免なし"/>
    <n v="10"/>
    <n v="2400"/>
    <n v="2400"/>
    <n v="2400"/>
    <n v="2400"/>
    <n v="2400"/>
    <x v="0"/>
    <x v="0"/>
    <x v="0"/>
    <n v="0"/>
    <x v="0"/>
    <x v="1"/>
  </r>
  <r>
    <x v="0"/>
    <x v="0"/>
    <s v="麹町区民館B１F 洋室C"/>
    <x v="1"/>
    <x v="2"/>
    <x v="0"/>
    <x v="0"/>
    <s v="2019年08月26日 (月曜日)"/>
    <x v="8"/>
    <n v="112762"/>
    <n v="5597"/>
    <s v="山京半蔵門パレス管理組合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0"/>
    <n v="24900"/>
    <n v="12150"/>
    <n v="12150"/>
    <n v="12150"/>
    <n v="12150"/>
    <x v="0"/>
    <x v="0"/>
    <x v="0"/>
    <n v="0"/>
    <x v="0"/>
    <x v="2"/>
  </r>
  <r>
    <x v="2"/>
    <x v="0"/>
    <s v="麹町区民館１F 和室B"/>
    <x v="0"/>
    <x v="2"/>
    <x v="0"/>
    <x v="0"/>
    <s v="2019年08月27日 (火曜日)"/>
    <x v="0"/>
    <n v="81830"/>
    <n v="2500"/>
    <s v="千代田区民踊連盟麹町支部"/>
    <x v="0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08月27日 (火曜日)"/>
    <x v="4"/>
    <n v="82249"/>
    <n v="16"/>
    <s v="高齢介護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1"/>
    <s v="麹町区民館１F 和室A"/>
    <x v="0"/>
    <x v="1"/>
    <x v="0"/>
    <x v="0"/>
    <s v="2019年08月27日 (火曜日)"/>
    <x v="3"/>
    <n v="104624"/>
    <n v="5"/>
    <s v="児童・家庭支援センター"/>
    <x v="1"/>
    <s v="利用者減免区民館免除(100%)"/>
    <n v="0"/>
    <n v="7800"/>
    <n v="0"/>
    <n v="0"/>
    <n v="0"/>
    <n v="0"/>
    <x v="0"/>
    <x v="0"/>
    <x v="0"/>
    <n v="0"/>
    <x v="0"/>
    <x v="0"/>
  </r>
  <r>
    <x v="2"/>
    <x v="1"/>
    <s v="麹町区民館B１F 洋室A・B"/>
    <x v="1"/>
    <x v="2"/>
    <x v="1"/>
    <x v="0"/>
    <s v="2019年08月27日 (火曜日)"/>
    <x v="4"/>
    <n v="105891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B１F 洋室C"/>
    <x v="1"/>
    <x v="2"/>
    <x v="0"/>
    <x v="0"/>
    <s v="2019年08月27日 (火曜日)"/>
    <x v="8"/>
    <n v="105907"/>
    <n v="7211"/>
    <s v="Ｇ・リズミック東子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麹町区民館B１F 洋室C"/>
    <x v="3"/>
    <x v="1"/>
    <x v="2"/>
    <x v="0"/>
    <s v="2019年08月27日 (火曜日)"/>
    <x v="8"/>
    <n v="106081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B１F 洋室C"/>
    <x v="3"/>
    <x v="3"/>
    <x v="1"/>
    <x v="0"/>
    <s v="2019年08月27日 (火曜日)"/>
    <x v="8"/>
    <n v="106258"/>
    <n v="5761"/>
    <s v="麹町倶楽部"/>
    <x v="2"/>
    <s v="減免なし"/>
    <n v="0"/>
    <n v="4500"/>
    <n v="4500"/>
    <n v="4500"/>
    <n v="4500"/>
    <n v="4500"/>
    <x v="0"/>
    <x v="0"/>
    <x v="0"/>
    <n v="0"/>
    <x v="0"/>
    <x v="1"/>
  </r>
  <r>
    <x v="2"/>
    <x v="0"/>
    <s v="麹町区民館四番町集会室　洋室"/>
    <x v="3"/>
    <x v="3"/>
    <x v="1"/>
    <x v="0"/>
    <s v="2019年08月27日 (火曜日)"/>
    <x v="7"/>
    <n v="106335"/>
    <n v="22379"/>
    <s v="ゆったりストレッチ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麹町区民館四番町集会室　洋室"/>
    <x v="2"/>
    <x v="1"/>
    <x v="2"/>
    <x v="0"/>
    <s v="2019年08月27日 (火曜日)"/>
    <x v="7"/>
    <n v="108827"/>
    <n v="23095"/>
    <s v="（企）日本学校農業クラブ連盟"/>
    <x v="4"/>
    <s v="減免なし"/>
    <n v="0"/>
    <n v="1300"/>
    <n v="1300"/>
    <n v="1300"/>
    <n v="1300"/>
    <n v="1300"/>
    <x v="0"/>
    <x v="0"/>
    <x v="0"/>
    <n v="0"/>
    <x v="0"/>
    <x v="1"/>
  </r>
  <r>
    <x v="2"/>
    <x v="0"/>
    <s v="麹町区民館四番町集会室　洋室"/>
    <x v="2"/>
    <x v="2"/>
    <x v="0"/>
    <x v="0"/>
    <s v="2019年08月27日 (火曜日)"/>
    <x v="7"/>
    <n v="108828"/>
    <n v="23095"/>
    <s v="（企）日本学校農業クラブ連盟"/>
    <x v="0"/>
    <s v="減免なし"/>
    <n v="0"/>
    <n v="1900"/>
    <n v="1900"/>
    <n v="1900"/>
    <n v="1900"/>
    <n v="1900"/>
    <x v="0"/>
    <x v="0"/>
    <x v="0"/>
    <n v="0"/>
    <x v="0"/>
    <x v="1"/>
  </r>
  <r>
    <x v="2"/>
    <x v="0"/>
    <s v="麹町区民館一番町集会室　洋室B（料理室）"/>
    <x v="3"/>
    <x v="3"/>
    <x v="1"/>
    <x v="0"/>
    <s v="2019年08月27日 (火曜日)"/>
    <x v="2"/>
    <n v="109393"/>
    <n v="22625"/>
    <s v="ＫＬ蕎麦打ち会　東京本部"/>
    <x v="2"/>
    <s v="減免なし"/>
    <n v="5"/>
    <n v="1800"/>
    <n v="1800"/>
    <n v="1800"/>
    <n v="1800"/>
    <n v="1800"/>
    <x v="0"/>
    <x v="0"/>
    <x v="0"/>
    <n v="0"/>
    <x v="0"/>
    <x v="1"/>
  </r>
  <r>
    <x v="2"/>
    <x v="1"/>
    <s v="麹町区民館B１F 洋室D"/>
    <x v="2"/>
    <x v="2"/>
    <x v="1"/>
    <x v="0"/>
    <s v="2019年08月27日 (火曜日)"/>
    <x v="5"/>
    <n v="112818"/>
    <n v="22621"/>
    <s v="（企）サンヨーホームズ㈱"/>
    <x v="3"/>
    <s v="減免なし"/>
    <n v="20"/>
    <n v="5000"/>
    <n v="5000"/>
    <n v="5000"/>
    <n v="5000"/>
    <n v="5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25"/>
    <n v="54700"/>
    <n v="29400"/>
    <n v="29400"/>
    <n v="29400"/>
    <n v="29400"/>
    <x v="0"/>
    <x v="0"/>
    <x v="0"/>
    <n v="0"/>
    <x v="0"/>
    <x v="2"/>
  </r>
  <r>
    <x v="3"/>
    <x v="0"/>
    <s v="麹町区民館一番町集会室　洋室A"/>
    <x v="0"/>
    <x v="2"/>
    <x v="0"/>
    <x v="0"/>
    <s v="2019年08月28日 (水曜日)"/>
    <x v="1"/>
    <n v="91937"/>
    <n v="1011"/>
    <s v="一番町児童館"/>
    <x v="0"/>
    <s v="利用者減免区民館免除(100%)"/>
    <n v="0"/>
    <n v="1900"/>
    <n v="0"/>
    <n v="0"/>
    <n v="0"/>
    <n v="0"/>
    <x v="0"/>
    <x v="0"/>
    <x v="0"/>
    <n v="0"/>
    <x v="0"/>
    <x v="0"/>
  </r>
  <r>
    <x v="3"/>
    <x v="1"/>
    <s v="麹町区民館１F 和室A"/>
    <x v="0"/>
    <x v="1"/>
    <x v="0"/>
    <x v="0"/>
    <s v="2019年08月28日 (水曜日)"/>
    <x v="3"/>
    <n v="104625"/>
    <n v="5"/>
    <s v="児童・家庭支援センター"/>
    <x v="1"/>
    <s v="利用者減免区民館免除(100%)"/>
    <n v="0"/>
    <n v="7800"/>
    <n v="0"/>
    <n v="0"/>
    <n v="0"/>
    <n v="0"/>
    <x v="0"/>
    <x v="0"/>
    <x v="0"/>
    <n v="0"/>
    <x v="0"/>
    <x v="0"/>
  </r>
  <r>
    <x v="3"/>
    <x v="0"/>
    <s v="麹町区民館B１F 洋室A・B"/>
    <x v="1"/>
    <x v="2"/>
    <x v="0"/>
    <x v="0"/>
    <s v="2019年08月28日 (水曜日)"/>
    <x v="4"/>
    <n v="105847"/>
    <n v="10094"/>
    <s v="千代田プレンティー"/>
    <x v="0"/>
    <s v="利用者減免区民館減額(50%)"/>
    <n v="0"/>
    <n v="6600"/>
    <n v="3300"/>
    <n v="3300"/>
    <n v="3300"/>
    <n v="0"/>
    <x v="0"/>
    <x v="0"/>
    <x v="0"/>
    <n v="3300"/>
    <x v="0"/>
    <x v="1"/>
  </r>
  <r>
    <x v="3"/>
    <x v="1"/>
    <s v="麹町区民館B１F 洋室D"/>
    <x v="1"/>
    <x v="1"/>
    <x v="0"/>
    <x v="0"/>
    <s v="2019年08月28日 (水曜日)"/>
    <x v="5"/>
    <n v="105932"/>
    <n v="1130"/>
    <s v="スケッチの会"/>
    <x v="1"/>
    <s v="利用者減免区民館減額(50%)"/>
    <n v="0"/>
    <n v="3500"/>
    <n v="1750"/>
    <n v="1750"/>
    <n v="1750"/>
    <n v="1750"/>
    <x v="0"/>
    <x v="0"/>
    <x v="0"/>
    <n v="0"/>
    <x v="0"/>
    <x v="1"/>
  </r>
  <r>
    <x v="3"/>
    <x v="0"/>
    <s v="麹町区民館B１F 洋室C"/>
    <x v="1"/>
    <x v="1"/>
    <x v="2"/>
    <x v="0"/>
    <s v="2019年08月28日 (水曜日)"/>
    <x v="8"/>
    <n v="106045"/>
    <n v="9751"/>
    <s v="九華会書道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3"/>
    <x v="0"/>
    <s v="麹町区民館B１F 洋室A"/>
    <x v="1"/>
    <x v="1"/>
    <x v="2"/>
    <x v="0"/>
    <s v="2019年08月28日 (水曜日)"/>
    <x v="9"/>
    <n v="106063"/>
    <n v="10301"/>
    <s v="ロケラニ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3"/>
    <x v="0"/>
    <s v="麹町区民館B１F 洋室D"/>
    <x v="3"/>
    <x v="3"/>
    <x v="1"/>
    <x v="0"/>
    <s v="2019年08月28日 (水曜日)"/>
    <x v="5"/>
    <n v="106089"/>
    <n v="25244"/>
    <s v="NipponIA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麹町区民館B１F 洋室C"/>
    <x v="2"/>
    <x v="3"/>
    <x v="1"/>
    <x v="0"/>
    <s v="2019年08月28日 (水曜日)"/>
    <x v="8"/>
    <n v="106677"/>
    <n v="23716"/>
    <s v="（企）ナーチャーウィズ株式会社"/>
    <x v="2"/>
    <s v="減免なし"/>
    <n v="0"/>
    <n v="4500"/>
    <n v="4500"/>
    <n v="4500"/>
    <n v="4500"/>
    <n v="4500"/>
    <x v="0"/>
    <x v="0"/>
    <x v="0"/>
    <n v="0"/>
    <x v="0"/>
    <x v="1"/>
  </r>
  <r>
    <x v="3"/>
    <x v="0"/>
    <s v="麹町区民館B１F 洋室C"/>
    <x v="0"/>
    <x v="2"/>
    <x v="0"/>
    <x v="0"/>
    <s v="2019年08月28日 (水曜日)"/>
    <x v="8"/>
    <n v="107041"/>
    <n v="1036"/>
    <s v="麹町地区環境整備協議会"/>
    <x v="0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麹町区民館一番町集会室　洋室A"/>
    <x v="1"/>
    <x v="3"/>
    <x v="1"/>
    <x v="0"/>
    <s v="2019年08月28日 (水曜日)"/>
    <x v="1"/>
    <n v="108744"/>
    <n v="25277"/>
    <s v="パークコート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麹町区民館一番町集会室　洋室B（料理室）"/>
    <x v="1"/>
    <x v="2"/>
    <x v="0"/>
    <x v="0"/>
    <s v="2019年08月28日 (水曜日)"/>
    <x v="2"/>
    <n v="110200"/>
    <n v="6071"/>
    <s v="ユニパリス一番町管理組合"/>
    <x v="0"/>
    <s v="利用者減免区民館減額(50%)"/>
    <n v="0"/>
    <n v="1200"/>
    <n v="600"/>
    <n v="600"/>
    <n v="600"/>
    <n v="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0"/>
    <n v="39100"/>
    <n v="16950"/>
    <n v="16950"/>
    <n v="16950"/>
    <n v="13650"/>
    <x v="0"/>
    <x v="0"/>
    <x v="0"/>
    <n v="3300"/>
    <x v="0"/>
    <x v="2"/>
  </r>
  <r>
    <x v="4"/>
    <x v="1"/>
    <s v="麹町区民館１F 和室A"/>
    <x v="0"/>
    <x v="1"/>
    <x v="0"/>
    <x v="0"/>
    <s v="2019年08月29日 (木曜日)"/>
    <x v="3"/>
    <n v="104626"/>
    <n v="5"/>
    <s v="児童・家庭支援センター"/>
    <x v="1"/>
    <s v="利用者減免区民館免除(100%)"/>
    <n v="0"/>
    <n v="7800"/>
    <n v="0"/>
    <n v="0"/>
    <n v="0"/>
    <n v="0"/>
    <x v="0"/>
    <x v="0"/>
    <x v="0"/>
    <n v="0"/>
    <x v="0"/>
    <x v="0"/>
  </r>
  <r>
    <x v="4"/>
    <x v="0"/>
    <s v="麹町区民館B１F 洋室C"/>
    <x v="3"/>
    <x v="1"/>
    <x v="2"/>
    <x v="0"/>
    <s v="2019年08月29日 (木曜日)"/>
    <x v="8"/>
    <n v="106082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D"/>
    <x v="3"/>
    <x v="3"/>
    <x v="1"/>
    <x v="0"/>
    <s v="2019年08月29日 (木曜日)"/>
    <x v="5"/>
    <n v="106090"/>
    <n v="25244"/>
    <s v="NipponIA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A"/>
    <x v="3"/>
    <x v="2"/>
    <x v="0"/>
    <x v="0"/>
    <s v="2019年08月29日 (木曜日)"/>
    <x v="9"/>
    <n v="106435"/>
    <n v="8707"/>
    <s v="伝統太極拳会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麹町区民館B１F 洋室A・B"/>
    <x v="3"/>
    <x v="3"/>
    <x v="1"/>
    <x v="0"/>
    <s v="2019年08月29日 (木曜日)"/>
    <x v="4"/>
    <n v="109255"/>
    <n v="25216"/>
    <s v="EST　NATION　Ⅱ"/>
    <x v="2"/>
    <s v="減免なし"/>
    <n v="60"/>
    <n v="9800"/>
    <n v="9800"/>
    <n v="9800"/>
    <n v="9800"/>
    <n v="9800"/>
    <x v="0"/>
    <x v="0"/>
    <x v="0"/>
    <n v="0"/>
    <x v="0"/>
    <x v="1"/>
  </r>
  <r>
    <x v="4"/>
    <x v="0"/>
    <s v="麹町区民館一番町集会室　洋室A"/>
    <x v="2"/>
    <x v="2"/>
    <x v="0"/>
    <x v="0"/>
    <s v="2019年08月29日 (木曜日)"/>
    <x v="1"/>
    <n v="110308"/>
    <n v="25254"/>
    <s v="（企）株式会社セブン＆アイ・フードシステムズ 本部事務所"/>
    <x v="0"/>
    <s v="減免なし"/>
    <n v="30"/>
    <n v="1900"/>
    <n v="1900"/>
    <n v="1900"/>
    <n v="1900"/>
    <n v="1900"/>
    <x v="0"/>
    <x v="0"/>
    <x v="0"/>
    <n v="0"/>
    <x v="0"/>
    <x v="1"/>
  </r>
  <r>
    <x v="4"/>
    <x v="0"/>
    <s v="麹町区民館B１F 洋室D"/>
    <x v="3"/>
    <x v="1"/>
    <x v="2"/>
    <x v="0"/>
    <s v="2019年08月29日 (木曜日)"/>
    <x v="5"/>
    <n v="110671"/>
    <n v="25410"/>
    <s v="理科の会"/>
    <x v="4"/>
    <s v="減免なし"/>
    <n v="0"/>
    <n v="1500"/>
    <n v="1500"/>
    <n v="1500"/>
    <n v="1500"/>
    <n v="1500"/>
    <x v="0"/>
    <x v="0"/>
    <x v="0"/>
    <n v="0"/>
    <x v="0"/>
    <x v="1"/>
  </r>
  <r>
    <x v="4"/>
    <x v="0"/>
    <s v="麹町区民館四番町集会室　洋室"/>
    <x v="1"/>
    <x v="2"/>
    <x v="0"/>
    <x v="0"/>
    <s v="2019年08月29日 (木曜日)"/>
    <x v="7"/>
    <n v="110894"/>
    <n v="4910"/>
    <s v="つくし会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4"/>
    <x v="0"/>
    <s v="麹町区民館四番町集会室　洋室"/>
    <x v="1"/>
    <x v="3"/>
    <x v="1"/>
    <x v="0"/>
    <s v="2019年08月29日 (木曜日)"/>
    <x v="7"/>
    <n v="110895"/>
    <n v="4910"/>
    <s v="つくし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1"/>
    <s v="麹町区民館B１F 洋室B"/>
    <x v="2"/>
    <x v="1"/>
    <x v="0"/>
    <x v="0"/>
    <s v="2019年08月29日 (木曜日)"/>
    <x v="6"/>
    <n v="112801"/>
    <n v="23173"/>
    <s v="（企）富士製薬工業株式会社"/>
    <x v="1"/>
    <s v="減免なし"/>
    <n v="25"/>
    <n v="5700"/>
    <n v="5700"/>
    <n v="5700"/>
    <n v="5700"/>
    <n v="5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115"/>
    <n v="40100"/>
    <n v="29850"/>
    <n v="29850"/>
    <n v="29850"/>
    <n v="29850"/>
    <x v="0"/>
    <x v="0"/>
    <x v="0"/>
    <n v="0"/>
    <x v="0"/>
    <x v="2"/>
  </r>
  <r>
    <x v="5"/>
    <x v="1"/>
    <s v="麹町区民館１F 和室A"/>
    <x v="0"/>
    <x v="1"/>
    <x v="0"/>
    <x v="0"/>
    <s v="2019年08月30日 (金曜日)"/>
    <x v="3"/>
    <n v="104627"/>
    <n v="5"/>
    <s v="児童・家庭支援センター"/>
    <x v="1"/>
    <s v="利用者減免区民館免除(100%)"/>
    <n v="0"/>
    <n v="7800"/>
    <n v="0"/>
    <n v="0"/>
    <n v="0"/>
    <n v="0"/>
    <x v="0"/>
    <x v="0"/>
    <x v="0"/>
    <n v="0"/>
    <x v="0"/>
    <x v="0"/>
  </r>
  <r>
    <x v="5"/>
    <x v="0"/>
    <s v="麹町区民館B１F 洋室A"/>
    <x v="3"/>
    <x v="3"/>
    <x v="1"/>
    <x v="0"/>
    <s v="2019年08月30日 (金曜日)"/>
    <x v="9"/>
    <n v="106007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5"/>
    <x v="0"/>
    <s v="麹町区民館B１F 洋室A"/>
    <x v="1"/>
    <x v="2"/>
    <x v="0"/>
    <x v="0"/>
    <s v="2019年08月30日 (金曜日)"/>
    <x v="9"/>
    <n v="106061"/>
    <n v="10641"/>
    <s v="アネラ　パパ　ケイキ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5"/>
    <x v="0"/>
    <s v="麹町区民館１F 和室A"/>
    <x v="1"/>
    <x v="3"/>
    <x v="1"/>
    <x v="0"/>
    <s v="2019年08月30日 (金曜日)"/>
    <x v="3"/>
    <n v="106062"/>
    <n v="10641"/>
    <s v="アネラ　パパ　ケイキ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5"/>
    <x v="0"/>
    <s v="麹町区民館１F 和室B"/>
    <x v="1"/>
    <x v="1"/>
    <x v="2"/>
    <x v="0"/>
    <s v="2019年08月30日 (金曜日)"/>
    <x v="0"/>
    <n v="106921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B１F 洋室C"/>
    <x v="0"/>
    <x v="2"/>
    <x v="0"/>
    <x v="0"/>
    <s v="2019年08月30日 (金曜日)"/>
    <x v="8"/>
    <n v="107855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麹町区民館四番町集会室　洋室"/>
    <x v="2"/>
    <x v="1"/>
    <x v="2"/>
    <x v="0"/>
    <s v="2019年08月30日 (金曜日)"/>
    <x v="7"/>
    <n v="108825"/>
    <n v="23095"/>
    <s v="（企）日本学校農業クラブ連盟"/>
    <x v="4"/>
    <s v="減免なし"/>
    <n v="0"/>
    <n v="1300"/>
    <n v="1300"/>
    <n v="1300"/>
    <n v="1300"/>
    <n v="1300"/>
    <x v="0"/>
    <x v="0"/>
    <x v="0"/>
    <n v="0"/>
    <x v="0"/>
    <x v="1"/>
  </r>
  <r>
    <x v="5"/>
    <x v="0"/>
    <s v="麹町区民館四番町集会室　洋室"/>
    <x v="2"/>
    <x v="2"/>
    <x v="0"/>
    <x v="0"/>
    <s v="2019年08月30日 (金曜日)"/>
    <x v="7"/>
    <n v="108826"/>
    <n v="23095"/>
    <s v="（企）日本学校農業クラブ連盟"/>
    <x v="0"/>
    <s v="減免なし"/>
    <n v="0"/>
    <n v="1900"/>
    <n v="1900"/>
    <n v="1900"/>
    <n v="1900"/>
    <n v="1900"/>
    <x v="0"/>
    <x v="0"/>
    <x v="0"/>
    <n v="0"/>
    <x v="0"/>
    <x v="1"/>
  </r>
  <r>
    <x v="5"/>
    <x v="1"/>
    <s v="麹町区民館B１F 洋室B"/>
    <x v="2"/>
    <x v="1"/>
    <x v="0"/>
    <x v="0"/>
    <s v="2019年08月30日 (金曜日)"/>
    <x v="6"/>
    <n v="112802"/>
    <n v="23173"/>
    <s v="（企）富士製薬工業株式会社"/>
    <x v="1"/>
    <s v="減免なし"/>
    <n v="25"/>
    <n v="5700"/>
    <n v="5700"/>
    <n v="5700"/>
    <n v="5700"/>
    <n v="5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25"/>
    <n v="36800"/>
    <n v="19900"/>
    <n v="19900"/>
    <n v="19900"/>
    <n v="19900"/>
    <x v="0"/>
    <x v="0"/>
    <x v="0"/>
    <n v="0"/>
    <x v="0"/>
    <x v="2"/>
  </r>
  <r>
    <x v="6"/>
    <x v="0"/>
    <s v="麹町区民館一番町集会室　洋室A"/>
    <x v="0"/>
    <x v="3"/>
    <x v="1"/>
    <x v="0"/>
    <s v="2019年08月31日 (土曜日)"/>
    <x v="1"/>
    <n v="81169"/>
    <n v="1089"/>
    <s v="麹町囃子（麹町三丁目町会）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1"/>
    <s v="麹町区民館一番町集会室　洋室B（料理室）"/>
    <x v="0"/>
    <x v="1"/>
    <x v="0"/>
    <x v="0"/>
    <s v="2019年08月31日 (土曜日)"/>
    <x v="2"/>
    <n v="87219"/>
    <n v="17"/>
    <s v="社会福祉協議会"/>
    <x v="1"/>
    <s v="利用者減免区民館免除(100%)"/>
    <n v="0"/>
    <n v="1900"/>
    <n v="0"/>
    <n v="0"/>
    <n v="0"/>
    <n v="0"/>
    <x v="0"/>
    <x v="0"/>
    <x v="0"/>
    <n v="0"/>
    <x v="0"/>
    <x v="0"/>
  </r>
  <r>
    <x v="6"/>
    <x v="1"/>
    <s v="麹町区民館一番町集会室　洋室A"/>
    <x v="0"/>
    <x v="1"/>
    <x v="0"/>
    <x v="0"/>
    <s v="2019年08月31日 (土曜日)"/>
    <x v="1"/>
    <n v="87220"/>
    <n v="17"/>
    <s v="社会福祉協議会"/>
    <x v="1"/>
    <s v="利用者減免区民館免除(100%)"/>
    <n v="0"/>
    <n v="3200"/>
    <n v="0"/>
    <n v="0"/>
    <n v="0"/>
    <n v="0"/>
    <x v="0"/>
    <x v="0"/>
    <x v="0"/>
    <n v="0"/>
    <x v="0"/>
    <x v="0"/>
  </r>
  <r>
    <x v="6"/>
    <x v="0"/>
    <s v="麹町区民館B１F 洋室C"/>
    <x v="1"/>
    <x v="2"/>
    <x v="0"/>
    <x v="0"/>
    <s v="2019年08月31日 (土曜日)"/>
    <x v="8"/>
    <n v="106046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四番町集会室　洋室"/>
    <x v="3"/>
    <x v="1"/>
    <x v="2"/>
    <x v="0"/>
    <s v="2019年08月31日 (土曜日)"/>
    <x v="7"/>
    <n v="106373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B１F 洋室A"/>
    <x v="3"/>
    <x v="2"/>
    <x v="0"/>
    <x v="0"/>
    <s v="2019年08月31日 (土曜日)"/>
    <x v="9"/>
    <n v="106674"/>
    <n v="22387"/>
    <s v="株式会社アルプス技研"/>
    <x v="0"/>
    <s v="減免なし"/>
    <n v="40"/>
    <n v="3300"/>
    <n v="3300"/>
    <n v="3300"/>
    <n v="3300"/>
    <n v="3300"/>
    <x v="0"/>
    <x v="0"/>
    <x v="0"/>
    <n v="0"/>
    <x v="0"/>
    <x v="1"/>
  </r>
  <r>
    <x v="6"/>
    <x v="0"/>
    <s v="麹町区民館B１F 洋室D"/>
    <x v="3"/>
    <x v="3"/>
    <x v="1"/>
    <x v="0"/>
    <s v="2019年08月31日 (土曜日)"/>
    <x v="5"/>
    <n v="110672"/>
    <n v="25410"/>
    <s v="理科の会"/>
    <x v="2"/>
    <s v="減免なし"/>
    <n v="0"/>
    <n v="3000"/>
    <n v="3000"/>
    <n v="3000"/>
    <n v="3000"/>
    <n v="3000"/>
    <x v="0"/>
    <x v="0"/>
    <x v="0"/>
    <n v="0"/>
    <x v="0"/>
    <x v="1"/>
  </r>
  <r>
    <x v="6"/>
    <x v="0"/>
    <s v="麹町区民館B１F 洋室D"/>
    <x v="1"/>
    <x v="2"/>
    <x v="0"/>
    <x v="0"/>
    <s v="2019年08月31日 (土曜日)"/>
    <x v="5"/>
    <n v="112007"/>
    <n v="21420"/>
    <s v="メゾン平河町管理組合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6"/>
    <x v="0"/>
    <s v="麹町区民館B１F 洋室A"/>
    <x v="1"/>
    <x v="3"/>
    <x v="1"/>
    <x v="0"/>
    <s v="2019年08月31日 (土曜日)"/>
    <x v="9"/>
    <n v="112807"/>
    <n v="23421"/>
    <s v="フェリシテ"/>
    <x v="2"/>
    <s v="利用者減免区民館減額(50%)"/>
    <n v="3"/>
    <n v="4900"/>
    <n v="2450"/>
    <n v="2450"/>
    <n v="2450"/>
    <n v="24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43"/>
    <n v="25600"/>
    <n v="12550"/>
    <n v="12550"/>
    <n v="12550"/>
    <n v="12550"/>
    <x v="0"/>
    <x v="0"/>
    <x v="0"/>
    <n v="0"/>
    <x v="0"/>
    <x v="2"/>
  </r>
  <r>
    <x v="7"/>
    <x v="0"/>
    <s v="麹町区民館一番町集会室　洋室B（料理室）"/>
    <x v="0"/>
    <x v="3"/>
    <x v="1"/>
    <x v="0"/>
    <s v="2019年09月01日 (日曜日)"/>
    <x v="2"/>
    <n v="82092"/>
    <n v="2501"/>
    <s v="ちよだボランティアセンター"/>
    <x v="2"/>
    <s v="利用者減免区民館免除(100%)"/>
    <n v="0"/>
    <n v="1800"/>
    <n v="0"/>
    <n v="0"/>
    <n v="0"/>
    <n v="0"/>
    <x v="0"/>
    <x v="0"/>
    <x v="0"/>
    <n v="0"/>
    <x v="0"/>
    <x v="0"/>
  </r>
  <r>
    <x v="7"/>
    <x v="1"/>
    <s v="麹町区民館１F 和室A"/>
    <x v="0"/>
    <x v="1"/>
    <x v="0"/>
    <x v="0"/>
    <s v="2019年09月01日 (日曜日)"/>
    <x v="3"/>
    <n v="106643"/>
    <n v="1057"/>
    <s v="秀翠会"/>
    <x v="1"/>
    <s v="利用者減免区民館免除(100%)"/>
    <n v="0"/>
    <n v="7800"/>
    <n v="0"/>
    <n v="0"/>
    <n v="0"/>
    <n v="0"/>
    <x v="0"/>
    <x v="0"/>
    <x v="0"/>
    <n v="0"/>
    <x v="0"/>
    <x v="0"/>
  </r>
  <r>
    <x v="7"/>
    <x v="1"/>
    <s v="麹町区民館１F 和室B"/>
    <x v="0"/>
    <x v="1"/>
    <x v="0"/>
    <x v="0"/>
    <s v="2019年09月01日 (日曜日)"/>
    <x v="0"/>
    <n v="106644"/>
    <n v="1057"/>
    <s v="秀翠会"/>
    <x v="1"/>
    <s v="利用者減免区民館免除(100%)"/>
    <n v="0"/>
    <n v="5200"/>
    <n v="0"/>
    <n v="0"/>
    <n v="0"/>
    <n v="0"/>
    <x v="0"/>
    <x v="0"/>
    <x v="0"/>
    <n v="0"/>
    <x v="0"/>
    <x v="0"/>
  </r>
  <r>
    <x v="7"/>
    <x v="0"/>
    <s v="麹町区民館B１F 洋室C"/>
    <x v="1"/>
    <x v="2"/>
    <x v="0"/>
    <x v="0"/>
    <s v="2019年09月01日 (日曜日)"/>
    <x v="8"/>
    <n v="109720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7"/>
    <x v="1"/>
    <s v="麹町区民館B１F 洋室B"/>
    <x v="2"/>
    <x v="1"/>
    <x v="0"/>
    <x v="0"/>
    <s v="2019年09月01日 (日曜日)"/>
    <x v="6"/>
    <n v="110749"/>
    <n v="22823"/>
    <s v="（企）株式会社　エムディー警備"/>
    <x v="1"/>
    <s v="減免なし"/>
    <n v="0"/>
    <n v="5700"/>
    <n v="5700"/>
    <n v="5700"/>
    <n v="5700"/>
    <n v="5700"/>
    <x v="0"/>
    <x v="0"/>
    <x v="0"/>
    <n v="0"/>
    <x v="0"/>
    <x v="1"/>
  </r>
  <r>
    <x v="7"/>
    <x v="0"/>
    <s v="麹町区民館B１F 洋室A"/>
    <x v="1"/>
    <x v="1"/>
    <x v="2"/>
    <x v="0"/>
    <s v="2019年09月01日 (日曜日)"/>
    <x v="9"/>
    <n v="112805"/>
    <n v="23421"/>
    <s v="フェリシテ"/>
    <x v="4"/>
    <s v="利用者減免区民館減額(50%)"/>
    <n v="3"/>
    <n v="2400"/>
    <n v="1200"/>
    <n v="1200"/>
    <n v="1200"/>
    <n v="1200"/>
    <x v="0"/>
    <x v="0"/>
    <x v="0"/>
    <n v="0"/>
    <x v="0"/>
    <x v="1"/>
  </r>
  <r>
    <x v="7"/>
    <x v="0"/>
    <s v="麹町区民館四番町集会室　洋室"/>
    <x v="3"/>
    <x v="2"/>
    <x v="0"/>
    <x v="0"/>
    <s v="2019年09月01日 (日曜日)"/>
    <x v="7"/>
    <n v="113132"/>
    <n v="0"/>
    <s v="CRT Pクラス"/>
    <x v="0"/>
    <s v="減免なし"/>
    <n v="0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3"/>
    <n v="27800"/>
    <n v="10300"/>
    <n v="10300"/>
    <n v="10300"/>
    <n v="10300"/>
    <x v="0"/>
    <x v="0"/>
    <x v="0"/>
    <n v="0"/>
    <x v="0"/>
    <x v="2"/>
  </r>
  <r>
    <x v="0"/>
    <x v="1"/>
    <s v="麹町区民館一番町集会室　洋室A"/>
    <x v="0"/>
    <x v="1"/>
    <x v="0"/>
    <x v="0"/>
    <s v="2019年09月02日 (月曜日)"/>
    <x v="1"/>
    <n v="82032"/>
    <n v="2501"/>
    <s v="ちよだボランティアセンター"/>
    <x v="1"/>
    <s v="利用者減免区民館免除(100%)"/>
    <n v="0"/>
    <n v="3200"/>
    <n v="0"/>
    <n v="0"/>
    <n v="0"/>
    <n v="0"/>
    <x v="0"/>
    <x v="0"/>
    <x v="0"/>
    <n v="0"/>
    <x v="0"/>
    <x v="0"/>
  </r>
  <r>
    <x v="0"/>
    <x v="1"/>
    <s v="麹町区民館一番町集会室　洋室B（料理室）"/>
    <x v="0"/>
    <x v="1"/>
    <x v="0"/>
    <x v="0"/>
    <s v="2019年09月02日 (月曜日)"/>
    <x v="2"/>
    <n v="82054"/>
    <n v="2501"/>
    <s v="ちよだボランティアセンター"/>
    <x v="1"/>
    <s v="利用者減免区民館免除(100%)"/>
    <n v="0"/>
    <n v="1900"/>
    <n v="0"/>
    <n v="0"/>
    <n v="0"/>
    <n v="0"/>
    <x v="0"/>
    <x v="0"/>
    <x v="0"/>
    <n v="0"/>
    <x v="0"/>
    <x v="0"/>
  </r>
  <r>
    <x v="0"/>
    <x v="1"/>
    <s v="麹町区民館１F 和室A"/>
    <x v="0"/>
    <x v="1"/>
    <x v="0"/>
    <x v="0"/>
    <s v="2019年09月02日 (月曜日)"/>
    <x v="3"/>
    <n v="107750"/>
    <n v="5"/>
    <s v="児童・家庭支援センター"/>
    <x v="1"/>
    <s v="利用者減免区民館免除(100%)"/>
    <n v="0"/>
    <n v="78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19年09月02日 (月曜日)"/>
    <x v="4"/>
    <n v="109711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B１F 洋室D"/>
    <x v="1"/>
    <x v="2"/>
    <x v="0"/>
    <x v="0"/>
    <s v="2019年09月02日 (月曜日)"/>
    <x v="5"/>
    <n v="109795"/>
    <n v="25246"/>
    <s v="麹町第２センタービル管理組合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0"/>
    <x v="0"/>
    <s v="麹町区民館四番町集会室　洋室"/>
    <x v="3"/>
    <x v="2"/>
    <x v="0"/>
    <x v="0"/>
    <s v="2019年09月02日 (月曜日)"/>
    <x v="7"/>
    <n v="109875"/>
    <n v="24501"/>
    <s v="フラワーアレンジの会"/>
    <x v="0"/>
    <s v="減免なし"/>
    <n v="0"/>
    <n v="1900"/>
    <n v="1900"/>
    <n v="1900"/>
    <n v="1900"/>
    <n v="1900"/>
    <x v="0"/>
    <x v="0"/>
    <x v="0"/>
    <n v="0"/>
    <x v="0"/>
    <x v="1"/>
  </r>
  <r>
    <x v="0"/>
    <x v="0"/>
    <s v="麹町区民館１F 和室B"/>
    <x v="3"/>
    <x v="3"/>
    <x v="1"/>
    <x v="0"/>
    <s v="2019年09月02日 (月曜日)"/>
    <x v="0"/>
    <n v="110592"/>
    <n v="25177"/>
    <s v="ケツトレ部"/>
    <x v="2"/>
    <s v="減免なし"/>
    <n v="8"/>
    <n v="4500"/>
    <n v="4500"/>
    <n v="4500"/>
    <n v="4500"/>
    <n v="4500"/>
    <x v="0"/>
    <x v="0"/>
    <x v="0"/>
    <n v="0"/>
    <x v="0"/>
    <x v="1"/>
  </r>
  <r>
    <x v="0"/>
    <x v="0"/>
    <s v="麹町区民館B１F 洋室A"/>
    <x v="2"/>
    <x v="1"/>
    <x v="2"/>
    <x v="0"/>
    <s v="2019年09月02日 (月曜日)"/>
    <x v="9"/>
    <n v="110600"/>
    <n v="22621"/>
    <s v="（企）サンヨーホームズ㈱"/>
    <x v="4"/>
    <s v="減免なし"/>
    <n v="30"/>
    <n v="2400"/>
    <n v="2400"/>
    <n v="2400"/>
    <n v="2400"/>
    <n v="2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38"/>
    <n v="33500"/>
    <n v="14700"/>
    <n v="14700"/>
    <n v="14700"/>
    <n v="14700"/>
    <x v="0"/>
    <x v="0"/>
    <x v="0"/>
    <n v="0"/>
    <x v="0"/>
    <x v="2"/>
  </r>
  <r>
    <x v="2"/>
    <x v="0"/>
    <s v="麹町区民館四番町集会室　洋室"/>
    <x v="0"/>
    <x v="3"/>
    <x v="1"/>
    <x v="0"/>
    <s v="2019年09月03日 (火曜日)"/>
    <x v="7"/>
    <n v="80952"/>
    <n v="1091"/>
    <s v="四番町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１F 和室A"/>
    <x v="0"/>
    <x v="2"/>
    <x v="0"/>
    <x v="0"/>
    <s v="2019年09月03日 (火曜日)"/>
    <x v="3"/>
    <n v="81807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C"/>
    <x v="0"/>
    <x v="3"/>
    <x v="1"/>
    <x v="0"/>
    <s v="2019年09月03日 (火曜日)"/>
    <x v="8"/>
    <n v="95141"/>
    <n v="1273"/>
    <s v="麹町出張所一見コード免除"/>
    <x v="2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09月03日 (火曜日)"/>
    <x v="4"/>
    <n v="104663"/>
    <n v="25367"/>
    <s v="在宅支援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B１F 洋室A"/>
    <x v="0"/>
    <x v="2"/>
    <x v="0"/>
    <x v="0"/>
    <s v="2019年09月03日 (火曜日)"/>
    <x v="9"/>
    <n v="107242"/>
    <n v="4844"/>
    <s v="千代田区ラジオ体操会連盟"/>
    <x v="0"/>
    <s v="利用者減免区民館免除(100%)"/>
    <n v="0"/>
    <n v="3300"/>
    <n v="0"/>
    <n v="0"/>
    <n v="0"/>
    <n v="0"/>
    <x v="0"/>
    <x v="0"/>
    <x v="0"/>
    <n v="0"/>
    <x v="0"/>
    <x v="0"/>
  </r>
  <r>
    <x v="2"/>
    <x v="0"/>
    <s v="麹町区民館B１F 洋室C"/>
    <x v="3"/>
    <x v="2"/>
    <x v="0"/>
    <x v="0"/>
    <s v="2019年09月03日 (火曜日)"/>
    <x v="8"/>
    <n v="109628"/>
    <n v="25261"/>
    <s v="さっそうクラブ"/>
    <x v="0"/>
    <s v="減免なし"/>
    <n v="0"/>
    <n v="3000"/>
    <n v="3000"/>
    <n v="3000"/>
    <n v="3000"/>
    <n v="3000"/>
    <x v="0"/>
    <x v="0"/>
    <x v="0"/>
    <n v="0"/>
    <x v="0"/>
    <x v="1"/>
  </r>
  <r>
    <x v="2"/>
    <x v="0"/>
    <s v="麹町区民館B１F 洋室B"/>
    <x v="1"/>
    <x v="2"/>
    <x v="0"/>
    <x v="0"/>
    <s v="2019年09月03日 (火曜日)"/>
    <x v="6"/>
    <n v="109680"/>
    <n v="4795"/>
    <s v="キッズバレエサークル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B１F 洋室A・B"/>
    <x v="1"/>
    <x v="3"/>
    <x v="1"/>
    <x v="0"/>
    <s v="2019年09月03日 (火曜日)"/>
    <x v="4"/>
    <n v="109681"/>
    <n v="4795"/>
    <s v="キッズバレエサークル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2"/>
    <x v="3"/>
    <s v="麹町区民館１F 和室B"/>
    <x v="1"/>
    <x v="1"/>
    <x v="1"/>
    <x v="0"/>
    <s v="2019年09月03日 (火曜日)"/>
    <x v="0"/>
    <n v="109777"/>
    <n v="4927"/>
    <s v="觀風會"/>
    <x v="6"/>
    <s v="利用者減免区民館減額(50%)"/>
    <n v="0"/>
    <n v="9700"/>
    <n v="4850"/>
    <n v="4850"/>
    <n v="4850"/>
    <n v="4850"/>
    <x v="0"/>
    <x v="0"/>
    <x v="0"/>
    <n v="0"/>
    <x v="0"/>
    <x v="1"/>
  </r>
  <r>
    <x v="2"/>
    <x v="0"/>
    <s v="麹町区民館B１F 洋室C"/>
    <x v="3"/>
    <x v="1"/>
    <x v="2"/>
    <x v="0"/>
    <s v="2019年09月03日 (火曜日)"/>
    <x v="8"/>
    <n v="109857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A"/>
    <x v="1"/>
    <x v="1"/>
    <x v="2"/>
    <x v="0"/>
    <s v="2019年09月03日 (火曜日)"/>
    <x v="3"/>
    <n v="110030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B１F 洋室D"/>
    <x v="1"/>
    <x v="3"/>
    <x v="1"/>
    <x v="0"/>
    <s v="2019年09月03日 (火曜日)"/>
    <x v="5"/>
    <n v="110293"/>
    <n v="5135"/>
    <s v="朝日三番町プラザ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麹町区民館B１F 洋室D"/>
    <x v="3"/>
    <x v="2"/>
    <x v="0"/>
    <x v="0"/>
    <s v="2019年09月03日 (火曜日)"/>
    <x v="5"/>
    <n v="110595"/>
    <n v="25178"/>
    <s v="多聞"/>
    <x v="0"/>
    <s v="減免なし"/>
    <n v="8"/>
    <n v="2000"/>
    <n v="2000"/>
    <n v="2000"/>
    <n v="2000"/>
    <n v="2000"/>
    <x v="0"/>
    <x v="0"/>
    <x v="0"/>
    <n v="0"/>
    <x v="0"/>
    <x v="1"/>
  </r>
  <r>
    <x v="2"/>
    <x v="0"/>
    <s v="麹町区民館一番町集会室　洋室B（料理室）"/>
    <x v="3"/>
    <x v="3"/>
    <x v="1"/>
    <x v="0"/>
    <s v="2019年09月03日 (火曜日)"/>
    <x v="2"/>
    <n v="112624"/>
    <n v="23551"/>
    <s v="チーム鈴木"/>
    <x v="2"/>
    <s v="減免なし"/>
    <n v="3"/>
    <n v="1800"/>
    <n v="1800"/>
    <n v="1800"/>
    <n v="1800"/>
    <n v="1800"/>
    <x v="0"/>
    <x v="0"/>
    <x v="0"/>
    <n v="0"/>
    <x v="0"/>
    <x v="1"/>
  </r>
  <r>
    <x v="2"/>
    <x v="1"/>
    <s v="麹町区民館一番町集会室　洋室A"/>
    <x v="2"/>
    <x v="2"/>
    <x v="1"/>
    <x v="0"/>
    <s v="2019年09月03日 (火曜日)"/>
    <x v="1"/>
    <n v="113279"/>
    <n v="22621"/>
    <s v="（企）サンヨーホームズ㈱"/>
    <x v="3"/>
    <s v="減免なし"/>
    <n v="2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5件"/>
    <n v="31"/>
    <n v="63100"/>
    <n v="28450"/>
    <n v="28450"/>
    <n v="28450"/>
    <n v="28450"/>
    <x v="0"/>
    <x v="0"/>
    <x v="0"/>
    <n v="0"/>
    <x v="0"/>
    <x v="2"/>
  </r>
  <r>
    <x v="3"/>
    <x v="1"/>
    <s v="麹町区民館B１F 洋室A・B"/>
    <x v="0"/>
    <x v="1"/>
    <x v="0"/>
    <x v="0"/>
    <s v="2019年09月04日 (水曜日)"/>
    <x v="4"/>
    <n v="80982"/>
    <n v="1117"/>
    <s v="麹町婦人会"/>
    <x v="1"/>
    <s v="利用者減免区民館免除(100%)"/>
    <n v="0"/>
    <n v="11400"/>
    <n v="0"/>
    <n v="0"/>
    <n v="0"/>
    <n v="0"/>
    <x v="0"/>
    <x v="0"/>
    <x v="0"/>
    <n v="0"/>
    <x v="0"/>
    <x v="0"/>
  </r>
  <r>
    <x v="3"/>
    <x v="0"/>
    <s v="麹町区民館B１F 洋室C"/>
    <x v="0"/>
    <x v="1"/>
    <x v="2"/>
    <x v="0"/>
    <s v="2019年09月04日 (水曜日)"/>
    <x v="8"/>
    <n v="81097"/>
    <n v="1066"/>
    <s v="墨千会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１F 和室A"/>
    <x v="0"/>
    <x v="2"/>
    <x v="0"/>
    <x v="0"/>
    <s v="2019年09月04日 (水曜日)"/>
    <x v="3"/>
    <n v="107751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D"/>
    <x v="1"/>
    <x v="2"/>
    <x v="0"/>
    <x v="0"/>
    <s v="2019年09月04日 (水曜日)"/>
    <x v="5"/>
    <n v="109755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１F 和室A"/>
    <x v="1"/>
    <x v="1"/>
    <x v="2"/>
    <x v="0"/>
    <s v="2019年09月04日 (水曜日)"/>
    <x v="3"/>
    <n v="109823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B１F 洋室C"/>
    <x v="1"/>
    <x v="2"/>
    <x v="0"/>
    <x v="0"/>
    <s v="2019年09月04日 (水曜日)"/>
    <x v="8"/>
    <n v="109824"/>
    <n v="10301"/>
    <s v="ロケラニ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1"/>
    <s v="麹町区民館四番町集会室　洋室"/>
    <x v="3"/>
    <x v="1"/>
    <x v="0"/>
    <x v="0"/>
    <s v="2019年09月04日 (水曜日)"/>
    <x v="7"/>
    <n v="109884"/>
    <n v="7746"/>
    <s v="洋美会"/>
    <x v="1"/>
    <s v="減免なし"/>
    <n v="0"/>
    <n v="3200"/>
    <n v="3200"/>
    <n v="3200"/>
    <n v="3200"/>
    <n v="3200"/>
    <x v="0"/>
    <x v="0"/>
    <x v="0"/>
    <n v="0"/>
    <x v="0"/>
    <x v="1"/>
  </r>
  <r>
    <x v="3"/>
    <x v="0"/>
    <s v="麹町区民館一番町集会室　洋室A"/>
    <x v="2"/>
    <x v="2"/>
    <x v="0"/>
    <x v="0"/>
    <s v="2019年09月04日 (水曜日)"/>
    <x v="1"/>
    <n v="110457"/>
    <n v="22738"/>
    <s v="（企）一般社団法人 ＣＩＤＥＳＣＯ－ＮＩＰＰＯＮ"/>
    <x v="0"/>
    <s v="減免なし"/>
    <n v="0"/>
    <n v="1900"/>
    <n v="1900"/>
    <n v="1900"/>
    <n v="1900"/>
    <n v="1900"/>
    <x v="0"/>
    <x v="0"/>
    <x v="0"/>
    <n v="0"/>
    <x v="0"/>
    <x v="1"/>
  </r>
  <r>
    <x v="3"/>
    <x v="0"/>
    <s v="麹町区民館四番町集会室　洋室"/>
    <x v="1"/>
    <x v="3"/>
    <x v="1"/>
    <x v="0"/>
    <s v="2019年09月04日 (水曜日)"/>
    <x v="7"/>
    <n v="110797"/>
    <n v="1252"/>
    <s v="エクレール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麹町区民館一番町集会室　洋室B（料理室）"/>
    <x v="2"/>
    <x v="2"/>
    <x v="0"/>
    <x v="0"/>
    <s v="2019年09月04日 (水曜日)"/>
    <x v="2"/>
    <n v="113203"/>
    <n v="0"/>
    <s v="（企）ヤマトファイナンシャルサービス株式会社"/>
    <x v="0"/>
    <s v="減免なし"/>
    <n v="0"/>
    <n v="12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0"/>
    <n v="35700"/>
    <n v="11950"/>
    <n v="11950"/>
    <n v="11950"/>
    <n v="11950"/>
    <x v="0"/>
    <x v="0"/>
    <x v="0"/>
    <n v="0"/>
    <x v="0"/>
    <x v="2"/>
  </r>
  <r>
    <x v="4"/>
    <x v="0"/>
    <s v="麹町区民館B１F 洋室C"/>
    <x v="0"/>
    <x v="3"/>
    <x v="1"/>
    <x v="0"/>
    <s v="2019年09月05日 (木曜日)"/>
    <x v="8"/>
    <n v="80931"/>
    <n v="1111"/>
    <s v="一番町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4"/>
    <x v="0"/>
    <s v="麹町区民館四番町集会室　洋室"/>
    <x v="0"/>
    <x v="1"/>
    <x v="2"/>
    <x v="0"/>
    <s v="2019年09月05日 (木曜日)"/>
    <x v="7"/>
    <n v="104667"/>
    <n v="25367"/>
    <s v="在宅支援課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麹町区民館一番町集会室　洋室A"/>
    <x v="1"/>
    <x v="3"/>
    <x v="1"/>
    <x v="0"/>
    <s v="2019年09月05日 (木曜日)"/>
    <x v="1"/>
    <n v="109742"/>
    <n v="1158"/>
    <s v="コープ野村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１F 和室B"/>
    <x v="3"/>
    <x v="2"/>
    <x v="0"/>
    <x v="0"/>
    <s v="2019年09月05日 (木曜日)"/>
    <x v="0"/>
    <n v="109798"/>
    <n v="21699"/>
    <s v="「和」を楽しむ会"/>
    <x v="0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C"/>
    <x v="3"/>
    <x v="1"/>
    <x v="2"/>
    <x v="0"/>
    <s v="2019年09月05日 (木曜日)"/>
    <x v="8"/>
    <n v="109858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D"/>
    <x v="3"/>
    <x v="2"/>
    <x v="0"/>
    <x v="0"/>
    <s v="2019年09月05日 (木曜日)"/>
    <x v="5"/>
    <n v="110478"/>
    <n v="23232"/>
    <s v="ニコニコボイス"/>
    <x v="0"/>
    <s v="減免なし"/>
    <n v="0"/>
    <n v="2000"/>
    <n v="2000"/>
    <n v="2000"/>
    <n v="2000"/>
    <n v="2000"/>
    <x v="0"/>
    <x v="0"/>
    <x v="0"/>
    <n v="0"/>
    <x v="0"/>
    <x v="1"/>
  </r>
  <r>
    <x v="4"/>
    <x v="0"/>
    <s v="麹町区民館一番町集会室　洋室B（料理室）"/>
    <x v="3"/>
    <x v="3"/>
    <x v="1"/>
    <x v="0"/>
    <s v="2019年09月05日 (木曜日)"/>
    <x v="2"/>
    <n v="110892"/>
    <n v="25273"/>
    <s v="ちよだ社労士事業承継研究会"/>
    <x v="2"/>
    <s v="減免なし"/>
    <n v="10"/>
    <n v="1800"/>
    <n v="1800"/>
    <n v="1800"/>
    <n v="1800"/>
    <n v="1800"/>
    <x v="0"/>
    <x v="0"/>
    <x v="0"/>
    <n v="0"/>
    <x v="0"/>
    <x v="1"/>
  </r>
  <r>
    <x v="4"/>
    <x v="0"/>
    <s v="麹町区民館B１F 洋室B"/>
    <x v="2"/>
    <x v="1"/>
    <x v="2"/>
    <x v="0"/>
    <s v="2019年09月05日 (木曜日)"/>
    <x v="6"/>
    <n v="112177"/>
    <n v="22621"/>
    <s v="（企）サンヨーホームズ㈱"/>
    <x v="4"/>
    <s v="減免なし"/>
    <n v="40"/>
    <n v="2400"/>
    <n v="2400"/>
    <n v="2400"/>
    <n v="2400"/>
    <n v="2400"/>
    <x v="0"/>
    <x v="0"/>
    <x v="0"/>
    <n v="0"/>
    <x v="0"/>
    <x v="1"/>
  </r>
  <r>
    <x v="4"/>
    <x v="0"/>
    <s v="麹町区民館B１F 洋室D"/>
    <x v="3"/>
    <x v="1"/>
    <x v="2"/>
    <x v="0"/>
    <s v="2019年09月05日 (木曜日)"/>
    <x v="5"/>
    <n v="112613"/>
    <n v="0"/>
    <s v="バーディー木曜会"/>
    <x v="4"/>
    <s v="減免なし"/>
    <n v="0"/>
    <n v="1500"/>
    <n v="1500"/>
    <n v="1500"/>
    <n v="1500"/>
    <n v="1500"/>
    <x v="0"/>
    <x v="0"/>
    <x v="0"/>
    <n v="0"/>
    <x v="0"/>
    <x v="1"/>
  </r>
  <r>
    <x v="4"/>
    <x v="0"/>
    <s v="麹町区民館四番町集会室　洋室"/>
    <x v="2"/>
    <x v="2"/>
    <x v="0"/>
    <x v="0"/>
    <s v="2019年09月05日 (木曜日)"/>
    <x v="7"/>
    <n v="112764"/>
    <n v="8664"/>
    <s v="（企）㈱アペックス"/>
    <x v="0"/>
    <s v="減免なし"/>
    <n v="0"/>
    <n v="1900"/>
    <n v="1900"/>
    <n v="1900"/>
    <n v="1900"/>
    <n v="1900"/>
    <x v="0"/>
    <x v="0"/>
    <x v="0"/>
    <n v="0"/>
    <x v="0"/>
    <x v="1"/>
  </r>
  <r>
    <x v="4"/>
    <x v="0"/>
    <s v="麹町区民館１F 和室A"/>
    <x v="0"/>
    <x v="2"/>
    <x v="0"/>
    <x v="0"/>
    <s v="2019年09月05日 (木曜日)"/>
    <x v="3"/>
    <n v="113048"/>
    <n v="1105"/>
    <s v="麹町出張所地区連合町会"/>
    <x v="0"/>
    <s v="利用者減免区民館免除(100%)"/>
    <n v="0"/>
    <n v="4500"/>
    <n v="0"/>
    <n v="0"/>
    <n v="0"/>
    <n v="0"/>
    <x v="0"/>
    <x v="0"/>
    <x v="0"/>
    <n v="0"/>
    <x v="0"/>
    <x v="0"/>
  </r>
  <r>
    <x v="4"/>
    <x v="0"/>
    <s v="麹町区民館一番町集会室　洋室A"/>
    <x v="2"/>
    <x v="2"/>
    <x v="0"/>
    <x v="0"/>
    <s v="2019年09月05日 (木曜日)"/>
    <x v="1"/>
    <n v="113345"/>
    <n v="25428"/>
    <s v="（企）ヤマトファイナンシャルサービス株式会社"/>
    <x v="0"/>
    <s v="減免なし"/>
    <n v="0"/>
    <n v="1900"/>
    <n v="1900"/>
    <n v="1900"/>
    <n v="1900"/>
    <n v="1900"/>
    <x v="0"/>
    <x v="0"/>
    <x v="0"/>
    <n v="0"/>
    <x v="0"/>
    <x v="1"/>
  </r>
  <r>
    <x v="4"/>
    <x v="0"/>
    <s v="麹町区民館B１F 洋室B"/>
    <x v="2"/>
    <x v="2"/>
    <x v="0"/>
    <x v="0"/>
    <s v="2019年09月05日 (木曜日)"/>
    <x v="6"/>
    <n v="113432"/>
    <n v="22621"/>
    <s v="（企）サンヨーホームズ㈱"/>
    <x v="0"/>
    <s v="減免なし"/>
    <n v="20"/>
    <n v="3300"/>
    <n v="3300"/>
    <n v="3300"/>
    <n v="3300"/>
    <n v="3300"/>
    <x v="0"/>
    <x v="0"/>
    <x v="0"/>
    <n v="0"/>
    <x v="0"/>
    <x v="1"/>
  </r>
  <r>
    <x v="4"/>
    <x v="0"/>
    <s v="麹町区民館B１F 洋室A"/>
    <x v="0"/>
    <x v="2"/>
    <x v="0"/>
    <x v="0"/>
    <s v="2019年09月05日 (木曜日)"/>
    <x v="9"/>
    <n v="114558"/>
    <n v="1273"/>
    <s v="麹町出張所一見コード免除"/>
    <x v="0"/>
    <s v="利用者減免区民館免除(100%)"/>
    <n v="0"/>
    <n v="3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4件"/>
    <n v="70"/>
    <n v="36600"/>
    <n v="21500"/>
    <n v="21500"/>
    <n v="21500"/>
    <n v="21500"/>
    <x v="0"/>
    <x v="0"/>
    <x v="0"/>
    <n v="0"/>
    <x v="0"/>
    <x v="2"/>
  </r>
  <r>
    <x v="5"/>
    <x v="0"/>
    <s v="麹町区民館１F 和室A"/>
    <x v="0"/>
    <x v="2"/>
    <x v="0"/>
    <x v="0"/>
    <s v="2019年09月06日 (金曜日)"/>
    <x v="3"/>
    <n v="81765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19年09月06日 (金曜日)"/>
    <x v="3"/>
    <n v="81868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19年09月06日 (金曜日)"/>
    <x v="8"/>
    <n v="81915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麹町区民館１F 和室B"/>
    <x v="0"/>
    <x v="2"/>
    <x v="0"/>
    <x v="0"/>
    <s v="2019年09月06日 (金曜日)"/>
    <x v="0"/>
    <n v="106993"/>
    <n v="2500"/>
    <s v="千代田区民踊連盟麹町支部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B１F 洋室D"/>
    <x v="1"/>
    <x v="2"/>
    <x v="1"/>
    <x v="0"/>
    <s v="2019年09月06日 (金曜日)"/>
    <x v="5"/>
    <n v="109762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5"/>
    <x v="3"/>
    <s v="麹町区民館B１F 洋室A・B"/>
    <x v="1"/>
    <x v="1"/>
    <x v="1"/>
    <x v="0"/>
    <s v="2019年09月06日 (金曜日)"/>
    <x v="4"/>
    <n v="109781"/>
    <n v="4927"/>
    <s v="觀風會"/>
    <x v="6"/>
    <s v="利用者減免区民館減額(50%)"/>
    <n v="0"/>
    <n v="21200"/>
    <n v="10600"/>
    <n v="10600"/>
    <n v="10600"/>
    <n v="10600"/>
    <x v="0"/>
    <x v="0"/>
    <x v="0"/>
    <n v="0"/>
    <x v="0"/>
    <x v="1"/>
  </r>
  <r>
    <x v="5"/>
    <x v="0"/>
    <s v="麹町区民館１F 和室A"/>
    <x v="1"/>
    <x v="3"/>
    <x v="1"/>
    <x v="0"/>
    <s v="2019年09月06日 (金曜日)"/>
    <x v="3"/>
    <n v="109834"/>
    <n v="10641"/>
    <s v="アネラ　パパ　ケイキ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5"/>
    <x v="0"/>
    <s v="麹町区民館１F 和室B"/>
    <x v="1"/>
    <x v="1"/>
    <x v="2"/>
    <x v="0"/>
    <s v="2019年09月06日 (金曜日)"/>
    <x v="0"/>
    <n v="112222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B１F 洋室D"/>
    <x v="1"/>
    <x v="1"/>
    <x v="2"/>
    <x v="0"/>
    <s v="2019年09月06日 (金曜日)"/>
    <x v="5"/>
    <n v="112507"/>
    <n v="24581"/>
    <s v="日興ロイヤルパレス一番町第二管理組合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0"/>
    <n v="50400"/>
    <n v="18300"/>
    <n v="18300"/>
    <n v="18300"/>
    <n v="18300"/>
    <x v="0"/>
    <x v="0"/>
    <x v="0"/>
    <n v="0"/>
    <x v="0"/>
    <x v="2"/>
  </r>
  <r>
    <x v="6"/>
    <x v="0"/>
    <s v="麹町区民館B１F 洋室A"/>
    <x v="0"/>
    <x v="2"/>
    <x v="0"/>
    <x v="0"/>
    <s v="2019年09月07日 (土曜日)"/>
    <x v="9"/>
    <n v="75910"/>
    <n v="1093"/>
    <s v="麹町二丁目町会"/>
    <x v="0"/>
    <s v="利用者減免区民館免除(100%)"/>
    <n v="0"/>
    <n v="3300"/>
    <n v="0"/>
    <n v="0"/>
    <n v="0"/>
    <n v="0"/>
    <x v="0"/>
    <x v="0"/>
    <x v="0"/>
    <n v="0"/>
    <x v="0"/>
    <x v="0"/>
  </r>
  <r>
    <x v="6"/>
    <x v="0"/>
    <s v="麹町区民館一番町集会室　洋室A"/>
    <x v="0"/>
    <x v="3"/>
    <x v="1"/>
    <x v="0"/>
    <s v="2019年09月07日 (土曜日)"/>
    <x v="1"/>
    <n v="81170"/>
    <n v="1089"/>
    <s v="麹町囃子（麹町三丁目町会）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3"/>
    <s v="麹町区民館１F 和室A"/>
    <x v="3"/>
    <x v="1"/>
    <x v="1"/>
    <x v="0"/>
    <s v="2019年09月07日 (土曜日)"/>
    <x v="3"/>
    <n v="109656"/>
    <n v="7648"/>
    <s v="書道　練成会"/>
    <x v="6"/>
    <s v="減免なし"/>
    <n v="0"/>
    <n v="14500"/>
    <n v="14500"/>
    <n v="14500"/>
    <n v="14500"/>
    <n v="14500"/>
    <x v="0"/>
    <x v="0"/>
    <x v="0"/>
    <n v="0"/>
    <x v="0"/>
    <x v="1"/>
  </r>
  <r>
    <x v="6"/>
    <x v="1"/>
    <s v="麹町区民館１F 和室B"/>
    <x v="3"/>
    <x v="1"/>
    <x v="0"/>
    <x v="0"/>
    <s v="2019年09月07日 (土曜日)"/>
    <x v="0"/>
    <n v="109657"/>
    <n v="7648"/>
    <s v="書道　練成会"/>
    <x v="1"/>
    <s v="減免なし"/>
    <n v="0"/>
    <n v="5200"/>
    <n v="5200"/>
    <n v="5200"/>
    <n v="5200"/>
    <n v="5200"/>
    <x v="0"/>
    <x v="0"/>
    <x v="0"/>
    <n v="0"/>
    <x v="0"/>
    <x v="1"/>
  </r>
  <r>
    <x v="6"/>
    <x v="0"/>
    <s v="麹町区民館B１F 洋室D"/>
    <x v="1"/>
    <x v="2"/>
    <x v="0"/>
    <x v="0"/>
    <s v="2019年09月07日 (土曜日)"/>
    <x v="5"/>
    <n v="109687"/>
    <n v="1168"/>
    <s v="麹町書道教室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6"/>
    <x v="0"/>
    <s v="麹町区民館B１F 洋室C"/>
    <x v="1"/>
    <x v="2"/>
    <x v="0"/>
    <x v="0"/>
    <s v="2019年09月07日 (土曜日)"/>
    <x v="8"/>
    <n v="109721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1"/>
    <s v="麹町区民館一番町集会室　洋室A"/>
    <x v="1"/>
    <x v="1"/>
    <x v="0"/>
    <x v="0"/>
    <s v="2019年09月07日 (土曜日)"/>
    <x v="1"/>
    <n v="109787"/>
    <n v="23757"/>
    <s v="キッズ茶道一番町クラブ"/>
    <x v="1"/>
    <s v="利用者減免区民館減額(50%)"/>
    <n v="0"/>
    <n v="3200"/>
    <n v="1600"/>
    <n v="1600"/>
    <n v="1600"/>
    <n v="1600"/>
    <x v="0"/>
    <x v="0"/>
    <x v="0"/>
    <n v="0"/>
    <x v="0"/>
    <x v="1"/>
  </r>
  <r>
    <x v="6"/>
    <x v="0"/>
    <s v="麹町区民館四番町集会室　洋室"/>
    <x v="3"/>
    <x v="1"/>
    <x v="2"/>
    <x v="0"/>
    <s v="2019年09月07日 (土曜日)"/>
    <x v="7"/>
    <n v="110109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B１F 洋室A"/>
    <x v="0"/>
    <x v="1"/>
    <x v="2"/>
    <x v="0"/>
    <s v="2019年09月07日 (土曜日)"/>
    <x v="9"/>
    <n v="110236"/>
    <n v="1093"/>
    <s v="麹町二丁目町会"/>
    <x v="4"/>
    <s v="利用者減免区民館免除(100%)"/>
    <n v="0"/>
    <n v="2400"/>
    <n v="0"/>
    <n v="0"/>
    <n v="0"/>
    <n v="0"/>
    <x v="0"/>
    <x v="0"/>
    <x v="0"/>
    <n v="0"/>
    <x v="0"/>
    <x v="0"/>
  </r>
  <r>
    <x v="6"/>
    <x v="0"/>
    <s v="麹町区民館一番町集会室　洋室B（料理室）"/>
    <x v="3"/>
    <x v="2"/>
    <x v="0"/>
    <x v="0"/>
    <s v="2019年09月07日 (土曜日)"/>
    <x v="2"/>
    <n v="110760"/>
    <n v="21092"/>
    <s v="フラワーサークル２０００"/>
    <x v="0"/>
    <s v="減免なし"/>
    <n v="0"/>
    <n v="1200"/>
    <n v="1200"/>
    <n v="1200"/>
    <n v="1200"/>
    <n v="1200"/>
    <x v="0"/>
    <x v="0"/>
    <x v="0"/>
    <n v="0"/>
    <x v="0"/>
    <x v="1"/>
  </r>
  <r>
    <x v="6"/>
    <x v="0"/>
    <s v="麹町区民館B１F 洋室D"/>
    <x v="3"/>
    <x v="1"/>
    <x v="2"/>
    <x v="0"/>
    <s v="2019年09月07日 (土曜日)"/>
    <x v="5"/>
    <n v="112235"/>
    <n v="23551"/>
    <s v="チーム鈴木"/>
    <x v="4"/>
    <s v="減免なし"/>
    <n v="3"/>
    <n v="1500"/>
    <n v="1500"/>
    <n v="1500"/>
    <n v="1500"/>
    <n v="1500"/>
    <x v="0"/>
    <x v="0"/>
    <x v="0"/>
    <n v="0"/>
    <x v="0"/>
    <x v="1"/>
  </r>
  <r>
    <x v="6"/>
    <x v="0"/>
    <s v="麹町区民館B１F 洋室B"/>
    <x v="2"/>
    <x v="1"/>
    <x v="2"/>
    <x v="0"/>
    <s v="2019年09月07日 (土曜日)"/>
    <x v="6"/>
    <n v="113169"/>
    <n v="25379"/>
    <s v="（企）（株）MAKAIプロジェクト"/>
    <x v="4"/>
    <s v="減免なし"/>
    <n v="0"/>
    <n v="2400"/>
    <n v="2400"/>
    <n v="2400"/>
    <n v="2400"/>
    <n v="2400"/>
    <x v="0"/>
    <x v="0"/>
    <x v="0"/>
    <n v="0"/>
    <x v="0"/>
    <x v="1"/>
  </r>
  <r>
    <x v="6"/>
    <x v="0"/>
    <s v="麹町区民館B１F 洋室C"/>
    <x v="3"/>
    <x v="1"/>
    <x v="2"/>
    <x v="0"/>
    <s v="2019年09月07日 (土曜日)"/>
    <x v="8"/>
    <n v="114703"/>
    <n v="4293"/>
    <s v="アンサンブル・ベル"/>
    <x v="4"/>
    <s v="減免なし"/>
    <n v="0"/>
    <n v="2200"/>
    <n v="2200"/>
    <n v="2200"/>
    <n v="2200"/>
    <n v="2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3"/>
    <n v="45200"/>
    <n v="32400"/>
    <n v="32400"/>
    <n v="32400"/>
    <n v="32400"/>
    <x v="0"/>
    <x v="0"/>
    <x v="0"/>
    <n v="0"/>
    <x v="0"/>
    <x v="2"/>
  </r>
  <r>
    <x v="0"/>
    <x v="0"/>
    <s v="麹町区民館B１F 洋室C"/>
    <x v="0"/>
    <x v="3"/>
    <x v="1"/>
    <x v="0"/>
    <s v="2019年09月09日 (月曜日)"/>
    <x v="8"/>
    <n v="75879"/>
    <n v="1098"/>
    <s v="平河町一丁目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0"/>
    <x v="0"/>
    <s v="麹町区民館B１F 洋室A・B"/>
    <x v="0"/>
    <x v="3"/>
    <x v="1"/>
    <x v="0"/>
    <s v="2019年09月09日 (月曜日)"/>
    <x v="4"/>
    <n v="81008"/>
    <n v="1103"/>
    <s v="糀町惣町睦会"/>
    <x v="2"/>
    <s v="利用者減免区民館免除(100%)"/>
    <n v="0"/>
    <n v="9800"/>
    <n v="0"/>
    <n v="0"/>
    <n v="0"/>
    <n v="0"/>
    <x v="0"/>
    <x v="0"/>
    <x v="0"/>
    <n v="0"/>
    <x v="0"/>
    <x v="0"/>
  </r>
  <r>
    <x v="0"/>
    <x v="0"/>
    <s v="麹町区民館B１F 洋室D"/>
    <x v="1"/>
    <x v="3"/>
    <x v="1"/>
    <x v="0"/>
    <s v="2019年09月09日 (月曜日)"/>
    <x v="5"/>
    <n v="109608"/>
    <n v="7185"/>
    <s v="ホーマットオリエント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0"/>
    <x v="0"/>
    <s v="麹町区民館１F 和室A"/>
    <x v="3"/>
    <x v="2"/>
    <x v="0"/>
    <x v="0"/>
    <s v="2019年09月09日 (月曜日)"/>
    <x v="3"/>
    <n v="109841"/>
    <n v="20989"/>
    <s v="花ノ本会"/>
    <x v="0"/>
    <s v="減免なし"/>
    <n v="0"/>
    <n v="4500"/>
    <n v="4500"/>
    <n v="4500"/>
    <n v="4500"/>
    <n v="4500"/>
    <x v="0"/>
    <x v="0"/>
    <x v="0"/>
    <n v="0"/>
    <x v="0"/>
    <x v="1"/>
  </r>
  <r>
    <x v="0"/>
    <x v="0"/>
    <s v="麹町区民館B１F 洋室B"/>
    <x v="2"/>
    <x v="2"/>
    <x v="0"/>
    <x v="0"/>
    <s v="2019年09月09日 (月曜日)"/>
    <x v="6"/>
    <n v="110883"/>
    <n v="22621"/>
    <s v="（企）サンヨーホームズ㈱"/>
    <x v="0"/>
    <s v="減免なし"/>
    <n v="40"/>
    <n v="3300"/>
    <n v="3300"/>
    <n v="3300"/>
    <n v="3300"/>
    <n v="3300"/>
    <x v="0"/>
    <x v="0"/>
    <x v="0"/>
    <n v="0"/>
    <x v="0"/>
    <x v="1"/>
  </r>
  <r>
    <x v="0"/>
    <x v="0"/>
    <s v="麹町区民館１F 和室B"/>
    <x v="1"/>
    <x v="1"/>
    <x v="2"/>
    <x v="0"/>
    <s v="2019年09月09日 (月曜日)"/>
    <x v="0"/>
    <n v="112223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0"/>
    <x v="0"/>
    <s v="麹町区民館１F 和室A"/>
    <x v="1"/>
    <x v="3"/>
    <x v="1"/>
    <x v="0"/>
    <s v="2019年09月09日 (月曜日)"/>
    <x v="3"/>
    <n v="114481"/>
    <n v="23545"/>
    <s v="ＦＣ　ＰＥＴＩＴ　ＰＯＮＴ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40"/>
    <n v="34000"/>
    <n v="13750"/>
    <n v="13750"/>
    <n v="13750"/>
    <n v="13750"/>
    <x v="0"/>
    <x v="0"/>
    <x v="0"/>
    <n v="0"/>
    <x v="0"/>
    <x v="2"/>
  </r>
  <r>
    <x v="2"/>
    <x v="0"/>
    <s v="麹町区民館１F 和室B"/>
    <x v="0"/>
    <x v="2"/>
    <x v="0"/>
    <x v="0"/>
    <s v="2019年09月10日 (火曜日)"/>
    <x v="0"/>
    <n v="81831"/>
    <n v="2500"/>
    <s v="千代田区民踊連盟麹町支部"/>
    <x v="0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09月10日 (火曜日)"/>
    <x v="4"/>
    <n v="104664"/>
    <n v="25367"/>
    <s v="在宅支援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１F 和室A"/>
    <x v="0"/>
    <x v="2"/>
    <x v="0"/>
    <x v="0"/>
    <s v="2019年09月10日 (火曜日)"/>
    <x v="3"/>
    <n v="107243"/>
    <n v="4844"/>
    <s v="千代田区ラジオ体操会連盟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C"/>
    <x v="3"/>
    <x v="2"/>
    <x v="0"/>
    <x v="0"/>
    <s v="2019年09月10日 (火曜日)"/>
    <x v="8"/>
    <n v="109587"/>
    <n v="22456"/>
    <s v="ＨＲ経済勉強会"/>
    <x v="0"/>
    <s v="減免なし"/>
    <n v="0"/>
    <n v="3000"/>
    <n v="3000"/>
    <n v="3000"/>
    <n v="3000"/>
    <n v="3000"/>
    <x v="0"/>
    <x v="0"/>
    <x v="0"/>
    <n v="0"/>
    <x v="0"/>
    <x v="1"/>
  </r>
  <r>
    <x v="2"/>
    <x v="1"/>
    <s v="麹町区民館B１F 洋室A・B"/>
    <x v="1"/>
    <x v="2"/>
    <x v="1"/>
    <x v="0"/>
    <s v="2019年09月10日 (火曜日)"/>
    <x v="4"/>
    <n v="109682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B１F 洋室C"/>
    <x v="3"/>
    <x v="1"/>
    <x v="2"/>
    <x v="0"/>
    <s v="2019年09月10日 (火曜日)"/>
    <x v="8"/>
    <n v="109859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A"/>
    <x v="1"/>
    <x v="1"/>
    <x v="2"/>
    <x v="0"/>
    <s v="2019年09月10日 (火曜日)"/>
    <x v="3"/>
    <n v="110031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一番町集会室　洋室A"/>
    <x v="2"/>
    <x v="2"/>
    <x v="0"/>
    <x v="0"/>
    <s v="2019年09月10日 (火曜日)"/>
    <x v="1"/>
    <n v="113085"/>
    <n v="25379"/>
    <s v="（企）（株）MAKAIプロジェクト"/>
    <x v="0"/>
    <s v="減免なし"/>
    <n v="0"/>
    <n v="1900"/>
    <n v="1900"/>
    <n v="1900"/>
    <n v="1900"/>
    <n v="1900"/>
    <x v="0"/>
    <x v="0"/>
    <x v="0"/>
    <n v="0"/>
    <x v="0"/>
    <x v="1"/>
  </r>
  <r>
    <x v="2"/>
    <x v="0"/>
    <s v="麹町区民館１F 和室B"/>
    <x v="1"/>
    <x v="3"/>
    <x v="1"/>
    <x v="0"/>
    <s v="2019年09月10日 (火曜日)"/>
    <x v="0"/>
    <n v="114606"/>
    <n v="24920"/>
    <s v="小百合ピラティス会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2"/>
    <x v="0"/>
    <s v="麹町区民館四番町集会室　洋室"/>
    <x v="0"/>
    <x v="2"/>
    <x v="0"/>
    <x v="0"/>
    <s v="2019年09月10日 (火曜日)"/>
    <x v="7"/>
    <n v="114660"/>
    <n v="1091"/>
    <s v="四番町町会"/>
    <x v="0"/>
    <s v="利用者減免区民館免除(100%)"/>
    <n v="0"/>
    <n v="1900"/>
    <n v="0"/>
    <n v="0"/>
    <n v="0"/>
    <n v="0"/>
    <x v="0"/>
    <x v="0"/>
    <x v="0"/>
    <n v="0"/>
    <x v="0"/>
    <x v="0"/>
  </r>
  <r>
    <x v="2"/>
    <x v="0"/>
    <s v="麹町区民館四番町集会室　洋室"/>
    <x v="0"/>
    <x v="3"/>
    <x v="1"/>
    <x v="0"/>
    <s v="2019年09月10日 (火曜日)"/>
    <x v="7"/>
    <n v="115012"/>
    <n v="22379"/>
    <s v="ゆったりストレッチ"/>
    <x v="2"/>
    <s v="室場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0"/>
    <n v="48500"/>
    <n v="19200"/>
    <n v="19200"/>
    <n v="19200"/>
    <n v="19200"/>
    <x v="0"/>
    <x v="0"/>
    <x v="0"/>
    <n v="0"/>
    <x v="0"/>
    <x v="2"/>
  </r>
  <r>
    <x v="3"/>
    <x v="0"/>
    <s v="麹町区民館B１F 洋室C"/>
    <x v="0"/>
    <x v="2"/>
    <x v="0"/>
    <x v="0"/>
    <s v="2019年09月11日 (水曜日)"/>
    <x v="8"/>
    <n v="100590"/>
    <n v="68"/>
    <s v="麹町小学校利用"/>
    <x v="0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麹町区民館１F 和室A"/>
    <x v="0"/>
    <x v="2"/>
    <x v="0"/>
    <x v="0"/>
    <s v="2019年09月11日 (水曜日)"/>
    <x v="3"/>
    <n v="107752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D"/>
    <x v="1"/>
    <x v="2"/>
    <x v="0"/>
    <x v="0"/>
    <s v="2019年09月11日 (水曜日)"/>
    <x v="5"/>
    <n v="109756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１F 和室A"/>
    <x v="3"/>
    <x v="3"/>
    <x v="1"/>
    <x v="0"/>
    <s v="2019年09月11日 (水曜日)"/>
    <x v="3"/>
    <n v="109814"/>
    <n v="24090"/>
    <s v="呼吸の会"/>
    <x v="2"/>
    <s v="減免なし"/>
    <n v="0"/>
    <n v="6700"/>
    <n v="6700"/>
    <n v="6700"/>
    <n v="6700"/>
    <n v="6700"/>
    <x v="0"/>
    <x v="0"/>
    <x v="0"/>
    <n v="0"/>
    <x v="0"/>
    <x v="1"/>
  </r>
  <r>
    <x v="3"/>
    <x v="0"/>
    <s v="麹町区民館B１F 洋室A"/>
    <x v="1"/>
    <x v="1"/>
    <x v="2"/>
    <x v="0"/>
    <s v="2019年09月11日 (水曜日)"/>
    <x v="9"/>
    <n v="109826"/>
    <n v="10301"/>
    <s v="ロケラニ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3"/>
    <x v="0"/>
    <s v="麹町区民館一番町集会室　洋室A"/>
    <x v="3"/>
    <x v="3"/>
    <x v="1"/>
    <x v="0"/>
    <s v="2019年09月11日 (水曜日)"/>
    <x v="1"/>
    <n v="110438"/>
    <n v="23143"/>
    <s v="特定非営利活動法人　ＭＰ研究会"/>
    <x v="2"/>
    <s v="減免なし"/>
    <n v="20"/>
    <n v="3000"/>
    <n v="3000"/>
    <n v="3000"/>
    <n v="3000"/>
    <n v="3000"/>
    <x v="0"/>
    <x v="0"/>
    <x v="0"/>
    <n v="0"/>
    <x v="0"/>
    <x v="1"/>
  </r>
  <r>
    <x v="3"/>
    <x v="0"/>
    <s v="麹町区民館四番町集会室　洋室"/>
    <x v="3"/>
    <x v="3"/>
    <x v="1"/>
    <x v="0"/>
    <s v="2019年09月11日 (水曜日)"/>
    <x v="7"/>
    <n v="110525"/>
    <n v="25360"/>
    <s v="ライオンズマンション一番町第２マンション建替組合"/>
    <x v="2"/>
    <s v="減免なし"/>
    <n v="15"/>
    <n v="3000"/>
    <n v="3000"/>
    <n v="3000"/>
    <n v="3000"/>
    <n v="3000"/>
    <x v="0"/>
    <x v="0"/>
    <x v="0"/>
    <n v="0"/>
    <x v="0"/>
    <x v="1"/>
  </r>
  <r>
    <x v="3"/>
    <x v="0"/>
    <s v="麹町区民館四番町集会室　洋室"/>
    <x v="3"/>
    <x v="2"/>
    <x v="0"/>
    <x v="0"/>
    <s v="2019年09月11日 (水曜日)"/>
    <x v="7"/>
    <n v="110846"/>
    <n v="25389"/>
    <s v="整活の会"/>
    <x v="0"/>
    <s v="減免なし"/>
    <n v="10"/>
    <n v="1900"/>
    <n v="1900"/>
    <n v="1900"/>
    <n v="1900"/>
    <n v="1900"/>
    <x v="0"/>
    <x v="0"/>
    <x v="0"/>
    <n v="0"/>
    <x v="0"/>
    <x v="1"/>
  </r>
  <r>
    <x v="3"/>
    <x v="0"/>
    <s v="麹町区民館四番町集会室　洋室"/>
    <x v="3"/>
    <x v="1"/>
    <x v="2"/>
    <x v="0"/>
    <s v="2019年09月11日 (水曜日)"/>
    <x v="7"/>
    <n v="110962"/>
    <n v="20145"/>
    <s v="プリフラクラブ　麹町"/>
    <x v="4"/>
    <s v="減免なし"/>
    <n v="5"/>
    <n v="1300"/>
    <n v="1300"/>
    <n v="1300"/>
    <n v="1300"/>
    <n v="1300"/>
    <x v="0"/>
    <x v="0"/>
    <x v="0"/>
    <n v="0"/>
    <x v="0"/>
    <x v="1"/>
  </r>
  <r>
    <x v="3"/>
    <x v="0"/>
    <s v="麹町区民館B１F 洋室A"/>
    <x v="1"/>
    <x v="2"/>
    <x v="0"/>
    <x v="0"/>
    <s v="2019年09月11日 (水曜日)"/>
    <x v="9"/>
    <n v="112453"/>
    <n v="10301"/>
    <s v="ロケラニ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1"/>
    <s v="麹町区民館一番町集会室　洋室A"/>
    <x v="2"/>
    <x v="1"/>
    <x v="0"/>
    <x v="0"/>
    <s v="2019年09月11日 (水曜日)"/>
    <x v="1"/>
    <n v="112760"/>
    <n v="25254"/>
    <s v="（企）株式会社セブン＆アイ・フードシステムズ 本部事務所"/>
    <x v="1"/>
    <s v="減免なし"/>
    <n v="30"/>
    <n v="3200"/>
    <n v="3200"/>
    <n v="3200"/>
    <n v="3200"/>
    <n v="3200"/>
    <x v="0"/>
    <x v="0"/>
    <x v="0"/>
    <n v="0"/>
    <x v="0"/>
    <x v="1"/>
  </r>
  <r>
    <x v="3"/>
    <x v="0"/>
    <s v="麹町区民館B１F 洋室A"/>
    <x v="3"/>
    <x v="3"/>
    <x v="1"/>
    <x v="0"/>
    <s v="2019年09月11日 (水曜日)"/>
    <x v="9"/>
    <n v="114308"/>
    <n v="25263"/>
    <s v="泉の庭ちゃんぷるー"/>
    <x v="2"/>
    <s v="減免なし"/>
    <n v="14"/>
    <n v="4900"/>
    <n v="4900"/>
    <n v="4900"/>
    <n v="4900"/>
    <n v="4900"/>
    <x v="0"/>
    <x v="0"/>
    <x v="0"/>
    <n v="0"/>
    <x v="0"/>
    <x v="1"/>
  </r>
  <r>
    <x v="3"/>
    <x v="0"/>
    <s v="麹町区民館B１F 洋室B"/>
    <x v="3"/>
    <x v="2"/>
    <x v="0"/>
    <x v="0"/>
    <s v="2019年09月11日 (水曜日)"/>
    <x v="6"/>
    <n v="115143"/>
    <n v="25032"/>
    <s v="患者を学ぶ会"/>
    <x v="0"/>
    <s v="減免なし"/>
    <n v="0"/>
    <n v="3300"/>
    <n v="3300"/>
    <n v="3300"/>
    <n v="3300"/>
    <n v="1300"/>
    <x v="0"/>
    <x v="0"/>
    <x v="0"/>
    <n v="2000"/>
    <x v="0"/>
    <x v="1"/>
  </r>
  <r>
    <x v="1"/>
    <x v="2"/>
    <m/>
    <x v="3"/>
    <x v="4"/>
    <x v="3"/>
    <x v="1"/>
    <m/>
    <x v="10"/>
    <m/>
    <m/>
    <m/>
    <x v="5"/>
    <s v="13件"/>
    <n v="94"/>
    <n v="42500"/>
    <n v="31150"/>
    <n v="31150"/>
    <n v="31150"/>
    <n v="29150"/>
    <x v="0"/>
    <x v="0"/>
    <x v="0"/>
    <n v="2000"/>
    <x v="0"/>
    <x v="2"/>
  </r>
  <r>
    <x v="4"/>
    <x v="3"/>
    <s v="麹町区民館B１F 洋室A・B"/>
    <x v="1"/>
    <x v="1"/>
    <x v="1"/>
    <x v="0"/>
    <s v="2019年09月12日 (木曜日)"/>
    <x v="4"/>
    <n v="109783"/>
    <n v="4927"/>
    <s v="觀風會"/>
    <x v="6"/>
    <s v="利用者減免区民館減額(50%)"/>
    <n v="0"/>
    <n v="21200"/>
    <n v="10600"/>
    <n v="10600"/>
    <n v="10600"/>
    <n v="10600"/>
    <x v="0"/>
    <x v="0"/>
    <x v="0"/>
    <n v="0"/>
    <x v="0"/>
    <x v="1"/>
  </r>
  <r>
    <x v="4"/>
    <x v="0"/>
    <s v="麹町区民館一番町集会室　洋室B（料理室）"/>
    <x v="1"/>
    <x v="2"/>
    <x v="0"/>
    <x v="0"/>
    <s v="2019年09月12日 (木曜日)"/>
    <x v="2"/>
    <n v="109789"/>
    <n v="23757"/>
    <s v="キッズ茶道一番町クラブ"/>
    <x v="0"/>
    <s v="利用者減免区民館減額(50%)"/>
    <n v="0"/>
    <n v="1200"/>
    <n v="600"/>
    <n v="600"/>
    <n v="600"/>
    <n v="600"/>
    <x v="0"/>
    <x v="0"/>
    <x v="0"/>
    <n v="0"/>
    <x v="0"/>
    <x v="1"/>
  </r>
  <r>
    <x v="4"/>
    <x v="0"/>
    <s v="麹町区民館B１F 洋室C"/>
    <x v="3"/>
    <x v="1"/>
    <x v="2"/>
    <x v="0"/>
    <s v="2019年09月12日 (木曜日)"/>
    <x v="8"/>
    <n v="109860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一番町集会室　洋室B（料理室）"/>
    <x v="3"/>
    <x v="3"/>
    <x v="1"/>
    <x v="0"/>
    <s v="2019年09月12日 (木曜日)"/>
    <x v="2"/>
    <n v="113186"/>
    <n v="25427"/>
    <s v="全国消防長会　料理部会"/>
    <x v="2"/>
    <s v="減免なし"/>
    <n v="0"/>
    <n v="1800"/>
    <n v="1800"/>
    <n v="1800"/>
    <n v="1800"/>
    <n v="1800"/>
    <x v="0"/>
    <x v="0"/>
    <x v="0"/>
    <n v="0"/>
    <x v="0"/>
    <x v="1"/>
  </r>
  <r>
    <x v="4"/>
    <x v="0"/>
    <s v="麹町区民館B１F 洋室C"/>
    <x v="2"/>
    <x v="2"/>
    <x v="0"/>
    <x v="0"/>
    <s v="2019年09月12日 (木曜日)"/>
    <x v="8"/>
    <n v="114607"/>
    <n v="25299"/>
    <s v="（企）株式会社ペア"/>
    <x v="0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D"/>
    <x v="3"/>
    <x v="1"/>
    <x v="2"/>
    <x v="0"/>
    <s v="2019年09月12日 (木曜日)"/>
    <x v="5"/>
    <n v="114958"/>
    <n v="20420"/>
    <s v="特定非営利活動法人あごら"/>
    <x v="4"/>
    <s v="減免なし"/>
    <n v="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30900"/>
    <n v="19700"/>
    <n v="19700"/>
    <n v="19700"/>
    <n v="19700"/>
    <x v="0"/>
    <x v="0"/>
    <x v="0"/>
    <n v="0"/>
    <x v="0"/>
    <x v="2"/>
  </r>
  <r>
    <x v="5"/>
    <x v="0"/>
    <s v="麹町区民館１F 和室A"/>
    <x v="0"/>
    <x v="1"/>
    <x v="2"/>
    <x v="0"/>
    <s v="2019年09月13日 (金曜日)"/>
    <x v="3"/>
    <n v="81869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19年09月13日 (金曜日)"/>
    <x v="8"/>
    <n v="81916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19年09月13日 (金曜日)"/>
    <x v="1"/>
    <n v="82140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09月13日 (金曜日)"/>
    <x v="2"/>
    <n v="82188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1"/>
    <s v="麹町区民館B１F 洋室D"/>
    <x v="1"/>
    <x v="2"/>
    <x v="1"/>
    <x v="0"/>
    <s v="2019年09月13日 (金曜日)"/>
    <x v="5"/>
    <n v="109763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5"/>
    <x v="0"/>
    <s v="麹町区民館B１F 洋室A"/>
    <x v="1"/>
    <x v="2"/>
    <x v="0"/>
    <x v="0"/>
    <s v="2019年09月13日 (金曜日)"/>
    <x v="9"/>
    <n v="109835"/>
    <n v="10641"/>
    <s v="アネラ　パパ　ケイキ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5"/>
    <x v="1"/>
    <s v="麹町区民館１F 和室B"/>
    <x v="3"/>
    <x v="1"/>
    <x v="0"/>
    <x v="0"/>
    <s v="2019年09月13日 (金曜日)"/>
    <x v="0"/>
    <n v="110152"/>
    <n v="23198"/>
    <s v="ビーマーライトペン研究会"/>
    <x v="1"/>
    <s v="減免なし"/>
    <n v="0"/>
    <n v="5200"/>
    <n v="5200"/>
    <n v="5200"/>
    <n v="5200"/>
    <n v="5200"/>
    <x v="0"/>
    <x v="0"/>
    <x v="0"/>
    <n v="0"/>
    <x v="0"/>
    <x v="1"/>
  </r>
  <r>
    <x v="5"/>
    <x v="0"/>
    <s v="麹町区民館B１F 洋室A・B"/>
    <x v="3"/>
    <x v="1"/>
    <x v="2"/>
    <x v="0"/>
    <s v="2019年09月13日 (金曜日)"/>
    <x v="4"/>
    <n v="110681"/>
    <n v="24809"/>
    <s v="みなママ"/>
    <x v="4"/>
    <s v="減免なし"/>
    <n v="0"/>
    <n v="4800"/>
    <n v="4800"/>
    <n v="4800"/>
    <n v="4800"/>
    <n v="4800"/>
    <x v="0"/>
    <x v="0"/>
    <x v="0"/>
    <n v="0"/>
    <x v="0"/>
    <x v="1"/>
  </r>
  <r>
    <x v="5"/>
    <x v="0"/>
    <s v="麹町区民館四番町集会室　洋室"/>
    <x v="2"/>
    <x v="2"/>
    <x v="0"/>
    <x v="0"/>
    <s v="2019年09月13日 (金曜日)"/>
    <x v="7"/>
    <n v="110851"/>
    <n v="7810"/>
    <s v="（企）日本アスぺクトコア㈱"/>
    <x v="0"/>
    <s v="減免なし"/>
    <n v="0"/>
    <n v="1900"/>
    <n v="1900"/>
    <n v="1900"/>
    <n v="1900"/>
    <n v="1900"/>
    <x v="0"/>
    <x v="0"/>
    <x v="0"/>
    <n v="0"/>
    <x v="0"/>
    <x v="1"/>
  </r>
  <r>
    <x v="5"/>
    <x v="0"/>
    <s v="麹町区民館B１F 洋室C"/>
    <x v="1"/>
    <x v="1"/>
    <x v="2"/>
    <x v="0"/>
    <s v="2019年09月13日 (金曜日)"/>
    <x v="8"/>
    <n v="112224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一番町集会室　洋室B（料理室）"/>
    <x v="3"/>
    <x v="3"/>
    <x v="1"/>
    <x v="0"/>
    <s v="2019年09月13日 (金曜日)"/>
    <x v="2"/>
    <n v="114473"/>
    <n v="23551"/>
    <s v="チーム鈴木"/>
    <x v="2"/>
    <s v="減免なし"/>
    <n v="3"/>
    <n v="1800"/>
    <n v="1800"/>
    <n v="1800"/>
    <n v="1800"/>
    <n v="1800"/>
    <x v="0"/>
    <x v="0"/>
    <x v="0"/>
    <n v="0"/>
    <x v="0"/>
    <x v="1"/>
  </r>
  <r>
    <x v="5"/>
    <x v="0"/>
    <s v="麹町区民館B１F 洋室A・B"/>
    <x v="1"/>
    <x v="3"/>
    <x v="1"/>
    <x v="0"/>
    <s v="2019年09月13日 (金曜日)"/>
    <x v="4"/>
    <n v="115272"/>
    <n v="10641"/>
    <s v="アネラ　パパ　ケイキ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3"/>
    <n v="45400"/>
    <n v="23850"/>
    <n v="23850"/>
    <n v="23850"/>
    <n v="23850"/>
    <x v="0"/>
    <x v="0"/>
    <x v="0"/>
    <n v="0"/>
    <x v="0"/>
    <x v="2"/>
  </r>
  <r>
    <x v="6"/>
    <x v="0"/>
    <s v="麹町区民館１F 和室A"/>
    <x v="0"/>
    <x v="1"/>
    <x v="2"/>
    <x v="0"/>
    <s v="2019年09月14日 (土曜日)"/>
    <x v="3"/>
    <n v="87820"/>
    <n v="17"/>
    <s v="社会福祉協議会"/>
    <x v="4"/>
    <s v="利用者減免区民館免除(100%)"/>
    <n v="0"/>
    <n v="3300"/>
    <n v="0"/>
    <n v="0"/>
    <n v="0"/>
    <n v="0"/>
    <x v="0"/>
    <x v="0"/>
    <x v="0"/>
    <n v="0"/>
    <x v="0"/>
    <x v="0"/>
  </r>
  <r>
    <x v="6"/>
    <x v="0"/>
    <s v="麹町区民館１F 和室B"/>
    <x v="0"/>
    <x v="1"/>
    <x v="2"/>
    <x v="0"/>
    <s v="2019年09月14日 (土曜日)"/>
    <x v="0"/>
    <n v="87823"/>
    <n v="17"/>
    <s v="社会福祉協議会"/>
    <x v="4"/>
    <s v="利用者減免区民館免除(100%)"/>
    <n v="0"/>
    <n v="2200"/>
    <n v="0"/>
    <n v="0"/>
    <n v="0"/>
    <n v="0"/>
    <x v="0"/>
    <x v="0"/>
    <x v="0"/>
    <n v="0"/>
    <x v="0"/>
    <x v="0"/>
  </r>
  <r>
    <x v="6"/>
    <x v="0"/>
    <s v="麹町区民館B１F 洋室A・B"/>
    <x v="3"/>
    <x v="2"/>
    <x v="0"/>
    <x v="0"/>
    <s v="2019年09月14日 (土曜日)"/>
    <x v="4"/>
    <n v="109568"/>
    <n v="8423"/>
    <s v="銀漢句会"/>
    <x v="0"/>
    <s v="減免なし"/>
    <n v="0"/>
    <n v="6600"/>
    <n v="6600"/>
    <n v="6600"/>
    <n v="6600"/>
    <n v="6600"/>
    <x v="0"/>
    <x v="0"/>
    <x v="0"/>
    <n v="0"/>
    <x v="0"/>
    <x v="1"/>
  </r>
  <r>
    <x v="6"/>
    <x v="0"/>
    <s v="麹町区民館B１F 洋室C"/>
    <x v="3"/>
    <x v="1"/>
    <x v="2"/>
    <x v="0"/>
    <s v="2019年09月14日 (土曜日)"/>
    <x v="8"/>
    <n v="109588"/>
    <n v="22456"/>
    <s v="ＨＲ経済勉強会"/>
    <x v="4"/>
    <s v="減免なし"/>
    <n v="0"/>
    <n v="2200"/>
    <n v="2200"/>
    <n v="2200"/>
    <n v="2200"/>
    <n v="2200"/>
    <x v="0"/>
    <x v="0"/>
    <x v="0"/>
    <n v="0"/>
    <x v="0"/>
    <x v="1"/>
  </r>
  <r>
    <x v="6"/>
    <x v="0"/>
    <s v="麹町区民館B１F 洋室C"/>
    <x v="1"/>
    <x v="2"/>
    <x v="0"/>
    <x v="0"/>
    <s v="2019年09月14日 (土曜日)"/>
    <x v="8"/>
    <n v="109722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１F 和室A"/>
    <x v="3"/>
    <x v="2"/>
    <x v="0"/>
    <x v="0"/>
    <s v="2019年09月14日 (土曜日)"/>
    <x v="3"/>
    <n v="109812"/>
    <n v="24090"/>
    <s v="呼吸の会"/>
    <x v="0"/>
    <s v="減免なし"/>
    <n v="0"/>
    <n v="4500"/>
    <n v="4500"/>
    <n v="4500"/>
    <n v="4500"/>
    <n v="4500"/>
    <x v="0"/>
    <x v="0"/>
    <x v="0"/>
    <n v="0"/>
    <x v="0"/>
    <x v="1"/>
  </r>
  <r>
    <x v="6"/>
    <x v="0"/>
    <s v="麹町区民館一番町集会室　洋室B（料理室）"/>
    <x v="3"/>
    <x v="2"/>
    <x v="0"/>
    <x v="0"/>
    <s v="2019年09月14日 (土曜日)"/>
    <x v="2"/>
    <n v="109850"/>
    <n v="24502"/>
    <s v="１５ベアクラブ"/>
    <x v="0"/>
    <s v="減免なし"/>
    <n v="0"/>
    <n v="1200"/>
    <n v="1200"/>
    <n v="1200"/>
    <n v="1200"/>
    <n v="1200"/>
    <x v="0"/>
    <x v="0"/>
    <x v="0"/>
    <n v="0"/>
    <x v="0"/>
    <x v="1"/>
  </r>
  <r>
    <x v="6"/>
    <x v="0"/>
    <s v="麹町区民館B１F 洋室D"/>
    <x v="3"/>
    <x v="2"/>
    <x v="0"/>
    <x v="0"/>
    <s v="2019年09月14日 (土曜日)"/>
    <x v="5"/>
    <n v="109866"/>
    <n v="7179"/>
    <s v="トランスミッション・メディテーション"/>
    <x v="0"/>
    <s v="減免なし"/>
    <n v="0"/>
    <n v="2000"/>
    <n v="2000"/>
    <n v="2000"/>
    <n v="2000"/>
    <n v="2000"/>
    <x v="0"/>
    <x v="0"/>
    <x v="0"/>
    <n v="0"/>
    <x v="0"/>
    <x v="1"/>
  </r>
  <r>
    <x v="6"/>
    <x v="0"/>
    <s v="麹町区民館B１F 洋室A・B"/>
    <x v="1"/>
    <x v="3"/>
    <x v="1"/>
    <x v="0"/>
    <s v="2019年09月14日 (土曜日)"/>
    <x v="4"/>
    <n v="110048"/>
    <n v="8522"/>
    <s v="シャッフル・ウォーカーズ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6"/>
    <x v="0"/>
    <s v="麹町区民館四番町集会室　洋室"/>
    <x v="3"/>
    <x v="1"/>
    <x v="2"/>
    <x v="0"/>
    <s v="2019年09月14日 (土曜日)"/>
    <x v="7"/>
    <n v="110110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B１F 洋室A・B"/>
    <x v="1"/>
    <x v="1"/>
    <x v="2"/>
    <x v="0"/>
    <s v="2019年09月14日 (土曜日)"/>
    <x v="4"/>
    <n v="110655"/>
    <n v="7583"/>
    <s v="バトンクラブＲｏｓｙトワラーズ"/>
    <x v="4"/>
    <s v="利用者減免区民館減額(50%)"/>
    <n v="30"/>
    <n v="4800"/>
    <n v="2400"/>
    <n v="2400"/>
    <n v="2400"/>
    <n v="2400"/>
    <x v="0"/>
    <x v="0"/>
    <x v="0"/>
    <n v="0"/>
    <x v="0"/>
    <x v="1"/>
  </r>
  <r>
    <x v="6"/>
    <x v="0"/>
    <s v="麹町区民館B１F 洋室D"/>
    <x v="1"/>
    <x v="3"/>
    <x v="1"/>
    <x v="0"/>
    <s v="2019年09月14日 (土曜日)"/>
    <x v="5"/>
    <n v="110885"/>
    <n v="3778"/>
    <s v="麹町通り商店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一番町集会室　洋室B（料理室）"/>
    <x v="1"/>
    <x v="1"/>
    <x v="2"/>
    <x v="0"/>
    <s v="2019年09月14日 (土曜日)"/>
    <x v="2"/>
    <n v="112626"/>
    <n v="10014"/>
    <s v="江戸東京ガイドの会"/>
    <x v="4"/>
    <s v="利用者減免区民館減額(50%)"/>
    <n v="4"/>
    <n v="700"/>
    <n v="350"/>
    <n v="350"/>
    <n v="350"/>
    <n v="350"/>
    <x v="0"/>
    <x v="0"/>
    <x v="0"/>
    <n v="0"/>
    <x v="0"/>
    <x v="1"/>
  </r>
  <r>
    <x v="6"/>
    <x v="0"/>
    <s v="麹町区民館１F 和室B"/>
    <x v="3"/>
    <x v="2"/>
    <x v="0"/>
    <x v="0"/>
    <s v="2019年09月14日 (土曜日)"/>
    <x v="0"/>
    <n v="112812"/>
    <n v="8058"/>
    <s v="ふるさと五城目会"/>
    <x v="0"/>
    <s v="減免なし"/>
    <n v="0"/>
    <n v="3000"/>
    <n v="3000"/>
    <n v="3000"/>
    <n v="3000"/>
    <n v="3000"/>
    <x v="0"/>
    <x v="0"/>
    <x v="0"/>
    <n v="0"/>
    <x v="0"/>
    <x v="1"/>
  </r>
  <r>
    <x v="6"/>
    <x v="0"/>
    <s v="麹町区民館四番町集会室　洋室"/>
    <x v="3"/>
    <x v="2"/>
    <x v="0"/>
    <x v="0"/>
    <s v="2019年09月14日 (土曜日)"/>
    <x v="7"/>
    <n v="113091"/>
    <n v="21859"/>
    <s v="チャートリーディング"/>
    <x v="0"/>
    <s v="減免なし"/>
    <n v="5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5件"/>
    <n v="39"/>
    <n v="49500"/>
    <n v="33350"/>
    <n v="33350"/>
    <n v="33350"/>
    <n v="33350"/>
    <x v="0"/>
    <x v="0"/>
    <x v="0"/>
    <n v="0"/>
    <x v="0"/>
    <x v="2"/>
  </r>
  <r>
    <x v="7"/>
    <x v="1"/>
    <s v="麹町区民館B１F 洋室A・B"/>
    <x v="0"/>
    <x v="1"/>
    <x v="0"/>
    <x v="0"/>
    <s v="2019年09月15日 (日曜日)"/>
    <x v="4"/>
    <n v="100287"/>
    <n v="1115"/>
    <s v="麹町長寿会"/>
    <x v="1"/>
    <s v="利用者減免区民館免除(100%)"/>
    <n v="0"/>
    <n v="11400"/>
    <n v="0"/>
    <n v="0"/>
    <n v="0"/>
    <n v="0"/>
    <x v="0"/>
    <x v="0"/>
    <x v="0"/>
    <n v="0"/>
    <x v="0"/>
    <x v="0"/>
  </r>
  <r>
    <x v="7"/>
    <x v="0"/>
    <s v="麹町区民館B１F 洋室A・B"/>
    <x v="0"/>
    <x v="3"/>
    <x v="1"/>
    <x v="0"/>
    <s v="2019年09月15日 (日曜日)"/>
    <x v="4"/>
    <n v="100528"/>
    <n v="1273"/>
    <s v="麹町出張所一見コード免除"/>
    <x v="2"/>
    <s v="利用者減免区民館免除(100%)"/>
    <n v="0"/>
    <n v="9800"/>
    <n v="0"/>
    <n v="0"/>
    <n v="0"/>
    <n v="0"/>
    <x v="0"/>
    <x v="0"/>
    <x v="0"/>
    <n v="0"/>
    <x v="0"/>
    <x v="0"/>
  </r>
  <r>
    <x v="7"/>
    <x v="3"/>
    <s v="麹町区民館１F 和室A"/>
    <x v="3"/>
    <x v="1"/>
    <x v="1"/>
    <x v="0"/>
    <s v="2019年09月15日 (日曜日)"/>
    <x v="3"/>
    <n v="109660"/>
    <n v="7648"/>
    <s v="書道　練成会"/>
    <x v="6"/>
    <s v="減免なし"/>
    <n v="0"/>
    <n v="14500"/>
    <n v="14500"/>
    <n v="14500"/>
    <n v="14500"/>
    <n v="14500"/>
    <x v="0"/>
    <x v="0"/>
    <x v="0"/>
    <n v="0"/>
    <x v="0"/>
    <x v="1"/>
  </r>
  <r>
    <x v="7"/>
    <x v="1"/>
    <s v="麹町区民館１F 和室B"/>
    <x v="3"/>
    <x v="1"/>
    <x v="0"/>
    <x v="0"/>
    <s v="2019年09月15日 (日曜日)"/>
    <x v="0"/>
    <n v="109661"/>
    <n v="7648"/>
    <s v="書道　練成会"/>
    <x v="1"/>
    <s v="減免なし"/>
    <n v="0"/>
    <n v="5200"/>
    <n v="5200"/>
    <n v="5200"/>
    <n v="5200"/>
    <n v="5200"/>
    <x v="0"/>
    <x v="0"/>
    <x v="0"/>
    <n v="0"/>
    <x v="0"/>
    <x v="1"/>
  </r>
  <r>
    <x v="7"/>
    <x v="0"/>
    <s v="麹町区民館B１F 洋室D"/>
    <x v="1"/>
    <x v="2"/>
    <x v="0"/>
    <x v="0"/>
    <s v="2019年09月15日 (日曜日)"/>
    <x v="5"/>
    <n v="109723"/>
    <n v="9751"/>
    <s v="九華会書道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7"/>
    <x v="0"/>
    <s v="麹町区民館B１F 洋室D"/>
    <x v="3"/>
    <x v="1"/>
    <x v="2"/>
    <x v="0"/>
    <s v="2019年09月15日 (日曜日)"/>
    <x v="5"/>
    <n v="112263"/>
    <n v="25380"/>
    <s v="小林勉強会"/>
    <x v="4"/>
    <s v="減免なし"/>
    <n v="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44400"/>
    <n v="22200"/>
    <n v="22200"/>
    <n v="22200"/>
    <n v="22200"/>
    <x v="0"/>
    <x v="0"/>
    <x v="0"/>
    <n v="0"/>
    <x v="0"/>
    <x v="2"/>
  </r>
  <r>
    <x v="0"/>
    <x v="0"/>
    <s v="麹町区民館B１F 洋室A・B"/>
    <x v="1"/>
    <x v="3"/>
    <x v="1"/>
    <x v="0"/>
    <s v="2019年09月16日 (月曜日)"/>
    <x v="4"/>
    <n v="109712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１F 和室A"/>
    <x v="3"/>
    <x v="2"/>
    <x v="0"/>
    <x v="0"/>
    <s v="2019年09月16日 (月曜日)"/>
    <x v="3"/>
    <n v="109842"/>
    <n v="20989"/>
    <s v="花ノ本会"/>
    <x v="0"/>
    <s v="減免なし"/>
    <n v="0"/>
    <n v="4500"/>
    <n v="4500"/>
    <n v="4500"/>
    <n v="4500"/>
    <n v="4500"/>
    <x v="0"/>
    <x v="0"/>
    <x v="0"/>
    <n v="0"/>
    <x v="0"/>
    <x v="1"/>
  </r>
  <r>
    <x v="0"/>
    <x v="0"/>
    <s v="麹町区民館B１F 洋室A・B"/>
    <x v="3"/>
    <x v="2"/>
    <x v="0"/>
    <x v="0"/>
    <s v="2019年09月16日 (月曜日)"/>
    <x v="4"/>
    <n v="110162"/>
    <n v="25377"/>
    <s v="CC勉強会・東京13"/>
    <x v="0"/>
    <s v="減免なし"/>
    <n v="0"/>
    <n v="6600"/>
    <n v="6600"/>
    <n v="6600"/>
    <n v="6600"/>
    <n v="6600"/>
    <x v="0"/>
    <x v="0"/>
    <x v="0"/>
    <n v="0"/>
    <x v="0"/>
    <x v="1"/>
  </r>
  <r>
    <x v="0"/>
    <x v="0"/>
    <s v="麹町区民館B１F 洋室C"/>
    <x v="3"/>
    <x v="3"/>
    <x v="1"/>
    <x v="0"/>
    <s v="2019年09月16日 (月曜日)"/>
    <x v="8"/>
    <n v="110265"/>
    <n v="10030"/>
    <s v="ＣＥＰＥＳ　ＡＬＵＭＮＩ　同友会"/>
    <x v="2"/>
    <s v="減免なし"/>
    <n v="0"/>
    <n v="4500"/>
    <n v="4500"/>
    <n v="4500"/>
    <n v="4500"/>
    <n v="4500"/>
    <x v="0"/>
    <x v="0"/>
    <x v="0"/>
    <n v="0"/>
    <x v="0"/>
    <x v="1"/>
  </r>
  <r>
    <x v="0"/>
    <x v="0"/>
    <s v="麹町区民館１F 和室B"/>
    <x v="3"/>
    <x v="3"/>
    <x v="1"/>
    <x v="0"/>
    <s v="2019年09月16日 (月曜日)"/>
    <x v="0"/>
    <n v="112596"/>
    <n v="24755"/>
    <s v="らこもヨーガ"/>
    <x v="2"/>
    <s v="減免なし"/>
    <n v="1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0"/>
    <n v="29900"/>
    <n v="25000"/>
    <n v="25000"/>
    <n v="25000"/>
    <n v="25000"/>
    <x v="0"/>
    <x v="0"/>
    <x v="0"/>
    <n v="0"/>
    <x v="0"/>
    <x v="2"/>
  </r>
  <r>
    <x v="2"/>
    <x v="0"/>
    <s v="麹町区民館１F 和室A"/>
    <x v="0"/>
    <x v="2"/>
    <x v="0"/>
    <x v="0"/>
    <s v="2019年09月17日 (火曜日)"/>
    <x v="3"/>
    <n v="81808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09月17日 (火曜日)"/>
    <x v="4"/>
    <n v="104665"/>
    <n v="25367"/>
    <s v="在宅支援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B１F 洋室A"/>
    <x v="0"/>
    <x v="2"/>
    <x v="0"/>
    <x v="0"/>
    <s v="2019年09月17日 (火曜日)"/>
    <x v="9"/>
    <n v="107244"/>
    <n v="4844"/>
    <s v="千代田区ラジオ体操会連盟"/>
    <x v="0"/>
    <s v="利用者減免区民館免除(100%)"/>
    <n v="0"/>
    <n v="3300"/>
    <n v="0"/>
    <n v="0"/>
    <n v="0"/>
    <n v="0"/>
    <x v="0"/>
    <x v="0"/>
    <x v="0"/>
    <n v="0"/>
    <x v="0"/>
    <x v="0"/>
  </r>
  <r>
    <x v="2"/>
    <x v="0"/>
    <s v="麹町区民館B１F 洋室C"/>
    <x v="3"/>
    <x v="2"/>
    <x v="0"/>
    <x v="0"/>
    <s v="2019年09月17日 (火曜日)"/>
    <x v="8"/>
    <n v="109629"/>
    <n v="25261"/>
    <s v="さっそうクラブ"/>
    <x v="0"/>
    <s v="減免なし"/>
    <n v="0"/>
    <n v="3000"/>
    <n v="3000"/>
    <n v="3000"/>
    <n v="3000"/>
    <n v="3000"/>
    <x v="0"/>
    <x v="0"/>
    <x v="0"/>
    <n v="0"/>
    <x v="0"/>
    <x v="1"/>
  </r>
  <r>
    <x v="2"/>
    <x v="0"/>
    <s v="麹町区民館B１F 洋室B"/>
    <x v="1"/>
    <x v="2"/>
    <x v="0"/>
    <x v="0"/>
    <s v="2019年09月17日 (火曜日)"/>
    <x v="6"/>
    <n v="109683"/>
    <n v="4795"/>
    <s v="キッズバレエサークル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B１F 洋室A・B"/>
    <x v="1"/>
    <x v="3"/>
    <x v="1"/>
    <x v="0"/>
    <s v="2019年09月17日 (火曜日)"/>
    <x v="4"/>
    <n v="109684"/>
    <n v="4795"/>
    <s v="キッズバレエサークル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2"/>
    <x v="0"/>
    <s v="麹町区民館B１F 洋室C"/>
    <x v="3"/>
    <x v="1"/>
    <x v="2"/>
    <x v="0"/>
    <s v="2019年09月17日 (火曜日)"/>
    <x v="8"/>
    <n v="109861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A"/>
    <x v="1"/>
    <x v="1"/>
    <x v="2"/>
    <x v="0"/>
    <s v="2019年09月17日 (火曜日)"/>
    <x v="3"/>
    <n v="110032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１F 和室A"/>
    <x v="3"/>
    <x v="3"/>
    <x v="1"/>
    <x v="0"/>
    <s v="2019年09月17日 (火曜日)"/>
    <x v="3"/>
    <n v="110593"/>
    <n v="25177"/>
    <s v="ケツトレ部"/>
    <x v="2"/>
    <s v="減免なし"/>
    <n v="8"/>
    <n v="6700"/>
    <n v="6700"/>
    <n v="6700"/>
    <n v="6700"/>
    <n v="6700"/>
    <x v="0"/>
    <x v="0"/>
    <x v="0"/>
    <n v="0"/>
    <x v="0"/>
    <x v="1"/>
  </r>
  <r>
    <x v="2"/>
    <x v="0"/>
    <s v="麹町区民館B１F 洋室D"/>
    <x v="3"/>
    <x v="2"/>
    <x v="0"/>
    <x v="0"/>
    <s v="2019年09月17日 (火曜日)"/>
    <x v="5"/>
    <n v="110594"/>
    <n v="25178"/>
    <s v="多聞"/>
    <x v="0"/>
    <s v="減免なし"/>
    <n v="8"/>
    <n v="2000"/>
    <n v="2000"/>
    <n v="2000"/>
    <n v="2000"/>
    <n v="2000"/>
    <x v="0"/>
    <x v="0"/>
    <x v="0"/>
    <n v="0"/>
    <x v="0"/>
    <x v="1"/>
  </r>
  <r>
    <x v="2"/>
    <x v="0"/>
    <s v="麹町区民館B１F 洋室C"/>
    <x v="0"/>
    <x v="3"/>
    <x v="1"/>
    <x v="0"/>
    <s v="2019年09月17日 (火曜日)"/>
    <x v="8"/>
    <n v="110626"/>
    <n v="25385"/>
    <s v="ひぐちたかあき都政報告会"/>
    <x v="2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D"/>
    <x v="0"/>
    <x v="3"/>
    <x v="1"/>
    <x v="0"/>
    <s v="2019年09月17日 (火曜日)"/>
    <x v="5"/>
    <n v="110801"/>
    <n v="1059"/>
    <s v="麹町地区野球会"/>
    <x v="2"/>
    <s v="利用者減免区民館免除(100%)"/>
    <n v="0"/>
    <n v="3000"/>
    <n v="0"/>
    <n v="0"/>
    <n v="0"/>
    <n v="0"/>
    <x v="0"/>
    <x v="0"/>
    <x v="0"/>
    <n v="0"/>
    <x v="0"/>
    <x v="0"/>
  </r>
  <r>
    <x v="2"/>
    <x v="3"/>
    <s v="麹町区民館四番町集会室　洋室"/>
    <x v="3"/>
    <x v="1"/>
    <x v="1"/>
    <x v="0"/>
    <s v="2019年09月17日 (火曜日)"/>
    <x v="7"/>
    <n v="112010"/>
    <n v="24659"/>
    <s v="ロフト労働組合"/>
    <x v="6"/>
    <s v="減免なし"/>
    <n v="0"/>
    <n v="6200"/>
    <n v="6200"/>
    <n v="6200"/>
    <n v="6200"/>
    <n v="6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16"/>
    <n v="56600"/>
    <n v="28300"/>
    <n v="28300"/>
    <n v="28300"/>
    <n v="28300"/>
    <x v="0"/>
    <x v="0"/>
    <x v="0"/>
    <n v="0"/>
    <x v="0"/>
    <x v="2"/>
  </r>
  <r>
    <x v="3"/>
    <x v="0"/>
    <s v="麹町区民館B１F 洋室C"/>
    <x v="0"/>
    <x v="1"/>
    <x v="2"/>
    <x v="0"/>
    <s v="2019年09月18日 (水曜日)"/>
    <x v="8"/>
    <n v="81098"/>
    <n v="1066"/>
    <s v="墨千会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1"/>
    <s v="麹町区民館B１F 洋室A・B"/>
    <x v="0"/>
    <x v="2"/>
    <x v="1"/>
    <x v="0"/>
    <s v="2019年09月18日 (水曜日)"/>
    <x v="4"/>
    <n v="104596"/>
    <n v="24066"/>
    <s v="商工観光課"/>
    <x v="3"/>
    <s v="利用者減免区民館免除(100%)"/>
    <n v="0"/>
    <n v="16400"/>
    <n v="0"/>
    <n v="0"/>
    <n v="0"/>
    <n v="0"/>
    <x v="0"/>
    <x v="0"/>
    <x v="0"/>
    <n v="0"/>
    <x v="0"/>
    <x v="0"/>
  </r>
  <r>
    <x v="3"/>
    <x v="0"/>
    <s v="麹町区民館１F 和室A"/>
    <x v="0"/>
    <x v="2"/>
    <x v="0"/>
    <x v="0"/>
    <s v="2019年09月18日 (水曜日)"/>
    <x v="3"/>
    <n v="107753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D"/>
    <x v="1"/>
    <x v="3"/>
    <x v="1"/>
    <x v="0"/>
    <s v="2019年09月18日 (水曜日)"/>
    <x v="5"/>
    <n v="109654"/>
    <n v="1151"/>
    <s v="ルミナス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麹町区民館B１F 洋室D"/>
    <x v="1"/>
    <x v="1"/>
    <x v="2"/>
    <x v="0"/>
    <s v="2019年09月18日 (水曜日)"/>
    <x v="5"/>
    <n v="109724"/>
    <n v="9751"/>
    <s v="九華会書道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3"/>
    <x v="0"/>
    <s v="麹町区民館B１F 洋室D"/>
    <x v="1"/>
    <x v="2"/>
    <x v="0"/>
    <x v="0"/>
    <s v="2019年09月18日 (水曜日)"/>
    <x v="5"/>
    <n v="109757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3"/>
    <s v="麹町区民館１F 和室B"/>
    <x v="1"/>
    <x v="1"/>
    <x v="1"/>
    <x v="0"/>
    <s v="2019年09月18日 (水曜日)"/>
    <x v="0"/>
    <n v="109774"/>
    <n v="4910"/>
    <s v="つくし会"/>
    <x v="6"/>
    <s v="利用者減免区民館減額(50%)"/>
    <n v="0"/>
    <n v="9700"/>
    <n v="4850"/>
    <n v="4850"/>
    <n v="4850"/>
    <n v="4850"/>
    <x v="0"/>
    <x v="0"/>
    <x v="0"/>
    <n v="0"/>
    <x v="0"/>
    <x v="1"/>
  </r>
  <r>
    <x v="3"/>
    <x v="0"/>
    <s v="麹町区民館１F 和室A"/>
    <x v="1"/>
    <x v="1"/>
    <x v="2"/>
    <x v="0"/>
    <s v="2019年09月18日 (水曜日)"/>
    <x v="3"/>
    <n v="109827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B１F 洋室C"/>
    <x v="1"/>
    <x v="2"/>
    <x v="0"/>
    <x v="0"/>
    <s v="2019年09月18日 (水曜日)"/>
    <x v="8"/>
    <n v="109828"/>
    <n v="10301"/>
    <s v="ロケラニ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麹町区民館四番町集会室　洋室"/>
    <x v="3"/>
    <x v="2"/>
    <x v="0"/>
    <x v="0"/>
    <s v="2019年09月18日 (水曜日)"/>
    <x v="7"/>
    <n v="109885"/>
    <n v="7746"/>
    <s v="洋美会"/>
    <x v="0"/>
    <s v="減免なし"/>
    <n v="0"/>
    <n v="1900"/>
    <n v="1900"/>
    <n v="1900"/>
    <n v="1900"/>
    <n v="1900"/>
    <x v="0"/>
    <x v="0"/>
    <x v="0"/>
    <n v="0"/>
    <x v="0"/>
    <x v="1"/>
  </r>
  <r>
    <x v="3"/>
    <x v="0"/>
    <s v="麹町区民館一番町集会室　洋室A"/>
    <x v="3"/>
    <x v="3"/>
    <x v="1"/>
    <x v="0"/>
    <s v="2019年09月18日 (水曜日)"/>
    <x v="1"/>
    <n v="110439"/>
    <n v="23143"/>
    <s v="特定非営利活動法人　ＭＰ研究会"/>
    <x v="2"/>
    <s v="減免なし"/>
    <n v="20"/>
    <n v="3000"/>
    <n v="3000"/>
    <n v="3000"/>
    <n v="3000"/>
    <n v="3000"/>
    <x v="0"/>
    <x v="0"/>
    <x v="0"/>
    <n v="0"/>
    <x v="0"/>
    <x v="1"/>
  </r>
  <r>
    <x v="3"/>
    <x v="0"/>
    <s v="麹町区民館四番町集会室　洋室"/>
    <x v="1"/>
    <x v="3"/>
    <x v="1"/>
    <x v="0"/>
    <s v="2019年09月18日 (水曜日)"/>
    <x v="7"/>
    <n v="110580"/>
    <n v="22710"/>
    <s v="ビラカーサ五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麹町区民館B１F 洋室B"/>
    <x v="2"/>
    <x v="1"/>
    <x v="2"/>
    <x v="0"/>
    <s v="2019年09月18日 (水曜日)"/>
    <x v="6"/>
    <n v="110938"/>
    <n v="10341"/>
    <s v="（企）㈱東京計画研究所"/>
    <x v="4"/>
    <s v="減免なし"/>
    <n v="10"/>
    <n v="2400"/>
    <n v="2400"/>
    <n v="2400"/>
    <n v="2400"/>
    <n v="2400"/>
    <x v="0"/>
    <x v="0"/>
    <x v="0"/>
    <n v="0"/>
    <x v="0"/>
    <x v="1"/>
  </r>
  <r>
    <x v="3"/>
    <x v="0"/>
    <s v="麹町区民館１F 和室A"/>
    <x v="0"/>
    <x v="3"/>
    <x v="1"/>
    <x v="0"/>
    <s v="2019年09月18日 (水曜日)"/>
    <x v="3"/>
    <n v="112250"/>
    <n v="1105"/>
    <s v="麹町出張所地区連合町会"/>
    <x v="2"/>
    <s v="利用者減免区民館免除(100%)"/>
    <n v="0"/>
    <n v="6700"/>
    <n v="0"/>
    <n v="0"/>
    <n v="0"/>
    <n v="0"/>
    <x v="0"/>
    <x v="0"/>
    <x v="0"/>
    <n v="0"/>
    <x v="0"/>
    <x v="0"/>
  </r>
  <r>
    <x v="3"/>
    <x v="1"/>
    <s v="麹町区民館一番町集会室　洋室B（料理室）"/>
    <x v="3"/>
    <x v="1"/>
    <x v="0"/>
    <x v="0"/>
    <s v="2019年09月18日 (水曜日)"/>
    <x v="2"/>
    <n v="112799"/>
    <n v="23551"/>
    <s v="チーム鈴木"/>
    <x v="1"/>
    <s v="減免なし"/>
    <n v="4"/>
    <n v="1900"/>
    <n v="1900"/>
    <n v="1900"/>
    <n v="1900"/>
    <n v="1900"/>
    <x v="0"/>
    <x v="0"/>
    <x v="0"/>
    <n v="0"/>
    <x v="0"/>
    <x v="1"/>
  </r>
  <r>
    <x v="3"/>
    <x v="0"/>
    <s v="麹町区民館B１F 洋室C"/>
    <x v="1"/>
    <x v="3"/>
    <x v="1"/>
    <x v="0"/>
    <s v="2019年09月18日 (水曜日)"/>
    <x v="8"/>
    <n v="113318"/>
    <n v="25277"/>
    <s v="パークコート一番町管理組合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3"/>
    <x v="0"/>
    <s v="麹町区民館一番町集会室　洋室B（料理室）"/>
    <x v="3"/>
    <x v="3"/>
    <x v="1"/>
    <x v="0"/>
    <s v="2019年09月18日 (水曜日)"/>
    <x v="2"/>
    <n v="114474"/>
    <n v="23551"/>
    <s v="チーム鈴木"/>
    <x v="2"/>
    <s v="減免なし"/>
    <n v="3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7件"/>
    <n v="37"/>
    <n v="70800"/>
    <n v="26000"/>
    <n v="26000"/>
    <n v="26000"/>
    <n v="26000"/>
    <x v="0"/>
    <x v="0"/>
    <x v="0"/>
    <n v="0"/>
    <x v="0"/>
    <x v="2"/>
  </r>
  <r>
    <x v="4"/>
    <x v="1"/>
    <s v="麹町区民館B１F 洋室A・B"/>
    <x v="0"/>
    <x v="1"/>
    <x v="0"/>
    <x v="0"/>
    <s v="2019年09月19日 (木曜日)"/>
    <x v="4"/>
    <n v="77623"/>
    <n v="16"/>
    <s v="高齢介護課"/>
    <x v="1"/>
    <s v="利用者減免区民館免除(100%)"/>
    <n v="0"/>
    <n v="11400"/>
    <n v="0"/>
    <n v="0"/>
    <n v="0"/>
    <n v="0"/>
    <x v="0"/>
    <x v="0"/>
    <x v="0"/>
    <n v="0"/>
    <x v="0"/>
    <x v="0"/>
  </r>
  <r>
    <x v="4"/>
    <x v="1"/>
    <s v="麹町区民館B１F 洋室D"/>
    <x v="0"/>
    <x v="1"/>
    <x v="0"/>
    <x v="0"/>
    <s v="2019年09月19日 (木曜日)"/>
    <x v="5"/>
    <n v="77624"/>
    <n v="16"/>
    <s v="高齢介護課"/>
    <x v="1"/>
    <s v="利用者減免区民館免除(100%)"/>
    <n v="0"/>
    <n v="3500"/>
    <n v="0"/>
    <n v="0"/>
    <n v="0"/>
    <n v="0"/>
    <x v="0"/>
    <x v="0"/>
    <x v="0"/>
    <n v="0"/>
    <x v="0"/>
    <x v="0"/>
  </r>
  <r>
    <x v="4"/>
    <x v="0"/>
    <s v="麹町区民館四番町集会室　洋室"/>
    <x v="0"/>
    <x v="1"/>
    <x v="2"/>
    <x v="0"/>
    <s v="2019年09月19日 (木曜日)"/>
    <x v="7"/>
    <n v="104668"/>
    <n v="25367"/>
    <s v="在宅支援課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麹町区民館B１F 洋室C"/>
    <x v="3"/>
    <x v="1"/>
    <x v="2"/>
    <x v="0"/>
    <s v="2019年09月19日 (木曜日)"/>
    <x v="8"/>
    <n v="109862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四番町集会室　洋室"/>
    <x v="1"/>
    <x v="2"/>
    <x v="0"/>
    <x v="0"/>
    <s v="2019年09月19日 (木曜日)"/>
    <x v="7"/>
    <n v="110135"/>
    <n v="4910"/>
    <s v="つくし会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4"/>
    <x v="0"/>
    <s v="麹町区民館B１F 洋室A・B"/>
    <x v="0"/>
    <x v="3"/>
    <x v="1"/>
    <x v="0"/>
    <s v="2019年09月19日 (木曜日)"/>
    <x v="4"/>
    <n v="110338"/>
    <n v="0"/>
    <s v="麹町納涼こども会"/>
    <x v="2"/>
    <s v="申請減免免除(100%)"/>
    <n v="0"/>
    <n v="9800"/>
    <n v="0"/>
    <n v="0"/>
    <n v="0"/>
    <n v="0"/>
    <x v="0"/>
    <x v="0"/>
    <x v="0"/>
    <n v="0"/>
    <x v="0"/>
    <x v="0"/>
  </r>
  <r>
    <x v="4"/>
    <x v="0"/>
    <s v="麹町区民館一番町集会室　洋室A"/>
    <x v="3"/>
    <x v="2"/>
    <x v="0"/>
    <x v="0"/>
    <s v="2019年09月19日 (木曜日)"/>
    <x v="1"/>
    <n v="110875"/>
    <n v="9516"/>
    <s v="翠風会"/>
    <x v="0"/>
    <s v="減免なし"/>
    <n v="0"/>
    <n v="1900"/>
    <n v="1900"/>
    <n v="1900"/>
    <n v="1900"/>
    <n v="1900"/>
    <x v="0"/>
    <x v="0"/>
    <x v="0"/>
    <n v="0"/>
    <x v="0"/>
    <x v="1"/>
  </r>
  <r>
    <x v="4"/>
    <x v="0"/>
    <s v="麹町区民館一番町集会室　洋室A"/>
    <x v="3"/>
    <x v="1"/>
    <x v="2"/>
    <x v="0"/>
    <s v="2019年09月19日 (木曜日)"/>
    <x v="1"/>
    <n v="112615"/>
    <n v="0"/>
    <s v="バーディー木曜会"/>
    <x v="4"/>
    <s v="減免なし"/>
    <n v="0"/>
    <n v="1300"/>
    <n v="1300"/>
    <n v="1300"/>
    <n v="1300"/>
    <n v="1300"/>
    <x v="0"/>
    <x v="0"/>
    <x v="0"/>
    <n v="0"/>
    <x v="0"/>
    <x v="1"/>
  </r>
  <r>
    <x v="4"/>
    <x v="3"/>
    <s v="麹町区民館１F 和室A"/>
    <x v="3"/>
    <x v="1"/>
    <x v="1"/>
    <x v="0"/>
    <s v="2019年09月19日 (木曜日)"/>
    <x v="3"/>
    <n v="114788"/>
    <n v="24079"/>
    <s v="Ｌ′ａｒｂｒｅ　ｄｅ　Ｈａｒｍｏｎｉｅ"/>
    <x v="6"/>
    <s v="減免なし"/>
    <n v="40"/>
    <n v="14500"/>
    <n v="14500"/>
    <n v="14500"/>
    <n v="14500"/>
    <n v="14500"/>
    <x v="0"/>
    <x v="0"/>
    <x v="0"/>
    <n v="0"/>
    <x v="0"/>
    <x v="1"/>
  </r>
  <r>
    <x v="4"/>
    <x v="0"/>
    <s v="麹町区民館１F 和室B"/>
    <x v="2"/>
    <x v="1"/>
    <x v="2"/>
    <x v="0"/>
    <s v="2019年09月19日 (木曜日)"/>
    <x v="0"/>
    <n v="115006"/>
    <n v="25428"/>
    <s v="（企）ヤマトファイナンシャルサービス株式会社"/>
    <x v="4"/>
    <s v="減免なし"/>
    <n v="8"/>
    <n v="2200"/>
    <n v="2200"/>
    <n v="2200"/>
    <n v="2200"/>
    <n v="2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48"/>
    <n v="50000"/>
    <n v="23050"/>
    <n v="23050"/>
    <n v="23050"/>
    <n v="23050"/>
    <x v="0"/>
    <x v="0"/>
    <x v="0"/>
    <n v="0"/>
    <x v="0"/>
    <x v="2"/>
  </r>
  <r>
    <x v="5"/>
    <x v="1"/>
    <s v="麹町区民館B１F 洋室A・B"/>
    <x v="0"/>
    <x v="1"/>
    <x v="0"/>
    <x v="0"/>
    <s v="2019年09月20日 (金曜日)"/>
    <x v="4"/>
    <n v="80994"/>
    <n v="1105"/>
    <s v="麹町出張所地区連合町会"/>
    <x v="1"/>
    <s v="利用者減免区民館免除(100%)"/>
    <n v="0"/>
    <n v="11400"/>
    <n v="0"/>
    <n v="0"/>
    <n v="0"/>
    <n v="0"/>
    <x v="0"/>
    <x v="0"/>
    <x v="0"/>
    <n v="0"/>
    <x v="0"/>
    <x v="0"/>
  </r>
  <r>
    <x v="5"/>
    <x v="0"/>
    <s v="麹町区民館１F 和室A"/>
    <x v="0"/>
    <x v="2"/>
    <x v="0"/>
    <x v="0"/>
    <s v="2019年09月20日 (金曜日)"/>
    <x v="3"/>
    <n v="81767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19年09月20日 (金曜日)"/>
    <x v="3"/>
    <n v="81870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19年09月20日 (金曜日)"/>
    <x v="8"/>
    <n v="81917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19年09月20日 (金曜日)"/>
    <x v="1"/>
    <n v="82141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09月20日 (金曜日)"/>
    <x v="2"/>
    <n v="82189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0"/>
    <s v="麹町区民館１F 和室B"/>
    <x v="0"/>
    <x v="2"/>
    <x v="0"/>
    <x v="0"/>
    <s v="2019年09月20日 (金曜日)"/>
    <x v="0"/>
    <n v="106994"/>
    <n v="2500"/>
    <s v="千代田区民踊連盟麹町支部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麹町区民館B１F 洋室A"/>
    <x v="1"/>
    <x v="3"/>
    <x v="1"/>
    <x v="0"/>
    <s v="2019年09月20日 (金曜日)"/>
    <x v="9"/>
    <n v="109837"/>
    <n v="10641"/>
    <s v="アネラ　パパ　ケイキ"/>
    <x v="2"/>
    <s v="利用者減免区民館減額(50%)"/>
    <n v="0"/>
    <n v="4900"/>
    <n v="2450"/>
    <n v="2450"/>
    <n v="2450"/>
    <n v="2450"/>
    <x v="0"/>
    <x v="0"/>
    <x v="0"/>
    <n v="0"/>
    <x v="0"/>
    <x v="1"/>
  </r>
  <r>
    <x v="5"/>
    <x v="0"/>
    <s v="麹町区民館四番町集会室　洋室"/>
    <x v="3"/>
    <x v="3"/>
    <x v="1"/>
    <x v="0"/>
    <s v="2019年09月20日 (金曜日)"/>
    <x v="7"/>
    <n v="112210"/>
    <n v="25218"/>
    <s v="Points of you 勉強会"/>
    <x v="2"/>
    <s v="減免なし"/>
    <n v="6"/>
    <n v="3000"/>
    <n v="3000"/>
    <n v="3000"/>
    <n v="3000"/>
    <n v="3000"/>
    <x v="0"/>
    <x v="0"/>
    <x v="0"/>
    <n v="0"/>
    <x v="0"/>
    <x v="1"/>
  </r>
  <r>
    <x v="5"/>
    <x v="0"/>
    <s v="麹町区民館１F 和室B"/>
    <x v="1"/>
    <x v="1"/>
    <x v="2"/>
    <x v="0"/>
    <s v="2019年09月20日 (金曜日)"/>
    <x v="0"/>
    <n v="112225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一番町集会室　洋室B（料理室）"/>
    <x v="3"/>
    <x v="3"/>
    <x v="1"/>
    <x v="0"/>
    <s v="2019年09月20日 (金曜日)"/>
    <x v="2"/>
    <n v="115929"/>
    <n v="10660"/>
    <s v="料理研究会"/>
    <x v="2"/>
    <s v="減免なし"/>
    <n v="0"/>
    <n v="1800"/>
    <n v="1800"/>
    <n v="1800"/>
    <n v="1800"/>
    <n v="1800"/>
    <x v="0"/>
    <x v="0"/>
    <x v="0"/>
    <n v="0"/>
    <x v="0"/>
    <x v="1"/>
  </r>
  <r>
    <x v="5"/>
    <x v="0"/>
    <s v="麹町区民館B１F 洋室D"/>
    <x v="1"/>
    <x v="2"/>
    <x v="0"/>
    <x v="0"/>
    <s v="2019年09月20日 (金曜日)"/>
    <x v="5"/>
    <n v="116029"/>
    <n v="10641"/>
    <s v="アネラ　パパ　ケイキ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6"/>
    <n v="44200"/>
    <n v="9350"/>
    <n v="9350"/>
    <n v="9350"/>
    <n v="9350"/>
    <x v="0"/>
    <x v="0"/>
    <x v="0"/>
    <n v="0"/>
    <x v="0"/>
    <x v="2"/>
  </r>
  <r>
    <x v="6"/>
    <x v="1"/>
    <s v="麹町区民館B１F 洋室D"/>
    <x v="0"/>
    <x v="2"/>
    <x v="1"/>
    <x v="0"/>
    <s v="2019年09月21日 (土曜日)"/>
    <x v="5"/>
    <n v="75862"/>
    <n v="1101"/>
    <s v="隼町町会"/>
    <x v="3"/>
    <s v="利用者減免区民館免除(100%)"/>
    <n v="0"/>
    <n v="5000"/>
    <n v="0"/>
    <n v="0"/>
    <n v="0"/>
    <n v="0"/>
    <x v="0"/>
    <x v="0"/>
    <x v="0"/>
    <n v="0"/>
    <x v="0"/>
    <x v="0"/>
  </r>
  <r>
    <x v="6"/>
    <x v="0"/>
    <s v="麹町区民館B１F 洋室C"/>
    <x v="0"/>
    <x v="3"/>
    <x v="1"/>
    <x v="0"/>
    <s v="2019年09月21日 (土曜日)"/>
    <x v="8"/>
    <n v="80917"/>
    <n v="1096"/>
    <s v="麹町三丁目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6"/>
    <x v="0"/>
    <s v="麹町区民館B１F 洋室C"/>
    <x v="0"/>
    <x v="2"/>
    <x v="0"/>
    <x v="0"/>
    <s v="2019年09月21日 (土曜日)"/>
    <x v="8"/>
    <n v="102432"/>
    <n v="1094"/>
    <s v="麹町一丁目町会"/>
    <x v="0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麹町区民館B１F 洋室B"/>
    <x v="1"/>
    <x v="2"/>
    <x v="0"/>
    <x v="0"/>
    <s v="2019年09月21日 (土曜日)"/>
    <x v="6"/>
    <n v="109725"/>
    <n v="9751"/>
    <s v="九華会書道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6"/>
    <x v="1"/>
    <s v="麹町区民館１F 和室B"/>
    <x v="1"/>
    <x v="1"/>
    <x v="0"/>
    <x v="0"/>
    <s v="2019年09月21日 (土曜日)"/>
    <x v="0"/>
    <n v="109788"/>
    <n v="23757"/>
    <s v="キッズ茶道一番町クラブ"/>
    <x v="1"/>
    <s v="利用者減免区民館減額(50%)"/>
    <n v="0"/>
    <n v="5200"/>
    <n v="2600"/>
    <n v="2600"/>
    <n v="2600"/>
    <n v="2600"/>
    <x v="0"/>
    <x v="0"/>
    <x v="0"/>
    <n v="0"/>
    <x v="0"/>
    <x v="1"/>
  </r>
  <r>
    <x v="6"/>
    <x v="3"/>
    <s v="麹町区民館１F 和室A"/>
    <x v="3"/>
    <x v="1"/>
    <x v="1"/>
    <x v="0"/>
    <s v="2019年09月21日 (土曜日)"/>
    <x v="3"/>
    <n v="110055"/>
    <n v="2125"/>
    <s v="大江戸玉すだれ隊（千代田会）"/>
    <x v="6"/>
    <s v="減免なし"/>
    <n v="0"/>
    <n v="14500"/>
    <n v="14500"/>
    <n v="14500"/>
    <n v="14500"/>
    <n v="14500"/>
    <x v="0"/>
    <x v="0"/>
    <x v="0"/>
    <n v="0"/>
    <x v="0"/>
    <x v="1"/>
  </r>
  <r>
    <x v="6"/>
    <x v="0"/>
    <s v="麹町区民館B１F 洋室D"/>
    <x v="3"/>
    <x v="1"/>
    <x v="2"/>
    <x v="0"/>
    <s v="2019年09月21日 (土曜日)"/>
    <x v="5"/>
    <n v="110097"/>
    <n v="11158"/>
    <s v="文学と香りの会"/>
    <x v="4"/>
    <s v="減免なし"/>
    <n v="0"/>
    <n v="1500"/>
    <n v="1500"/>
    <n v="1500"/>
    <n v="1500"/>
    <n v="1500"/>
    <x v="0"/>
    <x v="0"/>
    <x v="0"/>
    <n v="0"/>
    <x v="0"/>
    <x v="1"/>
  </r>
  <r>
    <x v="6"/>
    <x v="0"/>
    <s v="麹町区民館四番町集会室　洋室"/>
    <x v="3"/>
    <x v="1"/>
    <x v="2"/>
    <x v="0"/>
    <s v="2019年09月21日 (土曜日)"/>
    <x v="7"/>
    <n v="110111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一番町集会室　洋室B（料理室）"/>
    <x v="3"/>
    <x v="2"/>
    <x v="0"/>
    <x v="0"/>
    <s v="2019年09月21日 (土曜日)"/>
    <x v="2"/>
    <n v="110761"/>
    <n v="21092"/>
    <s v="フラワーサークル２０００"/>
    <x v="0"/>
    <s v="減免なし"/>
    <n v="0"/>
    <n v="1200"/>
    <n v="1200"/>
    <n v="1200"/>
    <n v="1200"/>
    <n v="1200"/>
    <x v="0"/>
    <x v="0"/>
    <x v="0"/>
    <n v="0"/>
    <x v="0"/>
    <x v="1"/>
  </r>
  <r>
    <x v="6"/>
    <x v="0"/>
    <s v="麹町区民館四番町集会室　洋室"/>
    <x v="1"/>
    <x v="3"/>
    <x v="1"/>
    <x v="0"/>
    <s v="2019年09月21日 (土曜日)"/>
    <x v="7"/>
    <n v="110920"/>
    <n v="1085"/>
    <s v="東京魚商業組合麹町支部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B１F 洋室B"/>
    <x v="2"/>
    <x v="1"/>
    <x v="2"/>
    <x v="0"/>
    <s v="2019年09月21日 (土曜日)"/>
    <x v="6"/>
    <n v="113061"/>
    <n v="21464"/>
    <s v="（企）㈱テクノプロ　テクノプロＩＴ社東京支店"/>
    <x v="4"/>
    <s v="減免なし"/>
    <n v="0"/>
    <n v="2400"/>
    <n v="2400"/>
    <n v="2400"/>
    <n v="2400"/>
    <n v="2400"/>
    <x v="0"/>
    <x v="0"/>
    <x v="0"/>
    <n v="0"/>
    <x v="0"/>
    <x v="1"/>
  </r>
  <r>
    <x v="6"/>
    <x v="0"/>
    <s v="麹町区民館B１F 洋室A"/>
    <x v="1"/>
    <x v="2"/>
    <x v="0"/>
    <x v="0"/>
    <s v="2019年09月21日 (土曜日)"/>
    <x v="9"/>
    <n v="116173"/>
    <n v="23545"/>
    <s v="ＦＣ　ＰＥＴＩＴ　ＰＯＮＴ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0"/>
    <n v="48200"/>
    <n v="28300"/>
    <n v="28300"/>
    <n v="28300"/>
    <n v="28300"/>
    <x v="0"/>
    <x v="0"/>
    <x v="0"/>
    <n v="0"/>
    <x v="0"/>
    <x v="2"/>
  </r>
  <r>
    <x v="7"/>
    <x v="0"/>
    <s v="麹町区民館１F 和室A"/>
    <x v="0"/>
    <x v="1"/>
    <x v="2"/>
    <x v="0"/>
    <s v="2019年09月22日 (日曜日)"/>
    <x v="3"/>
    <n v="85414"/>
    <n v="17"/>
    <s v="社会福祉協議会"/>
    <x v="4"/>
    <s v="利用者減免区民館免除(100%)"/>
    <n v="0"/>
    <n v="3300"/>
    <n v="0"/>
    <n v="0"/>
    <n v="0"/>
    <n v="0"/>
    <x v="0"/>
    <x v="0"/>
    <x v="0"/>
    <n v="0"/>
    <x v="0"/>
    <x v="0"/>
  </r>
  <r>
    <x v="7"/>
    <x v="0"/>
    <s v="麹町区民館１F 和室B"/>
    <x v="0"/>
    <x v="1"/>
    <x v="2"/>
    <x v="0"/>
    <s v="2019年09月22日 (日曜日)"/>
    <x v="0"/>
    <n v="85415"/>
    <n v="17"/>
    <s v="社会福祉協議会"/>
    <x v="4"/>
    <s v="利用者減免区民館免除(100%)"/>
    <n v="0"/>
    <n v="2200"/>
    <n v="0"/>
    <n v="0"/>
    <n v="0"/>
    <n v="0"/>
    <x v="0"/>
    <x v="0"/>
    <x v="0"/>
    <n v="0"/>
    <x v="0"/>
    <x v="0"/>
  </r>
  <r>
    <x v="7"/>
    <x v="0"/>
    <s v="麹町区民館B１F 洋室A"/>
    <x v="1"/>
    <x v="2"/>
    <x v="0"/>
    <x v="0"/>
    <s v="2019年09月22日 (日曜日)"/>
    <x v="9"/>
    <n v="109614"/>
    <n v="25283"/>
    <s v="桔梗ライオンズマンション平河町管理組合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7"/>
    <x v="1"/>
    <s v="麹町区民館B１F 洋室B"/>
    <x v="2"/>
    <x v="1"/>
    <x v="0"/>
    <x v="0"/>
    <s v="2019年09月22日 (日曜日)"/>
    <x v="6"/>
    <n v="110750"/>
    <n v="22823"/>
    <s v="（企）株式会社　エムディー警備"/>
    <x v="1"/>
    <s v="減免なし"/>
    <n v="0"/>
    <n v="5700"/>
    <n v="5700"/>
    <n v="5700"/>
    <n v="5700"/>
    <n v="5700"/>
    <x v="0"/>
    <x v="0"/>
    <x v="0"/>
    <n v="0"/>
    <x v="0"/>
    <x v="1"/>
  </r>
  <r>
    <x v="7"/>
    <x v="0"/>
    <s v="麹町区民館B１F 洋室D"/>
    <x v="1"/>
    <x v="2"/>
    <x v="0"/>
    <x v="0"/>
    <s v="2019年09月22日 (日曜日)"/>
    <x v="5"/>
    <n v="112183"/>
    <n v="10809"/>
    <s v="レフア"/>
    <x v="0"/>
    <s v="利用者減免区民館減額(50%)"/>
    <n v="10"/>
    <n v="2000"/>
    <n v="1000"/>
    <n v="1000"/>
    <n v="1000"/>
    <n v="1000"/>
    <x v="0"/>
    <x v="0"/>
    <x v="0"/>
    <n v="0"/>
    <x v="0"/>
    <x v="1"/>
  </r>
  <r>
    <x v="7"/>
    <x v="0"/>
    <s v="麹町区民館B１F 洋室D"/>
    <x v="3"/>
    <x v="1"/>
    <x v="2"/>
    <x v="0"/>
    <s v="2019年09月22日 (日曜日)"/>
    <x v="5"/>
    <n v="112264"/>
    <n v="25380"/>
    <s v="小林勉強会"/>
    <x v="4"/>
    <s v="減免なし"/>
    <n v="0"/>
    <n v="1500"/>
    <n v="1500"/>
    <n v="1500"/>
    <n v="1500"/>
    <n v="1500"/>
    <x v="0"/>
    <x v="0"/>
    <x v="0"/>
    <n v="0"/>
    <x v="0"/>
    <x v="1"/>
  </r>
  <r>
    <x v="7"/>
    <x v="0"/>
    <s v="麹町区民館１F 和室A"/>
    <x v="0"/>
    <x v="2"/>
    <x v="0"/>
    <x v="0"/>
    <s v="2019年09月22日 (日曜日)"/>
    <x v="3"/>
    <n v="114443"/>
    <n v="25116"/>
    <s v="子育て推進課"/>
    <x v="0"/>
    <s v="利用者減免区民館免除(100%)"/>
    <n v="0"/>
    <n v="45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10"/>
    <n v="22500"/>
    <n v="9850"/>
    <n v="9850"/>
    <n v="9850"/>
    <n v="9850"/>
    <x v="0"/>
    <x v="0"/>
    <x v="0"/>
    <n v="0"/>
    <x v="0"/>
    <x v="2"/>
  </r>
  <r>
    <x v="0"/>
    <x v="0"/>
    <s v="麹町区民館１F 和室A"/>
    <x v="3"/>
    <x v="2"/>
    <x v="0"/>
    <x v="0"/>
    <s v="2019年09月23日 (月曜日)"/>
    <x v="3"/>
    <n v="109843"/>
    <n v="20989"/>
    <s v="花ノ本会"/>
    <x v="0"/>
    <s v="減免なし"/>
    <n v="0"/>
    <n v="4500"/>
    <n v="4500"/>
    <n v="4500"/>
    <n v="4500"/>
    <n v="4500"/>
    <x v="0"/>
    <x v="0"/>
    <x v="0"/>
    <n v="0"/>
    <x v="0"/>
    <x v="1"/>
  </r>
  <r>
    <x v="0"/>
    <x v="0"/>
    <s v="麹町区民館B１F 洋室A・B"/>
    <x v="3"/>
    <x v="2"/>
    <x v="0"/>
    <x v="0"/>
    <s v="2019年09月23日 (月曜日)"/>
    <x v="4"/>
    <n v="110163"/>
    <n v="25377"/>
    <s v="CC勉強会・東京13"/>
    <x v="0"/>
    <s v="減免なし"/>
    <n v="0"/>
    <n v="6600"/>
    <n v="6600"/>
    <n v="6600"/>
    <n v="6600"/>
    <n v="6600"/>
    <x v="0"/>
    <x v="0"/>
    <x v="0"/>
    <n v="0"/>
    <x v="0"/>
    <x v="1"/>
  </r>
  <r>
    <x v="0"/>
    <x v="0"/>
    <s v="麹町区民館一番町集会室　洋室B（料理室）"/>
    <x v="3"/>
    <x v="2"/>
    <x v="0"/>
    <x v="0"/>
    <s v="2019年09月23日 (月曜日)"/>
    <x v="2"/>
    <n v="110827"/>
    <n v="24915"/>
    <s v="ＥｇＥＧＧ"/>
    <x v="0"/>
    <s v="減免なし"/>
    <n v="17"/>
    <n v="1200"/>
    <n v="1200"/>
    <n v="1200"/>
    <n v="1200"/>
    <n v="1200"/>
    <x v="0"/>
    <x v="0"/>
    <x v="0"/>
    <n v="0"/>
    <x v="0"/>
    <x v="1"/>
  </r>
  <r>
    <x v="0"/>
    <x v="0"/>
    <s v="麹町区民館B１F 洋室D"/>
    <x v="1"/>
    <x v="2"/>
    <x v="0"/>
    <x v="0"/>
    <s v="2019年09月23日 (月曜日)"/>
    <x v="5"/>
    <n v="110954"/>
    <n v="4910"/>
    <s v="つくし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7"/>
    <n v="14300"/>
    <n v="13300"/>
    <n v="13300"/>
    <n v="13300"/>
    <n v="13300"/>
    <x v="0"/>
    <x v="0"/>
    <x v="0"/>
    <n v="0"/>
    <x v="0"/>
    <x v="2"/>
  </r>
  <r>
    <x v="2"/>
    <x v="0"/>
    <s v="麹町区民館１F 和室B"/>
    <x v="0"/>
    <x v="2"/>
    <x v="0"/>
    <x v="0"/>
    <s v="2019年09月24日 (火曜日)"/>
    <x v="0"/>
    <n v="81832"/>
    <n v="2500"/>
    <s v="千代田区民踊連盟麹町支部"/>
    <x v="0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09月24日 (火曜日)"/>
    <x v="4"/>
    <n v="104666"/>
    <n v="25367"/>
    <s v="在宅支援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１F 和室A"/>
    <x v="0"/>
    <x v="2"/>
    <x v="0"/>
    <x v="0"/>
    <s v="2019年09月24日 (火曜日)"/>
    <x v="3"/>
    <n v="107245"/>
    <n v="4844"/>
    <s v="千代田区ラジオ体操会連盟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1"/>
    <s v="麹町区民館B１F 洋室A・B"/>
    <x v="1"/>
    <x v="2"/>
    <x v="1"/>
    <x v="0"/>
    <s v="2019年09月24日 (火曜日)"/>
    <x v="4"/>
    <n v="109685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1"/>
    <s v="麹町区民館一番町集会室　洋室A"/>
    <x v="3"/>
    <x v="2"/>
    <x v="1"/>
    <x v="0"/>
    <s v="2019年09月24日 (火曜日)"/>
    <x v="1"/>
    <n v="109851"/>
    <n v="10906"/>
    <s v="ＮＰＯ法人　日本ビデオコミュニケーション協会"/>
    <x v="3"/>
    <s v="減免なし"/>
    <n v="0"/>
    <n v="4900"/>
    <n v="4900"/>
    <n v="4900"/>
    <n v="4900"/>
    <n v="4900"/>
    <x v="0"/>
    <x v="0"/>
    <x v="0"/>
    <n v="0"/>
    <x v="0"/>
    <x v="1"/>
  </r>
  <r>
    <x v="2"/>
    <x v="0"/>
    <s v="麹町区民館B１F 洋室C"/>
    <x v="3"/>
    <x v="1"/>
    <x v="2"/>
    <x v="0"/>
    <s v="2019年09月24日 (火曜日)"/>
    <x v="8"/>
    <n v="109863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A"/>
    <x v="1"/>
    <x v="1"/>
    <x v="2"/>
    <x v="0"/>
    <s v="2019年09月24日 (火曜日)"/>
    <x v="3"/>
    <n v="110033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１F 和室A"/>
    <x v="3"/>
    <x v="3"/>
    <x v="1"/>
    <x v="0"/>
    <s v="2019年09月24日 (火曜日)"/>
    <x v="3"/>
    <n v="110266"/>
    <n v="5761"/>
    <s v="麹町倶楽部"/>
    <x v="2"/>
    <s v="減免なし"/>
    <n v="0"/>
    <n v="6700"/>
    <n v="6700"/>
    <n v="6700"/>
    <n v="6700"/>
    <n v="6700"/>
    <x v="0"/>
    <x v="0"/>
    <x v="0"/>
    <n v="0"/>
    <x v="0"/>
    <x v="1"/>
  </r>
  <r>
    <x v="2"/>
    <x v="1"/>
    <s v="麹町区民館B１F 洋室D"/>
    <x v="2"/>
    <x v="1"/>
    <x v="0"/>
    <x v="0"/>
    <s v="2019年09月24日 (火曜日)"/>
    <x v="5"/>
    <n v="110361"/>
    <n v="23158"/>
    <s v="（企）株式会社コスモピア"/>
    <x v="1"/>
    <s v="減免なし"/>
    <n v="15"/>
    <n v="3500"/>
    <n v="3500"/>
    <n v="3500"/>
    <n v="3500"/>
    <n v="3500"/>
    <x v="0"/>
    <x v="0"/>
    <x v="0"/>
    <n v="0"/>
    <x v="0"/>
    <x v="1"/>
  </r>
  <r>
    <x v="2"/>
    <x v="0"/>
    <s v="麹町区民館B１F 洋室C"/>
    <x v="1"/>
    <x v="2"/>
    <x v="0"/>
    <x v="0"/>
    <s v="2019年09月24日 (火曜日)"/>
    <x v="8"/>
    <n v="113074"/>
    <n v="4910"/>
    <s v="つくし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1"/>
    <s v="麹町区民館四番町集会室　洋室"/>
    <x v="3"/>
    <x v="1"/>
    <x v="0"/>
    <x v="0"/>
    <s v="2019年09月24日 (火曜日)"/>
    <x v="7"/>
    <n v="113116"/>
    <n v="23219"/>
    <s v="赤もちくらぶ"/>
    <x v="1"/>
    <s v="減免なし"/>
    <n v="10"/>
    <n v="3200"/>
    <n v="3200"/>
    <n v="3200"/>
    <n v="3200"/>
    <n v="3200"/>
    <x v="0"/>
    <x v="0"/>
    <x v="0"/>
    <n v="0"/>
    <x v="0"/>
    <x v="1"/>
  </r>
  <r>
    <x v="2"/>
    <x v="0"/>
    <s v="麹町区民館一番町集会室　洋室B（料理室）"/>
    <x v="3"/>
    <x v="2"/>
    <x v="0"/>
    <x v="0"/>
    <s v="2019年09月24日 (火曜日)"/>
    <x v="2"/>
    <n v="114274"/>
    <n v="21671"/>
    <s v="ＮＰＯ　日本防災士会"/>
    <x v="0"/>
    <s v="減免なし"/>
    <n v="0"/>
    <n v="1200"/>
    <n v="1200"/>
    <n v="1200"/>
    <n v="1200"/>
    <n v="1200"/>
    <x v="0"/>
    <x v="0"/>
    <x v="0"/>
    <n v="0"/>
    <x v="0"/>
    <x v="1"/>
  </r>
  <r>
    <x v="2"/>
    <x v="0"/>
    <s v="麹町区民館一番町集会室　洋室B（料理室）"/>
    <x v="3"/>
    <x v="3"/>
    <x v="1"/>
    <x v="0"/>
    <s v="2019年09月24日 (火曜日)"/>
    <x v="2"/>
    <n v="116157"/>
    <n v="23551"/>
    <s v="チーム鈴木"/>
    <x v="2"/>
    <s v="減免なし"/>
    <n v="3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28"/>
    <n v="58500"/>
    <n v="34850"/>
    <n v="34850"/>
    <n v="34850"/>
    <n v="34850"/>
    <x v="0"/>
    <x v="0"/>
    <x v="0"/>
    <n v="0"/>
    <x v="0"/>
    <x v="2"/>
  </r>
  <r>
    <x v="3"/>
    <x v="0"/>
    <s v="麹町区民館B１F 洋室C"/>
    <x v="0"/>
    <x v="2"/>
    <x v="0"/>
    <x v="0"/>
    <s v="2019年09月25日 (水曜日)"/>
    <x v="8"/>
    <n v="106179"/>
    <n v="0"/>
    <s v="麹町納税貯蓄組合連合会"/>
    <x v="0"/>
    <s v="申請減免免除(100%)"/>
    <n v="0"/>
    <n v="3000"/>
    <n v="0"/>
    <n v="0"/>
    <n v="0"/>
    <n v="0"/>
    <x v="0"/>
    <x v="0"/>
    <x v="0"/>
    <n v="0"/>
    <x v="0"/>
    <x v="0"/>
  </r>
  <r>
    <x v="3"/>
    <x v="0"/>
    <s v="麹町区民館１F 和室A"/>
    <x v="0"/>
    <x v="2"/>
    <x v="0"/>
    <x v="0"/>
    <s v="2019年09月25日 (水曜日)"/>
    <x v="3"/>
    <n v="107754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D"/>
    <x v="3"/>
    <x v="3"/>
    <x v="1"/>
    <x v="0"/>
    <s v="2019年09月25日 (水曜日)"/>
    <x v="5"/>
    <n v="109696"/>
    <n v="25244"/>
    <s v="NipponIA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麹町区民館B１F 洋室D"/>
    <x v="1"/>
    <x v="2"/>
    <x v="0"/>
    <x v="0"/>
    <s v="2019年09月25日 (水曜日)"/>
    <x v="5"/>
    <n v="109758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１F 和室A"/>
    <x v="3"/>
    <x v="3"/>
    <x v="1"/>
    <x v="0"/>
    <s v="2019年09月25日 (水曜日)"/>
    <x v="3"/>
    <n v="109816"/>
    <n v="24090"/>
    <s v="呼吸の会"/>
    <x v="2"/>
    <s v="減免なし"/>
    <n v="0"/>
    <n v="6700"/>
    <n v="6700"/>
    <n v="6700"/>
    <n v="6700"/>
    <n v="6700"/>
    <x v="0"/>
    <x v="0"/>
    <x v="0"/>
    <n v="0"/>
    <x v="0"/>
    <x v="1"/>
  </r>
  <r>
    <x v="3"/>
    <x v="0"/>
    <s v="麹町区民館B１F 洋室A"/>
    <x v="1"/>
    <x v="1"/>
    <x v="2"/>
    <x v="0"/>
    <s v="2019年09月25日 (水曜日)"/>
    <x v="9"/>
    <n v="109829"/>
    <n v="10301"/>
    <s v="ロケラニ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3"/>
    <x v="0"/>
    <s v="麹町区民館一番町集会室　洋室A"/>
    <x v="1"/>
    <x v="3"/>
    <x v="1"/>
    <x v="0"/>
    <s v="2019年09月25日 (水曜日)"/>
    <x v="1"/>
    <n v="109971"/>
    <n v="1169"/>
    <s v="グランドメゾン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麹町区民館B１F 洋室C"/>
    <x v="3"/>
    <x v="3"/>
    <x v="1"/>
    <x v="0"/>
    <s v="2019年09月25日 (水曜日)"/>
    <x v="8"/>
    <n v="110440"/>
    <n v="23143"/>
    <s v="特定非営利活動法人　ＭＰ研究会"/>
    <x v="2"/>
    <s v="減免なし"/>
    <n v="20"/>
    <n v="4500"/>
    <n v="4500"/>
    <n v="4500"/>
    <n v="4500"/>
    <n v="4500"/>
    <x v="0"/>
    <x v="0"/>
    <x v="0"/>
    <n v="0"/>
    <x v="0"/>
    <x v="1"/>
  </r>
  <r>
    <x v="3"/>
    <x v="0"/>
    <s v="麹町区民館B１F 洋室B"/>
    <x v="3"/>
    <x v="2"/>
    <x v="0"/>
    <x v="0"/>
    <s v="2019年09月25日 (水曜日)"/>
    <x v="6"/>
    <n v="110485"/>
    <n v="24407"/>
    <s v="キューピット倶楽部"/>
    <x v="0"/>
    <s v="減免なし"/>
    <n v="18"/>
    <n v="3300"/>
    <n v="3300"/>
    <n v="3300"/>
    <n v="3300"/>
    <n v="3300"/>
    <x v="0"/>
    <x v="0"/>
    <x v="0"/>
    <n v="0"/>
    <x v="0"/>
    <x v="1"/>
  </r>
  <r>
    <x v="3"/>
    <x v="0"/>
    <s v="麹町区民館一番町集会室　洋室A"/>
    <x v="3"/>
    <x v="2"/>
    <x v="0"/>
    <x v="0"/>
    <s v="2019年09月25日 (水曜日)"/>
    <x v="1"/>
    <n v="110955"/>
    <n v="23143"/>
    <s v="特定非営利活動法人　ＭＰ研究会"/>
    <x v="0"/>
    <s v="減免なし"/>
    <n v="20"/>
    <n v="1900"/>
    <n v="1900"/>
    <n v="1900"/>
    <n v="1900"/>
    <n v="1900"/>
    <x v="0"/>
    <x v="0"/>
    <x v="0"/>
    <n v="0"/>
    <x v="0"/>
    <x v="1"/>
  </r>
  <r>
    <x v="3"/>
    <x v="0"/>
    <s v="麹町区民館B１F 洋室A"/>
    <x v="1"/>
    <x v="2"/>
    <x v="0"/>
    <x v="0"/>
    <s v="2019年09月25日 (水曜日)"/>
    <x v="9"/>
    <n v="112454"/>
    <n v="10301"/>
    <s v="ロケラニ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１F 和室B"/>
    <x v="3"/>
    <x v="3"/>
    <x v="1"/>
    <x v="0"/>
    <s v="2019年09月25日 (水曜日)"/>
    <x v="0"/>
    <n v="112595"/>
    <n v="24755"/>
    <s v="らこもヨーガ"/>
    <x v="2"/>
    <s v="減免なし"/>
    <n v="10"/>
    <n v="4500"/>
    <n v="4500"/>
    <n v="4500"/>
    <n v="4500"/>
    <n v="4500"/>
    <x v="0"/>
    <x v="0"/>
    <x v="0"/>
    <n v="0"/>
    <x v="0"/>
    <x v="1"/>
  </r>
  <r>
    <x v="3"/>
    <x v="0"/>
    <s v="麹町区民館B１F 洋室A"/>
    <x v="1"/>
    <x v="3"/>
    <x v="1"/>
    <x v="0"/>
    <s v="2019年09月25日 (水曜日)"/>
    <x v="9"/>
    <n v="113092"/>
    <n v="3358"/>
    <s v="朝日サテライト二番町管理組合"/>
    <x v="2"/>
    <s v="利用者減免区民館減額(50%)"/>
    <n v="0"/>
    <n v="4900"/>
    <n v="2450"/>
    <n v="2450"/>
    <n v="2450"/>
    <n v="2450"/>
    <x v="0"/>
    <x v="0"/>
    <x v="0"/>
    <n v="0"/>
    <x v="0"/>
    <x v="1"/>
  </r>
  <r>
    <x v="3"/>
    <x v="0"/>
    <s v="麹町区民館一番町集会室　洋室B（料理室）"/>
    <x v="3"/>
    <x v="3"/>
    <x v="1"/>
    <x v="0"/>
    <s v="2019年09月25日 (水曜日)"/>
    <x v="2"/>
    <n v="113183"/>
    <n v="22625"/>
    <s v="ＫＬ蕎麦打ち会　東京本部"/>
    <x v="2"/>
    <s v="減免なし"/>
    <n v="5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73"/>
    <n v="48800"/>
    <n v="33500"/>
    <n v="33500"/>
    <n v="33500"/>
    <n v="33500"/>
    <x v="0"/>
    <x v="0"/>
    <x v="0"/>
    <n v="0"/>
    <x v="0"/>
    <x v="2"/>
  </r>
  <r>
    <x v="4"/>
    <x v="0"/>
    <s v="麹町区民館B１F 洋室D"/>
    <x v="3"/>
    <x v="3"/>
    <x v="1"/>
    <x v="0"/>
    <s v="2019年09月26日 (木曜日)"/>
    <x v="5"/>
    <n v="109697"/>
    <n v="25244"/>
    <s v="NipponIA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C"/>
    <x v="3"/>
    <x v="1"/>
    <x v="2"/>
    <x v="0"/>
    <s v="2019年09月26日 (木曜日)"/>
    <x v="8"/>
    <n v="109864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A"/>
    <x v="1"/>
    <x v="3"/>
    <x v="1"/>
    <x v="0"/>
    <s v="2019年09月26日 (木曜日)"/>
    <x v="9"/>
    <n v="112152"/>
    <n v="5557"/>
    <s v="麹町パレス管理組合"/>
    <x v="2"/>
    <s v="利用者減免区民館減額(50%)"/>
    <n v="0"/>
    <n v="4900"/>
    <n v="2450"/>
    <n v="2450"/>
    <n v="2450"/>
    <n v="2450"/>
    <x v="0"/>
    <x v="0"/>
    <x v="0"/>
    <n v="0"/>
    <x v="0"/>
    <x v="1"/>
  </r>
  <r>
    <x v="4"/>
    <x v="0"/>
    <s v="麹町区民館B１F 洋室D"/>
    <x v="1"/>
    <x v="2"/>
    <x v="0"/>
    <x v="0"/>
    <s v="2019年09月26日 (木曜日)"/>
    <x v="5"/>
    <n v="112265"/>
    <n v="25222"/>
    <s v="藤和半蔵門コープ管理組合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4"/>
    <x v="0"/>
    <s v="麹町区民館B１F 洋室D"/>
    <x v="3"/>
    <x v="1"/>
    <x v="2"/>
    <x v="0"/>
    <s v="2019年09月26日 (木曜日)"/>
    <x v="5"/>
    <n v="112614"/>
    <n v="0"/>
    <s v="バーディー木曜会"/>
    <x v="4"/>
    <s v="減免なし"/>
    <n v="0"/>
    <n v="1500"/>
    <n v="1500"/>
    <n v="1500"/>
    <n v="1500"/>
    <n v="1500"/>
    <x v="0"/>
    <x v="0"/>
    <x v="0"/>
    <n v="0"/>
    <x v="0"/>
    <x v="1"/>
  </r>
  <r>
    <x v="4"/>
    <x v="0"/>
    <s v="麹町区民館一番町集会室　洋室B（料理室）"/>
    <x v="3"/>
    <x v="3"/>
    <x v="1"/>
    <x v="0"/>
    <s v="2019年09月26日 (木曜日)"/>
    <x v="2"/>
    <n v="112748"/>
    <n v="23363"/>
    <s v="自治体問題研究会"/>
    <x v="2"/>
    <s v="減免なし"/>
    <n v="0"/>
    <n v="1800"/>
    <n v="1800"/>
    <n v="1800"/>
    <n v="1800"/>
    <n v="1800"/>
    <x v="0"/>
    <x v="0"/>
    <x v="0"/>
    <n v="0"/>
    <x v="0"/>
    <x v="1"/>
  </r>
  <r>
    <x v="4"/>
    <x v="0"/>
    <s v="麹町区民館四番町集会室　洋室"/>
    <x v="0"/>
    <x v="3"/>
    <x v="1"/>
    <x v="0"/>
    <s v="2019年09月26日 (木曜日)"/>
    <x v="7"/>
    <n v="113347"/>
    <n v="6"/>
    <s v="環境まちづくり部"/>
    <x v="2"/>
    <s v="利用者減免区民館免除(100%)"/>
    <n v="0"/>
    <n v="3000"/>
    <n v="0"/>
    <n v="0"/>
    <n v="0"/>
    <n v="0"/>
    <x v="0"/>
    <x v="0"/>
    <x v="0"/>
    <n v="0"/>
    <x v="0"/>
    <x v="0"/>
  </r>
  <r>
    <x v="4"/>
    <x v="0"/>
    <s v="麹町区民館B１F 洋室C"/>
    <x v="2"/>
    <x v="2"/>
    <x v="0"/>
    <x v="0"/>
    <s v="2019年09月26日 (木曜日)"/>
    <x v="8"/>
    <n v="113898"/>
    <n v="23349"/>
    <s v="（企）㈱のれん"/>
    <x v="0"/>
    <s v="減免なし"/>
    <n v="8"/>
    <n v="3000"/>
    <n v="3000"/>
    <n v="3000"/>
    <n v="3000"/>
    <n v="3000"/>
    <x v="0"/>
    <x v="0"/>
    <x v="0"/>
    <n v="0"/>
    <x v="0"/>
    <x v="1"/>
  </r>
  <r>
    <x v="4"/>
    <x v="1"/>
    <s v="麹町区民館１F 和室A"/>
    <x v="0"/>
    <x v="1"/>
    <x v="0"/>
    <x v="0"/>
    <s v="2019年09月26日 (木曜日)"/>
    <x v="3"/>
    <n v="115189"/>
    <n v="20047"/>
    <s v="アフタースクールこうじ町"/>
    <x v="1"/>
    <s v="利用者減免区民館免除(100%)"/>
    <n v="0"/>
    <n v="7800"/>
    <n v="0"/>
    <n v="0"/>
    <n v="0"/>
    <n v="0"/>
    <x v="0"/>
    <x v="0"/>
    <x v="0"/>
    <n v="0"/>
    <x v="0"/>
    <x v="0"/>
  </r>
  <r>
    <x v="4"/>
    <x v="0"/>
    <s v="麹町区民館B１F 洋室A"/>
    <x v="0"/>
    <x v="2"/>
    <x v="0"/>
    <x v="0"/>
    <s v="2019年09月26日 (木曜日)"/>
    <x v="9"/>
    <n v="117145"/>
    <n v="1112"/>
    <s v="平河町二丁目町会"/>
    <x v="0"/>
    <s v="利用者減免区民館免除(100%)"/>
    <n v="0"/>
    <n v="3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8"/>
    <n v="32500"/>
    <n v="14950"/>
    <n v="14950"/>
    <n v="14950"/>
    <n v="14950"/>
    <x v="0"/>
    <x v="0"/>
    <x v="0"/>
    <n v="0"/>
    <x v="0"/>
    <x v="2"/>
  </r>
  <r>
    <x v="5"/>
    <x v="0"/>
    <s v="麹町区民館１F 和室A"/>
    <x v="0"/>
    <x v="1"/>
    <x v="2"/>
    <x v="0"/>
    <s v="2019年09月27日 (金曜日)"/>
    <x v="3"/>
    <n v="81871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19年09月27日 (金曜日)"/>
    <x v="1"/>
    <n v="82142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09月27日 (金曜日)"/>
    <x v="2"/>
    <n v="82190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0"/>
    <s v="麹町区民館B１F 洋室C"/>
    <x v="0"/>
    <x v="3"/>
    <x v="1"/>
    <x v="0"/>
    <s v="2019年09月27日 (金曜日)"/>
    <x v="8"/>
    <n v="95144"/>
    <n v="1273"/>
    <s v="麹町出張所一見コード免除"/>
    <x v="2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B"/>
    <x v="0"/>
    <x v="2"/>
    <x v="0"/>
    <x v="0"/>
    <s v="2019年09月27日 (金曜日)"/>
    <x v="0"/>
    <n v="107755"/>
    <n v="5"/>
    <s v="児童・家庭支援センター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B１F 洋室D"/>
    <x v="1"/>
    <x v="2"/>
    <x v="1"/>
    <x v="0"/>
    <s v="2019年09月27日 (金曜日)"/>
    <x v="5"/>
    <n v="109765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5"/>
    <x v="1"/>
    <s v="麹町区民館B１F 洋室A"/>
    <x v="1"/>
    <x v="2"/>
    <x v="1"/>
    <x v="0"/>
    <s v="2019年09月27日 (金曜日)"/>
    <x v="9"/>
    <n v="109838"/>
    <n v="10641"/>
    <s v="アネラ　パパ　ケイキ"/>
    <x v="3"/>
    <s v="利用者減免区民館減額(50%)"/>
    <n v="0"/>
    <n v="8200"/>
    <n v="4100"/>
    <n v="4100"/>
    <n v="4100"/>
    <n v="4100"/>
    <x v="0"/>
    <x v="0"/>
    <x v="0"/>
    <n v="0"/>
    <x v="0"/>
    <x v="1"/>
  </r>
  <r>
    <x v="5"/>
    <x v="0"/>
    <s v="麹町区民館B１F 洋室B"/>
    <x v="1"/>
    <x v="3"/>
    <x v="1"/>
    <x v="0"/>
    <s v="2019年09月27日 (金曜日)"/>
    <x v="6"/>
    <n v="110295"/>
    <n v="5135"/>
    <s v="朝日三番町プラザ管理組合"/>
    <x v="2"/>
    <s v="利用者減免区民館減額(50%)"/>
    <n v="0"/>
    <n v="4900"/>
    <n v="2450"/>
    <n v="2450"/>
    <n v="2450"/>
    <n v="2450"/>
    <x v="0"/>
    <x v="0"/>
    <x v="0"/>
    <n v="0"/>
    <x v="0"/>
    <x v="1"/>
  </r>
  <r>
    <x v="5"/>
    <x v="0"/>
    <s v="麹町区民館１F 和室B"/>
    <x v="1"/>
    <x v="1"/>
    <x v="2"/>
    <x v="0"/>
    <s v="2019年09月27日 (金曜日)"/>
    <x v="0"/>
    <n v="112226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四番町集会室　洋室"/>
    <x v="1"/>
    <x v="2"/>
    <x v="0"/>
    <x v="0"/>
    <s v="2019年09月27日 (金曜日)"/>
    <x v="7"/>
    <n v="113199"/>
    <n v="6071"/>
    <s v="ユニパリス一番町管理組合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5"/>
    <x v="0"/>
    <s v="麹町区民館一番町集会室　洋室B（料理室）"/>
    <x v="3"/>
    <x v="3"/>
    <x v="1"/>
    <x v="0"/>
    <s v="2019年09月27日 (金曜日)"/>
    <x v="2"/>
    <n v="114120"/>
    <n v="24454"/>
    <s v="アスリート料理部"/>
    <x v="2"/>
    <s v="減免なし"/>
    <n v="15"/>
    <n v="1800"/>
    <n v="1800"/>
    <n v="1800"/>
    <n v="1800"/>
    <n v="1800"/>
    <x v="0"/>
    <x v="0"/>
    <x v="0"/>
    <n v="0"/>
    <x v="0"/>
    <x v="1"/>
  </r>
  <r>
    <x v="5"/>
    <x v="0"/>
    <s v="麹町区民館B１F 洋室C"/>
    <x v="0"/>
    <x v="1"/>
    <x v="2"/>
    <x v="0"/>
    <s v="2019年09月27日 (金曜日)"/>
    <x v="8"/>
    <n v="115190"/>
    <n v="20047"/>
    <s v="アフタースクールこうじ町"/>
    <x v="4"/>
    <s v="利用者減免区民館免除(100%)"/>
    <n v="0"/>
    <n v="2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2件"/>
    <n v="15"/>
    <n v="42100"/>
    <n v="12900"/>
    <n v="12900"/>
    <n v="12900"/>
    <n v="12900"/>
    <x v="0"/>
    <x v="0"/>
    <x v="0"/>
    <n v="0"/>
    <x v="0"/>
    <x v="2"/>
  </r>
  <r>
    <x v="6"/>
    <x v="1"/>
    <s v="麹町区民館１F 和室A"/>
    <x v="0"/>
    <x v="1"/>
    <x v="0"/>
    <x v="0"/>
    <s v="2019年09月28日 (土曜日)"/>
    <x v="3"/>
    <n v="98784"/>
    <n v="68"/>
    <s v="麹町小学校利用"/>
    <x v="1"/>
    <s v="利用者減免区民館免除(100%)"/>
    <n v="0"/>
    <n v="7800"/>
    <n v="0"/>
    <n v="0"/>
    <n v="0"/>
    <n v="0"/>
    <x v="0"/>
    <x v="0"/>
    <x v="0"/>
    <n v="0"/>
    <x v="0"/>
    <x v="0"/>
  </r>
  <r>
    <x v="6"/>
    <x v="1"/>
    <s v="麹町区民館１F 和室B"/>
    <x v="0"/>
    <x v="1"/>
    <x v="0"/>
    <x v="0"/>
    <s v="2019年09月28日 (土曜日)"/>
    <x v="0"/>
    <n v="98785"/>
    <n v="68"/>
    <s v="麹町小学校利用"/>
    <x v="1"/>
    <s v="利用者減免区民館免除(100%)"/>
    <n v="0"/>
    <n v="5200"/>
    <n v="0"/>
    <n v="0"/>
    <n v="0"/>
    <n v="0"/>
    <x v="0"/>
    <x v="0"/>
    <x v="0"/>
    <n v="0"/>
    <x v="0"/>
    <x v="0"/>
  </r>
  <r>
    <x v="6"/>
    <x v="0"/>
    <s v="麹町区民館B１F 洋室A・B"/>
    <x v="1"/>
    <x v="1"/>
    <x v="2"/>
    <x v="0"/>
    <s v="2019年09月28日 (土曜日)"/>
    <x v="4"/>
    <n v="109802"/>
    <n v="8522"/>
    <s v="シャッフル・ウォーカーズ"/>
    <x v="4"/>
    <s v="利用者減免区民館減額(50%)"/>
    <n v="0"/>
    <n v="4800"/>
    <n v="2400"/>
    <n v="2400"/>
    <n v="2400"/>
    <n v="2400"/>
    <x v="0"/>
    <x v="0"/>
    <x v="0"/>
    <n v="0"/>
    <x v="0"/>
    <x v="1"/>
  </r>
  <r>
    <x v="6"/>
    <x v="0"/>
    <s v="麹町区民館四番町集会室　洋室"/>
    <x v="3"/>
    <x v="1"/>
    <x v="2"/>
    <x v="0"/>
    <s v="2019年09月28日 (土曜日)"/>
    <x v="7"/>
    <n v="110112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四番町集会室　洋室"/>
    <x v="0"/>
    <x v="2"/>
    <x v="0"/>
    <x v="0"/>
    <s v="2019年09月28日 (土曜日)"/>
    <x v="7"/>
    <n v="112154"/>
    <n v="10513"/>
    <s v="木村　正明　　区政報告会"/>
    <x v="0"/>
    <s v="利用者減免区民館免除(100%)"/>
    <n v="0"/>
    <n v="1900"/>
    <n v="0"/>
    <n v="0"/>
    <n v="0"/>
    <n v="0"/>
    <x v="0"/>
    <x v="0"/>
    <x v="0"/>
    <n v="0"/>
    <x v="0"/>
    <x v="0"/>
  </r>
  <r>
    <x v="6"/>
    <x v="0"/>
    <s v="麹町区民館B１F 洋室A"/>
    <x v="3"/>
    <x v="2"/>
    <x v="0"/>
    <x v="0"/>
    <s v="2019年09月28日 (土曜日)"/>
    <x v="9"/>
    <n v="112814"/>
    <n v="8058"/>
    <s v="ふるさと五城目会"/>
    <x v="0"/>
    <s v="減免なし"/>
    <n v="0"/>
    <n v="3300"/>
    <n v="3300"/>
    <n v="3300"/>
    <n v="3300"/>
    <n v="3300"/>
    <x v="0"/>
    <x v="0"/>
    <x v="0"/>
    <n v="0"/>
    <x v="0"/>
    <x v="1"/>
  </r>
  <r>
    <x v="6"/>
    <x v="0"/>
    <s v="麹町区民館B１F 洋室D"/>
    <x v="1"/>
    <x v="1"/>
    <x v="2"/>
    <x v="0"/>
    <s v="2019年09月28日 (土曜日)"/>
    <x v="5"/>
    <n v="114926"/>
    <n v="24126"/>
    <s v="ザ・サンメゾン二番町エルド管理組合"/>
    <x v="4"/>
    <s v="利用者減免区民館減額(50%)"/>
    <n v="10"/>
    <n v="1500"/>
    <n v="750"/>
    <n v="750"/>
    <n v="750"/>
    <n v="7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0"/>
    <n v="25800"/>
    <n v="7750"/>
    <n v="7750"/>
    <n v="7750"/>
    <n v="7750"/>
    <x v="0"/>
    <x v="0"/>
    <x v="0"/>
    <n v="0"/>
    <x v="0"/>
    <x v="2"/>
  </r>
  <r>
    <x v="7"/>
    <x v="0"/>
    <s v="麹町区民館一番町集会室　洋室B（料理室）"/>
    <x v="0"/>
    <x v="2"/>
    <x v="0"/>
    <x v="0"/>
    <s v="2019年09月29日 (日曜日)"/>
    <x v="2"/>
    <n v="86276"/>
    <n v="2501"/>
    <s v="ちよだボランティアセンター"/>
    <x v="0"/>
    <s v="利用者減免区民館免除(100%)"/>
    <n v="0"/>
    <n v="1200"/>
    <n v="0"/>
    <n v="0"/>
    <n v="0"/>
    <n v="0"/>
    <x v="0"/>
    <x v="0"/>
    <x v="0"/>
    <n v="0"/>
    <x v="0"/>
    <x v="0"/>
  </r>
  <r>
    <x v="7"/>
    <x v="0"/>
    <s v="麹町区民館一番町集会室　洋室B（料理室）"/>
    <x v="0"/>
    <x v="3"/>
    <x v="1"/>
    <x v="0"/>
    <s v="2019年09月29日 (日曜日)"/>
    <x v="2"/>
    <n v="86277"/>
    <n v="2501"/>
    <s v="ちよだボランティアセンター"/>
    <x v="2"/>
    <s v="利用者減免区民館免除(100%)"/>
    <n v="0"/>
    <n v="1800"/>
    <n v="0"/>
    <n v="0"/>
    <n v="0"/>
    <n v="0"/>
    <x v="0"/>
    <x v="0"/>
    <x v="0"/>
    <n v="0"/>
    <x v="0"/>
    <x v="0"/>
  </r>
  <r>
    <x v="7"/>
    <x v="1"/>
    <s v="麹町区民館１F 和室A"/>
    <x v="0"/>
    <x v="1"/>
    <x v="0"/>
    <x v="0"/>
    <s v="2019年09月29日 (日曜日)"/>
    <x v="3"/>
    <n v="98787"/>
    <n v="68"/>
    <s v="麹町小学校利用"/>
    <x v="1"/>
    <s v="利用者減免区民館免除(100%)"/>
    <n v="0"/>
    <n v="7800"/>
    <n v="0"/>
    <n v="0"/>
    <n v="0"/>
    <n v="0"/>
    <x v="0"/>
    <x v="0"/>
    <x v="0"/>
    <n v="0"/>
    <x v="0"/>
    <x v="0"/>
  </r>
  <r>
    <x v="7"/>
    <x v="1"/>
    <s v="麹町区民館１F 和室B"/>
    <x v="0"/>
    <x v="1"/>
    <x v="0"/>
    <x v="0"/>
    <s v="2019年09月29日 (日曜日)"/>
    <x v="0"/>
    <n v="98788"/>
    <n v="68"/>
    <s v="麹町小学校利用"/>
    <x v="1"/>
    <s v="利用者減免区民館免除(100%)"/>
    <n v="0"/>
    <n v="5200"/>
    <n v="0"/>
    <n v="0"/>
    <n v="0"/>
    <n v="0"/>
    <x v="0"/>
    <x v="0"/>
    <x v="0"/>
    <n v="0"/>
    <x v="0"/>
    <x v="0"/>
  </r>
  <r>
    <x v="7"/>
    <x v="0"/>
    <s v="麹町区民館B１F 洋室D"/>
    <x v="0"/>
    <x v="1"/>
    <x v="2"/>
    <x v="0"/>
    <s v="2019年09月29日 (日曜日)"/>
    <x v="5"/>
    <n v="107932"/>
    <n v="1113"/>
    <s v="二番町町会"/>
    <x v="4"/>
    <s v="利用者減免区民館免除(100%)"/>
    <n v="0"/>
    <n v="1500"/>
    <n v="0"/>
    <n v="0"/>
    <n v="0"/>
    <n v="0"/>
    <x v="0"/>
    <x v="0"/>
    <x v="0"/>
    <n v="0"/>
    <x v="0"/>
    <x v="0"/>
  </r>
  <r>
    <x v="7"/>
    <x v="0"/>
    <s v="麹町区民館四番町集会室　洋室"/>
    <x v="3"/>
    <x v="2"/>
    <x v="0"/>
    <x v="0"/>
    <s v="2019年09月29日 (日曜日)"/>
    <x v="7"/>
    <n v="109589"/>
    <n v="22456"/>
    <s v="ＨＲ経済勉強会"/>
    <x v="0"/>
    <s v="減免なし"/>
    <n v="0"/>
    <n v="1900"/>
    <n v="1900"/>
    <n v="1900"/>
    <n v="1900"/>
    <n v="1900"/>
    <x v="0"/>
    <x v="0"/>
    <x v="0"/>
    <n v="0"/>
    <x v="0"/>
    <x v="1"/>
  </r>
  <r>
    <x v="7"/>
    <x v="0"/>
    <s v="麹町区民館B１F 洋室C"/>
    <x v="1"/>
    <x v="2"/>
    <x v="0"/>
    <x v="0"/>
    <s v="2019年09月29日 (日曜日)"/>
    <x v="8"/>
    <n v="109728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7"/>
    <x v="0"/>
    <s v="麹町区民館B１F 洋室D"/>
    <x v="3"/>
    <x v="2"/>
    <x v="0"/>
    <x v="0"/>
    <s v="2019年09月29日 (日曜日)"/>
    <x v="5"/>
    <n v="109907"/>
    <n v="23845"/>
    <s v="ほねねっと"/>
    <x v="0"/>
    <s v="減免なし"/>
    <n v="0"/>
    <n v="2000"/>
    <n v="2000"/>
    <n v="2000"/>
    <n v="2000"/>
    <n v="2000"/>
    <x v="0"/>
    <x v="0"/>
    <x v="0"/>
    <n v="0"/>
    <x v="0"/>
    <x v="1"/>
  </r>
  <r>
    <x v="7"/>
    <x v="0"/>
    <s v="麹町区民館B１F 洋室A・B"/>
    <x v="3"/>
    <x v="2"/>
    <x v="0"/>
    <x v="0"/>
    <s v="2019年09月29日 (日曜日)"/>
    <x v="4"/>
    <n v="110164"/>
    <n v="25377"/>
    <s v="CC勉強会・東京13"/>
    <x v="0"/>
    <s v="減免なし"/>
    <n v="0"/>
    <n v="6600"/>
    <n v="6600"/>
    <n v="6600"/>
    <n v="6600"/>
    <n v="6600"/>
    <x v="0"/>
    <x v="0"/>
    <x v="0"/>
    <n v="0"/>
    <x v="0"/>
    <x v="1"/>
  </r>
  <r>
    <x v="7"/>
    <x v="0"/>
    <s v="麹町区民館B１F 洋室D"/>
    <x v="0"/>
    <x v="3"/>
    <x v="1"/>
    <x v="0"/>
    <s v="2019年09月29日 (日曜日)"/>
    <x v="5"/>
    <n v="110959"/>
    <n v="1106"/>
    <s v="麹町三丁目町会青年部"/>
    <x v="2"/>
    <s v="利用者減免区民館免除(100%)"/>
    <n v="20"/>
    <n v="3000"/>
    <n v="0"/>
    <n v="0"/>
    <n v="0"/>
    <n v="0"/>
    <x v="0"/>
    <x v="0"/>
    <x v="0"/>
    <n v="0"/>
    <x v="0"/>
    <x v="0"/>
  </r>
  <r>
    <x v="7"/>
    <x v="0"/>
    <s v="麹町区民館四番町集会室　洋室"/>
    <x v="0"/>
    <x v="1"/>
    <x v="2"/>
    <x v="0"/>
    <s v="2019年09月29日 (日曜日)"/>
    <x v="7"/>
    <n v="113346"/>
    <n v="6"/>
    <s v="環境まちづくり部"/>
    <x v="4"/>
    <s v="利用者減免区民館免除(100%)"/>
    <n v="0"/>
    <n v="1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20"/>
    <n v="35300"/>
    <n v="12000"/>
    <n v="12000"/>
    <n v="12000"/>
    <n v="12000"/>
    <x v="0"/>
    <x v="0"/>
    <x v="0"/>
    <n v="0"/>
    <x v="0"/>
    <x v="2"/>
  </r>
  <r>
    <x v="0"/>
    <x v="1"/>
    <s v="麹町区民館一番町集会室　洋室A"/>
    <x v="0"/>
    <x v="1"/>
    <x v="0"/>
    <x v="0"/>
    <s v="2019年09月30日 (月曜日)"/>
    <x v="1"/>
    <n v="86286"/>
    <n v="2501"/>
    <s v="ちよだボランティアセンター"/>
    <x v="1"/>
    <s v="利用者減免区民館免除(100%)"/>
    <n v="0"/>
    <n v="3200"/>
    <n v="0"/>
    <n v="0"/>
    <n v="0"/>
    <n v="0"/>
    <x v="0"/>
    <x v="0"/>
    <x v="0"/>
    <n v="0"/>
    <x v="0"/>
    <x v="0"/>
  </r>
  <r>
    <x v="0"/>
    <x v="1"/>
    <s v="麹町区民館一番町集会室　洋室B（料理室）"/>
    <x v="0"/>
    <x v="1"/>
    <x v="0"/>
    <x v="0"/>
    <s v="2019年09月30日 (月曜日)"/>
    <x v="2"/>
    <n v="86287"/>
    <n v="2501"/>
    <s v="ちよだボランティアセンター"/>
    <x v="1"/>
    <s v="利用者減免区民館免除(100%)"/>
    <n v="0"/>
    <n v="19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19年09月30日 (月曜日)"/>
    <x v="4"/>
    <n v="109713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１F 和室A"/>
    <x v="3"/>
    <x v="2"/>
    <x v="0"/>
    <x v="0"/>
    <s v="2019年09月30日 (月曜日)"/>
    <x v="3"/>
    <n v="109844"/>
    <n v="20989"/>
    <s v="花ノ本会"/>
    <x v="0"/>
    <s v="減免なし"/>
    <n v="0"/>
    <n v="4500"/>
    <n v="4500"/>
    <n v="4500"/>
    <n v="4500"/>
    <n v="4500"/>
    <x v="0"/>
    <x v="0"/>
    <x v="0"/>
    <n v="0"/>
    <x v="0"/>
    <x v="1"/>
  </r>
  <r>
    <x v="0"/>
    <x v="0"/>
    <s v="麹町区民館B１F 洋室D"/>
    <x v="1"/>
    <x v="2"/>
    <x v="0"/>
    <x v="0"/>
    <s v="2019年09月30日 (月曜日)"/>
    <x v="5"/>
    <n v="110150"/>
    <n v="6083"/>
    <s v="フラワーサークル　ｒｅｖｅ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0"/>
    <x v="0"/>
    <s v="麹町区民館B１F 洋室C"/>
    <x v="2"/>
    <x v="3"/>
    <x v="1"/>
    <x v="0"/>
    <s v="2019年09月30日 (月曜日)"/>
    <x v="8"/>
    <n v="110472"/>
    <n v="23716"/>
    <s v="（企）ナーチャーウィズ株式会社"/>
    <x v="2"/>
    <s v="減免なし"/>
    <n v="30"/>
    <n v="4500"/>
    <n v="4500"/>
    <n v="4500"/>
    <n v="4500"/>
    <n v="4500"/>
    <x v="0"/>
    <x v="0"/>
    <x v="0"/>
    <n v="0"/>
    <x v="0"/>
    <x v="1"/>
  </r>
  <r>
    <x v="0"/>
    <x v="0"/>
    <s v="麹町区民館B１F 洋室C"/>
    <x v="0"/>
    <x v="2"/>
    <x v="0"/>
    <x v="0"/>
    <s v="2019年09月30日 (月曜日)"/>
    <x v="8"/>
    <n v="110751"/>
    <n v="1113"/>
    <s v="二番町町会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0"/>
    <s v="麹町区民館B１F 洋室B"/>
    <x v="3"/>
    <x v="2"/>
    <x v="0"/>
    <x v="0"/>
    <s v="2019年09月30日 (月曜日)"/>
    <x v="6"/>
    <n v="110804"/>
    <n v="25253"/>
    <s v="民間外交サークル"/>
    <x v="0"/>
    <s v="減免なし"/>
    <n v="0"/>
    <n v="3300"/>
    <n v="3300"/>
    <n v="3300"/>
    <n v="3300"/>
    <n v="3300"/>
    <x v="0"/>
    <x v="0"/>
    <x v="0"/>
    <n v="0"/>
    <x v="0"/>
    <x v="1"/>
  </r>
  <r>
    <x v="0"/>
    <x v="1"/>
    <s v="麹町区民館四番町集会室　洋室"/>
    <x v="3"/>
    <x v="1"/>
    <x v="0"/>
    <x v="0"/>
    <s v="2019年09月30日 (月曜日)"/>
    <x v="7"/>
    <n v="110919"/>
    <n v="0"/>
    <s v="（福）ちとせ交友会二番町ちとせ保育園"/>
    <x v="1"/>
    <s v="減免なし"/>
    <n v="0"/>
    <n v="3200"/>
    <n v="3200"/>
    <n v="3200"/>
    <n v="3200"/>
    <n v="3200"/>
    <x v="0"/>
    <x v="0"/>
    <x v="0"/>
    <n v="0"/>
    <x v="0"/>
    <x v="1"/>
  </r>
  <r>
    <x v="0"/>
    <x v="0"/>
    <s v="麹町区民館１F 和室B"/>
    <x v="1"/>
    <x v="1"/>
    <x v="2"/>
    <x v="0"/>
    <s v="2019年09月30日 (月曜日)"/>
    <x v="0"/>
    <n v="112227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0"/>
    <x v="0"/>
    <s v="麹町区民館一番町集会室　洋室A"/>
    <x v="1"/>
    <x v="3"/>
    <x v="1"/>
    <x v="0"/>
    <s v="2019年09月30日 (月曜日)"/>
    <x v="1"/>
    <n v="113114"/>
    <n v="24920"/>
    <s v="小百合ピラティス会"/>
    <x v="2"/>
    <s v="利用者減免区民館減額(50%)"/>
    <n v="5"/>
    <n v="30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35"/>
    <n v="40600"/>
    <n v="24000"/>
    <n v="24000"/>
    <n v="24000"/>
    <n v="24000"/>
    <x v="0"/>
    <x v="0"/>
    <x v="0"/>
    <n v="0"/>
    <x v="0"/>
    <x v="2"/>
  </r>
  <r>
    <x v="2"/>
    <x v="0"/>
    <s v="麹町区民館四番町集会室　洋室"/>
    <x v="0"/>
    <x v="3"/>
    <x v="1"/>
    <x v="0"/>
    <s v="2019年10月01日 (火曜日)"/>
    <x v="7"/>
    <n v="80953"/>
    <n v="1091"/>
    <s v="四番町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１F 和室A"/>
    <x v="0"/>
    <x v="2"/>
    <x v="0"/>
    <x v="0"/>
    <s v="2019年10月01日 (火曜日)"/>
    <x v="3"/>
    <n v="81809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10月01日 (火曜日)"/>
    <x v="4"/>
    <n v="104669"/>
    <n v="25367"/>
    <s v="在宅支援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B１F 洋室A"/>
    <x v="0"/>
    <x v="2"/>
    <x v="0"/>
    <x v="0"/>
    <s v="2019年10月01日 (火曜日)"/>
    <x v="9"/>
    <n v="107246"/>
    <n v="4844"/>
    <s v="千代田区ラジオ体操会連盟"/>
    <x v="0"/>
    <s v="利用者減免区民館免除(100%)"/>
    <n v="0"/>
    <n v="3300"/>
    <n v="0"/>
    <n v="0"/>
    <n v="0"/>
    <n v="0"/>
    <x v="0"/>
    <x v="0"/>
    <x v="0"/>
    <n v="0"/>
    <x v="0"/>
    <x v="0"/>
  </r>
  <r>
    <x v="2"/>
    <x v="0"/>
    <s v="麹町区民館B１F 洋室A・B"/>
    <x v="1"/>
    <x v="3"/>
    <x v="1"/>
    <x v="0"/>
    <s v="2019年10月01日 (火曜日)"/>
    <x v="4"/>
    <n v="113763"/>
    <n v="4795"/>
    <s v="キッズバレエサークル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2"/>
    <x v="0"/>
    <s v="麹町区民館B１F 洋室B"/>
    <x v="1"/>
    <x v="2"/>
    <x v="0"/>
    <x v="0"/>
    <s v="2019年10月01日 (火曜日)"/>
    <x v="6"/>
    <n v="113764"/>
    <n v="4795"/>
    <s v="キッズバレエサークル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B１F 洋室C"/>
    <x v="3"/>
    <x v="1"/>
    <x v="2"/>
    <x v="0"/>
    <s v="2019年10月01日 (火曜日)"/>
    <x v="8"/>
    <n v="113883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A"/>
    <x v="1"/>
    <x v="1"/>
    <x v="2"/>
    <x v="0"/>
    <s v="2019年10月01日 (火曜日)"/>
    <x v="3"/>
    <n v="114388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１F 和室B"/>
    <x v="0"/>
    <x v="3"/>
    <x v="1"/>
    <x v="0"/>
    <s v="2019年10月01日 (火曜日)"/>
    <x v="0"/>
    <n v="116156"/>
    <n v="1105"/>
    <s v="麹町出張所地区連合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C"/>
    <x v="3"/>
    <x v="2"/>
    <x v="0"/>
    <x v="0"/>
    <s v="2019年10月01日 (火曜日)"/>
    <x v="8"/>
    <n v="116572"/>
    <n v="25178"/>
    <s v="多聞"/>
    <x v="0"/>
    <s v="減免なし"/>
    <n v="8"/>
    <n v="3000"/>
    <n v="3000"/>
    <n v="3000"/>
    <n v="3000"/>
    <n v="3000"/>
    <x v="0"/>
    <x v="0"/>
    <x v="0"/>
    <n v="0"/>
    <x v="0"/>
    <x v="1"/>
  </r>
  <r>
    <x v="2"/>
    <x v="0"/>
    <s v="麹町区民館B１F 洋室D"/>
    <x v="2"/>
    <x v="2"/>
    <x v="0"/>
    <x v="0"/>
    <s v="2019年10月01日 (火曜日)"/>
    <x v="5"/>
    <n v="116733"/>
    <n v="23173"/>
    <s v="（企）富士製薬工業株式会社"/>
    <x v="0"/>
    <s v="減免なし"/>
    <n v="8"/>
    <n v="2000"/>
    <n v="2000"/>
    <n v="2000"/>
    <n v="2000"/>
    <n v="2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16"/>
    <n v="43700"/>
    <n v="15400"/>
    <n v="15400"/>
    <n v="15400"/>
    <n v="15400"/>
    <x v="0"/>
    <x v="0"/>
    <x v="0"/>
    <n v="0"/>
    <x v="0"/>
    <x v="2"/>
  </r>
  <r>
    <x v="3"/>
    <x v="1"/>
    <s v="麹町区民館B１F 洋室A・B"/>
    <x v="0"/>
    <x v="1"/>
    <x v="0"/>
    <x v="0"/>
    <s v="2019年10月02日 (水曜日)"/>
    <x v="4"/>
    <n v="80983"/>
    <n v="1117"/>
    <s v="麹町婦人会"/>
    <x v="1"/>
    <s v="利用者減免区民館免除(100%)"/>
    <n v="0"/>
    <n v="11400"/>
    <n v="0"/>
    <n v="0"/>
    <n v="0"/>
    <n v="0"/>
    <x v="0"/>
    <x v="0"/>
    <x v="0"/>
    <n v="0"/>
    <x v="0"/>
    <x v="0"/>
  </r>
  <r>
    <x v="3"/>
    <x v="0"/>
    <s v="麹町区民館B１F 洋室C"/>
    <x v="0"/>
    <x v="1"/>
    <x v="2"/>
    <x v="0"/>
    <s v="2019年10月02日 (水曜日)"/>
    <x v="8"/>
    <n v="81099"/>
    <n v="1066"/>
    <s v="墨千会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１F 和室A"/>
    <x v="0"/>
    <x v="2"/>
    <x v="0"/>
    <x v="0"/>
    <s v="2019年10月02日 (水曜日)"/>
    <x v="3"/>
    <n v="112635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D"/>
    <x v="1"/>
    <x v="2"/>
    <x v="0"/>
    <x v="0"/>
    <s v="2019年10月02日 (水曜日)"/>
    <x v="5"/>
    <n v="113705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B１F 洋室C"/>
    <x v="3"/>
    <x v="3"/>
    <x v="1"/>
    <x v="0"/>
    <s v="2019年10月02日 (水曜日)"/>
    <x v="8"/>
    <n v="113742"/>
    <n v="7880"/>
    <s v="東京司法書士会千代田支部"/>
    <x v="2"/>
    <s v="減免なし"/>
    <n v="0"/>
    <n v="4500"/>
    <n v="4500"/>
    <n v="4500"/>
    <n v="4500"/>
    <n v="4500"/>
    <x v="0"/>
    <x v="0"/>
    <x v="0"/>
    <n v="0"/>
    <x v="0"/>
    <x v="1"/>
  </r>
  <r>
    <x v="3"/>
    <x v="0"/>
    <s v="麹町区民館１F 和室A"/>
    <x v="3"/>
    <x v="3"/>
    <x v="1"/>
    <x v="0"/>
    <s v="2019年10月02日 (水曜日)"/>
    <x v="3"/>
    <n v="113813"/>
    <n v="24090"/>
    <s v="呼吸の会"/>
    <x v="2"/>
    <s v="減免なし"/>
    <n v="0"/>
    <n v="6700"/>
    <n v="6700"/>
    <n v="6700"/>
    <n v="6700"/>
    <n v="6700"/>
    <x v="0"/>
    <x v="0"/>
    <x v="0"/>
    <n v="0"/>
    <x v="0"/>
    <x v="1"/>
  </r>
  <r>
    <x v="3"/>
    <x v="0"/>
    <s v="麹町区民館１F 和室A"/>
    <x v="1"/>
    <x v="1"/>
    <x v="2"/>
    <x v="0"/>
    <s v="2019年10月02日 (水曜日)"/>
    <x v="3"/>
    <n v="113854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B１F 洋室C"/>
    <x v="0"/>
    <x v="2"/>
    <x v="0"/>
    <x v="0"/>
    <s v="2019年10月02日 (水曜日)"/>
    <x v="8"/>
    <n v="114568"/>
    <n v="1273"/>
    <s v="麹町出張所一見コード免除"/>
    <x v="0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麹町区民館四番町集会室　洋室"/>
    <x v="1"/>
    <x v="3"/>
    <x v="1"/>
    <x v="0"/>
    <s v="2019年10月02日 (水曜日)"/>
    <x v="7"/>
    <n v="114634"/>
    <n v="1252"/>
    <s v="エクレール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麹町区民館一番町集会室　洋室A"/>
    <x v="3"/>
    <x v="3"/>
    <x v="1"/>
    <x v="0"/>
    <s v="2019年10月02日 (水曜日)"/>
    <x v="1"/>
    <n v="115027"/>
    <n v="23143"/>
    <s v="特定非営利活動法人　ＭＰ研究会"/>
    <x v="2"/>
    <s v="減免なし"/>
    <n v="20"/>
    <n v="3000"/>
    <n v="3000"/>
    <n v="3000"/>
    <n v="3000"/>
    <n v="3000"/>
    <x v="0"/>
    <x v="0"/>
    <x v="0"/>
    <n v="0"/>
    <x v="0"/>
    <x v="1"/>
  </r>
  <r>
    <x v="3"/>
    <x v="0"/>
    <s v="麹町区民館四番町集会室　洋室"/>
    <x v="3"/>
    <x v="1"/>
    <x v="2"/>
    <x v="0"/>
    <s v="2019年10月02日 (水曜日)"/>
    <x v="7"/>
    <n v="115911"/>
    <n v="20145"/>
    <s v="プリフラクラブ　麹町"/>
    <x v="4"/>
    <s v="減免なし"/>
    <n v="4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24"/>
    <n v="44900"/>
    <n v="19650"/>
    <n v="19650"/>
    <n v="19650"/>
    <n v="19650"/>
    <x v="0"/>
    <x v="0"/>
    <x v="0"/>
    <n v="0"/>
    <x v="0"/>
    <x v="2"/>
  </r>
  <r>
    <x v="4"/>
    <x v="0"/>
    <s v="麹町区民館B１F 洋室C"/>
    <x v="0"/>
    <x v="3"/>
    <x v="1"/>
    <x v="0"/>
    <s v="2019年10月03日 (木曜日)"/>
    <x v="8"/>
    <n v="80932"/>
    <n v="1111"/>
    <s v="一番町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4"/>
    <x v="0"/>
    <s v="麹町区民館四番町集会室　洋室"/>
    <x v="0"/>
    <x v="1"/>
    <x v="2"/>
    <x v="0"/>
    <s v="2019年10月03日 (木曜日)"/>
    <x v="7"/>
    <n v="104673"/>
    <n v="25367"/>
    <s v="在宅支援課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麹町区民館B１F 洋室D"/>
    <x v="1"/>
    <x v="3"/>
    <x v="1"/>
    <x v="0"/>
    <s v="2019年10月03日 (木曜日)"/>
    <x v="5"/>
    <n v="113774"/>
    <n v="1158"/>
    <s v="コープ野村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3"/>
    <s v="麹町区民館B１F 洋室A・B"/>
    <x v="1"/>
    <x v="1"/>
    <x v="1"/>
    <x v="0"/>
    <s v="2019年10月03日 (木曜日)"/>
    <x v="4"/>
    <n v="113824"/>
    <n v="4927"/>
    <s v="觀風會"/>
    <x v="6"/>
    <s v="利用者減免区民館減額(50%)"/>
    <n v="0"/>
    <n v="21200"/>
    <n v="10600"/>
    <n v="10600"/>
    <n v="10600"/>
    <n v="10600"/>
    <x v="0"/>
    <x v="0"/>
    <x v="0"/>
    <n v="0"/>
    <x v="0"/>
    <x v="1"/>
  </r>
  <r>
    <x v="4"/>
    <x v="0"/>
    <s v="麹町区民館B１F 洋室C"/>
    <x v="3"/>
    <x v="1"/>
    <x v="2"/>
    <x v="0"/>
    <s v="2019年10月03日 (木曜日)"/>
    <x v="8"/>
    <n v="113884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D"/>
    <x v="3"/>
    <x v="1"/>
    <x v="2"/>
    <x v="0"/>
    <s v="2019年10月03日 (木曜日)"/>
    <x v="5"/>
    <n v="113927"/>
    <n v="25424"/>
    <s v="バーディー木曜会"/>
    <x v="4"/>
    <s v="減免なし"/>
    <n v="0"/>
    <n v="1500"/>
    <n v="1500"/>
    <n v="1500"/>
    <n v="1500"/>
    <n v="1500"/>
    <x v="0"/>
    <x v="0"/>
    <x v="0"/>
    <n v="0"/>
    <x v="0"/>
    <x v="1"/>
  </r>
  <r>
    <x v="4"/>
    <x v="0"/>
    <s v="麹町区民館一番町集会室　洋室A"/>
    <x v="3"/>
    <x v="3"/>
    <x v="1"/>
    <x v="0"/>
    <s v="2019年10月03日 (木曜日)"/>
    <x v="1"/>
    <n v="114304"/>
    <n v="25273"/>
    <s v="ちよだ社労士事業承継研究会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一番町集会室　洋室A"/>
    <x v="2"/>
    <x v="1"/>
    <x v="2"/>
    <x v="0"/>
    <s v="2019年10月03日 (木曜日)"/>
    <x v="1"/>
    <n v="115026"/>
    <n v="22621"/>
    <s v="（企）サンヨーホームズ㈱"/>
    <x v="4"/>
    <s v="減免なし"/>
    <n v="3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30"/>
    <n v="38000"/>
    <n v="20100"/>
    <n v="20100"/>
    <n v="20100"/>
    <n v="20100"/>
    <x v="0"/>
    <x v="0"/>
    <x v="0"/>
    <n v="0"/>
    <x v="0"/>
    <x v="2"/>
  </r>
  <r>
    <x v="5"/>
    <x v="0"/>
    <s v="麹町区民館１F 和室A"/>
    <x v="0"/>
    <x v="2"/>
    <x v="0"/>
    <x v="0"/>
    <s v="2019年10月04日 (金曜日)"/>
    <x v="3"/>
    <n v="81769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19年10月04日 (金曜日)"/>
    <x v="3"/>
    <n v="81872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19年10月04日 (金曜日)"/>
    <x v="8"/>
    <n v="81919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B１F 洋室D"/>
    <x v="1"/>
    <x v="2"/>
    <x v="1"/>
    <x v="0"/>
    <s v="2019年10月04日 (金曜日)"/>
    <x v="5"/>
    <n v="113786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5"/>
    <x v="0"/>
    <s v="麹町区民館B１F 洋室A"/>
    <x v="3"/>
    <x v="3"/>
    <x v="1"/>
    <x v="0"/>
    <s v="2019年10月04日 (金曜日)"/>
    <x v="9"/>
    <n v="113793"/>
    <n v="7370"/>
    <s v="カレイ・ナー・プア"/>
    <x v="2"/>
    <s v="減免なし"/>
    <n v="0"/>
    <n v="4900"/>
    <n v="4900"/>
    <n v="4900"/>
    <n v="4900"/>
    <n v="3600"/>
    <x v="0"/>
    <x v="0"/>
    <x v="0"/>
    <n v="1300"/>
    <x v="0"/>
    <x v="1"/>
  </r>
  <r>
    <x v="5"/>
    <x v="0"/>
    <s v="麹町区民館B１F 洋室A"/>
    <x v="1"/>
    <x v="2"/>
    <x v="0"/>
    <x v="0"/>
    <s v="2019年10月04日 (金曜日)"/>
    <x v="9"/>
    <n v="113859"/>
    <n v="10641"/>
    <s v="アネラ　パパ　ケイキ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5"/>
    <x v="0"/>
    <s v="麹町区民館１F 和室A"/>
    <x v="1"/>
    <x v="3"/>
    <x v="1"/>
    <x v="0"/>
    <s v="2019年10月04日 (金曜日)"/>
    <x v="3"/>
    <n v="113860"/>
    <n v="10641"/>
    <s v="アネラ　パパ　ケイキ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5"/>
    <x v="0"/>
    <s v="麹町区民館１F 和室B"/>
    <x v="1"/>
    <x v="1"/>
    <x v="2"/>
    <x v="0"/>
    <s v="2019年10月04日 (金曜日)"/>
    <x v="0"/>
    <n v="114533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1"/>
    <s v="麹町区民館四番町集会室　洋室"/>
    <x v="2"/>
    <x v="1"/>
    <x v="0"/>
    <x v="0"/>
    <s v="2019年10月04日 (金曜日)"/>
    <x v="7"/>
    <n v="115214"/>
    <n v="23095"/>
    <s v="（企）日本学校農業クラブ連盟"/>
    <x v="1"/>
    <s v="減免なし"/>
    <n v="0"/>
    <n v="3200"/>
    <n v="3200"/>
    <n v="3200"/>
    <n v="3200"/>
    <n v="3200"/>
    <x v="0"/>
    <x v="0"/>
    <x v="0"/>
    <n v="0"/>
    <x v="0"/>
    <x v="1"/>
  </r>
  <r>
    <x v="5"/>
    <x v="0"/>
    <s v="麹町区民館一番町集会室　洋室B（料理室）"/>
    <x v="0"/>
    <x v="3"/>
    <x v="1"/>
    <x v="0"/>
    <s v="2019年10月04日 (金曜日)"/>
    <x v="2"/>
    <n v="115996"/>
    <n v="1273"/>
    <s v="麹町出張所一見コード免除"/>
    <x v="2"/>
    <s v="利用者減免区民館免除(100%)"/>
    <n v="0"/>
    <n v="1800"/>
    <n v="0"/>
    <n v="0"/>
    <n v="0"/>
    <n v="0"/>
    <x v="0"/>
    <x v="0"/>
    <x v="0"/>
    <n v="0"/>
    <x v="0"/>
    <x v="0"/>
  </r>
  <r>
    <x v="5"/>
    <x v="0"/>
    <s v="麹町区民館一番町集会室　洋室B（料理室）"/>
    <x v="3"/>
    <x v="2"/>
    <x v="0"/>
    <x v="0"/>
    <s v="2019年10月04日 (金曜日)"/>
    <x v="2"/>
    <n v="116838"/>
    <n v="25320"/>
    <s v="青い糸"/>
    <x v="0"/>
    <s v="減免なし"/>
    <n v="7"/>
    <n v="1200"/>
    <n v="1200"/>
    <n v="1200"/>
    <n v="1200"/>
    <n v="1200"/>
    <x v="0"/>
    <x v="0"/>
    <x v="0"/>
    <n v="0"/>
    <x v="0"/>
    <x v="1"/>
  </r>
  <r>
    <x v="5"/>
    <x v="0"/>
    <s v="麹町区民館１F 和室B"/>
    <x v="3"/>
    <x v="2"/>
    <x v="0"/>
    <x v="0"/>
    <s v="2019年10月04日 (金曜日)"/>
    <x v="0"/>
    <n v="117535"/>
    <n v="20989"/>
    <s v="花ノ本会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7"/>
    <n v="42100"/>
    <n v="20900"/>
    <n v="20900"/>
    <n v="20900"/>
    <n v="19600"/>
    <x v="0"/>
    <x v="0"/>
    <x v="0"/>
    <n v="1300"/>
    <x v="0"/>
    <x v="2"/>
  </r>
  <r>
    <x v="6"/>
    <x v="0"/>
    <s v="麹町区民館B１F 洋室A"/>
    <x v="0"/>
    <x v="2"/>
    <x v="0"/>
    <x v="0"/>
    <s v="2019年10月05日 (土曜日)"/>
    <x v="9"/>
    <n v="75911"/>
    <n v="1093"/>
    <s v="麹町二丁目町会"/>
    <x v="0"/>
    <s v="利用者減免区民館免除(100%)"/>
    <n v="0"/>
    <n v="3300"/>
    <n v="0"/>
    <n v="0"/>
    <n v="0"/>
    <n v="0"/>
    <x v="0"/>
    <x v="0"/>
    <x v="0"/>
    <n v="0"/>
    <x v="0"/>
    <x v="0"/>
  </r>
  <r>
    <x v="6"/>
    <x v="0"/>
    <s v="麹町区民館一番町集会室　洋室A"/>
    <x v="0"/>
    <x v="3"/>
    <x v="1"/>
    <x v="0"/>
    <s v="2019年10月05日 (土曜日)"/>
    <x v="1"/>
    <n v="81172"/>
    <n v="1089"/>
    <s v="麹町囃子（麹町三丁目町会）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麹町区民館B１F 洋室C"/>
    <x v="0"/>
    <x v="2"/>
    <x v="0"/>
    <x v="0"/>
    <s v="2019年10月05日 (土曜日)"/>
    <x v="8"/>
    <n v="106915"/>
    <n v="1098"/>
    <s v="平河町一丁目町会"/>
    <x v="0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麹町区民館B１F 洋室B"/>
    <x v="1"/>
    <x v="2"/>
    <x v="0"/>
    <x v="0"/>
    <s v="2019年10月05日 (土曜日)"/>
    <x v="6"/>
    <n v="113799"/>
    <n v="9751"/>
    <s v="九華会書道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6"/>
    <x v="0"/>
    <s v="麹町区民館一番町集会室　洋室A"/>
    <x v="3"/>
    <x v="2"/>
    <x v="0"/>
    <x v="0"/>
    <s v="2019年10月05日 (土曜日)"/>
    <x v="1"/>
    <n v="114123"/>
    <n v="23219"/>
    <s v="赤もちくらぶ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麹町区民館B１F 洋室A"/>
    <x v="1"/>
    <x v="1"/>
    <x v="2"/>
    <x v="0"/>
    <s v="2019年10月05日 (土曜日)"/>
    <x v="9"/>
    <n v="114134"/>
    <n v="6533"/>
    <s v="一番町ロイアルハイツ管理組合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6"/>
    <x v="0"/>
    <s v="麹町区民館四番町集会室　洋室"/>
    <x v="3"/>
    <x v="1"/>
    <x v="2"/>
    <x v="0"/>
    <s v="2019年10月05日 (土曜日)"/>
    <x v="7"/>
    <n v="114338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B１F 洋室D"/>
    <x v="1"/>
    <x v="2"/>
    <x v="0"/>
    <x v="0"/>
    <s v="2019年10月05日 (土曜日)"/>
    <x v="5"/>
    <n v="114400"/>
    <n v="25404"/>
    <s v="エクシール平河町管理組合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6"/>
    <x v="0"/>
    <s v="麹町区民館B１F 洋室D"/>
    <x v="1"/>
    <x v="3"/>
    <x v="1"/>
    <x v="0"/>
    <s v="2019年10月05日 (土曜日)"/>
    <x v="5"/>
    <n v="115947"/>
    <n v="3778"/>
    <s v="麹町通り商店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一番町集会室　洋室B（料理室）"/>
    <x v="3"/>
    <x v="2"/>
    <x v="0"/>
    <x v="0"/>
    <s v="2019年10月05日 (土曜日)"/>
    <x v="2"/>
    <n v="117580"/>
    <n v="21092"/>
    <s v="フラワーサークル２０００"/>
    <x v="0"/>
    <s v="減免なし"/>
    <n v="0"/>
    <n v="12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0"/>
    <n v="24400"/>
    <n v="9750"/>
    <n v="9750"/>
    <n v="9750"/>
    <n v="9750"/>
    <x v="0"/>
    <x v="0"/>
    <x v="0"/>
    <n v="0"/>
    <x v="0"/>
    <x v="2"/>
  </r>
  <r>
    <x v="7"/>
    <x v="0"/>
    <s v="麹町区民館一番町集会室　洋室B（料理室）"/>
    <x v="0"/>
    <x v="2"/>
    <x v="0"/>
    <x v="0"/>
    <s v="2019年10月06日 (日曜日)"/>
    <x v="2"/>
    <n v="82095"/>
    <n v="2501"/>
    <s v="ちよだボランティアセンター"/>
    <x v="0"/>
    <s v="利用者減免区民館免除(100%)"/>
    <n v="0"/>
    <n v="1200"/>
    <n v="0"/>
    <n v="0"/>
    <n v="0"/>
    <n v="0"/>
    <x v="0"/>
    <x v="0"/>
    <x v="0"/>
    <n v="0"/>
    <x v="0"/>
    <x v="0"/>
  </r>
  <r>
    <x v="7"/>
    <x v="0"/>
    <s v="麹町区民館一番町集会室　洋室B（料理室）"/>
    <x v="0"/>
    <x v="3"/>
    <x v="1"/>
    <x v="0"/>
    <s v="2019年10月06日 (日曜日)"/>
    <x v="2"/>
    <n v="82096"/>
    <n v="2501"/>
    <s v="ちよだボランティアセンター"/>
    <x v="2"/>
    <s v="利用者減免区民館免除(100%)"/>
    <n v="0"/>
    <n v="1800"/>
    <n v="0"/>
    <n v="0"/>
    <n v="0"/>
    <n v="0"/>
    <x v="0"/>
    <x v="0"/>
    <x v="0"/>
    <n v="0"/>
    <x v="0"/>
    <x v="0"/>
  </r>
  <r>
    <x v="7"/>
    <x v="0"/>
    <s v="麹町区民館B１F 洋室C"/>
    <x v="1"/>
    <x v="2"/>
    <x v="0"/>
    <x v="0"/>
    <s v="2019年10月06日 (日曜日)"/>
    <x v="8"/>
    <n v="113800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7"/>
    <x v="0"/>
    <s v="麹町区民館一番町集会室　洋室A"/>
    <x v="3"/>
    <x v="3"/>
    <x v="1"/>
    <x v="0"/>
    <s v="2019年10月06日 (日曜日)"/>
    <x v="1"/>
    <n v="114124"/>
    <n v="23219"/>
    <s v="赤もちくらぶ"/>
    <x v="2"/>
    <s v="減免なし"/>
    <n v="0"/>
    <n v="3000"/>
    <n v="3000"/>
    <n v="3000"/>
    <n v="3000"/>
    <n v="3000"/>
    <x v="0"/>
    <x v="0"/>
    <x v="0"/>
    <n v="0"/>
    <x v="0"/>
    <x v="1"/>
  </r>
  <r>
    <x v="7"/>
    <x v="0"/>
    <s v="麹町区民館B１F 洋室A"/>
    <x v="1"/>
    <x v="3"/>
    <x v="1"/>
    <x v="0"/>
    <s v="2019年10月06日 (日曜日)"/>
    <x v="9"/>
    <n v="115016"/>
    <n v="23421"/>
    <s v="フェリシテ"/>
    <x v="2"/>
    <s v="利用者減免区民館減額(50%)"/>
    <n v="3"/>
    <n v="4900"/>
    <n v="2450"/>
    <n v="2450"/>
    <n v="2450"/>
    <n v="2450"/>
    <x v="0"/>
    <x v="0"/>
    <x v="0"/>
    <n v="0"/>
    <x v="0"/>
    <x v="1"/>
  </r>
  <r>
    <x v="7"/>
    <x v="0"/>
    <s v="麹町区民館B１F 洋室D"/>
    <x v="0"/>
    <x v="2"/>
    <x v="0"/>
    <x v="0"/>
    <s v="2019年10月06日 (日曜日)"/>
    <x v="5"/>
    <n v="115918"/>
    <n v="25196"/>
    <s v="文化振興課"/>
    <x v="0"/>
    <s v="利用者減免区民館免除(100%)"/>
    <n v="0"/>
    <n v="2000"/>
    <n v="0"/>
    <n v="0"/>
    <n v="0"/>
    <n v="0"/>
    <x v="0"/>
    <x v="0"/>
    <x v="0"/>
    <n v="0"/>
    <x v="0"/>
    <x v="0"/>
  </r>
  <r>
    <x v="7"/>
    <x v="0"/>
    <s v="麹町区民館B１F 洋室A"/>
    <x v="2"/>
    <x v="1"/>
    <x v="2"/>
    <x v="0"/>
    <s v="2019年10月06日 (日曜日)"/>
    <x v="9"/>
    <n v="116579"/>
    <n v="24589"/>
    <s v="（企）㈱ケープロジェクト"/>
    <x v="4"/>
    <s v="減免なし"/>
    <n v="0"/>
    <n v="2400"/>
    <n v="2400"/>
    <n v="2400"/>
    <n v="2400"/>
    <n v="2400"/>
    <x v="0"/>
    <x v="0"/>
    <x v="0"/>
    <n v="0"/>
    <x v="0"/>
    <x v="1"/>
  </r>
  <r>
    <x v="7"/>
    <x v="0"/>
    <s v="麹町区民館B１F 洋室B"/>
    <x v="2"/>
    <x v="1"/>
    <x v="2"/>
    <x v="0"/>
    <s v="2019年10月06日 (日曜日)"/>
    <x v="6"/>
    <n v="116580"/>
    <n v="24589"/>
    <s v="（企）㈱ケープロジェクト"/>
    <x v="4"/>
    <s v="減免なし"/>
    <n v="0"/>
    <n v="2400"/>
    <n v="2400"/>
    <n v="2400"/>
    <n v="2400"/>
    <n v="2400"/>
    <x v="0"/>
    <x v="0"/>
    <x v="0"/>
    <n v="0"/>
    <x v="0"/>
    <x v="1"/>
  </r>
  <r>
    <x v="7"/>
    <x v="0"/>
    <s v="麹町区民館B１F 洋室B"/>
    <x v="3"/>
    <x v="2"/>
    <x v="0"/>
    <x v="0"/>
    <s v="2019年10月06日 (日曜日)"/>
    <x v="6"/>
    <n v="117056"/>
    <n v="23845"/>
    <s v="ほねねっと"/>
    <x v="0"/>
    <s v="減免なし"/>
    <n v="0"/>
    <n v="3300"/>
    <n v="3300"/>
    <n v="3300"/>
    <n v="3300"/>
    <n v="1400"/>
    <x v="0"/>
    <x v="0"/>
    <x v="0"/>
    <n v="1900"/>
    <x v="0"/>
    <x v="1"/>
  </r>
  <r>
    <x v="7"/>
    <x v="0"/>
    <s v="麹町区民館１F 和室A"/>
    <x v="0"/>
    <x v="1"/>
    <x v="2"/>
    <x v="0"/>
    <s v="2019年10月06日 (日曜日)"/>
    <x v="3"/>
    <n v="117334"/>
    <n v="20925"/>
    <s v="麹町消防少年団"/>
    <x v="4"/>
    <s v="利用者減免区民館免除(100%)"/>
    <n v="0"/>
    <n v="3300"/>
    <n v="0"/>
    <n v="0"/>
    <n v="0"/>
    <n v="0"/>
    <x v="0"/>
    <x v="0"/>
    <x v="0"/>
    <n v="0"/>
    <x v="0"/>
    <x v="0"/>
  </r>
  <r>
    <x v="7"/>
    <x v="0"/>
    <s v="麹町区民館１F 和室B"/>
    <x v="0"/>
    <x v="1"/>
    <x v="2"/>
    <x v="0"/>
    <s v="2019年10月06日 (日曜日)"/>
    <x v="0"/>
    <n v="117335"/>
    <n v="20925"/>
    <s v="麹町消防少年団"/>
    <x v="4"/>
    <s v="利用者減免区民館免除(100%)"/>
    <n v="0"/>
    <n v="2200"/>
    <n v="0"/>
    <n v="0"/>
    <n v="0"/>
    <n v="0"/>
    <x v="0"/>
    <x v="0"/>
    <x v="0"/>
    <n v="0"/>
    <x v="0"/>
    <x v="0"/>
  </r>
  <r>
    <x v="7"/>
    <x v="0"/>
    <s v="麹町区民館一番町集会室　洋室A"/>
    <x v="3"/>
    <x v="2"/>
    <x v="0"/>
    <x v="0"/>
    <s v="2019年10月06日 (日曜日)"/>
    <x v="1"/>
    <n v="117336"/>
    <n v="8830"/>
    <s v="ケースメソッド勉強会"/>
    <x v="0"/>
    <s v="減免なし"/>
    <n v="0"/>
    <n v="1900"/>
    <n v="1900"/>
    <n v="1900"/>
    <n v="1900"/>
    <n v="0"/>
    <x v="0"/>
    <x v="0"/>
    <x v="0"/>
    <n v="1900"/>
    <x v="0"/>
    <x v="1"/>
  </r>
  <r>
    <x v="7"/>
    <x v="0"/>
    <s v="麹町区民館B１F 洋室A"/>
    <x v="3"/>
    <x v="2"/>
    <x v="0"/>
    <x v="0"/>
    <s v="2019年10月06日 (日曜日)"/>
    <x v="9"/>
    <n v="117888"/>
    <n v="0"/>
    <s v="企）スターバックスコーヒージャパン株式会社東京ガーデンテラス紀尾井町店"/>
    <x v="0"/>
    <s v="減免なし"/>
    <n v="0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3"/>
    <n v="34700"/>
    <n v="20250"/>
    <n v="20250"/>
    <n v="20250"/>
    <n v="16450"/>
    <x v="0"/>
    <x v="0"/>
    <x v="0"/>
    <n v="3800"/>
    <x v="0"/>
    <x v="2"/>
  </r>
  <r>
    <x v="0"/>
    <x v="0"/>
    <s v="麹町区民館B１F 洋室A・B"/>
    <x v="0"/>
    <x v="3"/>
    <x v="1"/>
    <x v="0"/>
    <s v="2019年10月07日 (月曜日)"/>
    <x v="4"/>
    <n v="81009"/>
    <n v="1103"/>
    <s v="糀町惣町睦会"/>
    <x v="2"/>
    <s v="利用者減免区民館免除(100%)"/>
    <n v="0"/>
    <n v="9800"/>
    <n v="0"/>
    <n v="0"/>
    <n v="0"/>
    <n v="0"/>
    <x v="0"/>
    <x v="0"/>
    <x v="0"/>
    <n v="0"/>
    <x v="0"/>
    <x v="0"/>
  </r>
  <r>
    <x v="0"/>
    <x v="0"/>
    <s v="麹町区民館１F 和室B"/>
    <x v="0"/>
    <x v="2"/>
    <x v="0"/>
    <x v="0"/>
    <s v="2019年10月07日 (月曜日)"/>
    <x v="0"/>
    <n v="81974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1"/>
    <s v="麹町区民館一番町集会室　洋室A"/>
    <x v="0"/>
    <x v="1"/>
    <x v="0"/>
    <x v="0"/>
    <s v="2019年10月07日 (月曜日)"/>
    <x v="1"/>
    <n v="82034"/>
    <n v="2501"/>
    <s v="ちよだボランティアセンター"/>
    <x v="1"/>
    <s v="利用者減免区民館免除(100%)"/>
    <n v="0"/>
    <n v="3200"/>
    <n v="0"/>
    <n v="0"/>
    <n v="0"/>
    <n v="0"/>
    <x v="0"/>
    <x v="0"/>
    <x v="0"/>
    <n v="0"/>
    <x v="0"/>
    <x v="0"/>
  </r>
  <r>
    <x v="0"/>
    <x v="1"/>
    <s v="麹町区民館一番町集会室　洋室B（料理室）"/>
    <x v="0"/>
    <x v="1"/>
    <x v="0"/>
    <x v="0"/>
    <s v="2019年10月07日 (月曜日)"/>
    <x v="2"/>
    <n v="82056"/>
    <n v="2501"/>
    <s v="ちよだボランティアセンター"/>
    <x v="1"/>
    <s v="利用者減免区民館免除(100%)"/>
    <n v="0"/>
    <n v="1900"/>
    <n v="0"/>
    <n v="0"/>
    <n v="0"/>
    <n v="0"/>
    <x v="0"/>
    <x v="0"/>
    <x v="0"/>
    <n v="0"/>
    <x v="0"/>
    <x v="0"/>
  </r>
  <r>
    <x v="0"/>
    <x v="0"/>
    <s v="麹町区民館B１F 洋室D"/>
    <x v="1"/>
    <x v="3"/>
    <x v="1"/>
    <x v="0"/>
    <s v="2019年10月07日 (月曜日)"/>
    <x v="5"/>
    <n v="113644"/>
    <n v="7185"/>
    <s v="ホーマットオリエント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0"/>
    <x v="0"/>
    <s v="麹町区民館１F 和室A"/>
    <x v="3"/>
    <x v="2"/>
    <x v="0"/>
    <x v="0"/>
    <s v="2019年10月07日 (月曜日)"/>
    <x v="3"/>
    <n v="113868"/>
    <n v="20989"/>
    <s v="花ノ本会"/>
    <x v="0"/>
    <s v="減免なし"/>
    <n v="0"/>
    <n v="4500"/>
    <n v="4500"/>
    <n v="4500"/>
    <n v="4500"/>
    <n v="4500"/>
    <x v="0"/>
    <x v="0"/>
    <x v="0"/>
    <n v="0"/>
    <x v="0"/>
    <x v="1"/>
  </r>
  <r>
    <x v="0"/>
    <x v="0"/>
    <s v="麹町区民館B１F 洋室D"/>
    <x v="1"/>
    <x v="2"/>
    <x v="0"/>
    <x v="0"/>
    <s v="2019年10月07日 (月曜日)"/>
    <x v="5"/>
    <n v="114213"/>
    <n v="25246"/>
    <s v="麹町第２センタービル管理組合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0"/>
    <x v="0"/>
    <s v="麹町区民館B１F 洋室C"/>
    <x v="3"/>
    <x v="2"/>
    <x v="0"/>
    <x v="0"/>
    <s v="2019年10月07日 (月曜日)"/>
    <x v="8"/>
    <n v="114420"/>
    <n v="25253"/>
    <s v="民間外交サークル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麹町区民館B１F 洋室B"/>
    <x v="2"/>
    <x v="1"/>
    <x v="2"/>
    <x v="0"/>
    <s v="2019年10月07日 (月曜日)"/>
    <x v="6"/>
    <n v="114795"/>
    <n v="22621"/>
    <s v="（企）サンヨーホームズ㈱"/>
    <x v="4"/>
    <s v="減免なし"/>
    <n v="35"/>
    <n v="2400"/>
    <n v="2400"/>
    <n v="2400"/>
    <n v="2400"/>
    <n v="2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35"/>
    <n v="32800"/>
    <n v="12400"/>
    <n v="12400"/>
    <n v="12400"/>
    <n v="12400"/>
    <x v="0"/>
    <x v="0"/>
    <x v="0"/>
    <n v="0"/>
    <x v="0"/>
    <x v="2"/>
  </r>
  <r>
    <x v="2"/>
    <x v="0"/>
    <s v="麹町区民館B１F 洋室C"/>
    <x v="0"/>
    <x v="3"/>
    <x v="1"/>
    <x v="0"/>
    <s v="2019年10月08日 (火曜日)"/>
    <x v="8"/>
    <n v="75883"/>
    <n v="1098"/>
    <s v="平河町一丁目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１F 和室A"/>
    <x v="0"/>
    <x v="2"/>
    <x v="0"/>
    <x v="0"/>
    <s v="2019年10月08日 (火曜日)"/>
    <x v="3"/>
    <n v="81845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10月08日 (火曜日)"/>
    <x v="4"/>
    <n v="104670"/>
    <n v="25367"/>
    <s v="在宅支援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B１F 洋室A"/>
    <x v="0"/>
    <x v="2"/>
    <x v="0"/>
    <x v="0"/>
    <s v="2019年10月08日 (火曜日)"/>
    <x v="9"/>
    <n v="107247"/>
    <n v="4844"/>
    <s v="千代田区ラジオ体操会連盟"/>
    <x v="0"/>
    <s v="利用者減免区民館免除(100%)"/>
    <n v="0"/>
    <n v="3300"/>
    <n v="0"/>
    <n v="0"/>
    <n v="0"/>
    <n v="0"/>
    <x v="0"/>
    <x v="0"/>
    <x v="0"/>
    <n v="0"/>
    <x v="0"/>
    <x v="0"/>
  </r>
  <r>
    <x v="2"/>
    <x v="0"/>
    <s v="麹町区民館B１F 洋室A・B"/>
    <x v="1"/>
    <x v="3"/>
    <x v="1"/>
    <x v="0"/>
    <s v="2019年10月08日 (火曜日)"/>
    <x v="4"/>
    <n v="113765"/>
    <n v="4795"/>
    <s v="キッズバレエサークル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2"/>
    <x v="0"/>
    <s v="麹町区民館B１F 洋室B"/>
    <x v="1"/>
    <x v="2"/>
    <x v="0"/>
    <x v="0"/>
    <s v="2019年10月08日 (火曜日)"/>
    <x v="6"/>
    <n v="113766"/>
    <n v="4795"/>
    <s v="キッズバレエサークル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B１F 洋室C"/>
    <x v="3"/>
    <x v="1"/>
    <x v="2"/>
    <x v="0"/>
    <s v="2019年10月08日 (火曜日)"/>
    <x v="8"/>
    <n v="113885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A"/>
    <x v="1"/>
    <x v="1"/>
    <x v="2"/>
    <x v="0"/>
    <s v="2019年10月08日 (火曜日)"/>
    <x v="3"/>
    <n v="114389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四番町集会室　洋室"/>
    <x v="3"/>
    <x v="3"/>
    <x v="1"/>
    <x v="0"/>
    <s v="2019年10月08日 (火曜日)"/>
    <x v="7"/>
    <n v="114457"/>
    <n v="22379"/>
    <s v="ゆったりストレッチ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麹町区民館B１F 洋室D"/>
    <x v="1"/>
    <x v="2"/>
    <x v="0"/>
    <x v="0"/>
    <s v="2019年10月08日 (火曜日)"/>
    <x v="5"/>
    <n v="115926"/>
    <n v="6497"/>
    <s v="麹町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2"/>
    <x v="0"/>
    <s v="麹町区民館B１F 洋室C"/>
    <x v="3"/>
    <x v="2"/>
    <x v="0"/>
    <x v="0"/>
    <s v="2019年10月08日 (火曜日)"/>
    <x v="8"/>
    <n v="116574"/>
    <n v="25178"/>
    <s v="多聞"/>
    <x v="0"/>
    <s v="減免なし"/>
    <n v="8"/>
    <n v="3000"/>
    <n v="3000"/>
    <n v="3000"/>
    <n v="3000"/>
    <n v="3000"/>
    <x v="0"/>
    <x v="0"/>
    <x v="0"/>
    <n v="0"/>
    <x v="0"/>
    <x v="1"/>
  </r>
  <r>
    <x v="2"/>
    <x v="0"/>
    <s v="麹町区民館一番町集会室　洋室B（料理室）"/>
    <x v="1"/>
    <x v="1"/>
    <x v="2"/>
    <x v="0"/>
    <s v="2019年10月08日 (火曜日)"/>
    <x v="2"/>
    <n v="116737"/>
    <n v="10014"/>
    <s v="江戸東京ガイドの会"/>
    <x v="4"/>
    <s v="利用者減免区民館減額(50%)"/>
    <n v="5"/>
    <n v="700"/>
    <n v="350"/>
    <n v="350"/>
    <n v="350"/>
    <n v="350"/>
    <x v="0"/>
    <x v="0"/>
    <x v="0"/>
    <n v="0"/>
    <x v="0"/>
    <x v="1"/>
  </r>
  <r>
    <x v="2"/>
    <x v="0"/>
    <s v="麹町区民館一番町集会室　洋室A"/>
    <x v="3"/>
    <x v="3"/>
    <x v="1"/>
    <x v="0"/>
    <s v="2019年10月08日 (火曜日)"/>
    <x v="1"/>
    <n v="116848"/>
    <n v="4293"/>
    <s v="アンサンブル・ベル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13"/>
    <n v="47400"/>
    <n v="20750"/>
    <n v="20750"/>
    <n v="20750"/>
    <n v="20750"/>
    <x v="0"/>
    <x v="0"/>
    <x v="0"/>
    <n v="0"/>
    <x v="0"/>
    <x v="2"/>
  </r>
  <r>
    <x v="3"/>
    <x v="0"/>
    <s v="麹町区民館B１F 洋室A・B"/>
    <x v="0"/>
    <x v="2"/>
    <x v="0"/>
    <x v="0"/>
    <s v="2019年10月09日 (水曜日)"/>
    <x v="4"/>
    <n v="82220"/>
    <n v="13"/>
    <s v="災害対策・危機管理課"/>
    <x v="0"/>
    <s v="利用者減免区民館免除(100%)"/>
    <n v="0"/>
    <n v="6600"/>
    <n v="0"/>
    <n v="0"/>
    <n v="0"/>
    <n v="0"/>
    <x v="0"/>
    <x v="0"/>
    <x v="0"/>
    <n v="0"/>
    <x v="0"/>
    <x v="0"/>
  </r>
  <r>
    <x v="3"/>
    <x v="0"/>
    <s v="麹町区民館B１F 洋室D"/>
    <x v="1"/>
    <x v="2"/>
    <x v="0"/>
    <x v="0"/>
    <s v="2019年10月09日 (水曜日)"/>
    <x v="5"/>
    <n v="113706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B１F 洋室D"/>
    <x v="1"/>
    <x v="1"/>
    <x v="2"/>
    <x v="0"/>
    <s v="2019年10月09日 (水曜日)"/>
    <x v="5"/>
    <n v="113801"/>
    <n v="9751"/>
    <s v="九華会書道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3"/>
    <x v="0"/>
    <s v="麹町区民館１F 和室A"/>
    <x v="1"/>
    <x v="1"/>
    <x v="2"/>
    <x v="0"/>
    <s v="2019年10月09日 (水曜日)"/>
    <x v="3"/>
    <n v="113856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１F 和室B"/>
    <x v="3"/>
    <x v="2"/>
    <x v="0"/>
    <x v="0"/>
    <s v="2019年10月09日 (水曜日)"/>
    <x v="0"/>
    <n v="114361"/>
    <n v="2297"/>
    <s v="中村会"/>
    <x v="0"/>
    <s v="減免なし"/>
    <n v="0"/>
    <n v="3000"/>
    <n v="3000"/>
    <n v="3000"/>
    <n v="3000"/>
    <n v="3000"/>
    <x v="0"/>
    <x v="0"/>
    <x v="0"/>
    <n v="0"/>
    <x v="0"/>
    <x v="1"/>
  </r>
  <r>
    <x v="3"/>
    <x v="0"/>
    <s v="麹町区民館B１F 洋室D"/>
    <x v="3"/>
    <x v="3"/>
    <x v="1"/>
    <x v="0"/>
    <s v="2019年10月09日 (水曜日)"/>
    <x v="5"/>
    <n v="114850"/>
    <n v="21236"/>
    <s v="ＮＰＯ　日本香港協会"/>
    <x v="2"/>
    <s v="減免なし"/>
    <n v="12"/>
    <n v="3000"/>
    <n v="3000"/>
    <n v="3000"/>
    <n v="3000"/>
    <n v="3000"/>
    <x v="0"/>
    <x v="0"/>
    <x v="0"/>
    <n v="0"/>
    <x v="0"/>
    <x v="1"/>
  </r>
  <r>
    <x v="3"/>
    <x v="0"/>
    <s v="麹町区民館一番町集会室　洋室A"/>
    <x v="3"/>
    <x v="3"/>
    <x v="1"/>
    <x v="0"/>
    <s v="2019年10月09日 (水曜日)"/>
    <x v="1"/>
    <n v="115028"/>
    <n v="23143"/>
    <s v="特定非営利活動法人　ＭＰ研究会"/>
    <x v="2"/>
    <s v="減免なし"/>
    <n v="20"/>
    <n v="3000"/>
    <n v="3000"/>
    <n v="3000"/>
    <n v="3000"/>
    <n v="3000"/>
    <x v="0"/>
    <x v="0"/>
    <x v="0"/>
    <n v="0"/>
    <x v="0"/>
    <x v="1"/>
  </r>
  <r>
    <x v="3"/>
    <x v="0"/>
    <s v="麹町区民館四番町集会室　洋室"/>
    <x v="3"/>
    <x v="3"/>
    <x v="1"/>
    <x v="0"/>
    <s v="2019年10月09日 (水曜日)"/>
    <x v="7"/>
    <n v="115278"/>
    <n v="25360"/>
    <s v="ライオンズマンション一番町第２マンション建替組合"/>
    <x v="2"/>
    <s v="減免なし"/>
    <n v="15"/>
    <n v="3000"/>
    <n v="3000"/>
    <n v="3000"/>
    <n v="3000"/>
    <n v="3000"/>
    <x v="0"/>
    <x v="0"/>
    <x v="0"/>
    <n v="0"/>
    <x v="0"/>
    <x v="1"/>
  </r>
  <r>
    <x v="3"/>
    <x v="0"/>
    <s v="麹町区民館１F 和室A"/>
    <x v="1"/>
    <x v="2"/>
    <x v="0"/>
    <x v="0"/>
    <s v="2019年10月09日 (水曜日)"/>
    <x v="3"/>
    <n v="116130"/>
    <n v="10301"/>
    <s v="ロケラニ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3"/>
    <x v="0"/>
    <s v="麹町区民館B１F 洋室C"/>
    <x v="1"/>
    <x v="3"/>
    <x v="1"/>
    <x v="0"/>
    <s v="2019年10月09日 (水曜日)"/>
    <x v="8"/>
    <n v="118139"/>
    <n v="9477"/>
    <s v="ホーマットアドミラル管理組合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47"/>
    <n v="34400"/>
    <n v="19900"/>
    <n v="19900"/>
    <n v="19900"/>
    <n v="19900"/>
    <x v="0"/>
    <x v="0"/>
    <x v="0"/>
    <n v="0"/>
    <x v="0"/>
    <x v="2"/>
  </r>
  <r>
    <x v="4"/>
    <x v="0"/>
    <s v="麹町区民館１F 和室A"/>
    <x v="0"/>
    <x v="3"/>
    <x v="1"/>
    <x v="0"/>
    <s v="2019年10月10日 (木曜日)"/>
    <x v="3"/>
    <n v="95147"/>
    <n v="1273"/>
    <s v="麹町出張所一見コード免除"/>
    <x v="2"/>
    <s v="利用者減免区民館免除(100%)"/>
    <n v="0"/>
    <n v="6700"/>
    <n v="0"/>
    <n v="0"/>
    <n v="0"/>
    <n v="0"/>
    <x v="0"/>
    <x v="0"/>
    <x v="0"/>
    <n v="0"/>
    <x v="0"/>
    <x v="0"/>
  </r>
  <r>
    <x v="4"/>
    <x v="0"/>
    <s v="麹町区民館１F 和室B"/>
    <x v="0"/>
    <x v="3"/>
    <x v="1"/>
    <x v="0"/>
    <s v="2019年10月10日 (木曜日)"/>
    <x v="0"/>
    <n v="95154"/>
    <n v="1273"/>
    <s v="麹町出張所一見コード免除"/>
    <x v="2"/>
    <s v="利用者減免区民館免除(100%)"/>
    <n v="0"/>
    <n v="4500"/>
    <n v="0"/>
    <n v="0"/>
    <n v="0"/>
    <n v="0"/>
    <x v="0"/>
    <x v="0"/>
    <x v="0"/>
    <n v="0"/>
    <x v="0"/>
    <x v="0"/>
  </r>
  <r>
    <x v="4"/>
    <x v="3"/>
    <s v="麹町区民館B１F 洋室A・B"/>
    <x v="1"/>
    <x v="1"/>
    <x v="1"/>
    <x v="0"/>
    <s v="2019年10月10日 (木曜日)"/>
    <x v="4"/>
    <n v="113825"/>
    <n v="4927"/>
    <s v="觀風會"/>
    <x v="6"/>
    <s v="利用者減免区民館減額(50%)"/>
    <n v="0"/>
    <n v="21200"/>
    <n v="10600"/>
    <n v="10600"/>
    <n v="10600"/>
    <n v="10600"/>
    <x v="0"/>
    <x v="0"/>
    <x v="0"/>
    <n v="0"/>
    <x v="0"/>
    <x v="1"/>
  </r>
  <r>
    <x v="4"/>
    <x v="0"/>
    <s v="麹町区民館一番町集会室　洋室B（料理室）"/>
    <x v="1"/>
    <x v="2"/>
    <x v="0"/>
    <x v="0"/>
    <s v="2019年10月10日 (木曜日)"/>
    <x v="2"/>
    <n v="113842"/>
    <n v="22974"/>
    <s v="四季を楽しむ会"/>
    <x v="0"/>
    <s v="利用者減免区民館減額(50%)"/>
    <n v="0"/>
    <n v="1200"/>
    <n v="600"/>
    <n v="600"/>
    <n v="600"/>
    <n v="600"/>
    <x v="0"/>
    <x v="0"/>
    <x v="0"/>
    <n v="0"/>
    <x v="0"/>
    <x v="1"/>
  </r>
  <r>
    <x v="4"/>
    <x v="0"/>
    <s v="麹町区民館B１F 洋室C"/>
    <x v="3"/>
    <x v="1"/>
    <x v="2"/>
    <x v="0"/>
    <s v="2019年10月10日 (木曜日)"/>
    <x v="8"/>
    <n v="113886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D"/>
    <x v="3"/>
    <x v="1"/>
    <x v="2"/>
    <x v="0"/>
    <s v="2019年10月10日 (木曜日)"/>
    <x v="5"/>
    <n v="113928"/>
    <n v="25424"/>
    <s v="バーディー木曜会"/>
    <x v="4"/>
    <s v="減免なし"/>
    <n v="0"/>
    <n v="1500"/>
    <n v="1500"/>
    <n v="1500"/>
    <n v="1500"/>
    <n v="1500"/>
    <x v="0"/>
    <x v="0"/>
    <x v="0"/>
    <n v="0"/>
    <x v="0"/>
    <x v="1"/>
  </r>
  <r>
    <x v="4"/>
    <x v="0"/>
    <s v="麹町区民館B１F 洋室C"/>
    <x v="1"/>
    <x v="2"/>
    <x v="0"/>
    <x v="0"/>
    <s v="2019年10月10日 (木曜日)"/>
    <x v="8"/>
    <n v="114135"/>
    <n v="1079"/>
    <s v="麹町料飲組合連合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B１F 洋室D"/>
    <x v="3"/>
    <x v="2"/>
    <x v="0"/>
    <x v="0"/>
    <s v="2019年10月10日 (木曜日)"/>
    <x v="5"/>
    <n v="114553"/>
    <n v="8707"/>
    <s v="伝統太極拳会"/>
    <x v="0"/>
    <s v="減免なし"/>
    <n v="0"/>
    <n v="2000"/>
    <n v="2000"/>
    <n v="2000"/>
    <n v="2000"/>
    <n v="2000"/>
    <x v="0"/>
    <x v="0"/>
    <x v="0"/>
    <n v="0"/>
    <x v="0"/>
    <x v="1"/>
  </r>
  <r>
    <x v="4"/>
    <x v="0"/>
    <s v="麹町区民館B１F 洋室D"/>
    <x v="1"/>
    <x v="3"/>
    <x v="1"/>
    <x v="0"/>
    <s v="2019年10月10日 (木曜日)"/>
    <x v="5"/>
    <n v="116592"/>
    <n v="1186"/>
    <s v="ニューライフ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一番町集会室　洋室A"/>
    <x v="1"/>
    <x v="3"/>
    <x v="1"/>
    <x v="0"/>
    <s v="2019年10月10日 (木曜日)"/>
    <x v="1"/>
    <n v="116594"/>
    <n v="25277"/>
    <s v="パークコート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0"/>
    <n v="48300"/>
    <n v="21400"/>
    <n v="21400"/>
    <n v="21400"/>
    <n v="21400"/>
    <x v="0"/>
    <x v="0"/>
    <x v="0"/>
    <n v="0"/>
    <x v="0"/>
    <x v="2"/>
  </r>
  <r>
    <x v="5"/>
    <x v="0"/>
    <s v="麹町区民館B１F 洋室D"/>
    <x v="0"/>
    <x v="3"/>
    <x v="1"/>
    <x v="0"/>
    <s v="2019年10月11日 (金曜日)"/>
    <x v="5"/>
    <n v="75855"/>
    <n v="1112"/>
    <s v="平河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麹町区民館１F 和室A"/>
    <x v="0"/>
    <x v="2"/>
    <x v="0"/>
    <x v="0"/>
    <s v="2019年10月11日 (金曜日)"/>
    <x v="3"/>
    <n v="81770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19年10月11日 (金曜日)"/>
    <x v="3"/>
    <n v="81873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19年10月11日 (金曜日)"/>
    <x v="8"/>
    <n v="81920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19年10月11日 (金曜日)"/>
    <x v="1"/>
    <n v="82144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10月11日 (金曜日)"/>
    <x v="2"/>
    <n v="82192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1"/>
    <s v="麹町区民館１F 和室B"/>
    <x v="0"/>
    <x v="1"/>
    <x v="0"/>
    <x v="0"/>
    <s v="2019年10月11日 (金曜日)"/>
    <x v="0"/>
    <n v="110949"/>
    <n v="2500"/>
    <s v="千代田区民踊連盟麹町支部"/>
    <x v="1"/>
    <s v="利用者減免区民館免除(100%)"/>
    <n v="0"/>
    <n v="5200"/>
    <n v="0"/>
    <n v="0"/>
    <n v="0"/>
    <n v="0"/>
    <x v="0"/>
    <x v="0"/>
    <x v="0"/>
    <n v="0"/>
    <x v="0"/>
    <x v="0"/>
  </r>
  <r>
    <x v="5"/>
    <x v="1"/>
    <s v="麹町区民館B１F 洋室B"/>
    <x v="1"/>
    <x v="2"/>
    <x v="1"/>
    <x v="0"/>
    <s v="2019年10月11日 (金曜日)"/>
    <x v="6"/>
    <n v="113787"/>
    <n v="20321"/>
    <s v="番町きりんキッズ"/>
    <x v="3"/>
    <s v="利用者減免区民館減額(50%)"/>
    <n v="0"/>
    <n v="8200"/>
    <n v="4100"/>
    <n v="4100"/>
    <n v="4100"/>
    <n v="4100"/>
    <x v="0"/>
    <x v="0"/>
    <x v="0"/>
    <n v="0"/>
    <x v="0"/>
    <x v="1"/>
  </r>
  <r>
    <x v="5"/>
    <x v="0"/>
    <s v="麹町区民館B１F 洋室A"/>
    <x v="1"/>
    <x v="2"/>
    <x v="0"/>
    <x v="0"/>
    <s v="2019年10月11日 (金曜日)"/>
    <x v="9"/>
    <n v="113861"/>
    <n v="10641"/>
    <s v="アネラ　パパ　ケイキ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5"/>
    <x v="0"/>
    <s v="麹町区民館１F 和室A"/>
    <x v="1"/>
    <x v="3"/>
    <x v="1"/>
    <x v="0"/>
    <s v="2019年10月11日 (金曜日)"/>
    <x v="3"/>
    <n v="113862"/>
    <n v="10641"/>
    <s v="アネラ　パパ　ケイキ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5"/>
    <x v="0"/>
    <s v="麹町区民館B１F 洋室A"/>
    <x v="1"/>
    <x v="1"/>
    <x v="2"/>
    <x v="0"/>
    <s v="2019年10月11日 (金曜日)"/>
    <x v="9"/>
    <n v="114534"/>
    <n v="20221"/>
    <s v="ジーヴァン・ヨガ・ジャパン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5"/>
    <x v="0"/>
    <s v="麹町区民館B１F 洋室B"/>
    <x v="3"/>
    <x v="1"/>
    <x v="2"/>
    <x v="0"/>
    <s v="2019年10月11日 (金曜日)"/>
    <x v="6"/>
    <n v="115902"/>
    <n v="24809"/>
    <s v="みなママ"/>
    <x v="4"/>
    <s v="減免なし"/>
    <n v="0"/>
    <n v="2400"/>
    <n v="2400"/>
    <n v="2400"/>
    <n v="2400"/>
    <n v="2400"/>
    <x v="0"/>
    <x v="0"/>
    <x v="0"/>
    <n v="0"/>
    <x v="0"/>
    <x v="1"/>
  </r>
  <r>
    <x v="5"/>
    <x v="0"/>
    <s v="麹町区民館B１F 洋室D"/>
    <x v="3"/>
    <x v="2"/>
    <x v="0"/>
    <x v="0"/>
    <s v="2019年10月11日 (金曜日)"/>
    <x v="5"/>
    <n v="116087"/>
    <n v="25032"/>
    <s v="患者を学ぶ会"/>
    <x v="0"/>
    <s v="減免なし"/>
    <n v="10"/>
    <n v="2000"/>
    <n v="2000"/>
    <n v="2000"/>
    <n v="2000"/>
    <n v="2000"/>
    <x v="0"/>
    <x v="0"/>
    <x v="0"/>
    <n v="0"/>
    <x v="0"/>
    <x v="1"/>
  </r>
  <r>
    <x v="5"/>
    <x v="1"/>
    <s v="麹町区民館四番町集会室　洋室"/>
    <x v="2"/>
    <x v="2"/>
    <x v="1"/>
    <x v="0"/>
    <s v="2019年10月11日 (金曜日)"/>
    <x v="7"/>
    <n v="118058"/>
    <n v="0"/>
    <s v="（企）READYFOR株式会社"/>
    <x v="3"/>
    <s v="減免なし"/>
    <n v="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10"/>
    <n v="54000"/>
    <n v="19600"/>
    <n v="19600"/>
    <n v="19600"/>
    <n v="19600"/>
    <x v="0"/>
    <x v="0"/>
    <x v="0"/>
    <n v="0"/>
    <x v="0"/>
    <x v="2"/>
  </r>
  <r>
    <x v="6"/>
    <x v="1"/>
    <s v="麹町区民館１F 和室A"/>
    <x v="3"/>
    <x v="2"/>
    <x v="1"/>
    <x v="0"/>
    <s v="2019年10月12日 (土曜日)"/>
    <x v="3"/>
    <n v="113833"/>
    <n v="2125"/>
    <s v="大江戸玉すだれ隊（千代田会）"/>
    <x v="3"/>
    <s v="減免なし"/>
    <n v="0"/>
    <n v="11200"/>
    <n v="11200"/>
    <n v="11200"/>
    <n v="11200"/>
    <n v="11200"/>
    <x v="0"/>
    <x v="0"/>
    <x v="0"/>
    <n v="0"/>
    <x v="0"/>
    <x v="1"/>
  </r>
  <r>
    <x v="6"/>
    <x v="0"/>
    <s v="麹町区民館B１F 洋室A・B"/>
    <x v="3"/>
    <x v="1"/>
    <x v="2"/>
    <x v="0"/>
    <s v="2019年10月12日 (土曜日)"/>
    <x v="4"/>
    <n v="113835"/>
    <n v="2125"/>
    <s v="大江戸玉すだれ隊（千代田会）"/>
    <x v="4"/>
    <s v="減免なし"/>
    <n v="0"/>
    <n v="4800"/>
    <n v="4800"/>
    <n v="4800"/>
    <n v="4800"/>
    <n v="4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16000"/>
    <n v="16000"/>
    <n v="16000"/>
    <n v="16000"/>
    <n v="16000"/>
    <x v="0"/>
    <x v="0"/>
    <x v="0"/>
    <n v="0"/>
    <x v="0"/>
    <x v="2"/>
  </r>
  <r>
    <x v="0"/>
    <x v="1"/>
    <s v="麹町区民館B１F 洋室A・B"/>
    <x v="0"/>
    <x v="1"/>
    <x v="0"/>
    <x v="0"/>
    <s v="2019年10月14日 (月曜日)"/>
    <x v="4"/>
    <n v="104515"/>
    <n v="1115"/>
    <s v="麹町長寿会"/>
    <x v="1"/>
    <s v="利用者減免区民館免除(100%)"/>
    <n v="0"/>
    <n v="11400"/>
    <n v="0"/>
    <n v="0"/>
    <n v="0"/>
    <n v="0"/>
    <x v="0"/>
    <x v="0"/>
    <x v="0"/>
    <n v="0"/>
    <x v="0"/>
    <x v="0"/>
  </r>
  <r>
    <x v="0"/>
    <x v="0"/>
    <s v="麹町区民館B１F 洋室A・B"/>
    <x v="0"/>
    <x v="3"/>
    <x v="1"/>
    <x v="0"/>
    <s v="2019年10月14日 (月曜日)"/>
    <x v="4"/>
    <n v="104516"/>
    <n v="1273"/>
    <s v="麹町出張所一見コード免除"/>
    <x v="2"/>
    <s v="利用者減免区民館免除(100%)"/>
    <n v="0"/>
    <n v="9800"/>
    <n v="0"/>
    <n v="0"/>
    <n v="0"/>
    <n v="0"/>
    <x v="0"/>
    <x v="0"/>
    <x v="0"/>
    <n v="0"/>
    <x v="0"/>
    <x v="0"/>
  </r>
  <r>
    <x v="0"/>
    <x v="0"/>
    <s v="麹町区民館B１F 洋室C"/>
    <x v="1"/>
    <x v="2"/>
    <x v="0"/>
    <x v="0"/>
    <s v="2019年10月14日 (月曜日)"/>
    <x v="8"/>
    <n v="113806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0"/>
    <x v="0"/>
    <s v="麹町区民館１F 和室A"/>
    <x v="3"/>
    <x v="2"/>
    <x v="0"/>
    <x v="0"/>
    <s v="2019年10月14日 (月曜日)"/>
    <x v="3"/>
    <n v="115970"/>
    <n v="20989"/>
    <s v="花ノ本会"/>
    <x v="0"/>
    <s v="減免なし"/>
    <n v="0"/>
    <n v="4500"/>
    <n v="4500"/>
    <n v="4500"/>
    <n v="4500"/>
    <n v="4500"/>
    <x v="0"/>
    <x v="0"/>
    <x v="0"/>
    <n v="0"/>
    <x v="0"/>
    <x v="1"/>
  </r>
  <r>
    <x v="0"/>
    <x v="0"/>
    <s v="麹町区民館四番町集会室　洋室"/>
    <x v="3"/>
    <x v="2"/>
    <x v="0"/>
    <x v="0"/>
    <s v="2019年10月14日 (月曜日)"/>
    <x v="7"/>
    <n v="118779"/>
    <n v="23904"/>
    <s v="Ｂａｂｙ　Ｅｎｇｌｉｓｈ"/>
    <x v="0"/>
    <s v="減免なし"/>
    <n v="20"/>
    <n v="1900"/>
    <n v="1900"/>
    <n v="1900"/>
    <n v="1900"/>
    <n v="1900"/>
    <x v="0"/>
    <x v="0"/>
    <x v="0"/>
    <n v="0"/>
    <x v="0"/>
    <x v="1"/>
  </r>
  <r>
    <x v="0"/>
    <x v="1"/>
    <s v="麹町区民館１F 和室B"/>
    <x v="3"/>
    <x v="2"/>
    <x v="1"/>
    <x v="0"/>
    <s v="2019年10月14日 (月曜日)"/>
    <x v="0"/>
    <n v="118850"/>
    <n v="21314"/>
    <s v="たしなみの会"/>
    <x v="3"/>
    <s v="減免なし"/>
    <n v="0"/>
    <n v="7500"/>
    <n v="7500"/>
    <n v="7500"/>
    <n v="7500"/>
    <n v="7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0"/>
    <n v="38100"/>
    <n v="15400"/>
    <n v="15400"/>
    <n v="15400"/>
    <n v="15400"/>
    <x v="0"/>
    <x v="0"/>
    <x v="0"/>
    <n v="0"/>
    <x v="0"/>
    <x v="2"/>
  </r>
  <r>
    <x v="2"/>
    <x v="0"/>
    <s v="麹町区民館１F 和室A"/>
    <x v="0"/>
    <x v="2"/>
    <x v="0"/>
    <x v="0"/>
    <s v="2019年10月15日 (火曜日)"/>
    <x v="3"/>
    <n v="81810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１F 和室A"/>
    <x v="0"/>
    <x v="3"/>
    <x v="1"/>
    <x v="0"/>
    <s v="2019年10月15日 (火曜日)"/>
    <x v="3"/>
    <n v="95148"/>
    <n v="1273"/>
    <s v="麹町出張所一見コード免除"/>
    <x v="2"/>
    <s v="利用者減免区民館免除(100%)"/>
    <n v="0"/>
    <n v="67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10月15日 (火曜日)"/>
    <x v="4"/>
    <n v="104671"/>
    <n v="25367"/>
    <s v="在宅支援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B１F 洋室A"/>
    <x v="0"/>
    <x v="2"/>
    <x v="0"/>
    <x v="0"/>
    <s v="2019年10月15日 (火曜日)"/>
    <x v="9"/>
    <n v="107248"/>
    <n v="4844"/>
    <s v="千代田区ラジオ体操会連盟"/>
    <x v="0"/>
    <s v="利用者減免区民館免除(100%)"/>
    <n v="0"/>
    <n v="3300"/>
    <n v="0"/>
    <n v="0"/>
    <n v="0"/>
    <n v="0"/>
    <x v="0"/>
    <x v="0"/>
    <x v="0"/>
    <n v="0"/>
    <x v="0"/>
    <x v="0"/>
  </r>
  <r>
    <x v="2"/>
    <x v="0"/>
    <s v="麹町区民館B１F 洋室A・B"/>
    <x v="1"/>
    <x v="3"/>
    <x v="1"/>
    <x v="0"/>
    <s v="2019年10月15日 (火曜日)"/>
    <x v="4"/>
    <n v="113767"/>
    <n v="4795"/>
    <s v="キッズバレエサークル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2"/>
    <x v="0"/>
    <s v="麹町区民館B１F 洋室B"/>
    <x v="1"/>
    <x v="2"/>
    <x v="0"/>
    <x v="0"/>
    <s v="2019年10月15日 (火曜日)"/>
    <x v="6"/>
    <n v="113768"/>
    <n v="4795"/>
    <s v="キッズバレエサークル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B１F 洋室C"/>
    <x v="3"/>
    <x v="2"/>
    <x v="0"/>
    <x v="0"/>
    <s v="2019年10月15日 (火曜日)"/>
    <x v="8"/>
    <n v="113850"/>
    <n v="25261"/>
    <s v="さっそうクラブ"/>
    <x v="0"/>
    <s v="減免なし"/>
    <n v="0"/>
    <n v="3000"/>
    <n v="3000"/>
    <n v="3000"/>
    <n v="3000"/>
    <n v="3000"/>
    <x v="0"/>
    <x v="0"/>
    <x v="0"/>
    <n v="0"/>
    <x v="0"/>
    <x v="1"/>
  </r>
  <r>
    <x v="2"/>
    <x v="0"/>
    <s v="麹町区民館B１F 洋室C"/>
    <x v="3"/>
    <x v="1"/>
    <x v="2"/>
    <x v="0"/>
    <s v="2019年10月15日 (火曜日)"/>
    <x v="8"/>
    <n v="113887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A"/>
    <x v="1"/>
    <x v="1"/>
    <x v="2"/>
    <x v="0"/>
    <s v="2019年10月15日 (火曜日)"/>
    <x v="3"/>
    <n v="114390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四番町集会室　洋室"/>
    <x v="3"/>
    <x v="3"/>
    <x v="1"/>
    <x v="0"/>
    <s v="2019年10月15日 (火曜日)"/>
    <x v="7"/>
    <n v="114459"/>
    <n v="22379"/>
    <s v="ゆったりストレッチ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麹町区民館B１F 洋室D"/>
    <x v="0"/>
    <x v="3"/>
    <x v="1"/>
    <x v="0"/>
    <s v="2019年10月15日 (火曜日)"/>
    <x v="5"/>
    <n v="116072"/>
    <n v="1059"/>
    <s v="麹町地区野球会"/>
    <x v="2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C"/>
    <x v="1"/>
    <x v="3"/>
    <x v="1"/>
    <x v="0"/>
    <s v="2019年10月15日 (火曜日)"/>
    <x v="8"/>
    <n v="116335"/>
    <n v="1080"/>
    <s v="東京小売酒販組合　麹町支部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2"/>
    <x v="0"/>
    <s v="麹町区民館一番町集会室　洋室A"/>
    <x v="1"/>
    <x v="3"/>
    <x v="1"/>
    <x v="0"/>
    <s v="2019年10月15日 (火曜日)"/>
    <x v="1"/>
    <n v="118104"/>
    <n v="24920"/>
    <s v="小百合ピラティス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0"/>
    <n v="54400"/>
    <n v="20150"/>
    <n v="20150"/>
    <n v="20150"/>
    <n v="20150"/>
    <x v="0"/>
    <x v="0"/>
    <x v="0"/>
    <n v="0"/>
    <x v="0"/>
    <x v="2"/>
  </r>
  <r>
    <x v="3"/>
    <x v="0"/>
    <s v="麹町区民館B１F 洋室C"/>
    <x v="0"/>
    <x v="1"/>
    <x v="2"/>
    <x v="0"/>
    <s v="2019年10月16日 (水曜日)"/>
    <x v="8"/>
    <n v="81100"/>
    <n v="1066"/>
    <s v="墨千会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１F 和室A"/>
    <x v="0"/>
    <x v="3"/>
    <x v="1"/>
    <x v="0"/>
    <s v="2019年10月16日 (水曜日)"/>
    <x v="3"/>
    <n v="95149"/>
    <n v="1273"/>
    <s v="麹町出張所一見コード免除"/>
    <x v="2"/>
    <s v="利用者減免区民館免除(100%)"/>
    <n v="0"/>
    <n v="6700"/>
    <n v="0"/>
    <n v="0"/>
    <n v="0"/>
    <n v="0"/>
    <x v="0"/>
    <x v="0"/>
    <x v="0"/>
    <n v="0"/>
    <x v="0"/>
    <x v="0"/>
  </r>
  <r>
    <x v="3"/>
    <x v="0"/>
    <s v="麹町区民館１F 和室B"/>
    <x v="0"/>
    <x v="3"/>
    <x v="1"/>
    <x v="0"/>
    <s v="2019年10月16日 (水曜日)"/>
    <x v="0"/>
    <n v="95156"/>
    <n v="1273"/>
    <s v="麹町出張所一見コード免除"/>
    <x v="2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D"/>
    <x v="1"/>
    <x v="2"/>
    <x v="0"/>
    <x v="0"/>
    <s v="2019年10月16日 (水曜日)"/>
    <x v="5"/>
    <n v="113707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１F 和室A"/>
    <x v="1"/>
    <x v="1"/>
    <x v="2"/>
    <x v="0"/>
    <s v="2019年10月16日 (水曜日)"/>
    <x v="3"/>
    <n v="113857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１F 和室B"/>
    <x v="3"/>
    <x v="2"/>
    <x v="0"/>
    <x v="0"/>
    <s v="2019年10月16日 (水曜日)"/>
    <x v="0"/>
    <n v="114362"/>
    <n v="2297"/>
    <s v="中村会"/>
    <x v="0"/>
    <s v="減免なし"/>
    <n v="0"/>
    <n v="3000"/>
    <n v="3000"/>
    <n v="3000"/>
    <n v="3000"/>
    <n v="3000"/>
    <x v="0"/>
    <x v="0"/>
    <x v="0"/>
    <n v="0"/>
    <x v="0"/>
    <x v="1"/>
  </r>
  <r>
    <x v="3"/>
    <x v="0"/>
    <s v="麹町区民館一番町集会室　洋室A"/>
    <x v="3"/>
    <x v="3"/>
    <x v="1"/>
    <x v="0"/>
    <s v="2019年10月16日 (水曜日)"/>
    <x v="1"/>
    <n v="115029"/>
    <n v="23143"/>
    <s v="特定非営利活動法人　ＭＰ研究会"/>
    <x v="2"/>
    <s v="減免なし"/>
    <n v="20"/>
    <n v="3000"/>
    <n v="3000"/>
    <n v="3000"/>
    <n v="3000"/>
    <n v="3000"/>
    <x v="0"/>
    <x v="0"/>
    <x v="0"/>
    <n v="0"/>
    <x v="0"/>
    <x v="1"/>
  </r>
  <r>
    <x v="3"/>
    <x v="0"/>
    <s v="麹町区民館１F 和室A"/>
    <x v="1"/>
    <x v="2"/>
    <x v="0"/>
    <x v="0"/>
    <s v="2019年10月16日 (水曜日)"/>
    <x v="3"/>
    <n v="116131"/>
    <n v="10301"/>
    <s v="ロケラニ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3"/>
    <x v="0"/>
    <s v="麹町区民館B１F 洋室B"/>
    <x v="2"/>
    <x v="1"/>
    <x v="2"/>
    <x v="0"/>
    <s v="2019年10月16日 (水曜日)"/>
    <x v="6"/>
    <n v="116179"/>
    <n v="10967"/>
    <s v="（企）株式会社　内藤ハウス"/>
    <x v="4"/>
    <s v="減免なし"/>
    <n v="30"/>
    <n v="2400"/>
    <n v="2400"/>
    <n v="2400"/>
    <n v="2400"/>
    <n v="2400"/>
    <x v="0"/>
    <x v="0"/>
    <x v="0"/>
    <n v="0"/>
    <x v="0"/>
    <x v="1"/>
  </r>
  <r>
    <x v="3"/>
    <x v="0"/>
    <s v="麹町区民館一番町集会室　洋室B（料理室）"/>
    <x v="3"/>
    <x v="3"/>
    <x v="1"/>
    <x v="0"/>
    <s v="2019年10月16日 (水曜日)"/>
    <x v="2"/>
    <n v="117853"/>
    <n v="24915"/>
    <s v="ＥｇＥＧＧ"/>
    <x v="2"/>
    <s v="減免なし"/>
    <n v="16"/>
    <n v="1800"/>
    <n v="1800"/>
    <n v="1800"/>
    <n v="1800"/>
    <n v="1800"/>
    <x v="0"/>
    <x v="0"/>
    <x v="0"/>
    <n v="0"/>
    <x v="0"/>
    <x v="1"/>
  </r>
  <r>
    <x v="3"/>
    <x v="0"/>
    <s v="麹町区民館B１F 洋室C"/>
    <x v="1"/>
    <x v="2"/>
    <x v="0"/>
    <x v="0"/>
    <s v="2019年10月16日 (水曜日)"/>
    <x v="8"/>
    <n v="118671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麹町区民館B１F 洋室D"/>
    <x v="3"/>
    <x v="1"/>
    <x v="2"/>
    <x v="0"/>
    <s v="2019年10月16日 (水曜日)"/>
    <x v="5"/>
    <n v="118981"/>
    <n v="20145"/>
    <s v="プリフラクラブ　麹町"/>
    <x v="4"/>
    <s v="減免なし"/>
    <n v="5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71"/>
    <n v="37900"/>
    <n v="18100"/>
    <n v="18100"/>
    <n v="18100"/>
    <n v="18100"/>
    <x v="0"/>
    <x v="0"/>
    <x v="0"/>
    <n v="0"/>
    <x v="0"/>
    <x v="2"/>
  </r>
  <r>
    <x v="4"/>
    <x v="0"/>
    <s v="麹町区民館四番町集会室　洋室"/>
    <x v="0"/>
    <x v="1"/>
    <x v="2"/>
    <x v="0"/>
    <s v="2019年10月17日 (木曜日)"/>
    <x v="7"/>
    <n v="104674"/>
    <n v="25367"/>
    <s v="在宅支援課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麹町区民館１F 和室B"/>
    <x v="3"/>
    <x v="2"/>
    <x v="0"/>
    <x v="0"/>
    <s v="2019年10月17日 (木曜日)"/>
    <x v="0"/>
    <n v="113845"/>
    <n v="21699"/>
    <s v="「和」を楽しむ会"/>
    <x v="0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C"/>
    <x v="3"/>
    <x v="1"/>
    <x v="2"/>
    <x v="0"/>
    <s v="2019年10月17日 (木曜日)"/>
    <x v="8"/>
    <n v="113888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D"/>
    <x v="3"/>
    <x v="1"/>
    <x v="2"/>
    <x v="0"/>
    <s v="2019年10月17日 (木曜日)"/>
    <x v="5"/>
    <n v="113929"/>
    <n v="25424"/>
    <s v="バーディー木曜会"/>
    <x v="4"/>
    <s v="減免なし"/>
    <n v="0"/>
    <n v="1500"/>
    <n v="1500"/>
    <n v="1500"/>
    <n v="1500"/>
    <n v="1500"/>
    <x v="0"/>
    <x v="0"/>
    <x v="0"/>
    <n v="0"/>
    <x v="0"/>
    <x v="1"/>
  </r>
  <r>
    <x v="4"/>
    <x v="0"/>
    <s v="麹町区民館B１F 洋室B"/>
    <x v="3"/>
    <x v="2"/>
    <x v="0"/>
    <x v="0"/>
    <s v="2019年10月17日 (木曜日)"/>
    <x v="6"/>
    <n v="114482"/>
    <n v="9516"/>
    <s v="翠風会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麹町区民館B１F 洋室A"/>
    <x v="3"/>
    <x v="2"/>
    <x v="0"/>
    <x v="0"/>
    <s v="2019年10月17日 (木曜日)"/>
    <x v="9"/>
    <n v="114554"/>
    <n v="8707"/>
    <s v="伝統太極拳会"/>
    <x v="0"/>
    <s v="減免なし"/>
    <n v="0"/>
    <n v="3300"/>
    <n v="3300"/>
    <n v="3300"/>
    <n v="3300"/>
    <n v="3300"/>
    <x v="0"/>
    <x v="0"/>
    <x v="0"/>
    <n v="0"/>
    <x v="0"/>
    <x v="1"/>
  </r>
  <r>
    <x v="4"/>
    <x v="1"/>
    <s v="麹町区民館一番町集会室　洋室A"/>
    <x v="2"/>
    <x v="1"/>
    <x v="0"/>
    <x v="0"/>
    <s v="2019年10月17日 (木曜日)"/>
    <x v="1"/>
    <n v="114796"/>
    <n v="22621"/>
    <s v="（企）サンヨーホームズ㈱"/>
    <x v="1"/>
    <s v="減免なし"/>
    <n v="30"/>
    <n v="3200"/>
    <n v="3200"/>
    <n v="3200"/>
    <n v="3200"/>
    <n v="3200"/>
    <x v="0"/>
    <x v="0"/>
    <x v="0"/>
    <n v="0"/>
    <x v="0"/>
    <x v="1"/>
  </r>
  <r>
    <x v="4"/>
    <x v="0"/>
    <s v="麹町区民館B１F 洋室B"/>
    <x v="3"/>
    <x v="3"/>
    <x v="1"/>
    <x v="0"/>
    <s v="2019年10月17日 (木曜日)"/>
    <x v="6"/>
    <n v="114818"/>
    <n v="25372"/>
    <s v="ワールドビジネス研究会"/>
    <x v="2"/>
    <s v="減免なし"/>
    <n v="35"/>
    <n v="4900"/>
    <n v="4900"/>
    <n v="4900"/>
    <n v="4900"/>
    <n v="4900"/>
    <x v="0"/>
    <x v="0"/>
    <x v="0"/>
    <n v="0"/>
    <x v="0"/>
    <x v="1"/>
  </r>
  <r>
    <x v="4"/>
    <x v="0"/>
    <s v="麹町区民館B１F 洋室C"/>
    <x v="3"/>
    <x v="3"/>
    <x v="1"/>
    <x v="0"/>
    <s v="2019年10月17日 (木曜日)"/>
    <x v="8"/>
    <n v="115032"/>
    <n v="23143"/>
    <s v="特定非営利活動法人　ＭＰ研究会"/>
    <x v="2"/>
    <s v="減免なし"/>
    <n v="30"/>
    <n v="4500"/>
    <n v="4500"/>
    <n v="4500"/>
    <n v="4500"/>
    <n v="4500"/>
    <x v="0"/>
    <x v="0"/>
    <x v="0"/>
    <n v="0"/>
    <x v="0"/>
    <x v="1"/>
  </r>
  <r>
    <x v="4"/>
    <x v="0"/>
    <s v="麹町区民館B１F 洋室C"/>
    <x v="2"/>
    <x v="2"/>
    <x v="0"/>
    <x v="0"/>
    <s v="2019年10月17日 (木曜日)"/>
    <x v="8"/>
    <n v="116739"/>
    <n v="22621"/>
    <s v="（企）サンヨーホームズ㈱"/>
    <x v="0"/>
    <s v="減免なし"/>
    <n v="30"/>
    <n v="3000"/>
    <n v="3000"/>
    <n v="3000"/>
    <n v="3000"/>
    <n v="3000"/>
    <x v="0"/>
    <x v="0"/>
    <x v="0"/>
    <n v="0"/>
    <x v="0"/>
    <x v="1"/>
  </r>
  <r>
    <x v="4"/>
    <x v="0"/>
    <s v="麹町区民館B１F 洋室D"/>
    <x v="1"/>
    <x v="2"/>
    <x v="0"/>
    <x v="0"/>
    <s v="2019年10月17日 (木曜日)"/>
    <x v="5"/>
    <n v="116764"/>
    <n v="4910"/>
    <s v="つくし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125"/>
    <n v="32200"/>
    <n v="29900"/>
    <n v="29900"/>
    <n v="29900"/>
    <n v="29900"/>
    <x v="0"/>
    <x v="0"/>
    <x v="0"/>
    <n v="0"/>
    <x v="0"/>
    <x v="2"/>
  </r>
  <r>
    <x v="5"/>
    <x v="1"/>
    <s v="麹町区民館B１F 洋室A・B"/>
    <x v="0"/>
    <x v="1"/>
    <x v="0"/>
    <x v="0"/>
    <s v="2019年10月18日 (金曜日)"/>
    <x v="4"/>
    <n v="80995"/>
    <n v="1105"/>
    <s v="麹町出張所地区連合町会"/>
    <x v="1"/>
    <s v="利用者減免区民館免除(100%)"/>
    <n v="0"/>
    <n v="114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19年10月18日 (金曜日)"/>
    <x v="3"/>
    <n v="81874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19年10月18日 (金曜日)"/>
    <x v="8"/>
    <n v="81921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19年10月18日 (金曜日)"/>
    <x v="1"/>
    <n v="82145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10月18日 (金曜日)"/>
    <x v="2"/>
    <n v="82193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1"/>
    <s v="麹町区民館B１F 洋室D"/>
    <x v="1"/>
    <x v="2"/>
    <x v="1"/>
    <x v="0"/>
    <s v="2019年10月18日 (金曜日)"/>
    <x v="5"/>
    <n v="113788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5"/>
    <x v="0"/>
    <s v="麹町区民館１F 和室B"/>
    <x v="1"/>
    <x v="2"/>
    <x v="0"/>
    <x v="0"/>
    <s v="2019年10月18日 (金曜日)"/>
    <x v="0"/>
    <n v="113863"/>
    <n v="10641"/>
    <s v="アネラ　パパ　ケイキ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5"/>
    <x v="0"/>
    <s v="麹町区民館１F 和室A"/>
    <x v="1"/>
    <x v="3"/>
    <x v="1"/>
    <x v="0"/>
    <s v="2019年10月18日 (金曜日)"/>
    <x v="3"/>
    <n v="113864"/>
    <n v="10641"/>
    <s v="アネラ　パパ　ケイキ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5"/>
    <x v="0"/>
    <s v="麹町区民館B１F 洋室C"/>
    <x v="1"/>
    <x v="3"/>
    <x v="1"/>
    <x v="0"/>
    <s v="2019年10月18日 (金曜日)"/>
    <x v="8"/>
    <n v="114413"/>
    <n v="5557"/>
    <s v="麹町パレス管理組合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5"/>
    <x v="0"/>
    <s v="麹町区民館１F 和室B"/>
    <x v="1"/>
    <x v="1"/>
    <x v="2"/>
    <x v="0"/>
    <s v="2019年10月18日 (金曜日)"/>
    <x v="0"/>
    <n v="114535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B１F 洋室C"/>
    <x v="2"/>
    <x v="1"/>
    <x v="2"/>
    <x v="0"/>
    <s v="2019年10月18日 (金曜日)"/>
    <x v="8"/>
    <n v="114706"/>
    <n v="11152"/>
    <s v="（企）㈱総合防災ソリューション"/>
    <x v="4"/>
    <s v="減免なし"/>
    <n v="0"/>
    <n v="2200"/>
    <n v="2200"/>
    <n v="2200"/>
    <n v="2200"/>
    <n v="2200"/>
    <x v="0"/>
    <x v="0"/>
    <x v="0"/>
    <n v="0"/>
    <x v="0"/>
    <x v="1"/>
  </r>
  <r>
    <x v="5"/>
    <x v="0"/>
    <s v="麹町区民館一番町集会室　洋室B（料理室）"/>
    <x v="3"/>
    <x v="3"/>
    <x v="1"/>
    <x v="0"/>
    <s v="2019年10月18日 (金曜日)"/>
    <x v="2"/>
    <n v="115932"/>
    <n v="10660"/>
    <s v="料理研究会"/>
    <x v="2"/>
    <s v="減免なし"/>
    <n v="0"/>
    <n v="1800"/>
    <n v="1800"/>
    <n v="1800"/>
    <n v="1800"/>
    <n v="1800"/>
    <x v="0"/>
    <x v="0"/>
    <x v="0"/>
    <n v="0"/>
    <x v="0"/>
    <x v="1"/>
  </r>
  <r>
    <x v="5"/>
    <x v="0"/>
    <s v="麹町区民館B１F 洋室D"/>
    <x v="1"/>
    <x v="1"/>
    <x v="2"/>
    <x v="0"/>
    <s v="2019年10月18日 (金曜日)"/>
    <x v="5"/>
    <n v="117160"/>
    <n v="4910"/>
    <s v="つくし会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5"/>
    <x v="0"/>
    <s v="麹町区民館四番町集会室　洋室"/>
    <x v="3"/>
    <x v="3"/>
    <x v="1"/>
    <x v="0"/>
    <s v="2019年10月18日 (金曜日)"/>
    <x v="7"/>
    <n v="118885"/>
    <n v="24912"/>
    <s v="首都圏大学非常勤講師組合日大ユニオン"/>
    <x v="2"/>
    <s v="減免なし"/>
    <n v="30"/>
    <n v="3000"/>
    <n v="3000"/>
    <n v="3000"/>
    <n v="3000"/>
    <n v="200"/>
    <x v="0"/>
    <x v="0"/>
    <x v="0"/>
    <n v="2800"/>
    <x v="0"/>
    <x v="1"/>
  </r>
  <r>
    <x v="5"/>
    <x v="0"/>
    <s v="麹町区民館B１F 洋室A・B"/>
    <x v="3"/>
    <x v="3"/>
    <x v="1"/>
    <x v="0"/>
    <s v="2019年10月18日 (金曜日)"/>
    <x v="4"/>
    <n v="118979"/>
    <n v="7370"/>
    <s v="カレイ・ナー・プア"/>
    <x v="2"/>
    <s v="減免なし"/>
    <n v="16"/>
    <n v="9800"/>
    <n v="9800"/>
    <n v="9800"/>
    <n v="9800"/>
    <n v="9800"/>
    <x v="0"/>
    <x v="0"/>
    <x v="0"/>
    <n v="0"/>
    <x v="0"/>
    <x v="1"/>
  </r>
  <r>
    <x v="5"/>
    <x v="0"/>
    <s v="麹町区民館１F 和室A"/>
    <x v="2"/>
    <x v="2"/>
    <x v="0"/>
    <x v="0"/>
    <s v="2019年10月18日 (金曜日)"/>
    <x v="3"/>
    <n v="119762"/>
    <n v="24859"/>
    <s v="（企）（株）ＲＯＵＴＥ１３"/>
    <x v="0"/>
    <s v="減免なし"/>
    <n v="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6件"/>
    <n v="46"/>
    <n v="67000"/>
    <n v="32750"/>
    <n v="32750"/>
    <n v="32750"/>
    <n v="29950"/>
    <x v="0"/>
    <x v="0"/>
    <x v="0"/>
    <n v="2800"/>
    <x v="0"/>
    <x v="2"/>
  </r>
  <r>
    <x v="6"/>
    <x v="1"/>
    <s v="麹町区民館B１F 洋室D"/>
    <x v="0"/>
    <x v="2"/>
    <x v="1"/>
    <x v="0"/>
    <s v="2019年10月19日 (土曜日)"/>
    <x v="5"/>
    <n v="75863"/>
    <n v="1101"/>
    <s v="隼町町会"/>
    <x v="3"/>
    <s v="利用者減免区民館免除(100%)"/>
    <n v="0"/>
    <n v="5000"/>
    <n v="0"/>
    <n v="0"/>
    <n v="0"/>
    <n v="0"/>
    <x v="0"/>
    <x v="0"/>
    <x v="0"/>
    <n v="0"/>
    <x v="0"/>
    <x v="0"/>
  </r>
  <r>
    <x v="6"/>
    <x v="0"/>
    <s v="麹町区民館一番町集会室　洋室A"/>
    <x v="1"/>
    <x v="2"/>
    <x v="0"/>
    <x v="0"/>
    <s v="2019年10月19日 (土曜日)"/>
    <x v="1"/>
    <n v="113698"/>
    <n v="1168"/>
    <s v="麹町書道教室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6"/>
    <x v="0"/>
    <s v="麹町区民館B１F 洋室C"/>
    <x v="1"/>
    <x v="2"/>
    <x v="0"/>
    <x v="0"/>
    <s v="2019年10月19日 (土曜日)"/>
    <x v="8"/>
    <n v="113803"/>
    <n v="9751"/>
    <s v="九華会書道"/>
    <x v="0"/>
    <s v="利用者減免区民館減額(50%)"/>
    <n v="0"/>
    <n v="3000"/>
    <n v="1500"/>
    <n v="1500"/>
    <n v="1500"/>
    <n v="0"/>
    <x v="0"/>
    <x v="0"/>
    <x v="0"/>
    <n v="1500"/>
    <x v="0"/>
    <x v="1"/>
  </r>
  <r>
    <x v="6"/>
    <x v="1"/>
    <s v="麹町区民館１F 和室A"/>
    <x v="3"/>
    <x v="1"/>
    <x v="0"/>
    <x v="0"/>
    <s v="2019年10月19日 (土曜日)"/>
    <x v="3"/>
    <n v="113834"/>
    <n v="2125"/>
    <s v="大江戸玉すだれ隊（千代田会）"/>
    <x v="1"/>
    <s v="減免なし"/>
    <n v="0"/>
    <n v="7800"/>
    <n v="7800"/>
    <n v="7800"/>
    <n v="7800"/>
    <n v="7800"/>
    <x v="0"/>
    <x v="0"/>
    <x v="0"/>
    <n v="0"/>
    <x v="0"/>
    <x v="1"/>
  </r>
  <r>
    <x v="6"/>
    <x v="0"/>
    <s v="麹町区民館１F 和室B"/>
    <x v="1"/>
    <x v="2"/>
    <x v="0"/>
    <x v="0"/>
    <s v="2019年10月19日 (土曜日)"/>
    <x v="0"/>
    <n v="113838"/>
    <n v="23757"/>
    <s v="キッズ茶道一番町クラブ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B１F 洋室D"/>
    <x v="3"/>
    <x v="1"/>
    <x v="2"/>
    <x v="0"/>
    <s v="2019年10月19日 (土曜日)"/>
    <x v="5"/>
    <n v="114336"/>
    <n v="11158"/>
    <s v="文学と香りの会"/>
    <x v="4"/>
    <s v="減免なし"/>
    <n v="0"/>
    <n v="1500"/>
    <n v="1500"/>
    <n v="1500"/>
    <n v="1500"/>
    <n v="1500"/>
    <x v="0"/>
    <x v="0"/>
    <x v="0"/>
    <n v="0"/>
    <x v="0"/>
    <x v="1"/>
  </r>
  <r>
    <x v="6"/>
    <x v="0"/>
    <s v="麹町区民館四番町集会室　洋室"/>
    <x v="3"/>
    <x v="1"/>
    <x v="2"/>
    <x v="0"/>
    <s v="2019年10月19日 (土曜日)"/>
    <x v="7"/>
    <n v="114340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B１F 洋室C"/>
    <x v="1"/>
    <x v="1"/>
    <x v="2"/>
    <x v="0"/>
    <s v="2019年10月19日 (土曜日)"/>
    <x v="8"/>
    <n v="114412"/>
    <n v="5557"/>
    <s v="麹町パレス管理組合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6"/>
    <x v="0"/>
    <s v="麹町区民館四番町集会室　洋室"/>
    <x v="3"/>
    <x v="2"/>
    <x v="0"/>
    <x v="0"/>
    <s v="2019年10月19日 (土曜日)"/>
    <x v="7"/>
    <n v="114570"/>
    <n v="24608"/>
    <s v="ラーニングサロンＣＨＩＹＯＤＡ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麹町区民館B１F 洋室A"/>
    <x v="1"/>
    <x v="1"/>
    <x v="2"/>
    <x v="0"/>
    <s v="2019年10月19日 (土曜日)"/>
    <x v="9"/>
    <n v="114990"/>
    <n v="20077"/>
    <s v="パークハウス平河町管理組合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6"/>
    <x v="0"/>
    <s v="麹町区民館四番町集会室　洋室"/>
    <x v="1"/>
    <x v="3"/>
    <x v="1"/>
    <x v="0"/>
    <s v="2019年10月19日 (土曜日)"/>
    <x v="7"/>
    <n v="116290"/>
    <n v="1085"/>
    <s v="東京魚商業組合麹町支部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一番町集会室　洋室B（料理室）"/>
    <x v="3"/>
    <x v="2"/>
    <x v="0"/>
    <x v="0"/>
    <s v="2019年10月19日 (土曜日)"/>
    <x v="2"/>
    <n v="117581"/>
    <n v="21092"/>
    <s v="フラワーサークル２０００"/>
    <x v="0"/>
    <s v="減免なし"/>
    <n v="0"/>
    <n v="1200"/>
    <n v="1200"/>
    <n v="1200"/>
    <n v="1200"/>
    <n v="1200"/>
    <x v="0"/>
    <x v="0"/>
    <x v="0"/>
    <n v="0"/>
    <x v="0"/>
    <x v="1"/>
  </r>
  <r>
    <x v="6"/>
    <x v="0"/>
    <s v="麹町区民館１F 和室A"/>
    <x v="3"/>
    <x v="3"/>
    <x v="1"/>
    <x v="0"/>
    <s v="2019年10月19日 (土曜日)"/>
    <x v="3"/>
    <n v="118027"/>
    <n v="2125"/>
    <s v="大江戸玉すだれ隊（千代田会）"/>
    <x v="2"/>
    <s v="減免なし"/>
    <n v="20"/>
    <n v="6700"/>
    <n v="6700"/>
    <n v="6700"/>
    <n v="6700"/>
    <n v="6700"/>
    <x v="0"/>
    <x v="0"/>
    <x v="0"/>
    <n v="0"/>
    <x v="0"/>
    <x v="1"/>
  </r>
  <r>
    <x v="6"/>
    <x v="0"/>
    <s v="麹町区民館B１F 洋室A・B"/>
    <x v="1"/>
    <x v="2"/>
    <x v="0"/>
    <x v="0"/>
    <s v="2019年10月19日 (土曜日)"/>
    <x v="4"/>
    <n v="118169"/>
    <n v="7583"/>
    <s v="バトンクラブＲｏｓｙトワラーズ"/>
    <x v="0"/>
    <s v="利用者減免区民館減額(50%)"/>
    <n v="40"/>
    <n v="6600"/>
    <n v="3300"/>
    <n v="3300"/>
    <n v="3300"/>
    <n v="3300"/>
    <x v="0"/>
    <x v="0"/>
    <x v="0"/>
    <n v="0"/>
    <x v="0"/>
    <x v="1"/>
  </r>
  <r>
    <x v="6"/>
    <x v="0"/>
    <s v="麹町区民館B１F 洋室B"/>
    <x v="3"/>
    <x v="1"/>
    <x v="2"/>
    <x v="0"/>
    <s v="2019年10月19日 (土曜日)"/>
    <x v="6"/>
    <n v="118804"/>
    <n v="22456"/>
    <s v="ＨＲ経済勉強会"/>
    <x v="4"/>
    <s v="減免なし"/>
    <n v="12"/>
    <n v="2400"/>
    <n v="2400"/>
    <n v="2400"/>
    <n v="2400"/>
    <n v="200"/>
    <x v="0"/>
    <x v="0"/>
    <x v="0"/>
    <n v="2200"/>
    <x v="0"/>
    <x v="1"/>
  </r>
  <r>
    <x v="1"/>
    <x v="2"/>
    <m/>
    <x v="3"/>
    <x v="4"/>
    <x v="3"/>
    <x v="1"/>
    <m/>
    <x v="10"/>
    <m/>
    <m/>
    <m/>
    <x v="5"/>
    <s v="15件"/>
    <n v="72"/>
    <n v="49900"/>
    <n v="33850"/>
    <n v="33850"/>
    <n v="33850"/>
    <n v="30150"/>
    <x v="0"/>
    <x v="0"/>
    <x v="0"/>
    <n v="3700"/>
    <x v="0"/>
    <x v="2"/>
  </r>
  <r>
    <x v="7"/>
    <x v="0"/>
    <s v="麹町区民館１F 和室A"/>
    <x v="0"/>
    <x v="3"/>
    <x v="1"/>
    <x v="0"/>
    <s v="2019年10月20日 (日曜日)"/>
    <x v="3"/>
    <n v="80974"/>
    <n v="1273"/>
    <s v="麹町出張所一見コード免除"/>
    <x v="2"/>
    <s v="利用者減免区民館免除(100%)"/>
    <n v="0"/>
    <n v="6700"/>
    <n v="0"/>
    <n v="0"/>
    <n v="0"/>
    <n v="0"/>
    <x v="0"/>
    <x v="0"/>
    <x v="0"/>
    <n v="0"/>
    <x v="0"/>
    <x v="0"/>
  </r>
  <r>
    <x v="7"/>
    <x v="3"/>
    <s v="麹町区民館１F 和室B"/>
    <x v="0"/>
    <x v="1"/>
    <x v="1"/>
    <x v="0"/>
    <s v="2019年10月20日 (日曜日)"/>
    <x v="0"/>
    <n v="100298"/>
    <n v="1273"/>
    <s v="麹町出張所一見コード免除"/>
    <x v="6"/>
    <s v="利用者減免区民館免除(100%)"/>
    <n v="0"/>
    <n v="9700"/>
    <n v="0"/>
    <n v="0"/>
    <n v="0"/>
    <n v="0"/>
    <x v="0"/>
    <x v="0"/>
    <x v="0"/>
    <n v="0"/>
    <x v="0"/>
    <x v="0"/>
  </r>
  <r>
    <x v="7"/>
    <x v="3"/>
    <s v="麹町区民館B１F 洋室A・B"/>
    <x v="0"/>
    <x v="1"/>
    <x v="1"/>
    <x v="0"/>
    <s v="2019年10月20日 (日曜日)"/>
    <x v="4"/>
    <n v="100299"/>
    <n v="1273"/>
    <s v="麹町出張所一見コード免除"/>
    <x v="6"/>
    <s v="利用者減免区民館免除(100%)"/>
    <n v="0"/>
    <n v="21200"/>
    <n v="0"/>
    <n v="0"/>
    <n v="0"/>
    <n v="0"/>
    <x v="0"/>
    <x v="0"/>
    <x v="0"/>
    <n v="0"/>
    <x v="0"/>
    <x v="0"/>
  </r>
  <r>
    <x v="7"/>
    <x v="0"/>
    <s v="麹町区民館B１F 洋室C"/>
    <x v="0"/>
    <x v="1"/>
    <x v="2"/>
    <x v="0"/>
    <s v="2019年10月20日 (日曜日)"/>
    <x v="8"/>
    <n v="100300"/>
    <n v="1273"/>
    <s v="麹町出張所一見コード免除"/>
    <x v="4"/>
    <s v="利用者減免区民館免除(100%)"/>
    <n v="0"/>
    <n v="2200"/>
    <n v="0"/>
    <n v="0"/>
    <n v="0"/>
    <n v="0"/>
    <x v="0"/>
    <x v="0"/>
    <x v="0"/>
    <n v="0"/>
    <x v="0"/>
    <x v="0"/>
  </r>
  <r>
    <x v="7"/>
    <x v="3"/>
    <s v="麹町区民館B１F 洋室D"/>
    <x v="0"/>
    <x v="1"/>
    <x v="1"/>
    <x v="0"/>
    <s v="2019年10月20日 (日曜日)"/>
    <x v="5"/>
    <n v="100301"/>
    <n v="1273"/>
    <s v="麹町出張所一見コード免除"/>
    <x v="6"/>
    <s v="利用者減免区民館免除(100%)"/>
    <n v="0"/>
    <n v="6500"/>
    <n v="0"/>
    <n v="0"/>
    <n v="0"/>
    <n v="0"/>
    <x v="0"/>
    <x v="0"/>
    <x v="0"/>
    <n v="0"/>
    <x v="0"/>
    <x v="0"/>
  </r>
  <r>
    <x v="7"/>
    <x v="0"/>
    <s v="麹町区民館B１F 洋室C"/>
    <x v="0"/>
    <x v="3"/>
    <x v="1"/>
    <x v="0"/>
    <s v="2019年10月20日 (日曜日)"/>
    <x v="8"/>
    <n v="100302"/>
    <n v="1273"/>
    <s v="麹町出張所一見コード免除"/>
    <x v="2"/>
    <s v="利用者減免区民館免除(100%)"/>
    <n v="0"/>
    <n v="4500"/>
    <n v="0"/>
    <n v="0"/>
    <n v="0"/>
    <n v="0"/>
    <x v="0"/>
    <x v="0"/>
    <x v="0"/>
    <n v="0"/>
    <x v="0"/>
    <x v="0"/>
  </r>
  <r>
    <x v="7"/>
    <x v="1"/>
    <s v="麹町区民館１F 和室A"/>
    <x v="0"/>
    <x v="1"/>
    <x v="0"/>
    <x v="0"/>
    <s v="2019年10月20日 (日曜日)"/>
    <x v="3"/>
    <n v="104517"/>
    <n v="1273"/>
    <s v="麹町出張所一見コード免除"/>
    <x v="1"/>
    <s v="利用者減免区民館免除(100%)"/>
    <n v="0"/>
    <n v="7800"/>
    <n v="0"/>
    <n v="0"/>
    <n v="0"/>
    <n v="0"/>
    <x v="0"/>
    <x v="0"/>
    <x v="0"/>
    <n v="0"/>
    <x v="0"/>
    <x v="0"/>
  </r>
  <r>
    <x v="7"/>
    <x v="0"/>
    <s v="麹町区民館一番町集会室　洋室A"/>
    <x v="3"/>
    <x v="2"/>
    <x v="0"/>
    <x v="0"/>
    <s v="2019年10月20日 (日曜日)"/>
    <x v="1"/>
    <n v="113720"/>
    <n v="8830"/>
    <s v="ケースメソッド勉強会"/>
    <x v="0"/>
    <s v="減免なし"/>
    <n v="0"/>
    <n v="1900"/>
    <n v="1900"/>
    <n v="1900"/>
    <n v="1900"/>
    <n v="1900"/>
    <x v="0"/>
    <x v="0"/>
    <x v="0"/>
    <n v="0"/>
    <x v="0"/>
    <x v="1"/>
  </r>
  <r>
    <x v="7"/>
    <x v="0"/>
    <s v="麹町区民館四番町集会室　洋室"/>
    <x v="3"/>
    <x v="2"/>
    <x v="0"/>
    <x v="0"/>
    <s v="2019年10月20日 (日曜日)"/>
    <x v="7"/>
    <n v="114956"/>
    <n v="23845"/>
    <s v="ほねねっと"/>
    <x v="0"/>
    <s v="減免なし"/>
    <n v="25"/>
    <n v="1900"/>
    <n v="1900"/>
    <n v="1900"/>
    <n v="1900"/>
    <n v="1900"/>
    <x v="0"/>
    <x v="0"/>
    <x v="0"/>
    <n v="0"/>
    <x v="0"/>
    <x v="1"/>
  </r>
  <r>
    <x v="7"/>
    <x v="0"/>
    <s v="麹町区民館一番町集会室　洋室B（料理室）"/>
    <x v="3"/>
    <x v="2"/>
    <x v="0"/>
    <x v="0"/>
    <s v="2019年10月20日 (日曜日)"/>
    <x v="2"/>
    <n v="119110"/>
    <n v="25436"/>
    <s v="てまりの会"/>
    <x v="0"/>
    <s v="減免なし"/>
    <n v="3"/>
    <n v="1200"/>
    <n v="1200"/>
    <n v="1200"/>
    <n v="1200"/>
    <n v="1200"/>
    <x v="0"/>
    <x v="0"/>
    <x v="0"/>
    <n v="0"/>
    <x v="0"/>
    <x v="1"/>
  </r>
  <r>
    <x v="7"/>
    <x v="0"/>
    <s v="麹町区民館四番町集会室　洋室"/>
    <x v="0"/>
    <x v="1"/>
    <x v="2"/>
    <x v="0"/>
    <s v="2019年10月20日 (日曜日)"/>
    <x v="7"/>
    <n v="119742"/>
    <n v="1273"/>
    <s v="麹町出張所一見コード免除"/>
    <x v="4"/>
    <s v="利用者減免区民館免除(100%)"/>
    <n v="0"/>
    <n v="1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28"/>
    <n v="64900"/>
    <n v="5000"/>
    <n v="5000"/>
    <n v="5000"/>
    <n v="5000"/>
    <x v="0"/>
    <x v="0"/>
    <x v="0"/>
    <n v="0"/>
    <x v="0"/>
    <x v="2"/>
  </r>
  <r>
    <x v="0"/>
    <x v="0"/>
    <s v="麹町区民館B１F 洋室C"/>
    <x v="0"/>
    <x v="3"/>
    <x v="1"/>
    <x v="0"/>
    <s v="2019年10月21日 (月曜日)"/>
    <x v="8"/>
    <n v="80918"/>
    <n v="1096"/>
    <s v="麹町三丁目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0"/>
    <x v="0"/>
    <s v="麹町区民館１F 和室B"/>
    <x v="0"/>
    <x v="2"/>
    <x v="0"/>
    <x v="0"/>
    <s v="2019年10月21日 (月曜日)"/>
    <x v="0"/>
    <n v="81976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0"/>
    <s v="麹町区民館１F 和室A"/>
    <x v="0"/>
    <x v="2"/>
    <x v="0"/>
    <x v="0"/>
    <s v="2019年10月21日 (月曜日)"/>
    <x v="3"/>
    <n v="110950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19年10月21日 (月曜日)"/>
    <x v="4"/>
    <n v="113636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B１F 洋室D"/>
    <x v="3"/>
    <x v="2"/>
    <x v="0"/>
    <x v="0"/>
    <s v="2019年10月21日 (月曜日)"/>
    <x v="5"/>
    <n v="114275"/>
    <n v="21671"/>
    <s v="ＮＰＯ　日本防災士会"/>
    <x v="0"/>
    <s v="減免なし"/>
    <n v="0"/>
    <n v="2000"/>
    <n v="2000"/>
    <n v="2000"/>
    <n v="2000"/>
    <n v="2000"/>
    <x v="0"/>
    <x v="0"/>
    <x v="0"/>
    <n v="0"/>
    <x v="0"/>
    <x v="1"/>
  </r>
  <r>
    <x v="0"/>
    <x v="0"/>
    <s v="麹町区民館B１F 洋室C"/>
    <x v="3"/>
    <x v="2"/>
    <x v="0"/>
    <x v="0"/>
    <s v="2019年10月21日 (月曜日)"/>
    <x v="8"/>
    <n v="114419"/>
    <n v="25253"/>
    <s v="民間外交サークル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麹町区民館１F 和室B"/>
    <x v="1"/>
    <x v="1"/>
    <x v="2"/>
    <x v="0"/>
    <s v="2019年10月21日 (月曜日)"/>
    <x v="0"/>
    <n v="114536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0"/>
    <x v="0"/>
    <s v="麹町区民館四番町集会室　洋室"/>
    <x v="1"/>
    <x v="2"/>
    <x v="0"/>
    <x v="0"/>
    <s v="2019年10月21日 (月曜日)"/>
    <x v="7"/>
    <n v="116765"/>
    <n v="4910"/>
    <s v="つくし会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0"/>
    <x v="0"/>
    <s v="麹町区民館一番町集会室　洋室B（料理室）"/>
    <x v="3"/>
    <x v="3"/>
    <x v="1"/>
    <x v="0"/>
    <s v="2019年10月21日 (月曜日)"/>
    <x v="2"/>
    <n v="118800"/>
    <n v="23551"/>
    <s v="チーム鈴木"/>
    <x v="2"/>
    <s v="減免なし"/>
    <n v="3"/>
    <n v="1800"/>
    <n v="1800"/>
    <n v="1800"/>
    <n v="1800"/>
    <n v="1800"/>
    <x v="0"/>
    <x v="0"/>
    <x v="0"/>
    <n v="0"/>
    <x v="0"/>
    <x v="1"/>
  </r>
  <r>
    <x v="0"/>
    <x v="0"/>
    <s v="麹町区民館１F 和室A"/>
    <x v="3"/>
    <x v="3"/>
    <x v="1"/>
    <x v="0"/>
    <s v="2019年10月21日 (月曜日)"/>
    <x v="3"/>
    <n v="119468"/>
    <n v="7370"/>
    <s v="カレイ・ナー・プア"/>
    <x v="2"/>
    <s v="減免なし"/>
    <n v="5"/>
    <n v="6700"/>
    <n v="6700"/>
    <n v="6700"/>
    <n v="6700"/>
    <n v="6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8"/>
    <n v="39400"/>
    <n v="20450"/>
    <n v="20450"/>
    <n v="20450"/>
    <n v="20450"/>
    <x v="0"/>
    <x v="0"/>
    <x v="0"/>
    <n v="0"/>
    <x v="0"/>
    <x v="2"/>
  </r>
  <r>
    <x v="2"/>
    <x v="0"/>
    <s v="麹町区民館１F 和室A"/>
    <x v="0"/>
    <x v="2"/>
    <x v="0"/>
    <x v="0"/>
    <s v="2019年10月22日 (火曜日)"/>
    <x v="3"/>
    <n v="81846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A"/>
    <x v="0"/>
    <x v="2"/>
    <x v="0"/>
    <x v="0"/>
    <s v="2019年10月22日 (火曜日)"/>
    <x v="9"/>
    <n v="107249"/>
    <n v="4844"/>
    <s v="千代田区ラジオ体操会連盟"/>
    <x v="0"/>
    <s v="利用者減免区民館免除(100%)"/>
    <n v="0"/>
    <n v="3300"/>
    <n v="0"/>
    <n v="0"/>
    <n v="0"/>
    <n v="0"/>
    <x v="0"/>
    <x v="0"/>
    <x v="0"/>
    <n v="0"/>
    <x v="0"/>
    <x v="0"/>
  </r>
  <r>
    <x v="2"/>
    <x v="0"/>
    <s v="麹町区民館B１F 洋室A・B"/>
    <x v="1"/>
    <x v="3"/>
    <x v="1"/>
    <x v="0"/>
    <s v="2019年10月22日 (火曜日)"/>
    <x v="4"/>
    <n v="113769"/>
    <n v="4795"/>
    <s v="キッズバレエサークル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2"/>
    <x v="0"/>
    <s v="麹町区民館B１F 洋室B"/>
    <x v="1"/>
    <x v="2"/>
    <x v="0"/>
    <x v="0"/>
    <s v="2019年10月22日 (火曜日)"/>
    <x v="6"/>
    <n v="113770"/>
    <n v="4795"/>
    <s v="キッズバレエサークル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B１F 洋室C"/>
    <x v="3"/>
    <x v="1"/>
    <x v="2"/>
    <x v="0"/>
    <s v="2019年10月22日 (火曜日)"/>
    <x v="8"/>
    <n v="113889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B"/>
    <x v="3"/>
    <x v="2"/>
    <x v="0"/>
    <x v="0"/>
    <s v="2019年10月22日 (火曜日)"/>
    <x v="0"/>
    <n v="114363"/>
    <n v="2297"/>
    <s v="中村会"/>
    <x v="0"/>
    <s v="減免なし"/>
    <n v="0"/>
    <n v="3000"/>
    <n v="3000"/>
    <n v="3000"/>
    <n v="3000"/>
    <n v="3000"/>
    <x v="0"/>
    <x v="0"/>
    <x v="0"/>
    <n v="0"/>
    <x v="0"/>
    <x v="1"/>
  </r>
  <r>
    <x v="2"/>
    <x v="0"/>
    <s v="麹町区民館四番町集会室　洋室"/>
    <x v="3"/>
    <x v="3"/>
    <x v="1"/>
    <x v="0"/>
    <s v="2019年10月22日 (火曜日)"/>
    <x v="7"/>
    <n v="114460"/>
    <n v="22379"/>
    <s v="ゆったりストレッチ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麹町区民館B１F 洋室C"/>
    <x v="3"/>
    <x v="3"/>
    <x v="1"/>
    <x v="0"/>
    <s v="2019年10月22日 (火曜日)"/>
    <x v="8"/>
    <n v="116839"/>
    <n v="5761"/>
    <s v="麹町倶楽部"/>
    <x v="2"/>
    <s v="減免なし"/>
    <n v="0"/>
    <n v="4500"/>
    <n v="4500"/>
    <n v="4500"/>
    <n v="4500"/>
    <n v="0"/>
    <x v="0"/>
    <x v="0"/>
    <x v="0"/>
    <n v="4500"/>
    <x v="0"/>
    <x v="1"/>
  </r>
  <r>
    <x v="2"/>
    <x v="0"/>
    <s v="麹町区民館１F 和室B"/>
    <x v="3"/>
    <x v="3"/>
    <x v="1"/>
    <x v="0"/>
    <s v="2019年10月22日 (火曜日)"/>
    <x v="0"/>
    <n v="117243"/>
    <n v="24755"/>
    <s v="らこもヨーガ"/>
    <x v="2"/>
    <s v="減免なし"/>
    <n v="10"/>
    <n v="4500"/>
    <n v="4500"/>
    <n v="4500"/>
    <n v="4500"/>
    <n v="4500"/>
    <x v="0"/>
    <x v="0"/>
    <x v="0"/>
    <n v="0"/>
    <x v="0"/>
    <x v="1"/>
  </r>
  <r>
    <x v="2"/>
    <x v="0"/>
    <s v="麹町区民館一番町集会室　洋室A"/>
    <x v="3"/>
    <x v="2"/>
    <x v="0"/>
    <x v="0"/>
    <s v="2019年10月22日 (火曜日)"/>
    <x v="1"/>
    <n v="119084"/>
    <n v="7370"/>
    <s v="カレイ・ナー・プア"/>
    <x v="0"/>
    <s v="減免なし"/>
    <n v="5"/>
    <n v="1900"/>
    <n v="1900"/>
    <n v="1900"/>
    <n v="1900"/>
    <n v="1900"/>
    <x v="0"/>
    <x v="0"/>
    <x v="0"/>
    <n v="0"/>
    <x v="0"/>
    <x v="1"/>
  </r>
  <r>
    <x v="2"/>
    <x v="0"/>
    <s v="麹町区民館B１F 洋室D"/>
    <x v="0"/>
    <x v="2"/>
    <x v="0"/>
    <x v="0"/>
    <s v="2019年10月22日 (火曜日)"/>
    <x v="5"/>
    <n v="119088"/>
    <n v="1093"/>
    <s v="麹町二丁目町会"/>
    <x v="0"/>
    <s v="利用者減免区民館免除(100%)"/>
    <n v="0"/>
    <n v="2000"/>
    <n v="0"/>
    <n v="0"/>
    <n v="0"/>
    <n v="0"/>
    <x v="0"/>
    <x v="0"/>
    <x v="0"/>
    <n v="0"/>
    <x v="0"/>
    <x v="0"/>
  </r>
  <r>
    <x v="2"/>
    <x v="0"/>
    <s v="麹町区民館B１F 洋室C"/>
    <x v="2"/>
    <x v="2"/>
    <x v="0"/>
    <x v="0"/>
    <s v="2019年10月22日 (火曜日)"/>
    <x v="8"/>
    <n v="119404"/>
    <n v="24644"/>
    <s v="（企）㈱ポジティーボ"/>
    <x v="0"/>
    <s v="減免なし"/>
    <n v="2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35"/>
    <n v="45000"/>
    <n v="28650"/>
    <n v="28650"/>
    <n v="28650"/>
    <n v="24150"/>
    <x v="0"/>
    <x v="0"/>
    <x v="0"/>
    <n v="4500"/>
    <x v="0"/>
    <x v="2"/>
  </r>
  <r>
    <x v="3"/>
    <x v="0"/>
    <s v="麹町区民館１F 和室A"/>
    <x v="0"/>
    <x v="2"/>
    <x v="0"/>
    <x v="0"/>
    <s v="2019年10月23日 (水曜日)"/>
    <x v="3"/>
    <n v="112597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A・B"/>
    <x v="1"/>
    <x v="2"/>
    <x v="0"/>
    <x v="0"/>
    <s v="2019年10月23日 (水曜日)"/>
    <x v="4"/>
    <n v="113637"/>
    <n v="10094"/>
    <s v="千代田プレンティー"/>
    <x v="0"/>
    <s v="利用者減免区民館減額(50%)"/>
    <n v="0"/>
    <n v="6600"/>
    <n v="3300"/>
    <n v="3300"/>
    <n v="3300"/>
    <n v="3300"/>
    <x v="0"/>
    <x v="0"/>
    <x v="0"/>
    <n v="0"/>
    <x v="0"/>
    <x v="1"/>
  </r>
  <r>
    <x v="3"/>
    <x v="0"/>
    <s v="麹町区民館B１F 洋室D"/>
    <x v="1"/>
    <x v="2"/>
    <x v="0"/>
    <x v="0"/>
    <s v="2019年10月23日 (水曜日)"/>
    <x v="5"/>
    <n v="113708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１F 和室A"/>
    <x v="3"/>
    <x v="3"/>
    <x v="1"/>
    <x v="0"/>
    <s v="2019年10月23日 (水曜日)"/>
    <x v="3"/>
    <n v="113814"/>
    <n v="24090"/>
    <s v="呼吸の会"/>
    <x v="2"/>
    <s v="減免なし"/>
    <n v="0"/>
    <n v="6700"/>
    <n v="6700"/>
    <n v="6700"/>
    <n v="6700"/>
    <n v="6700"/>
    <x v="0"/>
    <x v="0"/>
    <x v="0"/>
    <n v="0"/>
    <x v="0"/>
    <x v="1"/>
  </r>
  <r>
    <x v="3"/>
    <x v="1"/>
    <s v="麹町区民館B１F 洋室C"/>
    <x v="3"/>
    <x v="2"/>
    <x v="1"/>
    <x v="0"/>
    <s v="2019年10月23日 (水曜日)"/>
    <x v="8"/>
    <n v="113840"/>
    <n v="10906"/>
    <s v="ＮＰＯ法人　日本ビデオコミュニケーション協会"/>
    <x v="3"/>
    <s v="減免なし"/>
    <n v="0"/>
    <n v="7500"/>
    <n v="7500"/>
    <n v="7500"/>
    <n v="7500"/>
    <n v="7500"/>
    <x v="0"/>
    <x v="0"/>
    <x v="0"/>
    <n v="0"/>
    <x v="0"/>
    <x v="1"/>
  </r>
  <r>
    <x v="3"/>
    <x v="0"/>
    <s v="麹町区民館一番町集会室　洋室A"/>
    <x v="3"/>
    <x v="3"/>
    <x v="1"/>
    <x v="0"/>
    <s v="2019年10月23日 (水曜日)"/>
    <x v="1"/>
    <n v="115030"/>
    <n v="23143"/>
    <s v="特定非営利活動法人　ＭＰ研究会"/>
    <x v="2"/>
    <s v="減免なし"/>
    <n v="20"/>
    <n v="3000"/>
    <n v="3000"/>
    <n v="3000"/>
    <n v="3000"/>
    <n v="3000"/>
    <x v="0"/>
    <x v="0"/>
    <x v="0"/>
    <n v="0"/>
    <x v="0"/>
    <x v="1"/>
  </r>
  <r>
    <x v="3"/>
    <x v="0"/>
    <s v="麹町区民館B１F 洋室D"/>
    <x v="2"/>
    <x v="1"/>
    <x v="2"/>
    <x v="0"/>
    <s v="2019年10月23日 (水曜日)"/>
    <x v="5"/>
    <n v="115281"/>
    <n v="10341"/>
    <s v="（企）㈱東京計画研究所"/>
    <x v="4"/>
    <s v="減免なし"/>
    <n v="10"/>
    <n v="1500"/>
    <n v="1500"/>
    <n v="1500"/>
    <n v="1500"/>
    <n v="1500"/>
    <x v="0"/>
    <x v="0"/>
    <x v="0"/>
    <n v="0"/>
    <x v="0"/>
    <x v="1"/>
  </r>
  <r>
    <x v="3"/>
    <x v="0"/>
    <s v="麹町区民館一番町集会室　洋室B（料理室）"/>
    <x v="3"/>
    <x v="3"/>
    <x v="1"/>
    <x v="0"/>
    <s v="2019年10月23日 (水曜日)"/>
    <x v="2"/>
    <n v="117101"/>
    <n v="22625"/>
    <s v="ＫＬ蕎麦打ち会　東京本部"/>
    <x v="2"/>
    <s v="減免なし"/>
    <n v="5"/>
    <n v="1800"/>
    <n v="1800"/>
    <n v="1800"/>
    <n v="1800"/>
    <n v="1800"/>
    <x v="0"/>
    <x v="0"/>
    <x v="0"/>
    <n v="0"/>
    <x v="0"/>
    <x v="1"/>
  </r>
  <r>
    <x v="3"/>
    <x v="0"/>
    <s v="麹町区民館四番町集会室　洋室"/>
    <x v="1"/>
    <x v="3"/>
    <x v="1"/>
    <x v="0"/>
    <s v="2019年10月23日 (水曜日)"/>
    <x v="7"/>
    <n v="117384"/>
    <n v="10832"/>
    <s v="クレール東郷坂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35"/>
    <n v="36600"/>
    <n v="26300"/>
    <n v="26300"/>
    <n v="26300"/>
    <n v="26300"/>
    <x v="0"/>
    <x v="0"/>
    <x v="0"/>
    <n v="0"/>
    <x v="0"/>
    <x v="2"/>
  </r>
  <r>
    <x v="4"/>
    <x v="0"/>
    <s v="麹町区民館１F 和室A"/>
    <x v="0"/>
    <x v="2"/>
    <x v="0"/>
    <x v="0"/>
    <s v="2019年10月24日 (木曜日)"/>
    <x v="3"/>
    <n v="112598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4"/>
    <x v="3"/>
    <s v="麹町区民館B１F 洋室A"/>
    <x v="1"/>
    <x v="1"/>
    <x v="1"/>
    <x v="0"/>
    <s v="2019年10月24日 (木曜日)"/>
    <x v="9"/>
    <n v="113826"/>
    <n v="4927"/>
    <s v="觀風會"/>
    <x v="6"/>
    <s v="利用者減免区民館減額(50%)"/>
    <n v="0"/>
    <n v="10600"/>
    <n v="5300"/>
    <n v="5300"/>
    <n v="5300"/>
    <n v="5300"/>
    <x v="0"/>
    <x v="0"/>
    <x v="0"/>
    <n v="0"/>
    <x v="0"/>
    <x v="1"/>
  </r>
  <r>
    <x v="4"/>
    <x v="0"/>
    <s v="麹町区民館B１F 洋室C"/>
    <x v="3"/>
    <x v="1"/>
    <x v="2"/>
    <x v="0"/>
    <s v="2019年10月24日 (木曜日)"/>
    <x v="8"/>
    <n v="113890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D"/>
    <x v="3"/>
    <x v="1"/>
    <x v="2"/>
    <x v="0"/>
    <s v="2019年10月24日 (木曜日)"/>
    <x v="5"/>
    <n v="113930"/>
    <n v="25424"/>
    <s v="バーディー木曜会"/>
    <x v="4"/>
    <s v="減免なし"/>
    <n v="0"/>
    <n v="1500"/>
    <n v="1500"/>
    <n v="1500"/>
    <n v="1500"/>
    <n v="1500"/>
    <x v="0"/>
    <x v="0"/>
    <x v="0"/>
    <n v="0"/>
    <x v="0"/>
    <x v="1"/>
  </r>
  <r>
    <x v="4"/>
    <x v="0"/>
    <s v="麹町区民館B１F 洋室D"/>
    <x v="3"/>
    <x v="2"/>
    <x v="0"/>
    <x v="0"/>
    <s v="2019年10月24日 (木曜日)"/>
    <x v="5"/>
    <n v="114555"/>
    <n v="8707"/>
    <s v="伝統太極拳会"/>
    <x v="0"/>
    <s v="減免なし"/>
    <n v="0"/>
    <n v="2000"/>
    <n v="2000"/>
    <n v="2000"/>
    <n v="2000"/>
    <n v="2000"/>
    <x v="0"/>
    <x v="0"/>
    <x v="0"/>
    <n v="0"/>
    <x v="0"/>
    <x v="1"/>
  </r>
  <r>
    <x v="4"/>
    <x v="3"/>
    <s v="麹町区民館B１F 洋室B"/>
    <x v="2"/>
    <x v="1"/>
    <x v="1"/>
    <x v="0"/>
    <s v="2019年10月24日 (木曜日)"/>
    <x v="6"/>
    <n v="114734"/>
    <n v="21441"/>
    <s v="（企）ニュートン・コンサルティング（株）"/>
    <x v="6"/>
    <s v="減免なし"/>
    <n v="0"/>
    <n v="10600"/>
    <n v="10600"/>
    <n v="10600"/>
    <n v="10600"/>
    <n v="10600"/>
    <x v="0"/>
    <x v="0"/>
    <x v="0"/>
    <n v="0"/>
    <x v="0"/>
    <x v="1"/>
  </r>
  <r>
    <x v="4"/>
    <x v="0"/>
    <s v="麹町区民館四番町集会室　洋室"/>
    <x v="1"/>
    <x v="3"/>
    <x v="1"/>
    <x v="0"/>
    <s v="2019年10月24日 (木曜日)"/>
    <x v="7"/>
    <n v="116160"/>
    <n v="22710"/>
    <s v="ビラカーサ五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1"/>
    <s v="麹町区民館一番町集会室　洋室A"/>
    <x v="3"/>
    <x v="1"/>
    <x v="0"/>
    <x v="0"/>
    <s v="2019年10月24日 (木曜日)"/>
    <x v="1"/>
    <n v="116581"/>
    <n v="25323"/>
    <s v="株式会社アシスト"/>
    <x v="1"/>
    <s v="減免なし"/>
    <n v="7"/>
    <n v="3200"/>
    <n v="3200"/>
    <n v="3200"/>
    <n v="3200"/>
    <n v="3200"/>
    <x v="0"/>
    <x v="0"/>
    <x v="0"/>
    <n v="0"/>
    <x v="0"/>
    <x v="1"/>
  </r>
  <r>
    <x v="4"/>
    <x v="0"/>
    <s v="麹町区民館一番町集会室　洋室B（料理室）"/>
    <x v="3"/>
    <x v="3"/>
    <x v="1"/>
    <x v="0"/>
    <s v="2019年10月24日 (木曜日)"/>
    <x v="2"/>
    <n v="117854"/>
    <n v="24915"/>
    <s v="ＥｇＥＧＧ"/>
    <x v="2"/>
    <s v="減免なし"/>
    <n v="17"/>
    <n v="1800"/>
    <n v="1800"/>
    <n v="1800"/>
    <n v="1800"/>
    <n v="1800"/>
    <x v="0"/>
    <x v="0"/>
    <x v="0"/>
    <n v="0"/>
    <x v="0"/>
    <x v="1"/>
  </r>
  <r>
    <x v="4"/>
    <x v="0"/>
    <s v="麹町区民館B１F 洋室C"/>
    <x v="1"/>
    <x v="3"/>
    <x v="1"/>
    <x v="0"/>
    <s v="2019年10月24日 (木曜日)"/>
    <x v="8"/>
    <n v="118187"/>
    <n v="1158"/>
    <s v="コープ野村一番町管理組合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24"/>
    <n v="43900"/>
    <n v="30350"/>
    <n v="30350"/>
    <n v="30350"/>
    <n v="30350"/>
    <x v="0"/>
    <x v="0"/>
    <x v="0"/>
    <n v="0"/>
    <x v="0"/>
    <x v="2"/>
  </r>
  <r>
    <x v="5"/>
    <x v="0"/>
    <s v="麹町区民館１F 和室A"/>
    <x v="0"/>
    <x v="2"/>
    <x v="0"/>
    <x v="0"/>
    <s v="2019年10月25日 (金曜日)"/>
    <x v="3"/>
    <n v="81772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19年10月25日 (金曜日)"/>
    <x v="1"/>
    <n v="82146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10月25日 (金曜日)"/>
    <x v="2"/>
    <n v="82194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0"/>
    <s v="麹町区民館１F 和室B"/>
    <x v="0"/>
    <x v="2"/>
    <x v="0"/>
    <x v="0"/>
    <s v="2019年10月25日 (金曜日)"/>
    <x v="0"/>
    <n v="112599"/>
    <n v="5"/>
    <s v="児童・家庭支援センター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B１F 洋室D"/>
    <x v="1"/>
    <x v="2"/>
    <x v="1"/>
    <x v="0"/>
    <s v="2019年10月25日 (金曜日)"/>
    <x v="5"/>
    <n v="113789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5"/>
    <x v="0"/>
    <s v="麹町区民館B１F 洋室A・B"/>
    <x v="3"/>
    <x v="3"/>
    <x v="1"/>
    <x v="0"/>
    <s v="2019年10月25日 (金曜日)"/>
    <x v="4"/>
    <n v="113796"/>
    <n v="7370"/>
    <s v="カレイ・ナー・プア"/>
    <x v="2"/>
    <s v="減免なし"/>
    <n v="0"/>
    <n v="9800"/>
    <n v="9800"/>
    <n v="9800"/>
    <n v="9800"/>
    <n v="9800"/>
    <x v="0"/>
    <x v="0"/>
    <x v="0"/>
    <n v="0"/>
    <x v="0"/>
    <x v="1"/>
  </r>
  <r>
    <x v="5"/>
    <x v="0"/>
    <s v="麹町区民館１F 和室A"/>
    <x v="1"/>
    <x v="3"/>
    <x v="1"/>
    <x v="0"/>
    <s v="2019年10月25日 (金曜日)"/>
    <x v="3"/>
    <n v="113866"/>
    <n v="10641"/>
    <s v="アネラ　パパ　ケイキ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5"/>
    <x v="0"/>
    <s v="麹町区民館１F 和室B"/>
    <x v="1"/>
    <x v="1"/>
    <x v="2"/>
    <x v="0"/>
    <s v="2019年10月25日 (金曜日)"/>
    <x v="0"/>
    <n v="114537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B１F 洋室C"/>
    <x v="1"/>
    <x v="2"/>
    <x v="0"/>
    <x v="0"/>
    <s v="2019年10月25日 (金曜日)"/>
    <x v="8"/>
    <n v="115059"/>
    <n v="21984"/>
    <s v="ザ・ドチェスター六番町管理組合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5"/>
    <x v="0"/>
    <s v="麹町区民館一番町集会室　洋室B（料理室）"/>
    <x v="3"/>
    <x v="3"/>
    <x v="1"/>
    <x v="0"/>
    <s v="2019年10月25日 (金曜日)"/>
    <x v="2"/>
    <n v="115933"/>
    <n v="10660"/>
    <s v="料理研究会"/>
    <x v="2"/>
    <s v="減免なし"/>
    <n v="0"/>
    <n v="1800"/>
    <n v="1800"/>
    <n v="1800"/>
    <n v="1800"/>
    <n v="1800"/>
    <x v="0"/>
    <x v="0"/>
    <x v="0"/>
    <n v="0"/>
    <x v="0"/>
    <x v="1"/>
  </r>
  <r>
    <x v="5"/>
    <x v="0"/>
    <s v="麹町区民館B１F 洋室B"/>
    <x v="3"/>
    <x v="2"/>
    <x v="0"/>
    <x v="0"/>
    <s v="2019年10月25日 (金曜日)"/>
    <x v="6"/>
    <n v="116088"/>
    <n v="25032"/>
    <s v="患者を学ぶ会"/>
    <x v="0"/>
    <s v="減免なし"/>
    <n v="10"/>
    <n v="3300"/>
    <n v="3300"/>
    <n v="3300"/>
    <n v="3300"/>
    <n v="3300"/>
    <x v="0"/>
    <x v="0"/>
    <x v="0"/>
    <n v="0"/>
    <x v="0"/>
    <x v="1"/>
  </r>
  <r>
    <x v="5"/>
    <x v="0"/>
    <s v="麹町区民館四番町集会室　洋室"/>
    <x v="3"/>
    <x v="3"/>
    <x v="1"/>
    <x v="0"/>
    <s v="2019年10月25日 (金曜日)"/>
    <x v="7"/>
    <n v="116721"/>
    <n v="25218"/>
    <s v="Points of you 勉強会"/>
    <x v="2"/>
    <s v="減免なし"/>
    <n v="6"/>
    <n v="3000"/>
    <n v="3000"/>
    <n v="3000"/>
    <n v="3000"/>
    <n v="3000"/>
    <x v="0"/>
    <x v="0"/>
    <x v="0"/>
    <n v="0"/>
    <x v="0"/>
    <x v="1"/>
  </r>
  <r>
    <x v="5"/>
    <x v="0"/>
    <s v="麹町区民館B１F 洋室A"/>
    <x v="1"/>
    <x v="1"/>
    <x v="2"/>
    <x v="0"/>
    <s v="2019年10月25日 (金曜日)"/>
    <x v="9"/>
    <n v="118667"/>
    <n v="20131"/>
    <s v="番町麹町バレエの会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16"/>
    <n v="49800"/>
    <n v="27550"/>
    <n v="27550"/>
    <n v="27550"/>
    <n v="27550"/>
    <x v="0"/>
    <x v="0"/>
    <x v="0"/>
    <n v="0"/>
    <x v="0"/>
    <x v="2"/>
  </r>
  <r>
    <x v="6"/>
    <x v="0"/>
    <s v="麹町区民館１F 和室B"/>
    <x v="0"/>
    <x v="1"/>
    <x v="2"/>
    <x v="0"/>
    <s v="2019年10月26日 (土曜日)"/>
    <x v="0"/>
    <n v="96184"/>
    <n v="25286"/>
    <s v="国際平和・男女平等人権課"/>
    <x v="4"/>
    <s v="利用者減免区民館免除(100%)"/>
    <n v="0"/>
    <n v="2200"/>
    <n v="0"/>
    <n v="0"/>
    <n v="0"/>
    <n v="0"/>
    <x v="0"/>
    <x v="0"/>
    <x v="0"/>
    <n v="0"/>
    <x v="0"/>
    <x v="0"/>
  </r>
  <r>
    <x v="6"/>
    <x v="0"/>
    <s v="麹町区民館B１F 洋室A・B"/>
    <x v="0"/>
    <x v="1"/>
    <x v="2"/>
    <x v="0"/>
    <s v="2019年10月26日 (土曜日)"/>
    <x v="4"/>
    <n v="96185"/>
    <n v="25286"/>
    <s v="国際平和・男女平等人権課"/>
    <x v="4"/>
    <s v="利用者減免区民館免除(100%)"/>
    <n v="0"/>
    <n v="4800"/>
    <n v="0"/>
    <n v="0"/>
    <n v="0"/>
    <n v="0"/>
    <x v="0"/>
    <x v="0"/>
    <x v="0"/>
    <n v="0"/>
    <x v="0"/>
    <x v="0"/>
  </r>
  <r>
    <x v="6"/>
    <x v="1"/>
    <s v="麹町区民館B１F 洋室C"/>
    <x v="0"/>
    <x v="1"/>
    <x v="0"/>
    <x v="0"/>
    <s v="2019年10月26日 (土曜日)"/>
    <x v="8"/>
    <n v="106408"/>
    <n v="24066"/>
    <s v="商工観光課"/>
    <x v="1"/>
    <s v="利用者減免区民館免除(100%)"/>
    <n v="0"/>
    <n v="5200"/>
    <n v="0"/>
    <n v="0"/>
    <n v="0"/>
    <n v="0"/>
    <x v="0"/>
    <x v="0"/>
    <x v="0"/>
    <n v="0"/>
    <x v="0"/>
    <x v="0"/>
  </r>
  <r>
    <x v="6"/>
    <x v="0"/>
    <s v="麹町区民館一番町集会室　洋室B（料理室）"/>
    <x v="3"/>
    <x v="2"/>
    <x v="0"/>
    <x v="0"/>
    <s v="2019年10月26日 (土曜日)"/>
    <x v="2"/>
    <n v="113681"/>
    <n v="24995"/>
    <s v="そばちよ会"/>
    <x v="0"/>
    <s v="減免なし"/>
    <n v="0"/>
    <n v="1200"/>
    <n v="1200"/>
    <n v="1200"/>
    <n v="1200"/>
    <n v="1200"/>
    <x v="0"/>
    <x v="0"/>
    <x v="0"/>
    <n v="0"/>
    <x v="0"/>
    <x v="1"/>
  </r>
  <r>
    <x v="6"/>
    <x v="0"/>
    <s v="麹町区民館B１F 洋室D"/>
    <x v="1"/>
    <x v="2"/>
    <x v="0"/>
    <x v="0"/>
    <s v="2019年10月26日 (土曜日)"/>
    <x v="5"/>
    <n v="113699"/>
    <n v="1168"/>
    <s v="麹町書道教室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6"/>
    <x v="0"/>
    <s v="麹町区民館B１F 洋室B"/>
    <x v="1"/>
    <x v="2"/>
    <x v="0"/>
    <x v="0"/>
    <s v="2019年10月26日 (土曜日)"/>
    <x v="6"/>
    <n v="113804"/>
    <n v="9751"/>
    <s v="九華会書道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6"/>
    <x v="0"/>
    <s v="麹町区民館１F 和室B"/>
    <x v="1"/>
    <x v="2"/>
    <x v="0"/>
    <x v="0"/>
    <s v="2019年10月26日 (土曜日)"/>
    <x v="0"/>
    <n v="113839"/>
    <n v="23757"/>
    <s v="キッズ茶道一番町クラブ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一番町集会室　洋室A"/>
    <x v="3"/>
    <x v="2"/>
    <x v="0"/>
    <x v="0"/>
    <s v="2019年10月26日 (土曜日)"/>
    <x v="1"/>
    <n v="113878"/>
    <n v="24502"/>
    <s v="１５ベアクラブ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麹町区民館四番町集会室　洋室"/>
    <x v="3"/>
    <x v="1"/>
    <x v="2"/>
    <x v="0"/>
    <s v="2019年10月26日 (土曜日)"/>
    <x v="7"/>
    <n v="114341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一番町集会室　洋室B（料理室）"/>
    <x v="3"/>
    <x v="3"/>
    <x v="1"/>
    <x v="0"/>
    <s v="2019年10月26日 (土曜日)"/>
    <x v="2"/>
    <n v="115201"/>
    <n v="25089"/>
    <s v="CCxTokyo(ちよだで遊ぶ会)"/>
    <x v="2"/>
    <s v="減免なし"/>
    <n v="10"/>
    <n v="1800"/>
    <n v="1800"/>
    <n v="1800"/>
    <n v="1800"/>
    <n v="1800"/>
    <x v="0"/>
    <x v="0"/>
    <x v="0"/>
    <n v="0"/>
    <x v="0"/>
    <x v="1"/>
  </r>
  <r>
    <x v="6"/>
    <x v="0"/>
    <s v="麹町区民館B１F 洋室D"/>
    <x v="1"/>
    <x v="3"/>
    <x v="1"/>
    <x v="0"/>
    <s v="2019年10月26日 (土曜日)"/>
    <x v="5"/>
    <n v="118319"/>
    <n v="3778"/>
    <s v="麹町通り商店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B１F 洋室A"/>
    <x v="1"/>
    <x v="2"/>
    <x v="0"/>
    <x v="0"/>
    <s v="2019年10月26日 (土曜日)"/>
    <x v="9"/>
    <n v="119111"/>
    <n v="21635"/>
    <s v="レグノ・グランデ一番町タワー管理組合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6"/>
    <x v="0"/>
    <s v="麹町区民館四番町集会室　洋室"/>
    <x v="1"/>
    <x v="2"/>
    <x v="0"/>
    <x v="0"/>
    <s v="2019年10月26日 (土曜日)"/>
    <x v="7"/>
    <n v="119895"/>
    <n v="7583"/>
    <s v="バトンクラブＲｏｓｙトワラーズ"/>
    <x v="0"/>
    <s v="利用者減免区民館減額(50%)"/>
    <n v="30"/>
    <n v="1900"/>
    <n v="950"/>
    <n v="950"/>
    <n v="950"/>
    <n v="950"/>
    <x v="0"/>
    <x v="0"/>
    <x v="0"/>
    <n v="0"/>
    <x v="0"/>
    <x v="1"/>
  </r>
  <r>
    <x v="6"/>
    <x v="0"/>
    <s v="麹町区民館１F 和室A"/>
    <x v="1"/>
    <x v="2"/>
    <x v="0"/>
    <x v="0"/>
    <s v="2019年10月26日 (土曜日)"/>
    <x v="3"/>
    <n v="119963"/>
    <n v="21420"/>
    <s v="メゾン平河町管理組合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40"/>
    <n v="39400"/>
    <n v="16700"/>
    <n v="16700"/>
    <n v="16700"/>
    <n v="16700"/>
    <x v="0"/>
    <x v="0"/>
    <x v="0"/>
    <n v="0"/>
    <x v="0"/>
    <x v="2"/>
  </r>
  <r>
    <x v="7"/>
    <x v="0"/>
    <s v="麹町区民館一番町集会室　洋室A"/>
    <x v="0"/>
    <x v="2"/>
    <x v="0"/>
    <x v="0"/>
    <s v="2019年10月27日 (日曜日)"/>
    <x v="1"/>
    <n v="82014"/>
    <n v="1089"/>
    <s v="麹町囃子（麹町三丁目町会）"/>
    <x v="0"/>
    <s v="利用者減免区民館免除(100%)"/>
    <n v="0"/>
    <n v="1900"/>
    <n v="0"/>
    <n v="0"/>
    <n v="0"/>
    <n v="0"/>
    <x v="0"/>
    <x v="0"/>
    <x v="0"/>
    <n v="0"/>
    <x v="0"/>
    <x v="0"/>
  </r>
  <r>
    <x v="7"/>
    <x v="0"/>
    <s v="麹町区民館一番町集会室　洋室B（料理室）"/>
    <x v="0"/>
    <x v="2"/>
    <x v="0"/>
    <x v="0"/>
    <s v="2019年10月27日 (日曜日)"/>
    <x v="2"/>
    <n v="86278"/>
    <n v="2501"/>
    <s v="ちよだボランティアセンター"/>
    <x v="0"/>
    <s v="利用者減免区民館免除(100%)"/>
    <n v="0"/>
    <n v="1200"/>
    <n v="0"/>
    <n v="0"/>
    <n v="0"/>
    <n v="0"/>
    <x v="0"/>
    <x v="0"/>
    <x v="0"/>
    <n v="0"/>
    <x v="0"/>
    <x v="0"/>
  </r>
  <r>
    <x v="7"/>
    <x v="0"/>
    <s v="麹町区民館一番町集会室　洋室B（料理室）"/>
    <x v="0"/>
    <x v="3"/>
    <x v="1"/>
    <x v="0"/>
    <s v="2019年10月27日 (日曜日)"/>
    <x v="2"/>
    <n v="86279"/>
    <n v="2501"/>
    <s v="ちよだボランティアセンター"/>
    <x v="2"/>
    <s v="利用者減免区民館免除(100%)"/>
    <n v="0"/>
    <n v="1800"/>
    <n v="0"/>
    <n v="0"/>
    <n v="0"/>
    <n v="0"/>
    <x v="0"/>
    <x v="0"/>
    <x v="0"/>
    <n v="0"/>
    <x v="0"/>
    <x v="0"/>
  </r>
  <r>
    <x v="7"/>
    <x v="1"/>
    <s v="麹町区民館１F 和室A"/>
    <x v="0"/>
    <x v="1"/>
    <x v="0"/>
    <x v="0"/>
    <s v="2019年10月27日 (日曜日)"/>
    <x v="3"/>
    <n v="102397"/>
    <n v="68"/>
    <s v="麹町小学校利用"/>
    <x v="1"/>
    <s v="利用者減免区民館免除(100%)"/>
    <n v="0"/>
    <n v="7800"/>
    <n v="0"/>
    <n v="0"/>
    <n v="0"/>
    <n v="0"/>
    <x v="0"/>
    <x v="0"/>
    <x v="0"/>
    <n v="0"/>
    <x v="0"/>
    <x v="0"/>
  </r>
  <r>
    <x v="7"/>
    <x v="1"/>
    <s v="麹町区民館B１F 洋室A・B"/>
    <x v="0"/>
    <x v="1"/>
    <x v="0"/>
    <x v="0"/>
    <s v="2019年10月27日 (日曜日)"/>
    <x v="4"/>
    <n v="109401"/>
    <n v="68"/>
    <s v="麹町小学校利用"/>
    <x v="1"/>
    <s v="利用者減免区民館免除(100%)"/>
    <n v="0"/>
    <n v="11400"/>
    <n v="0"/>
    <n v="0"/>
    <n v="0"/>
    <n v="0"/>
    <x v="0"/>
    <x v="0"/>
    <x v="0"/>
    <n v="0"/>
    <x v="0"/>
    <x v="0"/>
  </r>
  <r>
    <x v="7"/>
    <x v="1"/>
    <s v="麹町区民館１F 和室B"/>
    <x v="0"/>
    <x v="1"/>
    <x v="0"/>
    <x v="0"/>
    <s v="2019年10月27日 (日曜日)"/>
    <x v="0"/>
    <n v="112260"/>
    <n v="68"/>
    <s v="麹町小学校利用"/>
    <x v="1"/>
    <s v="利用者減免区民館免除(100%)"/>
    <n v="0"/>
    <n v="5200"/>
    <n v="0"/>
    <n v="0"/>
    <n v="0"/>
    <n v="0"/>
    <x v="0"/>
    <x v="0"/>
    <x v="0"/>
    <n v="0"/>
    <x v="0"/>
    <x v="0"/>
  </r>
  <r>
    <x v="7"/>
    <x v="0"/>
    <s v="麹町区民館B１F 洋室C"/>
    <x v="1"/>
    <x v="2"/>
    <x v="0"/>
    <x v="0"/>
    <s v="2019年10月27日 (日曜日)"/>
    <x v="8"/>
    <n v="113807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7"/>
    <x v="0"/>
    <s v="麹町区民館四番町集会室　洋室"/>
    <x v="3"/>
    <x v="2"/>
    <x v="0"/>
    <x v="0"/>
    <s v="2019年10月27日 (日曜日)"/>
    <x v="7"/>
    <n v="114078"/>
    <n v="20781"/>
    <s v="ＮＰＯ　テクノロジー犯罪被害ネットワーク"/>
    <x v="0"/>
    <s v="減免なし"/>
    <n v="0"/>
    <n v="1900"/>
    <n v="1900"/>
    <n v="1900"/>
    <n v="1900"/>
    <n v="1900"/>
    <x v="0"/>
    <x v="0"/>
    <x v="0"/>
    <n v="0"/>
    <x v="0"/>
    <x v="1"/>
  </r>
  <r>
    <x v="7"/>
    <x v="0"/>
    <s v="麹町区民館一番町集会室　洋室A"/>
    <x v="3"/>
    <x v="1"/>
    <x v="2"/>
    <x v="0"/>
    <s v="2019年10月27日 (日曜日)"/>
    <x v="1"/>
    <n v="114127"/>
    <n v="0"/>
    <s v="PICOOLO ACADEMIA"/>
    <x v="4"/>
    <s v="減免なし"/>
    <n v="0"/>
    <n v="1300"/>
    <n v="1300"/>
    <n v="1300"/>
    <n v="1300"/>
    <n v="1300"/>
    <x v="0"/>
    <x v="0"/>
    <x v="0"/>
    <n v="0"/>
    <x v="0"/>
    <x v="1"/>
  </r>
  <r>
    <x v="7"/>
    <x v="0"/>
    <s v="麹町区民館１F 和室B"/>
    <x v="3"/>
    <x v="3"/>
    <x v="1"/>
    <x v="0"/>
    <s v="2019年10月27日 (日曜日)"/>
    <x v="0"/>
    <n v="114364"/>
    <n v="2297"/>
    <s v="中村会"/>
    <x v="2"/>
    <s v="減免なし"/>
    <n v="0"/>
    <n v="4500"/>
    <n v="4500"/>
    <n v="4500"/>
    <n v="4500"/>
    <n v="4500"/>
    <x v="0"/>
    <x v="0"/>
    <x v="0"/>
    <n v="0"/>
    <x v="0"/>
    <x v="1"/>
  </r>
  <r>
    <x v="7"/>
    <x v="0"/>
    <s v="麹町区民館B１F 洋室C"/>
    <x v="3"/>
    <x v="1"/>
    <x v="2"/>
    <x v="0"/>
    <s v="2019年10月27日 (日曜日)"/>
    <x v="8"/>
    <n v="114711"/>
    <n v="24767"/>
    <s v="ＮＰＯ　ドットジェイピー"/>
    <x v="4"/>
    <s v="減免なし"/>
    <n v="20"/>
    <n v="2200"/>
    <n v="2200"/>
    <n v="2200"/>
    <n v="2200"/>
    <n v="2200"/>
    <x v="0"/>
    <x v="0"/>
    <x v="0"/>
    <n v="0"/>
    <x v="0"/>
    <x v="1"/>
  </r>
  <r>
    <x v="7"/>
    <x v="0"/>
    <s v="麹町区民館B１F 洋室D"/>
    <x v="3"/>
    <x v="2"/>
    <x v="0"/>
    <x v="0"/>
    <s v="2019年10月27日 (日曜日)"/>
    <x v="5"/>
    <n v="114712"/>
    <n v="24767"/>
    <s v="ＮＰＯ　ドットジェイピー"/>
    <x v="0"/>
    <s v="減免なし"/>
    <n v="20"/>
    <n v="2000"/>
    <n v="2000"/>
    <n v="2000"/>
    <n v="2000"/>
    <n v="2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40"/>
    <n v="44200"/>
    <n v="13400"/>
    <n v="13400"/>
    <n v="13400"/>
    <n v="13400"/>
    <x v="0"/>
    <x v="0"/>
    <x v="0"/>
    <n v="0"/>
    <x v="0"/>
    <x v="2"/>
  </r>
  <r>
    <x v="0"/>
    <x v="0"/>
    <s v="麹町区民館１F 和室B"/>
    <x v="0"/>
    <x v="2"/>
    <x v="0"/>
    <x v="0"/>
    <s v="2019年10月28日 (月曜日)"/>
    <x v="0"/>
    <n v="81977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1"/>
    <s v="麹町区民館一番町集会室　洋室A"/>
    <x v="0"/>
    <x v="1"/>
    <x v="0"/>
    <x v="0"/>
    <s v="2019年10月28日 (月曜日)"/>
    <x v="1"/>
    <n v="86288"/>
    <n v="2501"/>
    <s v="ちよだボランティアセンター"/>
    <x v="1"/>
    <s v="利用者減免区民館免除(100%)"/>
    <n v="0"/>
    <n v="3200"/>
    <n v="0"/>
    <n v="0"/>
    <n v="0"/>
    <n v="0"/>
    <x v="0"/>
    <x v="0"/>
    <x v="0"/>
    <n v="0"/>
    <x v="0"/>
    <x v="0"/>
  </r>
  <r>
    <x v="0"/>
    <x v="1"/>
    <s v="麹町区民館一番町集会室　洋室B（料理室）"/>
    <x v="0"/>
    <x v="1"/>
    <x v="0"/>
    <x v="0"/>
    <s v="2019年10月28日 (月曜日)"/>
    <x v="2"/>
    <n v="86289"/>
    <n v="2501"/>
    <s v="ちよだボランティアセンター"/>
    <x v="1"/>
    <s v="利用者減免区民館免除(100%)"/>
    <n v="0"/>
    <n v="1900"/>
    <n v="0"/>
    <n v="0"/>
    <n v="0"/>
    <n v="0"/>
    <x v="0"/>
    <x v="0"/>
    <x v="0"/>
    <n v="0"/>
    <x v="0"/>
    <x v="0"/>
  </r>
  <r>
    <x v="0"/>
    <x v="0"/>
    <s v="麹町区民館１F 和室A"/>
    <x v="0"/>
    <x v="2"/>
    <x v="0"/>
    <x v="0"/>
    <s v="2019年10月28日 (月曜日)"/>
    <x v="3"/>
    <n v="112600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0"/>
    <x v="0"/>
    <s v="麹町区民館１F 和室B"/>
    <x v="1"/>
    <x v="1"/>
    <x v="2"/>
    <x v="0"/>
    <s v="2019年10月28日 (月曜日)"/>
    <x v="0"/>
    <n v="114538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0"/>
    <x v="0"/>
    <s v="麹町区民館B１F 洋室D"/>
    <x v="1"/>
    <x v="2"/>
    <x v="0"/>
    <x v="0"/>
    <s v="2019年10月28日 (月曜日)"/>
    <x v="5"/>
    <n v="114624"/>
    <n v="6083"/>
    <s v="フラワーサークル　ｒｅｖｅ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0"/>
    <x v="0"/>
    <s v="麹町区民館B１F 洋室C"/>
    <x v="2"/>
    <x v="3"/>
    <x v="1"/>
    <x v="0"/>
    <s v="2019年10月28日 (月曜日)"/>
    <x v="8"/>
    <n v="114718"/>
    <n v="23716"/>
    <s v="（企）ナーチャーウィズ株式会社"/>
    <x v="2"/>
    <s v="減免なし"/>
    <n v="30"/>
    <n v="4500"/>
    <n v="4500"/>
    <n v="4500"/>
    <n v="4500"/>
    <n v="4500"/>
    <x v="0"/>
    <x v="0"/>
    <x v="0"/>
    <n v="0"/>
    <x v="0"/>
    <x v="1"/>
  </r>
  <r>
    <x v="0"/>
    <x v="0"/>
    <s v="麹町区民館B１F 洋室D"/>
    <x v="1"/>
    <x v="3"/>
    <x v="1"/>
    <x v="0"/>
    <s v="2019年10月28日 (月曜日)"/>
    <x v="5"/>
    <n v="117196"/>
    <n v="3498"/>
    <s v="麹町サニーマンション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0"/>
    <x v="0"/>
    <s v="麹町区民館一番町集会室　洋室B（料理室）"/>
    <x v="3"/>
    <x v="3"/>
    <x v="1"/>
    <x v="0"/>
    <s v="2019年10月28日 (月曜日)"/>
    <x v="2"/>
    <n v="117202"/>
    <n v="23363"/>
    <s v="自治体問題研究会"/>
    <x v="2"/>
    <s v="減免なし"/>
    <n v="0"/>
    <n v="1800"/>
    <n v="1800"/>
    <n v="1800"/>
    <n v="1800"/>
    <n v="1800"/>
    <x v="0"/>
    <x v="0"/>
    <x v="0"/>
    <n v="0"/>
    <x v="0"/>
    <x v="1"/>
  </r>
  <r>
    <x v="0"/>
    <x v="0"/>
    <s v="麹町区民館B１F 洋室A・B"/>
    <x v="0"/>
    <x v="3"/>
    <x v="1"/>
    <x v="0"/>
    <s v="2019年10月28日 (月曜日)"/>
    <x v="4"/>
    <n v="120585"/>
    <n v="1103"/>
    <s v="糀町惣町睦会"/>
    <x v="2"/>
    <s v="利用者減免区民館免除(100%)"/>
    <n v="0"/>
    <n v="9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30"/>
    <n v="35900"/>
    <n v="9900"/>
    <n v="9900"/>
    <n v="9900"/>
    <n v="9900"/>
    <x v="0"/>
    <x v="0"/>
    <x v="0"/>
    <n v="0"/>
    <x v="0"/>
    <x v="2"/>
  </r>
  <r>
    <x v="2"/>
    <x v="0"/>
    <s v="麹町区民館１F 和室A"/>
    <x v="0"/>
    <x v="2"/>
    <x v="0"/>
    <x v="0"/>
    <s v="2019年10月29日 (火曜日)"/>
    <x v="3"/>
    <n v="81811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10月29日 (火曜日)"/>
    <x v="4"/>
    <n v="104672"/>
    <n v="25367"/>
    <s v="在宅支援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B１F 洋室A"/>
    <x v="0"/>
    <x v="2"/>
    <x v="0"/>
    <x v="0"/>
    <s v="2019年10月29日 (火曜日)"/>
    <x v="9"/>
    <n v="107250"/>
    <n v="4844"/>
    <s v="千代田区ラジオ体操会連盟"/>
    <x v="0"/>
    <s v="利用者減免区民館免除(100%)"/>
    <n v="0"/>
    <n v="3300"/>
    <n v="0"/>
    <n v="0"/>
    <n v="0"/>
    <n v="0"/>
    <x v="0"/>
    <x v="0"/>
    <x v="0"/>
    <n v="0"/>
    <x v="0"/>
    <x v="0"/>
  </r>
  <r>
    <x v="2"/>
    <x v="0"/>
    <s v="麹町区民館１F 和室B"/>
    <x v="0"/>
    <x v="2"/>
    <x v="0"/>
    <x v="0"/>
    <s v="2019年10月29日 (火曜日)"/>
    <x v="0"/>
    <n v="112601"/>
    <n v="5"/>
    <s v="児童・家庭支援センター"/>
    <x v="0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C"/>
    <x v="3"/>
    <x v="2"/>
    <x v="0"/>
    <x v="0"/>
    <s v="2019年10月29日 (火曜日)"/>
    <x v="8"/>
    <n v="113851"/>
    <n v="25261"/>
    <s v="さっそうクラブ"/>
    <x v="0"/>
    <s v="減免なし"/>
    <n v="0"/>
    <n v="3000"/>
    <n v="3000"/>
    <n v="3000"/>
    <n v="3000"/>
    <n v="3000"/>
    <x v="0"/>
    <x v="0"/>
    <x v="0"/>
    <n v="0"/>
    <x v="0"/>
    <x v="1"/>
  </r>
  <r>
    <x v="2"/>
    <x v="0"/>
    <s v="麹町区民館一番町集会室　洋室B（料理室）"/>
    <x v="3"/>
    <x v="2"/>
    <x v="0"/>
    <x v="0"/>
    <s v="2019年10月29日 (火曜日)"/>
    <x v="2"/>
    <n v="113877"/>
    <n v="24502"/>
    <s v="１５ベアクラブ"/>
    <x v="0"/>
    <s v="減免なし"/>
    <n v="0"/>
    <n v="1200"/>
    <n v="1200"/>
    <n v="1200"/>
    <n v="1200"/>
    <n v="1200"/>
    <x v="0"/>
    <x v="0"/>
    <x v="0"/>
    <n v="0"/>
    <x v="0"/>
    <x v="1"/>
  </r>
  <r>
    <x v="2"/>
    <x v="0"/>
    <s v="麹町区民館B１F 洋室C"/>
    <x v="3"/>
    <x v="1"/>
    <x v="2"/>
    <x v="0"/>
    <s v="2019年10月29日 (火曜日)"/>
    <x v="8"/>
    <n v="113891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3"/>
    <s v="麹町区民館一番町集会室　洋室A"/>
    <x v="3"/>
    <x v="1"/>
    <x v="1"/>
    <x v="0"/>
    <s v="2019年10月29日 (火曜日)"/>
    <x v="1"/>
    <n v="114434"/>
    <n v="0"/>
    <s v="全日本教職員組合"/>
    <x v="6"/>
    <s v="減免なし"/>
    <n v="0"/>
    <n v="6200"/>
    <n v="6200"/>
    <n v="6200"/>
    <n v="6200"/>
    <n v="6200"/>
    <x v="0"/>
    <x v="0"/>
    <x v="0"/>
    <n v="0"/>
    <x v="0"/>
    <x v="1"/>
  </r>
  <r>
    <x v="2"/>
    <x v="0"/>
    <s v="麹町区民館四番町集会室　洋室"/>
    <x v="1"/>
    <x v="3"/>
    <x v="1"/>
    <x v="0"/>
    <s v="2019年10月29日 (火曜日)"/>
    <x v="7"/>
    <n v="116077"/>
    <n v="23042"/>
    <s v="コノエ三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麹町区民館B１F 洋室D"/>
    <x v="1"/>
    <x v="3"/>
    <x v="1"/>
    <x v="0"/>
    <s v="2019年10月29日 (火曜日)"/>
    <x v="5"/>
    <n v="117140"/>
    <n v="24622"/>
    <s v="日本空手道常心門少林流勢拳一番町道場"/>
    <x v="2"/>
    <s v="利用者減免区民館減額(50%)"/>
    <n v="15"/>
    <n v="3000"/>
    <n v="1500"/>
    <n v="1500"/>
    <n v="1500"/>
    <n v="1500"/>
    <x v="0"/>
    <x v="0"/>
    <x v="0"/>
    <n v="0"/>
    <x v="0"/>
    <x v="1"/>
  </r>
  <r>
    <x v="2"/>
    <x v="0"/>
    <s v="麹町区民館B１F 洋室D"/>
    <x v="1"/>
    <x v="2"/>
    <x v="0"/>
    <x v="0"/>
    <s v="2019年10月29日 (火曜日)"/>
    <x v="5"/>
    <n v="117232"/>
    <n v="6071"/>
    <s v="ユニパリス一番町管理組合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2"/>
    <x v="0"/>
    <s v="麹町区民館１F 和室B"/>
    <x v="1"/>
    <x v="3"/>
    <x v="1"/>
    <x v="0"/>
    <s v="2019年10月29日 (火曜日)"/>
    <x v="0"/>
    <n v="118105"/>
    <n v="24920"/>
    <s v="小百合ピラティス会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15"/>
    <n v="40700"/>
    <n v="18850"/>
    <n v="18850"/>
    <n v="18850"/>
    <n v="18850"/>
    <x v="0"/>
    <x v="0"/>
    <x v="0"/>
    <n v="0"/>
    <x v="0"/>
    <x v="2"/>
  </r>
  <r>
    <x v="3"/>
    <x v="0"/>
    <s v="麹町区民館１F 和室A"/>
    <x v="0"/>
    <x v="2"/>
    <x v="0"/>
    <x v="0"/>
    <s v="2019年10月30日 (水曜日)"/>
    <x v="3"/>
    <n v="112602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１F 和室B"/>
    <x v="0"/>
    <x v="1"/>
    <x v="2"/>
    <x v="0"/>
    <s v="2019年10月30日 (水曜日)"/>
    <x v="0"/>
    <n v="113725"/>
    <n v="3182"/>
    <s v="千代田区立　麹町幼稚園ＰＴＡ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3"/>
    <s v="麹町区民館B１F 洋室A"/>
    <x v="1"/>
    <x v="1"/>
    <x v="1"/>
    <x v="0"/>
    <s v="2019年10月30日 (水曜日)"/>
    <x v="9"/>
    <n v="113831"/>
    <n v="4910"/>
    <s v="つくし会"/>
    <x v="6"/>
    <s v="利用者減免区民館減額(50%)"/>
    <n v="0"/>
    <n v="10600"/>
    <n v="5300"/>
    <n v="5300"/>
    <n v="5300"/>
    <n v="5300"/>
    <x v="0"/>
    <x v="0"/>
    <x v="0"/>
    <n v="0"/>
    <x v="0"/>
    <x v="1"/>
  </r>
  <r>
    <x v="3"/>
    <x v="0"/>
    <s v="麹町区民館１F 和室B"/>
    <x v="3"/>
    <x v="2"/>
    <x v="0"/>
    <x v="0"/>
    <s v="2019年10月30日 (水曜日)"/>
    <x v="0"/>
    <n v="113870"/>
    <n v="20989"/>
    <s v="花ノ本会"/>
    <x v="0"/>
    <s v="減免なし"/>
    <n v="0"/>
    <n v="3000"/>
    <n v="3000"/>
    <n v="3000"/>
    <n v="3000"/>
    <n v="3000"/>
    <x v="0"/>
    <x v="0"/>
    <x v="0"/>
    <n v="0"/>
    <x v="0"/>
    <x v="1"/>
  </r>
  <r>
    <x v="3"/>
    <x v="1"/>
    <s v="麹町区民館B１F 洋室C"/>
    <x v="3"/>
    <x v="1"/>
    <x v="0"/>
    <x v="0"/>
    <s v="2019年10月30日 (水曜日)"/>
    <x v="8"/>
    <n v="114435"/>
    <n v="0"/>
    <s v="全日本教職組合"/>
    <x v="1"/>
    <s v="減免なし"/>
    <n v="0"/>
    <n v="5200"/>
    <n v="5200"/>
    <n v="5200"/>
    <n v="5200"/>
    <n v="5200"/>
    <x v="0"/>
    <x v="0"/>
    <x v="0"/>
    <n v="0"/>
    <x v="0"/>
    <x v="1"/>
  </r>
  <r>
    <x v="3"/>
    <x v="0"/>
    <s v="麹町区民館B１F 洋室D"/>
    <x v="3"/>
    <x v="3"/>
    <x v="1"/>
    <x v="0"/>
    <s v="2019年10月30日 (水曜日)"/>
    <x v="5"/>
    <n v="114559"/>
    <n v="25244"/>
    <s v="NipponIA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麹町区民館B１F 洋室B"/>
    <x v="3"/>
    <x v="2"/>
    <x v="0"/>
    <x v="0"/>
    <s v="2019年10月30日 (水曜日)"/>
    <x v="6"/>
    <n v="114972"/>
    <n v="24407"/>
    <s v="キューピット倶楽部"/>
    <x v="0"/>
    <s v="減免なし"/>
    <n v="18"/>
    <n v="3300"/>
    <n v="3300"/>
    <n v="3300"/>
    <n v="3300"/>
    <n v="3300"/>
    <x v="0"/>
    <x v="0"/>
    <x v="0"/>
    <n v="0"/>
    <x v="0"/>
    <x v="1"/>
  </r>
  <r>
    <x v="3"/>
    <x v="0"/>
    <s v="麹町区民館一番町集会室　洋室A"/>
    <x v="3"/>
    <x v="3"/>
    <x v="1"/>
    <x v="0"/>
    <s v="2019年10月30日 (水曜日)"/>
    <x v="1"/>
    <n v="115031"/>
    <n v="23143"/>
    <s v="特定非営利活動法人　ＭＰ研究会"/>
    <x v="2"/>
    <s v="減免なし"/>
    <n v="20"/>
    <n v="3000"/>
    <n v="3000"/>
    <n v="3000"/>
    <n v="3000"/>
    <n v="3000"/>
    <x v="0"/>
    <x v="0"/>
    <x v="0"/>
    <n v="0"/>
    <x v="0"/>
    <x v="1"/>
  </r>
  <r>
    <x v="3"/>
    <x v="0"/>
    <s v="麹町区民館B１F 洋室B"/>
    <x v="3"/>
    <x v="3"/>
    <x v="1"/>
    <x v="0"/>
    <s v="2019年10月30日 (水曜日)"/>
    <x v="6"/>
    <n v="115279"/>
    <n v="25360"/>
    <s v="ライオンズマンション一番町第２マンション建替組合"/>
    <x v="2"/>
    <s v="減免なし"/>
    <n v="40"/>
    <n v="4900"/>
    <n v="4900"/>
    <n v="4900"/>
    <n v="4900"/>
    <n v="4900"/>
    <x v="0"/>
    <x v="0"/>
    <x v="0"/>
    <n v="0"/>
    <x v="0"/>
    <x v="1"/>
  </r>
  <r>
    <x v="3"/>
    <x v="0"/>
    <s v="麹町区民館一番町集会室　洋室B（料理室）"/>
    <x v="3"/>
    <x v="3"/>
    <x v="1"/>
    <x v="0"/>
    <s v="2019年10月30日 (水曜日)"/>
    <x v="2"/>
    <n v="117887"/>
    <n v="24915"/>
    <s v="ＥｇＥＧＧ"/>
    <x v="2"/>
    <s v="減免なし"/>
    <n v="17"/>
    <n v="1800"/>
    <n v="1800"/>
    <n v="1800"/>
    <n v="1800"/>
    <n v="1800"/>
    <x v="0"/>
    <x v="0"/>
    <x v="0"/>
    <n v="0"/>
    <x v="0"/>
    <x v="1"/>
  </r>
  <r>
    <x v="3"/>
    <x v="0"/>
    <s v="麹町区民館四番町集会室　洋室"/>
    <x v="3"/>
    <x v="3"/>
    <x v="1"/>
    <x v="0"/>
    <s v="2019年10月30日 (水曜日)"/>
    <x v="7"/>
    <n v="118213"/>
    <n v="24755"/>
    <s v="らこもヨーガ"/>
    <x v="2"/>
    <s v="減免なし"/>
    <n v="10"/>
    <n v="3000"/>
    <n v="3000"/>
    <n v="3000"/>
    <n v="3000"/>
    <n v="3000"/>
    <x v="0"/>
    <x v="0"/>
    <x v="0"/>
    <n v="0"/>
    <x v="0"/>
    <x v="1"/>
  </r>
  <r>
    <x v="3"/>
    <x v="0"/>
    <s v="麹町区民館B１F 洋室D"/>
    <x v="1"/>
    <x v="2"/>
    <x v="0"/>
    <x v="0"/>
    <s v="2019年10月30日 (水曜日)"/>
    <x v="5"/>
    <n v="118741"/>
    <n v="9751"/>
    <s v="九華会書道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１F 和室B"/>
    <x v="3"/>
    <x v="3"/>
    <x v="1"/>
    <x v="0"/>
    <s v="2019年10月30日 (水曜日)"/>
    <x v="0"/>
    <n v="119105"/>
    <n v="20989"/>
    <s v="花ノ本会"/>
    <x v="2"/>
    <s v="減免なし"/>
    <n v="0"/>
    <n v="4500"/>
    <n v="4500"/>
    <n v="4500"/>
    <n v="4500"/>
    <n v="4500"/>
    <x v="0"/>
    <x v="0"/>
    <x v="0"/>
    <n v="0"/>
    <x v="0"/>
    <x v="1"/>
  </r>
  <r>
    <x v="3"/>
    <x v="0"/>
    <s v="麹町区民館一番町集会室　洋室A"/>
    <x v="1"/>
    <x v="2"/>
    <x v="0"/>
    <x v="0"/>
    <s v="2019年10月30日 (水曜日)"/>
    <x v="1"/>
    <n v="120353"/>
    <n v="8746"/>
    <s v="メゾン一番町管理組合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3"/>
    <x v="0"/>
    <s v="麹町区民館B１F 洋室D"/>
    <x v="2"/>
    <x v="1"/>
    <x v="2"/>
    <x v="0"/>
    <s v="2019年10月30日 (水曜日)"/>
    <x v="5"/>
    <n v="121216"/>
    <n v="23173"/>
    <s v="（企）富士製薬工業株式会社"/>
    <x v="4"/>
    <s v="減免なし"/>
    <n v="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5件"/>
    <n v="105"/>
    <n v="54400"/>
    <n v="40450"/>
    <n v="40450"/>
    <n v="40450"/>
    <n v="40450"/>
    <x v="0"/>
    <x v="0"/>
    <x v="0"/>
    <n v="0"/>
    <x v="0"/>
    <x v="2"/>
  </r>
  <r>
    <x v="4"/>
    <x v="0"/>
    <s v="麹町区民館B１F 洋室C"/>
    <x v="3"/>
    <x v="1"/>
    <x v="2"/>
    <x v="0"/>
    <s v="2019年10月31日 (木曜日)"/>
    <x v="8"/>
    <n v="113892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D"/>
    <x v="3"/>
    <x v="1"/>
    <x v="2"/>
    <x v="0"/>
    <s v="2019年10月31日 (木曜日)"/>
    <x v="5"/>
    <n v="113931"/>
    <n v="25424"/>
    <s v="バーディー木曜会"/>
    <x v="4"/>
    <s v="減免なし"/>
    <n v="0"/>
    <n v="1500"/>
    <n v="1500"/>
    <n v="1500"/>
    <n v="1500"/>
    <n v="1500"/>
    <x v="0"/>
    <x v="0"/>
    <x v="0"/>
    <n v="0"/>
    <x v="0"/>
    <x v="1"/>
  </r>
  <r>
    <x v="4"/>
    <x v="0"/>
    <s v="麹町区民館B１F 洋室A"/>
    <x v="3"/>
    <x v="2"/>
    <x v="0"/>
    <x v="0"/>
    <s v="2019年10月31日 (木曜日)"/>
    <x v="9"/>
    <n v="114556"/>
    <n v="8707"/>
    <s v="伝統太極拳会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麹町区民館B１F 洋室D"/>
    <x v="3"/>
    <x v="3"/>
    <x v="1"/>
    <x v="0"/>
    <s v="2019年10月31日 (木曜日)"/>
    <x v="5"/>
    <n v="114560"/>
    <n v="25244"/>
    <s v="NipponIA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A"/>
    <x v="3"/>
    <x v="3"/>
    <x v="1"/>
    <x v="0"/>
    <s v="2019年10月31日 (木曜日)"/>
    <x v="9"/>
    <n v="114889"/>
    <n v="7370"/>
    <s v="カレイ・ナー・プア"/>
    <x v="2"/>
    <s v="減免なし"/>
    <n v="20"/>
    <n v="4900"/>
    <n v="4900"/>
    <n v="4900"/>
    <n v="4900"/>
    <n v="4900"/>
    <x v="0"/>
    <x v="0"/>
    <x v="0"/>
    <n v="0"/>
    <x v="0"/>
    <x v="1"/>
  </r>
  <r>
    <x v="4"/>
    <x v="0"/>
    <s v="麹町区民館一番町集会室　洋室A"/>
    <x v="3"/>
    <x v="2"/>
    <x v="0"/>
    <x v="0"/>
    <s v="2019年10月31日 (木曜日)"/>
    <x v="1"/>
    <n v="118772"/>
    <n v="0"/>
    <s v="シリウス２５"/>
    <x v="0"/>
    <s v="減免なし"/>
    <n v="0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0"/>
    <n v="16800"/>
    <n v="16800"/>
    <n v="16800"/>
    <n v="16800"/>
    <n v="16800"/>
    <x v="0"/>
    <x v="0"/>
    <x v="0"/>
    <n v="0"/>
    <x v="0"/>
    <x v="2"/>
  </r>
  <r>
    <x v="5"/>
    <x v="0"/>
    <s v="麹町区民館１F 和室A"/>
    <x v="0"/>
    <x v="2"/>
    <x v="0"/>
    <x v="0"/>
    <s v="2019年11月01日 (金曜日)"/>
    <x v="3"/>
    <n v="81773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19年11月01日 (金曜日)"/>
    <x v="3"/>
    <n v="81876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19年11月01日 (金曜日)"/>
    <x v="8"/>
    <n v="81923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麹町区民館B１F 洋室A・B"/>
    <x v="0"/>
    <x v="2"/>
    <x v="0"/>
    <x v="0"/>
    <s v="2019年11月01日 (金曜日)"/>
    <x v="4"/>
    <n v="106181"/>
    <n v="0"/>
    <s v="麹町納税貯蓄組合連合会"/>
    <x v="0"/>
    <s v="申請減免免除(100%)"/>
    <n v="0"/>
    <n v="6600"/>
    <n v="0"/>
    <n v="0"/>
    <n v="0"/>
    <n v="0"/>
    <x v="0"/>
    <x v="0"/>
    <x v="0"/>
    <n v="0"/>
    <x v="0"/>
    <x v="0"/>
  </r>
  <r>
    <x v="5"/>
    <x v="1"/>
    <s v="麹町区民館B１F 洋室D"/>
    <x v="1"/>
    <x v="2"/>
    <x v="1"/>
    <x v="0"/>
    <s v="2019年11月01日 (金曜日)"/>
    <x v="5"/>
    <n v="117754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5"/>
    <x v="0"/>
    <s v="麹町区民館１F 和室B"/>
    <x v="1"/>
    <x v="1"/>
    <x v="2"/>
    <x v="0"/>
    <s v="2019年11月01日 (金曜日)"/>
    <x v="0"/>
    <n v="117792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一番町集会室　洋室B（料理室）"/>
    <x v="3"/>
    <x v="3"/>
    <x v="1"/>
    <x v="0"/>
    <s v="2019年11月01日 (金曜日)"/>
    <x v="2"/>
    <n v="118172"/>
    <n v="10660"/>
    <s v="料理研究会"/>
    <x v="2"/>
    <s v="減免なし"/>
    <n v="0"/>
    <n v="1800"/>
    <n v="1800"/>
    <n v="1800"/>
    <n v="1800"/>
    <n v="1800"/>
    <x v="0"/>
    <x v="0"/>
    <x v="0"/>
    <n v="0"/>
    <x v="0"/>
    <x v="1"/>
  </r>
  <r>
    <x v="5"/>
    <x v="0"/>
    <s v="麹町区民館B１F 洋室A"/>
    <x v="2"/>
    <x v="1"/>
    <x v="2"/>
    <x v="0"/>
    <s v="2019年11月01日 (金曜日)"/>
    <x v="9"/>
    <n v="118687"/>
    <n v="22621"/>
    <s v="（企）サンヨーホームズ㈱"/>
    <x v="4"/>
    <s v="減免なし"/>
    <n v="30"/>
    <n v="2400"/>
    <n v="2400"/>
    <n v="2400"/>
    <n v="2400"/>
    <n v="2400"/>
    <x v="0"/>
    <x v="0"/>
    <x v="0"/>
    <n v="0"/>
    <x v="0"/>
    <x v="1"/>
  </r>
  <r>
    <x v="5"/>
    <x v="0"/>
    <s v="麹町区民館一番町集会室　洋室A"/>
    <x v="3"/>
    <x v="2"/>
    <x v="0"/>
    <x v="0"/>
    <s v="2019年11月01日 (金曜日)"/>
    <x v="1"/>
    <n v="119089"/>
    <n v="23551"/>
    <s v="チーム鈴木"/>
    <x v="0"/>
    <s v="減免なし"/>
    <n v="3"/>
    <n v="1900"/>
    <n v="1900"/>
    <n v="1900"/>
    <n v="1900"/>
    <n v="1900"/>
    <x v="0"/>
    <x v="0"/>
    <x v="0"/>
    <n v="0"/>
    <x v="0"/>
    <x v="1"/>
  </r>
  <r>
    <x v="5"/>
    <x v="0"/>
    <s v="麹町区民館四番町集会室　洋室"/>
    <x v="3"/>
    <x v="2"/>
    <x v="0"/>
    <x v="0"/>
    <s v="2019年11月01日 (金曜日)"/>
    <x v="7"/>
    <n v="121161"/>
    <n v="23138"/>
    <s v="ロシア語演劇サークル"/>
    <x v="0"/>
    <s v="減免なし"/>
    <n v="0"/>
    <n v="1900"/>
    <n v="1900"/>
    <n v="1900"/>
    <n v="1900"/>
    <n v="1900"/>
    <x v="0"/>
    <x v="0"/>
    <x v="0"/>
    <n v="0"/>
    <x v="0"/>
    <x v="1"/>
  </r>
  <r>
    <x v="5"/>
    <x v="0"/>
    <s v="麹町区民館B１F 洋室B"/>
    <x v="0"/>
    <x v="3"/>
    <x v="1"/>
    <x v="0"/>
    <s v="2019年11月01日 (金曜日)"/>
    <x v="6"/>
    <n v="121224"/>
    <n v="1105"/>
    <s v="麹町出張所地区連合町会"/>
    <x v="2"/>
    <s v="利用者減免区民館免除(100%)"/>
    <n v="0"/>
    <n v="4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33"/>
    <n v="37500"/>
    <n v="11600"/>
    <n v="11600"/>
    <n v="11600"/>
    <n v="11600"/>
    <x v="0"/>
    <x v="0"/>
    <x v="0"/>
    <n v="0"/>
    <x v="0"/>
    <x v="2"/>
  </r>
  <r>
    <x v="6"/>
    <x v="0"/>
    <s v="麹町区民館B１F 洋室A"/>
    <x v="0"/>
    <x v="2"/>
    <x v="0"/>
    <x v="0"/>
    <s v="2019年11月02日 (土曜日)"/>
    <x v="9"/>
    <n v="75912"/>
    <n v="1093"/>
    <s v="麹町二丁目町会"/>
    <x v="0"/>
    <s v="利用者減免区民館免除(100%)"/>
    <n v="0"/>
    <n v="3300"/>
    <n v="0"/>
    <n v="0"/>
    <n v="0"/>
    <n v="0"/>
    <x v="0"/>
    <x v="0"/>
    <x v="0"/>
    <n v="0"/>
    <x v="0"/>
    <x v="0"/>
  </r>
  <r>
    <x v="6"/>
    <x v="0"/>
    <s v="麹町区民館一番町集会室　洋室A"/>
    <x v="0"/>
    <x v="3"/>
    <x v="1"/>
    <x v="0"/>
    <s v="2019年11月02日 (土曜日)"/>
    <x v="1"/>
    <n v="81174"/>
    <n v="1089"/>
    <s v="麹町囃子（麹町三丁目町会）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3"/>
    <s v="麹町区民館B１F 洋室B"/>
    <x v="0"/>
    <x v="1"/>
    <x v="1"/>
    <x v="0"/>
    <s v="2019年11月02日 (土曜日)"/>
    <x v="6"/>
    <n v="113049"/>
    <n v="1105"/>
    <s v="麹町出張所地区連合町会"/>
    <x v="6"/>
    <s v="利用者減免区民館免除(100%)"/>
    <n v="0"/>
    <n v="10600"/>
    <n v="0"/>
    <n v="0"/>
    <n v="0"/>
    <n v="0"/>
    <x v="0"/>
    <x v="0"/>
    <x v="0"/>
    <n v="0"/>
    <x v="0"/>
    <x v="0"/>
  </r>
  <r>
    <x v="6"/>
    <x v="3"/>
    <s v="麹町区民館B１F 洋室C"/>
    <x v="0"/>
    <x v="1"/>
    <x v="1"/>
    <x v="0"/>
    <s v="2019年11月02日 (土曜日)"/>
    <x v="8"/>
    <n v="113051"/>
    <n v="1105"/>
    <s v="麹町出張所地区連合町会"/>
    <x v="6"/>
    <s v="利用者減免区民館免除(100%)"/>
    <n v="0"/>
    <n v="9700"/>
    <n v="0"/>
    <n v="0"/>
    <n v="0"/>
    <n v="0"/>
    <x v="0"/>
    <x v="0"/>
    <x v="0"/>
    <n v="0"/>
    <x v="0"/>
    <x v="0"/>
  </r>
  <r>
    <x v="6"/>
    <x v="0"/>
    <s v="麹町区民館一番町集会室　洋室A"/>
    <x v="1"/>
    <x v="2"/>
    <x v="0"/>
    <x v="0"/>
    <s v="2019年11月02日 (土曜日)"/>
    <x v="1"/>
    <n v="117605"/>
    <n v="1168"/>
    <s v="麹町書道教室"/>
    <x v="0"/>
    <s v="利用者減免区民館減額(50%)"/>
    <n v="0"/>
    <n v="1900"/>
    <n v="950"/>
    <n v="950"/>
    <n v="950"/>
    <n v="0"/>
    <x v="0"/>
    <x v="0"/>
    <x v="0"/>
    <n v="950"/>
    <x v="0"/>
    <x v="1"/>
  </r>
  <r>
    <x v="6"/>
    <x v="0"/>
    <s v="麹町区民館１F 和室B"/>
    <x v="1"/>
    <x v="1"/>
    <x v="2"/>
    <x v="0"/>
    <s v="2019年11月02日 (土曜日)"/>
    <x v="0"/>
    <n v="117665"/>
    <n v="23757"/>
    <s v="キッズ茶道一番町クラブ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6"/>
    <x v="0"/>
    <s v="麹町区民館１F 和室A"/>
    <x v="3"/>
    <x v="2"/>
    <x v="0"/>
    <x v="0"/>
    <s v="2019年11月02日 (土曜日)"/>
    <x v="3"/>
    <n v="117680"/>
    <n v="24090"/>
    <s v="呼吸の会"/>
    <x v="0"/>
    <s v="減免なし"/>
    <n v="0"/>
    <n v="4500"/>
    <n v="4500"/>
    <n v="4500"/>
    <n v="4500"/>
    <n v="4500"/>
    <x v="0"/>
    <x v="0"/>
    <x v="0"/>
    <n v="0"/>
    <x v="0"/>
    <x v="1"/>
  </r>
  <r>
    <x v="6"/>
    <x v="0"/>
    <s v="麹町区民館B１F 洋室D"/>
    <x v="1"/>
    <x v="2"/>
    <x v="0"/>
    <x v="0"/>
    <s v="2019年11月02日 (土曜日)"/>
    <x v="5"/>
    <n v="117744"/>
    <n v="9751"/>
    <s v="九華会書道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6"/>
    <x v="0"/>
    <s v="麹町区民館四番町集会室　洋室"/>
    <x v="3"/>
    <x v="1"/>
    <x v="2"/>
    <x v="0"/>
    <s v="2019年11月02日 (土曜日)"/>
    <x v="7"/>
    <n v="118080"/>
    <n v="21004"/>
    <s v="インドに学ぶウエルネス研究会"/>
    <x v="4"/>
    <s v="減免なし"/>
    <n v="0"/>
    <n v="1300"/>
    <n v="1300"/>
    <n v="1300"/>
    <n v="1300"/>
    <n v="0"/>
    <x v="0"/>
    <x v="0"/>
    <x v="0"/>
    <n v="1300"/>
    <x v="0"/>
    <x v="1"/>
  </r>
  <r>
    <x v="6"/>
    <x v="0"/>
    <s v="麹町区民館１F 和室A"/>
    <x v="3"/>
    <x v="1"/>
    <x v="2"/>
    <x v="0"/>
    <s v="2019年11月02日 (土曜日)"/>
    <x v="3"/>
    <n v="118406"/>
    <n v="22155"/>
    <s v="二番町狂言練習会"/>
    <x v="4"/>
    <s v="減免なし"/>
    <n v="3"/>
    <n v="3300"/>
    <n v="3300"/>
    <n v="3300"/>
    <n v="3300"/>
    <n v="3300"/>
    <x v="0"/>
    <x v="0"/>
    <x v="0"/>
    <n v="0"/>
    <x v="0"/>
    <x v="1"/>
  </r>
  <r>
    <x v="6"/>
    <x v="0"/>
    <s v="麹町区民館四番町集会室　洋室"/>
    <x v="3"/>
    <x v="2"/>
    <x v="0"/>
    <x v="0"/>
    <s v="2019年11月02日 (土曜日)"/>
    <x v="7"/>
    <n v="118666"/>
    <n v="24795"/>
    <s v="劇団玉虫"/>
    <x v="0"/>
    <s v="減免なし"/>
    <n v="4"/>
    <n v="1900"/>
    <n v="1900"/>
    <n v="1900"/>
    <n v="1900"/>
    <n v="1900"/>
    <x v="0"/>
    <x v="0"/>
    <x v="0"/>
    <n v="0"/>
    <x v="0"/>
    <x v="1"/>
  </r>
  <r>
    <x v="6"/>
    <x v="0"/>
    <s v="麹町区民館四番町集会室　洋室"/>
    <x v="0"/>
    <x v="3"/>
    <x v="1"/>
    <x v="0"/>
    <s v="2019年11月02日 (土曜日)"/>
    <x v="7"/>
    <n v="120606"/>
    <n v="10513"/>
    <s v="木村　正明　　区政報告会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麹町区民館１F 和室B"/>
    <x v="1"/>
    <x v="2"/>
    <x v="0"/>
    <x v="0"/>
    <s v="2019年11月02日 (土曜日)"/>
    <x v="0"/>
    <n v="121131"/>
    <n v="23757"/>
    <s v="キッズ茶道一番町クラブ"/>
    <x v="0"/>
    <s v="利用者減免区民館減額(50%)"/>
    <n v="0"/>
    <n v="3000"/>
    <n v="1500"/>
    <n v="1500"/>
    <n v="1500"/>
    <n v="0"/>
    <x v="0"/>
    <x v="0"/>
    <x v="0"/>
    <n v="1500"/>
    <x v="0"/>
    <x v="1"/>
  </r>
  <r>
    <x v="6"/>
    <x v="0"/>
    <s v="麹町区民館B１F 洋室A"/>
    <x v="0"/>
    <x v="1"/>
    <x v="2"/>
    <x v="0"/>
    <s v="2019年11月02日 (土曜日)"/>
    <x v="9"/>
    <n v="121233"/>
    <n v="1105"/>
    <s v="麹町出張所地区連合町会"/>
    <x v="4"/>
    <s v="利用者減免区民館免除(100%)"/>
    <n v="0"/>
    <n v="2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4件"/>
    <n v="7"/>
    <n v="52100"/>
    <n v="15550"/>
    <n v="15550"/>
    <n v="15550"/>
    <n v="11800"/>
    <x v="0"/>
    <x v="0"/>
    <x v="0"/>
    <n v="3750"/>
    <x v="0"/>
    <x v="2"/>
  </r>
  <r>
    <x v="7"/>
    <x v="0"/>
    <s v="麹町区民館B１F 洋室D"/>
    <x v="0"/>
    <x v="1"/>
    <x v="2"/>
    <x v="0"/>
    <s v="2019年11月03日 (日曜日)"/>
    <x v="5"/>
    <n v="117332"/>
    <n v="1113"/>
    <s v="二番町町会"/>
    <x v="4"/>
    <s v="利用者減免区民館免除(100%)"/>
    <n v="0"/>
    <n v="1500"/>
    <n v="0"/>
    <n v="0"/>
    <n v="0"/>
    <n v="0"/>
    <x v="0"/>
    <x v="0"/>
    <x v="0"/>
    <n v="0"/>
    <x v="0"/>
    <x v="0"/>
  </r>
  <r>
    <x v="7"/>
    <x v="0"/>
    <s v="麹町区民館B１F 洋室C"/>
    <x v="1"/>
    <x v="2"/>
    <x v="0"/>
    <x v="0"/>
    <s v="2019年11月03日 (日曜日)"/>
    <x v="8"/>
    <n v="117745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7"/>
    <x v="0"/>
    <s v="麹町区民館B１F 洋室B"/>
    <x v="3"/>
    <x v="2"/>
    <x v="0"/>
    <x v="0"/>
    <s v="2019年11月03日 (日曜日)"/>
    <x v="6"/>
    <n v="118663"/>
    <n v="24795"/>
    <s v="劇団玉虫"/>
    <x v="0"/>
    <s v="減免なし"/>
    <n v="4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4"/>
    <n v="7800"/>
    <n v="4800"/>
    <n v="4800"/>
    <n v="4800"/>
    <n v="4800"/>
    <x v="0"/>
    <x v="0"/>
    <x v="0"/>
    <n v="0"/>
    <x v="0"/>
    <x v="2"/>
  </r>
  <r>
    <x v="0"/>
    <x v="0"/>
    <s v="麹町区民館B１F 洋室A・B"/>
    <x v="1"/>
    <x v="3"/>
    <x v="1"/>
    <x v="0"/>
    <s v="2019年11月04日 (月曜日)"/>
    <x v="4"/>
    <n v="117506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１F 和室A"/>
    <x v="3"/>
    <x v="2"/>
    <x v="0"/>
    <x v="0"/>
    <s v="2019年11月04日 (月曜日)"/>
    <x v="3"/>
    <n v="117762"/>
    <n v="20989"/>
    <s v="花ノ本会"/>
    <x v="0"/>
    <s v="減免なし"/>
    <n v="0"/>
    <n v="4500"/>
    <n v="4500"/>
    <n v="4500"/>
    <n v="4500"/>
    <n v="4500"/>
    <x v="0"/>
    <x v="0"/>
    <x v="0"/>
    <n v="0"/>
    <x v="0"/>
    <x v="1"/>
  </r>
  <r>
    <x v="0"/>
    <x v="0"/>
    <s v="麹町区民館１F 和室A"/>
    <x v="3"/>
    <x v="1"/>
    <x v="2"/>
    <x v="0"/>
    <s v="2019年11月04日 (月曜日)"/>
    <x v="3"/>
    <n v="118225"/>
    <n v="20989"/>
    <s v="花ノ本会"/>
    <x v="4"/>
    <s v="減免なし"/>
    <n v="0"/>
    <n v="3300"/>
    <n v="3300"/>
    <n v="3300"/>
    <n v="3300"/>
    <n v="3300"/>
    <x v="0"/>
    <x v="0"/>
    <x v="0"/>
    <n v="0"/>
    <x v="0"/>
    <x v="1"/>
  </r>
  <r>
    <x v="0"/>
    <x v="0"/>
    <s v="麹町区民館B１F 洋室D"/>
    <x v="3"/>
    <x v="2"/>
    <x v="0"/>
    <x v="0"/>
    <s v="2019年11月04日 (月曜日)"/>
    <x v="5"/>
    <n v="118577"/>
    <n v="25466"/>
    <s v="MUFG不動産鑑定士研究会"/>
    <x v="0"/>
    <s v="減免なし"/>
    <n v="5"/>
    <n v="2000"/>
    <n v="2000"/>
    <n v="2000"/>
    <n v="2000"/>
    <n v="2000"/>
    <x v="0"/>
    <x v="0"/>
    <x v="0"/>
    <n v="0"/>
    <x v="0"/>
    <x v="1"/>
  </r>
  <r>
    <x v="0"/>
    <x v="0"/>
    <s v="麹町区民館B１F 洋室B"/>
    <x v="3"/>
    <x v="2"/>
    <x v="0"/>
    <x v="0"/>
    <s v="2019年11月04日 (月曜日)"/>
    <x v="6"/>
    <n v="121397"/>
    <n v="25234"/>
    <s v="さくらい幼稚園"/>
    <x v="0"/>
    <s v="減免なし"/>
    <n v="0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5"/>
    <n v="22900"/>
    <n v="18000"/>
    <n v="18000"/>
    <n v="18000"/>
    <n v="18000"/>
    <x v="0"/>
    <x v="0"/>
    <x v="0"/>
    <n v="0"/>
    <x v="0"/>
    <x v="2"/>
  </r>
  <r>
    <x v="2"/>
    <x v="0"/>
    <s v="麹町区民館四番町集会室　洋室"/>
    <x v="0"/>
    <x v="3"/>
    <x v="1"/>
    <x v="0"/>
    <s v="2019年11月05日 (火曜日)"/>
    <x v="7"/>
    <n v="80954"/>
    <n v="1091"/>
    <s v="四番町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１F 和室A"/>
    <x v="0"/>
    <x v="2"/>
    <x v="0"/>
    <x v="0"/>
    <s v="2019年11月05日 (火曜日)"/>
    <x v="3"/>
    <n v="81812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11月05日 (火曜日)"/>
    <x v="4"/>
    <n v="104675"/>
    <n v="25367"/>
    <s v="在宅支援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B１F 洋室A"/>
    <x v="0"/>
    <x v="2"/>
    <x v="0"/>
    <x v="0"/>
    <s v="2019年11月05日 (火曜日)"/>
    <x v="9"/>
    <n v="107251"/>
    <n v="4844"/>
    <s v="千代田区ラジオ体操会連盟"/>
    <x v="0"/>
    <s v="利用者減免区民館免除(100%)"/>
    <n v="0"/>
    <n v="3300"/>
    <n v="0"/>
    <n v="0"/>
    <n v="0"/>
    <n v="0"/>
    <x v="0"/>
    <x v="0"/>
    <x v="0"/>
    <n v="0"/>
    <x v="0"/>
    <x v="0"/>
  </r>
  <r>
    <x v="2"/>
    <x v="0"/>
    <s v="麹町区民館B１F 洋室C"/>
    <x v="3"/>
    <x v="2"/>
    <x v="0"/>
    <x v="0"/>
    <s v="2019年11月05日 (火曜日)"/>
    <x v="8"/>
    <n v="117583"/>
    <n v="25261"/>
    <s v="さっそうクラブ"/>
    <x v="0"/>
    <s v="減免なし"/>
    <n v="0"/>
    <n v="3000"/>
    <n v="3000"/>
    <n v="3000"/>
    <n v="3000"/>
    <n v="3000"/>
    <x v="0"/>
    <x v="0"/>
    <x v="0"/>
    <n v="0"/>
    <x v="0"/>
    <x v="1"/>
  </r>
  <r>
    <x v="2"/>
    <x v="0"/>
    <s v="麹町区民館B１F 洋室B"/>
    <x v="1"/>
    <x v="2"/>
    <x v="0"/>
    <x v="0"/>
    <s v="2019年11月05日 (火曜日)"/>
    <x v="6"/>
    <n v="117686"/>
    <n v="4795"/>
    <s v="キッズバレエサークル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B１F 洋室A・B"/>
    <x v="1"/>
    <x v="3"/>
    <x v="1"/>
    <x v="0"/>
    <s v="2019年11月05日 (火曜日)"/>
    <x v="4"/>
    <n v="117687"/>
    <n v="4795"/>
    <s v="キッズバレエサークル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2"/>
    <x v="0"/>
    <s v="麹町区民館B１F 洋室C"/>
    <x v="3"/>
    <x v="1"/>
    <x v="2"/>
    <x v="0"/>
    <s v="2019年11月05日 (火曜日)"/>
    <x v="8"/>
    <n v="117735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B"/>
    <x v="3"/>
    <x v="3"/>
    <x v="1"/>
    <x v="0"/>
    <s v="2019年11月05日 (火曜日)"/>
    <x v="0"/>
    <n v="118115"/>
    <n v="22379"/>
    <s v="ゆったりストレッチ"/>
    <x v="2"/>
    <s v="減免なし"/>
    <n v="0"/>
    <n v="4500"/>
    <n v="4500"/>
    <n v="4500"/>
    <n v="4500"/>
    <n v="4500"/>
    <x v="0"/>
    <x v="0"/>
    <x v="0"/>
    <n v="0"/>
    <x v="0"/>
    <x v="1"/>
  </r>
  <r>
    <x v="2"/>
    <x v="0"/>
    <s v="麹町区民館B１F 洋室D"/>
    <x v="3"/>
    <x v="2"/>
    <x v="0"/>
    <x v="0"/>
    <s v="2019年11月05日 (火曜日)"/>
    <x v="5"/>
    <n v="118422"/>
    <n v="25178"/>
    <s v="多聞"/>
    <x v="0"/>
    <s v="減免なし"/>
    <n v="8"/>
    <n v="2000"/>
    <n v="2000"/>
    <n v="2000"/>
    <n v="2000"/>
    <n v="2000"/>
    <x v="0"/>
    <x v="0"/>
    <x v="0"/>
    <n v="0"/>
    <x v="0"/>
    <x v="1"/>
  </r>
  <r>
    <x v="2"/>
    <x v="0"/>
    <s v="麹町区民館１F 和室A"/>
    <x v="0"/>
    <x v="3"/>
    <x v="1"/>
    <x v="0"/>
    <s v="2019年11月05日 (火曜日)"/>
    <x v="3"/>
    <n v="119475"/>
    <n v="1105"/>
    <s v="麹町出張所地区連合町会"/>
    <x v="2"/>
    <s v="利用者減免区民館免除(100%)"/>
    <n v="0"/>
    <n v="6700"/>
    <n v="0"/>
    <n v="0"/>
    <n v="0"/>
    <n v="0"/>
    <x v="0"/>
    <x v="0"/>
    <x v="0"/>
    <n v="0"/>
    <x v="0"/>
    <x v="0"/>
  </r>
  <r>
    <x v="2"/>
    <x v="0"/>
    <s v="麹町区民館B１F 洋室D"/>
    <x v="3"/>
    <x v="3"/>
    <x v="1"/>
    <x v="0"/>
    <s v="2019年11月05日 (火曜日)"/>
    <x v="5"/>
    <n v="120808"/>
    <n v="25435"/>
    <s v="CCの会"/>
    <x v="2"/>
    <s v="減免なし"/>
    <n v="20"/>
    <n v="3000"/>
    <n v="3000"/>
    <n v="3000"/>
    <n v="3000"/>
    <n v="3000"/>
    <x v="0"/>
    <x v="0"/>
    <x v="0"/>
    <n v="0"/>
    <x v="0"/>
    <x v="1"/>
  </r>
  <r>
    <x v="2"/>
    <x v="0"/>
    <s v="麹町区民館一番町集会室　洋室A"/>
    <x v="2"/>
    <x v="2"/>
    <x v="0"/>
    <x v="0"/>
    <s v="2019年11月05日 (火曜日)"/>
    <x v="1"/>
    <n v="121182"/>
    <n v="25459"/>
    <s v="（企）READYFOR株式会社"/>
    <x v="0"/>
    <s v="減免なし"/>
    <n v="0"/>
    <n v="1900"/>
    <n v="1900"/>
    <n v="1900"/>
    <n v="1900"/>
    <n v="1900"/>
    <x v="0"/>
    <x v="0"/>
    <x v="0"/>
    <n v="0"/>
    <x v="0"/>
    <x v="1"/>
  </r>
  <r>
    <x v="2"/>
    <x v="0"/>
    <s v="麹町区民館一番町集会室　洋室A"/>
    <x v="2"/>
    <x v="3"/>
    <x v="1"/>
    <x v="0"/>
    <s v="2019年11月05日 (火曜日)"/>
    <x v="1"/>
    <n v="121183"/>
    <n v="25459"/>
    <s v="（企）READYFOR株式会社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麹町区民館１F 和室B"/>
    <x v="2"/>
    <x v="1"/>
    <x v="2"/>
    <x v="0"/>
    <s v="2019年11月05日 (火曜日)"/>
    <x v="0"/>
    <n v="121244"/>
    <n v="25379"/>
    <s v="（企）（株）MAKAIプロジェクト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B"/>
    <x v="2"/>
    <x v="2"/>
    <x v="0"/>
    <x v="0"/>
    <s v="2019年11月05日 (火曜日)"/>
    <x v="0"/>
    <n v="121245"/>
    <n v="25379"/>
    <s v="（企）（株）MAKAIプロジェクト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6件"/>
    <n v="28"/>
    <n v="60200"/>
    <n v="31350"/>
    <n v="31350"/>
    <n v="31350"/>
    <n v="31350"/>
    <x v="0"/>
    <x v="0"/>
    <x v="0"/>
    <n v="0"/>
    <x v="0"/>
    <x v="2"/>
  </r>
  <r>
    <x v="3"/>
    <x v="1"/>
    <s v="麹町区民館B１F 洋室A・B"/>
    <x v="0"/>
    <x v="1"/>
    <x v="0"/>
    <x v="0"/>
    <s v="2019年11月06日 (水曜日)"/>
    <x v="4"/>
    <n v="80984"/>
    <n v="1117"/>
    <s v="麹町婦人会"/>
    <x v="1"/>
    <s v="利用者減免区民館免除(100%)"/>
    <n v="0"/>
    <n v="11400"/>
    <n v="0"/>
    <n v="0"/>
    <n v="0"/>
    <n v="0"/>
    <x v="0"/>
    <x v="0"/>
    <x v="0"/>
    <n v="0"/>
    <x v="0"/>
    <x v="0"/>
  </r>
  <r>
    <x v="3"/>
    <x v="0"/>
    <s v="麹町区民館B１F 洋室C"/>
    <x v="0"/>
    <x v="1"/>
    <x v="2"/>
    <x v="0"/>
    <s v="2019年11月06日 (水曜日)"/>
    <x v="8"/>
    <n v="81101"/>
    <n v="1066"/>
    <s v="墨千会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1"/>
    <s v="麹町区民館１F 和室A"/>
    <x v="0"/>
    <x v="1"/>
    <x v="0"/>
    <x v="0"/>
    <s v="2019年11月06日 (水曜日)"/>
    <x v="3"/>
    <n v="116000"/>
    <n v="5"/>
    <s v="児童・家庭支援センター"/>
    <x v="1"/>
    <s v="利用者減免区民館免除(100%)"/>
    <n v="0"/>
    <n v="7800"/>
    <n v="0"/>
    <n v="0"/>
    <n v="0"/>
    <n v="0"/>
    <x v="0"/>
    <x v="0"/>
    <x v="0"/>
    <n v="0"/>
    <x v="0"/>
    <x v="0"/>
  </r>
  <r>
    <x v="3"/>
    <x v="0"/>
    <s v="麹町区民館B１F 洋室D"/>
    <x v="1"/>
    <x v="2"/>
    <x v="0"/>
    <x v="0"/>
    <s v="2019年11月06日 (水曜日)"/>
    <x v="5"/>
    <n v="117613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B１F 洋室C"/>
    <x v="3"/>
    <x v="3"/>
    <x v="1"/>
    <x v="0"/>
    <s v="2019年11月06日 (水曜日)"/>
    <x v="8"/>
    <n v="117664"/>
    <n v="7880"/>
    <s v="東京司法書士会千代田支部"/>
    <x v="2"/>
    <s v="減免なし"/>
    <n v="0"/>
    <n v="4500"/>
    <n v="4500"/>
    <n v="4500"/>
    <n v="4500"/>
    <n v="4500"/>
    <x v="0"/>
    <x v="0"/>
    <x v="0"/>
    <n v="0"/>
    <x v="0"/>
    <x v="1"/>
  </r>
  <r>
    <x v="3"/>
    <x v="0"/>
    <s v="麹町区民館１F 和室A"/>
    <x v="3"/>
    <x v="3"/>
    <x v="1"/>
    <x v="0"/>
    <s v="2019年11月06日 (水曜日)"/>
    <x v="3"/>
    <n v="117676"/>
    <n v="24090"/>
    <s v="呼吸の会"/>
    <x v="2"/>
    <s v="減免なし"/>
    <n v="0"/>
    <n v="6700"/>
    <n v="6700"/>
    <n v="6700"/>
    <n v="6700"/>
    <n v="6700"/>
    <x v="0"/>
    <x v="0"/>
    <x v="0"/>
    <n v="0"/>
    <x v="0"/>
    <x v="1"/>
  </r>
  <r>
    <x v="3"/>
    <x v="0"/>
    <s v="麹町区民館B１F 洋室D"/>
    <x v="1"/>
    <x v="1"/>
    <x v="2"/>
    <x v="0"/>
    <s v="2019年11月06日 (水曜日)"/>
    <x v="5"/>
    <n v="117751"/>
    <n v="9751"/>
    <s v="九華会書道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3"/>
    <x v="0"/>
    <s v="麹町区民館B１F 洋室D"/>
    <x v="3"/>
    <x v="3"/>
    <x v="1"/>
    <x v="0"/>
    <s v="2019年11月06日 (水曜日)"/>
    <x v="5"/>
    <n v="117768"/>
    <n v="8423"/>
    <s v="銀漢句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麹町区民館一番町集会室　洋室A"/>
    <x v="3"/>
    <x v="3"/>
    <x v="1"/>
    <x v="0"/>
    <s v="2019年11月06日 (水曜日)"/>
    <x v="1"/>
    <n v="118543"/>
    <n v="23143"/>
    <s v="特定非営利活動法人　ＭＰ研究会"/>
    <x v="2"/>
    <s v="減免なし"/>
    <n v="20"/>
    <n v="3000"/>
    <n v="3000"/>
    <n v="3000"/>
    <n v="3000"/>
    <n v="3000"/>
    <x v="0"/>
    <x v="0"/>
    <x v="0"/>
    <n v="0"/>
    <x v="0"/>
    <x v="1"/>
  </r>
  <r>
    <x v="3"/>
    <x v="0"/>
    <s v="麹町区民館四番町集会室　洋室"/>
    <x v="1"/>
    <x v="3"/>
    <x v="1"/>
    <x v="0"/>
    <s v="2019年11月06日 (水曜日)"/>
    <x v="7"/>
    <n v="118547"/>
    <n v="1252"/>
    <s v="エクレール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麹町区民館B１F 洋室A・B"/>
    <x v="0"/>
    <x v="3"/>
    <x v="1"/>
    <x v="0"/>
    <s v="2019年11月06日 (水曜日)"/>
    <x v="4"/>
    <n v="118848"/>
    <n v="1103"/>
    <s v="糀町惣町睦会"/>
    <x v="2"/>
    <s v="利用者減免区民館免除(100%)"/>
    <n v="0"/>
    <n v="9800"/>
    <n v="0"/>
    <n v="0"/>
    <n v="0"/>
    <n v="0"/>
    <x v="0"/>
    <x v="0"/>
    <x v="0"/>
    <n v="0"/>
    <x v="0"/>
    <x v="0"/>
  </r>
  <r>
    <x v="3"/>
    <x v="0"/>
    <s v="麹町区民館四番町集会室　洋室"/>
    <x v="3"/>
    <x v="1"/>
    <x v="2"/>
    <x v="0"/>
    <s v="2019年11月06日 (水曜日)"/>
    <x v="7"/>
    <n v="118985"/>
    <n v="20145"/>
    <s v="プリフラクラブ　麹町"/>
    <x v="4"/>
    <s v="減免なし"/>
    <n v="3"/>
    <n v="1300"/>
    <n v="1300"/>
    <n v="1300"/>
    <n v="1300"/>
    <n v="1300"/>
    <x v="0"/>
    <x v="0"/>
    <x v="0"/>
    <n v="0"/>
    <x v="0"/>
    <x v="1"/>
  </r>
  <r>
    <x v="3"/>
    <x v="0"/>
    <s v="麹町区民館１F 和室B"/>
    <x v="2"/>
    <x v="3"/>
    <x v="1"/>
    <x v="0"/>
    <s v="2019年11月06日 (水曜日)"/>
    <x v="0"/>
    <n v="119064"/>
    <n v="20834"/>
    <s v="（企）日本イスラエル親善協会"/>
    <x v="2"/>
    <s v="減免なし"/>
    <n v="0"/>
    <n v="4500"/>
    <n v="4500"/>
    <n v="4500"/>
    <n v="4500"/>
    <n v="4500"/>
    <x v="0"/>
    <x v="0"/>
    <x v="0"/>
    <n v="0"/>
    <x v="0"/>
    <x v="1"/>
  </r>
  <r>
    <x v="3"/>
    <x v="0"/>
    <s v="麹町区民館１F 和室B"/>
    <x v="0"/>
    <x v="1"/>
    <x v="2"/>
    <x v="0"/>
    <s v="2019年11月06日 (水曜日)"/>
    <x v="0"/>
    <n v="119489"/>
    <n v="3182"/>
    <s v="千代田区立　麹町幼稚園ＰＴＡ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B１F 洋室C"/>
    <x v="2"/>
    <x v="2"/>
    <x v="0"/>
    <x v="0"/>
    <s v="2019年11月06日 (水曜日)"/>
    <x v="8"/>
    <n v="122924"/>
    <n v="0"/>
    <s v="（企）サスティービー・コミュニケーションズ株式会社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5件"/>
    <n v="23"/>
    <n v="65900"/>
    <n v="29250"/>
    <n v="29250"/>
    <n v="29250"/>
    <n v="29250"/>
    <x v="0"/>
    <x v="0"/>
    <x v="0"/>
    <n v="0"/>
    <x v="0"/>
    <x v="2"/>
  </r>
  <r>
    <x v="4"/>
    <x v="0"/>
    <s v="麹町区民館B１F 洋室C"/>
    <x v="0"/>
    <x v="3"/>
    <x v="1"/>
    <x v="0"/>
    <s v="2019年11月07日 (木曜日)"/>
    <x v="8"/>
    <n v="80933"/>
    <n v="1111"/>
    <s v="一番町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4"/>
    <x v="0"/>
    <s v="麹町区民館四番町集会室　洋室"/>
    <x v="0"/>
    <x v="1"/>
    <x v="2"/>
    <x v="0"/>
    <s v="2019年11月07日 (木曜日)"/>
    <x v="7"/>
    <n v="104679"/>
    <n v="25367"/>
    <s v="在宅支援課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麹町区民館B１F 洋室C"/>
    <x v="3"/>
    <x v="1"/>
    <x v="2"/>
    <x v="0"/>
    <s v="2019年11月07日 (木曜日)"/>
    <x v="8"/>
    <n v="117736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一番町集会室　洋室B（料理室）"/>
    <x v="1"/>
    <x v="2"/>
    <x v="0"/>
    <x v="0"/>
    <s v="2019年11月07日 (木曜日)"/>
    <x v="2"/>
    <n v="117788"/>
    <n v="22974"/>
    <s v="四季を楽しむ会"/>
    <x v="0"/>
    <s v="利用者減免区民館減額(50%)"/>
    <n v="0"/>
    <n v="1200"/>
    <n v="600"/>
    <n v="600"/>
    <n v="600"/>
    <n v="600"/>
    <x v="0"/>
    <x v="0"/>
    <x v="0"/>
    <n v="0"/>
    <x v="0"/>
    <x v="1"/>
  </r>
  <r>
    <x v="4"/>
    <x v="0"/>
    <s v="麹町区民館B１F 洋室D"/>
    <x v="3"/>
    <x v="1"/>
    <x v="2"/>
    <x v="0"/>
    <s v="2019年11月07日 (木曜日)"/>
    <x v="5"/>
    <n v="117800"/>
    <n v="25424"/>
    <s v="バーディー木曜会"/>
    <x v="4"/>
    <s v="減免なし"/>
    <n v="0"/>
    <n v="1500"/>
    <n v="1500"/>
    <n v="1500"/>
    <n v="1500"/>
    <n v="1500"/>
    <x v="0"/>
    <x v="0"/>
    <x v="0"/>
    <n v="0"/>
    <x v="0"/>
    <x v="1"/>
  </r>
  <r>
    <x v="4"/>
    <x v="0"/>
    <s v="麹町区民館B１F 洋室D"/>
    <x v="3"/>
    <x v="3"/>
    <x v="1"/>
    <x v="0"/>
    <s v="2019年11月07日 (木曜日)"/>
    <x v="5"/>
    <n v="117824"/>
    <n v="25273"/>
    <s v="ちよだ社労士事業承継研究会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A"/>
    <x v="3"/>
    <x v="2"/>
    <x v="0"/>
    <x v="0"/>
    <s v="2019年11月07日 (木曜日)"/>
    <x v="9"/>
    <n v="117908"/>
    <n v="8707"/>
    <s v="伝統太極拳会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麹町区民館一番町集会室　洋室B（料理室）"/>
    <x v="1"/>
    <x v="1"/>
    <x v="2"/>
    <x v="0"/>
    <s v="2019年11月07日 (木曜日)"/>
    <x v="2"/>
    <n v="119115"/>
    <n v="22974"/>
    <s v="四季を楽しむ会"/>
    <x v="4"/>
    <s v="利用者減免区民館減額(50%)"/>
    <n v="6"/>
    <n v="700"/>
    <n v="350"/>
    <n v="350"/>
    <n v="350"/>
    <n v="350"/>
    <x v="0"/>
    <x v="0"/>
    <x v="0"/>
    <n v="0"/>
    <x v="0"/>
    <x v="1"/>
  </r>
  <r>
    <x v="4"/>
    <x v="0"/>
    <s v="麹町区民館１F 和室A"/>
    <x v="0"/>
    <x v="1"/>
    <x v="2"/>
    <x v="0"/>
    <s v="2019年11月07日 (木曜日)"/>
    <x v="3"/>
    <n v="121206"/>
    <n v="22801"/>
    <s v="麹町五丁目町会"/>
    <x v="4"/>
    <s v="利用者減免区民館免除(100%)"/>
    <n v="4"/>
    <n v="3300"/>
    <n v="0"/>
    <n v="0"/>
    <n v="0"/>
    <n v="0"/>
    <x v="0"/>
    <x v="0"/>
    <x v="0"/>
    <n v="0"/>
    <x v="0"/>
    <x v="0"/>
  </r>
  <r>
    <x v="4"/>
    <x v="0"/>
    <s v="麹町区民館B１F 洋室A"/>
    <x v="2"/>
    <x v="3"/>
    <x v="1"/>
    <x v="0"/>
    <s v="2019年11月07日 (木曜日)"/>
    <x v="9"/>
    <n v="121284"/>
    <n v="10655"/>
    <s v="（企）千代田郵便局会"/>
    <x v="2"/>
    <s v="減免なし"/>
    <n v="0"/>
    <n v="4900"/>
    <n v="4900"/>
    <n v="4900"/>
    <n v="4900"/>
    <n v="4900"/>
    <x v="0"/>
    <x v="0"/>
    <x v="0"/>
    <n v="0"/>
    <x v="0"/>
    <x v="1"/>
  </r>
  <r>
    <x v="4"/>
    <x v="0"/>
    <s v="麹町区民館B１F 洋室B"/>
    <x v="2"/>
    <x v="3"/>
    <x v="1"/>
    <x v="0"/>
    <s v="2019年11月07日 (木曜日)"/>
    <x v="6"/>
    <n v="121299"/>
    <n v="7950"/>
    <s v="（企）光清化成建設株式会社"/>
    <x v="2"/>
    <s v="減免なし"/>
    <n v="0"/>
    <n v="4900"/>
    <n v="4900"/>
    <n v="4900"/>
    <n v="4900"/>
    <n v="1900"/>
    <x v="0"/>
    <x v="0"/>
    <x v="0"/>
    <n v="3000"/>
    <x v="0"/>
    <x v="1"/>
  </r>
  <r>
    <x v="4"/>
    <x v="0"/>
    <s v="麹町区民館B１F 洋室D"/>
    <x v="0"/>
    <x v="2"/>
    <x v="0"/>
    <x v="0"/>
    <s v="2019年11月07日 (木曜日)"/>
    <x v="5"/>
    <n v="122842"/>
    <n v="1115"/>
    <s v="麹町長寿会"/>
    <x v="0"/>
    <s v="利用者減免区民館免除(100%)"/>
    <n v="0"/>
    <n v="2000"/>
    <n v="0"/>
    <n v="0"/>
    <n v="0"/>
    <n v="0"/>
    <x v="0"/>
    <x v="0"/>
    <x v="0"/>
    <n v="0"/>
    <x v="0"/>
    <x v="0"/>
  </r>
  <r>
    <x v="4"/>
    <x v="0"/>
    <s v="麹町区民館B１F 洋室A・B"/>
    <x v="2"/>
    <x v="1"/>
    <x v="2"/>
    <x v="0"/>
    <s v="2019年11月07日 (木曜日)"/>
    <x v="4"/>
    <n v="122925"/>
    <n v="0"/>
    <s v="（企）サスティービー・コミュニケーションズ株式会社"/>
    <x v="4"/>
    <s v="減免なし"/>
    <n v="0"/>
    <n v="4800"/>
    <n v="4800"/>
    <n v="4800"/>
    <n v="4800"/>
    <n v="4800"/>
    <x v="0"/>
    <x v="0"/>
    <x v="0"/>
    <n v="0"/>
    <x v="0"/>
    <x v="1"/>
  </r>
  <r>
    <x v="4"/>
    <x v="0"/>
    <s v="麹町区民館B１F 洋室C"/>
    <x v="3"/>
    <x v="2"/>
    <x v="0"/>
    <x v="0"/>
    <s v="2019年11月07日 (木曜日)"/>
    <x v="8"/>
    <n v="123077"/>
    <n v="0"/>
    <s v="オペラ・ディ･東京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10"/>
    <n v="40600"/>
    <n v="28550"/>
    <n v="28550"/>
    <n v="28550"/>
    <n v="25550"/>
    <x v="0"/>
    <x v="0"/>
    <x v="0"/>
    <n v="3000"/>
    <x v="0"/>
    <x v="2"/>
  </r>
  <r>
    <x v="5"/>
    <x v="0"/>
    <s v="麹町区民館B１F 洋室C"/>
    <x v="0"/>
    <x v="3"/>
    <x v="1"/>
    <x v="0"/>
    <s v="2019年11月08日 (金曜日)"/>
    <x v="8"/>
    <n v="75884"/>
    <n v="1098"/>
    <s v="平河町一丁目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2"/>
    <x v="0"/>
    <x v="0"/>
    <s v="2019年11月08日 (金曜日)"/>
    <x v="3"/>
    <n v="81774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19年11月08日 (金曜日)"/>
    <x v="3"/>
    <n v="81877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19年11月08日 (金曜日)"/>
    <x v="8"/>
    <n v="81924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19年11月08日 (金曜日)"/>
    <x v="1"/>
    <n v="82148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11月08日 (金曜日)"/>
    <x v="2"/>
    <n v="82196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0"/>
    <s v="麹町区民館一番町集会室　洋室A"/>
    <x v="0"/>
    <x v="3"/>
    <x v="1"/>
    <x v="0"/>
    <s v="2019年11月08日 (金曜日)"/>
    <x v="1"/>
    <n v="91228"/>
    <n v="1011"/>
    <s v="一番町児童館"/>
    <x v="2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麹町区民館一番町集会室　洋室B（料理室）"/>
    <x v="0"/>
    <x v="3"/>
    <x v="1"/>
    <x v="0"/>
    <s v="2019年11月08日 (金曜日)"/>
    <x v="2"/>
    <n v="91229"/>
    <n v="1011"/>
    <s v="一番町児童館"/>
    <x v="2"/>
    <s v="利用者減免区民館免除(100%)"/>
    <n v="0"/>
    <n v="1800"/>
    <n v="0"/>
    <n v="0"/>
    <n v="0"/>
    <n v="0"/>
    <x v="0"/>
    <x v="0"/>
    <x v="0"/>
    <n v="0"/>
    <x v="0"/>
    <x v="0"/>
  </r>
  <r>
    <x v="5"/>
    <x v="0"/>
    <s v="麹町区民館１F 和室B"/>
    <x v="1"/>
    <x v="2"/>
    <x v="0"/>
    <x v="0"/>
    <s v="2019年11月08日 (金曜日)"/>
    <x v="0"/>
    <n v="117708"/>
    <n v="10641"/>
    <s v="アネラ　パパ　ケイキ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5"/>
    <x v="0"/>
    <s v="麹町区民館１F 和室A"/>
    <x v="1"/>
    <x v="3"/>
    <x v="1"/>
    <x v="0"/>
    <s v="2019年11月08日 (金曜日)"/>
    <x v="3"/>
    <n v="117709"/>
    <n v="10641"/>
    <s v="アネラ　パパ　ケイキ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5"/>
    <x v="0"/>
    <s v="麹町区民館１F 和室B"/>
    <x v="1"/>
    <x v="1"/>
    <x v="2"/>
    <x v="0"/>
    <s v="2019年11月08日 (金曜日)"/>
    <x v="0"/>
    <n v="117793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四番町集会室　洋室"/>
    <x v="3"/>
    <x v="3"/>
    <x v="1"/>
    <x v="0"/>
    <s v="2019年11月08日 (金曜日)"/>
    <x v="7"/>
    <n v="118502"/>
    <n v="20888"/>
    <s v="全労　少年写真新聞社分会"/>
    <x v="2"/>
    <s v="減免なし"/>
    <n v="15"/>
    <n v="3000"/>
    <n v="3000"/>
    <n v="3000"/>
    <n v="3000"/>
    <n v="3000"/>
    <x v="0"/>
    <x v="0"/>
    <x v="0"/>
    <n v="0"/>
    <x v="0"/>
    <x v="1"/>
  </r>
  <r>
    <x v="5"/>
    <x v="1"/>
    <s v="麹町区民館B１F 洋室A"/>
    <x v="2"/>
    <x v="1"/>
    <x v="0"/>
    <x v="0"/>
    <s v="2019年11月08日 (金曜日)"/>
    <x v="9"/>
    <n v="118571"/>
    <n v="22848"/>
    <s v="（企）アイジー工業株式会社"/>
    <x v="1"/>
    <s v="減免なし"/>
    <n v="25"/>
    <n v="5700"/>
    <n v="5700"/>
    <n v="5700"/>
    <n v="5700"/>
    <n v="5700"/>
    <x v="0"/>
    <x v="0"/>
    <x v="0"/>
    <n v="0"/>
    <x v="0"/>
    <x v="1"/>
  </r>
  <r>
    <x v="5"/>
    <x v="0"/>
    <s v="麹町区民館B１F 洋室D"/>
    <x v="1"/>
    <x v="1"/>
    <x v="2"/>
    <x v="0"/>
    <s v="2019年11月08日 (金曜日)"/>
    <x v="5"/>
    <n v="118656"/>
    <n v="24581"/>
    <s v="日興ロイヤルパレス一番町第二管理組合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5"/>
    <x v="0"/>
    <s v="麹町区民館B１F 洋室B"/>
    <x v="3"/>
    <x v="1"/>
    <x v="2"/>
    <x v="0"/>
    <s v="2019年11月08日 (金曜日)"/>
    <x v="6"/>
    <n v="118998"/>
    <n v="24809"/>
    <s v="みなママ"/>
    <x v="4"/>
    <s v="減免なし"/>
    <n v="0"/>
    <n v="2400"/>
    <n v="2400"/>
    <n v="2400"/>
    <n v="2400"/>
    <n v="2400"/>
    <x v="0"/>
    <x v="0"/>
    <x v="0"/>
    <n v="0"/>
    <x v="0"/>
    <x v="1"/>
  </r>
  <r>
    <x v="5"/>
    <x v="0"/>
    <s v="麹町区民館B１F 洋室C"/>
    <x v="2"/>
    <x v="1"/>
    <x v="2"/>
    <x v="0"/>
    <s v="2019年11月08日 (金曜日)"/>
    <x v="8"/>
    <n v="123222"/>
    <n v="25489"/>
    <s v="（企）サスティービー・コミュニケーションズ株式会社"/>
    <x v="4"/>
    <s v="減免なし"/>
    <n v="0"/>
    <n v="2200"/>
    <n v="2200"/>
    <n v="2200"/>
    <n v="2200"/>
    <n v="0"/>
    <x v="0"/>
    <x v="0"/>
    <x v="0"/>
    <n v="2200"/>
    <x v="0"/>
    <x v="1"/>
  </r>
  <r>
    <x v="1"/>
    <x v="2"/>
    <m/>
    <x v="3"/>
    <x v="4"/>
    <x v="3"/>
    <x v="1"/>
    <m/>
    <x v="10"/>
    <m/>
    <m/>
    <m/>
    <x v="5"/>
    <s v="16件"/>
    <n v="40"/>
    <n v="51900"/>
    <n v="20000"/>
    <n v="20000"/>
    <n v="20000"/>
    <n v="17800"/>
    <x v="0"/>
    <x v="0"/>
    <x v="0"/>
    <n v="2200"/>
    <x v="0"/>
    <x v="2"/>
  </r>
  <r>
    <x v="6"/>
    <x v="0"/>
    <s v="麹町区民館一番町集会室　洋室A"/>
    <x v="0"/>
    <x v="3"/>
    <x v="1"/>
    <x v="0"/>
    <s v="2019年11月09日 (土曜日)"/>
    <x v="1"/>
    <n v="81175"/>
    <n v="1089"/>
    <s v="麹町囃子（麹町三丁目町会）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麹町区民館一番町集会室　洋室B（料理室）"/>
    <x v="0"/>
    <x v="2"/>
    <x v="0"/>
    <x v="0"/>
    <s v="2019年11月09日 (土曜日)"/>
    <x v="2"/>
    <n v="86280"/>
    <n v="2501"/>
    <s v="ちよだボランティアセンター"/>
    <x v="0"/>
    <s v="利用者減免区民館免除(100%)"/>
    <n v="0"/>
    <n v="1200"/>
    <n v="0"/>
    <n v="0"/>
    <n v="0"/>
    <n v="0"/>
    <x v="0"/>
    <x v="0"/>
    <x v="0"/>
    <n v="0"/>
    <x v="0"/>
    <x v="0"/>
  </r>
  <r>
    <x v="6"/>
    <x v="0"/>
    <s v="麹町区民館一番町集会室　洋室B（料理室）"/>
    <x v="0"/>
    <x v="3"/>
    <x v="1"/>
    <x v="0"/>
    <s v="2019年11月09日 (土曜日)"/>
    <x v="2"/>
    <n v="86281"/>
    <n v="2501"/>
    <s v="ちよだボランティアセンター"/>
    <x v="2"/>
    <s v="利用者減免区民館免除(100%)"/>
    <n v="0"/>
    <n v="1800"/>
    <n v="0"/>
    <n v="0"/>
    <n v="0"/>
    <n v="0"/>
    <x v="0"/>
    <x v="0"/>
    <x v="0"/>
    <n v="0"/>
    <x v="0"/>
    <x v="0"/>
  </r>
  <r>
    <x v="6"/>
    <x v="0"/>
    <s v="麹町区民館１F 和室A"/>
    <x v="0"/>
    <x v="1"/>
    <x v="2"/>
    <x v="0"/>
    <s v="2019年11月09日 (土曜日)"/>
    <x v="3"/>
    <n v="87822"/>
    <n v="17"/>
    <s v="社会福祉協議会"/>
    <x v="4"/>
    <s v="利用者減免区民館免除(100%)"/>
    <n v="0"/>
    <n v="3300"/>
    <n v="0"/>
    <n v="0"/>
    <n v="0"/>
    <n v="0"/>
    <x v="0"/>
    <x v="0"/>
    <x v="0"/>
    <n v="0"/>
    <x v="0"/>
    <x v="0"/>
  </r>
  <r>
    <x v="6"/>
    <x v="0"/>
    <s v="麹町区民館１F 和室B"/>
    <x v="0"/>
    <x v="1"/>
    <x v="2"/>
    <x v="0"/>
    <s v="2019年11月09日 (土曜日)"/>
    <x v="0"/>
    <n v="87825"/>
    <n v="17"/>
    <s v="社会福祉協議会"/>
    <x v="4"/>
    <s v="利用者減免区民館免除(100%)"/>
    <n v="0"/>
    <n v="2200"/>
    <n v="0"/>
    <n v="0"/>
    <n v="0"/>
    <n v="0"/>
    <x v="0"/>
    <x v="0"/>
    <x v="0"/>
    <n v="0"/>
    <x v="0"/>
    <x v="0"/>
  </r>
  <r>
    <x v="6"/>
    <x v="1"/>
    <s v="麹町区民館一番町集会室　洋室A"/>
    <x v="0"/>
    <x v="1"/>
    <x v="0"/>
    <x v="0"/>
    <s v="2019年11月09日 (土曜日)"/>
    <x v="1"/>
    <n v="91230"/>
    <n v="1011"/>
    <s v="一番町児童館"/>
    <x v="1"/>
    <s v="利用者減免区民館免除(100%)"/>
    <n v="0"/>
    <n v="3200"/>
    <n v="0"/>
    <n v="0"/>
    <n v="0"/>
    <n v="0"/>
    <x v="0"/>
    <x v="0"/>
    <x v="0"/>
    <n v="0"/>
    <x v="0"/>
    <x v="0"/>
  </r>
  <r>
    <x v="6"/>
    <x v="0"/>
    <s v="麹町区民館一番町集会室　洋室B（料理室）"/>
    <x v="0"/>
    <x v="1"/>
    <x v="2"/>
    <x v="0"/>
    <s v="2019年11月09日 (土曜日)"/>
    <x v="2"/>
    <n v="91231"/>
    <n v="1011"/>
    <s v="一番町児童館"/>
    <x v="4"/>
    <s v="利用者減免区民館免除(100%)"/>
    <n v="0"/>
    <n v="700"/>
    <n v="0"/>
    <n v="0"/>
    <n v="0"/>
    <n v="0"/>
    <x v="0"/>
    <x v="0"/>
    <x v="0"/>
    <n v="0"/>
    <x v="0"/>
    <x v="0"/>
  </r>
  <r>
    <x v="6"/>
    <x v="0"/>
    <s v="麹町区民館B１F 洋室C"/>
    <x v="3"/>
    <x v="1"/>
    <x v="2"/>
    <x v="0"/>
    <s v="2019年11月09日 (土曜日)"/>
    <x v="8"/>
    <n v="117536"/>
    <n v="22456"/>
    <s v="ＨＲ経済勉強会"/>
    <x v="4"/>
    <s v="減免なし"/>
    <n v="0"/>
    <n v="2200"/>
    <n v="2200"/>
    <n v="2200"/>
    <n v="2200"/>
    <n v="2200"/>
    <x v="0"/>
    <x v="0"/>
    <x v="0"/>
    <n v="0"/>
    <x v="0"/>
    <x v="1"/>
  </r>
  <r>
    <x v="6"/>
    <x v="0"/>
    <s v="麹町区民館B１F 洋室D"/>
    <x v="1"/>
    <x v="2"/>
    <x v="0"/>
    <x v="0"/>
    <s v="2019年11月09日 (土曜日)"/>
    <x v="5"/>
    <n v="117603"/>
    <n v="1168"/>
    <s v="麹町書道教室"/>
    <x v="0"/>
    <s v="利用者減免区民館減額(50%)"/>
    <n v="0"/>
    <n v="2000"/>
    <n v="1000"/>
    <n v="1000"/>
    <n v="1000"/>
    <n v="0"/>
    <x v="0"/>
    <x v="0"/>
    <x v="0"/>
    <n v="1000"/>
    <x v="0"/>
    <x v="1"/>
  </r>
  <r>
    <x v="6"/>
    <x v="0"/>
    <s v="麹町区民館B１F 洋室C"/>
    <x v="1"/>
    <x v="3"/>
    <x v="1"/>
    <x v="0"/>
    <s v="2019年11月09日 (土曜日)"/>
    <x v="8"/>
    <n v="117647"/>
    <n v="24622"/>
    <s v="日本空手道常心門少林流勢拳一番町道場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6"/>
    <x v="0"/>
    <s v="麹町区民館１F 和室B"/>
    <x v="3"/>
    <x v="2"/>
    <x v="0"/>
    <x v="0"/>
    <s v="2019年11月09日 (土曜日)"/>
    <x v="0"/>
    <n v="117679"/>
    <n v="24090"/>
    <s v="呼吸の会"/>
    <x v="0"/>
    <s v="減免なし"/>
    <n v="0"/>
    <n v="3000"/>
    <n v="3000"/>
    <n v="3000"/>
    <n v="3000"/>
    <n v="3000"/>
    <x v="0"/>
    <x v="0"/>
    <x v="0"/>
    <n v="0"/>
    <x v="0"/>
    <x v="1"/>
  </r>
  <r>
    <x v="6"/>
    <x v="3"/>
    <s v="麹町区民館四番町集会室　洋室"/>
    <x v="1"/>
    <x v="1"/>
    <x v="1"/>
    <x v="0"/>
    <s v="2019年11月09日 (土曜日)"/>
    <x v="7"/>
    <n v="117723"/>
    <n v="4910"/>
    <s v="つくし会"/>
    <x v="6"/>
    <s v="利用者減免区民館減額(50%)"/>
    <n v="0"/>
    <n v="6200"/>
    <n v="3100"/>
    <n v="3100"/>
    <n v="3100"/>
    <n v="3100"/>
    <x v="0"/>
    <x v="0"/>
    <x v="0"/>
    <n v="0"/>
    <x v="0"/>
    <x v="1"/>
  </r>
  <r>
    <x v="6"/>
    <x v="0"/>
    <s v="麹町区民館B１F 洋室C"/>
    <x v="1"/>
    <x v="2"/>
    <x v="0"/>
    <x v="0"/>
    <s v="2019年11月09日 (土曜日)"/>
    <x v="8"/>
    <n v="117746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１F 和室A"/>
    <x v="3"/>
    <x v="2"/>
    <x v="0"/>
    <x v="0"/>
    <s v="2019年11月09日 (土曜日)"/>
    <x v="3"/>
    <n v="117769"/>
    <n v="8423"/>
    <s v="銀漢句会"/>
    <x v="0"/>
    <s v="減免なし"/>
    <n v="0"/>
    <n v="4500"/>
    <n v="4500"/>
    <n v="4500"/>
    <n v="4500"/>
    <n v="4500"/>
    <x v="0"/>
    <x v="0"/>
    <x v="0"/>
    <n v="0"/>
    <x v="0"/>
    <x v="1"/>
  </r>
  <r>
    <x v="6"/>
    <x v="0"/>
    <s v="麹町区民館B１F 洋室D"/>
    <x v="3"/>
    <x v="1"/>
    <x v="2"/>
    <x v="0"/>
    <s v="2019年11月09日 (土曜日)"/>
    <x v="5"/>
    <n v="118079"/>
    <n v="21004"/>
    <s v="インドに学ぶウエルネス研究会"/>
    <x v="4"/>
    <s v="減免なし"/>
    <n v="0"/>
    <n v="1500"/>
    <n v="1500"/>
    <n v="1500"/>
    <n v="1500"/>
    <n v="1500"/>
    <x v="0"/>
    <x v="0"/>
    <x v="0"/>
    <n v="0"/>
    <x v="0"/>
    <x v="1"/>
  </r>
  <r>
    <x v="6"/>
    <x v="0"/>
    <s v="麹町区民館B１F 洋室A"/>
    <x v="0"/>
    <x v="2"/>
    <x v="0"/>
    <x v="0"/>
    <s v="2019年11月09日 (土曜日)"/>
    <x v="9"/>
    <n v="118314"/>
    <n v="1093"/>
    <s v="麹町二丁目町会"/>
    <x v="0"/>
    <s v="利用者減免区民館免除(100%)"/>
    <n v="0"/>
    <n v="3300"/>
    <n v="0"/>
    <n v="0"/>
    <n v="0"/>
    <n v="0"/>
    <x v="0"/>
    <x v="0"/>
    <x v="0"/>
    <n v="0"/>
    <x v="0"/>
    <x v="0"/>
  </r>
  <r>
    <x v="6"/>
    <x v="0"/>
    <s v="麹町区民館B１F 洋室B"/>
    <x v="3"/>
    <x v="2"/>
    <x v="0"/>
    <x v="0"/>
    <s v="2019年11月09日 (土曜日)"/>
    <x v="6"/>
    <n v="118664"/>
    <n v="24795"/>
    <s v="劇団玉虫"/>
    <x v="0"/>
    <s v="減免なし"/>
    <n v="4"/>
    <n v="3300"/>
    <n v="3300"/>
    <n v="3300"/>
    <n v="3300"/>
    <n v="3300"/>
    <x v="0"/>
    <x v="0"/>
    <x v="0"/>
    <n v="0"/>
    <x v="0"/>
    <x v="1"/>
  </r>
  <r>
    <x v="6"/>
    <x v="0"/>
    <s v="麹町区民館B１F 洋室A"/>
    <x v="1"/>
    <x v="1"/>
    <x v="2"/>
    <x v="0"/>
    <s v="2019年11月09日 (土曜日)"/>
    <x v="9"/>
    <n v="118668"/>
    <n v="6533"/>
    <s v="一番町ロイアルハイツ管理組合"/>
    <x v="4"/>
    <s v="利用者減免区民館減額(50%)"/>
    <n v="0"/>
    <n v="2400"/>
    <n v="1200"/>
    <n v="1200"/>
    <n v="1200"/>
    <n v="0"/>
    <x v="0"/>
    <x v="0"/>
    <x v="0"/>
    <n v="1200"/>
    <x v="0"/>
    <x v="1"/>
  </r>
  <r>
    <x v="6"/>
    <x v="0"/>
    <s v="麹町区民館１F 和室B"/>
    <x v="3"/>
    <x v="3"/>
    <x v="1"/>
    <x v="0"/>
    <s v="2019年11月09日 (土曜日)"/>
    <x v="0"/>
    <n v="119518"/>
    <n v="24407"/>
    <s v="キューピット倶楽部"/>
    <x v="2"/>
    <s v="減免なし"/>
    <n v="10"/>
    <n v="4500"/>
    <n v="4500"/>
    <n v="4500"/>
    <n v="4500"/>
    <n v="4500"/>
    <x v="0"/>
    <x v="0"/>
    <x v="0"/>
    <n v="0"/>
    <x v="0"/>
    <x v="1"/>
  </r>
  <r>
    <x v="6"/>
    <x v="0"/>
    <s v="麹町区民館B１F 洋室D"/>
    <x v="1"/>
    <x v="3"/>
    <x v="1"/>
    <x v="0"/>
    <s v="2019年11月09日 (土曜日)"/>
    <x v="5"/>
    <n v="123179"/>
    <n v="23545"/>
    <s v="ＦＣ　ＰＥＴＩＴ　ＰＯＮＴ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0件"/>
    <n v="14"/>
    <n v="58800"/>
    <n v="29550"/>
    <n v="29550"/>
    <n v="29550"/>
    <n v="27350"/>
    <x v="0"/>
    <x v="0"/>
    <x v="0"/>
    <n v="2200"/>
    <x v="0"/>
    <x v="2"/>
  </r>
  <r>
    <x v="0"/>
    <x v="0"/>
    <s v="麹町区民館１F 和室B"/>
    <x v="0"/>
    <x v="2"/>
    <x v="0"/>
    <x v="0"/>
    <s v="2019年11月11日 (月曜日)"/>
    <x v="0"/>
    <n v="81979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1"/>
    <s v="麹町区民館一番町集会室　洋室A"/>
    <x v="0"/>
    <x v="1"/>
    <x v="0"/>
    <x v="0"/>
    <s v="2019年11月11日 (月曜日)"/>
    <x v="1"/>
    <n v="86290"/>
    <n v="2501"/>
    <s v="ちよだボランティアセンター"/>
    <x v="1"/>
    <s v="利用者減免区民館免除(100%)"/>
    <n v="0"/>
    <n v="3200"/>
    <n v="0"/>
    <n v="0"/>
    <n v="0"/>
    <n v="0"/>
    <x v="0"/>
    <x v="0"/>
    <x v="0"/>
    <n v="0"/>
    <x v="0"/>
    <x v="0"/>
  </r>
  <r>
    <x v="0"/>
    <x v="1"/>
    <s v="麹町区民館一番町集会室　洋室B（料理室）"/>
    <x v="0"/>
    <x v="1"/>
    <x v="0"/>
    <x v="0"/>
    <s v="2019年11月11日 (月曜日)"/>
    <x v="2"/>
    <n v="86291"/>
    <n v="2501"/>
    <s v="ちよだボランティアセンター"/>
    <x v="1"/>
    <s v="利用者減免区民館免除(100%)"/>
    <n v="0"/>
    <n v="19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19年11月11日 (月曜日)"/>
    <x v="4"/>
    <n v="117509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B１F 洋室D"/>
    <x v="1"/>
    <x v="3"/>
    <x v="1"/>
    <x v="0"/>
    <s v="2019年11月11日 (月曜日)"/>
    <x v="5"/>
    <n v="117517"/>
    <n v="7185"/>
    <s v="ホーマットオリエント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0"/>
    <x v="0"/>
    <s v="麹町区民館１F 和室A"/>
    <x v="3"/>
    <x v="2"/>
    <x v="0"/>
    <x v="0"/>
    <s v="2019年11月11日 (月曜日)"/>
    <x v="3"/>
    <n v="117763"/>
    <n v="20989"/>
    <s v="花ノ本会"/>
    <x v="0"/>
    <s v="減免なし"/>
    <n v="0"/>
    <n v="4500"/>
    <n v="4500"/>
    <n v="4500"/>
    <n v="4500"/>
    <n v="4500"/>
    <x v="0"/>
    <x v="0"/>
    <x v="0"/>
    <n v="0"/>
    <x v="0"/>
    <x v="1"/>
  </r>
  <r>
    <x v="0"/>
    <x v="0"/>
    <s v="麹町区民館１F 和室A"/>
    <x v="1"/>
    <x v="1"/>
    <x v="2"/>
    <x v="0"/>
    <s v="2019年11月11日 (月曜日)"/>
    <x v="3"/>
    <n v="117789"/>
    <n v="20221"/>
    <s v="ジーヴァン・ヨガ・ジャパン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0"/>
    <x v="0"/>
    <s v="麹町区民館B１F 洋室C"/>
    <x v="3"/>
    <x v="2"/>
    <x v="0"/>
    <x v="0"/>
    <s v="2019年11月11日 (月曜日)"/>
    <x v="8"/>
    <n v="120138"/>
    <n v="25253"/>
    <s v="民間外交サークル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麹町区民館B１F 洋室D"/>
    <x v="1"/>
    <x v="1"/>
    <x v="2"/>
    <x v="0"/>
    <s v="2019年11月11日 (月曜日)"/>
    <x v="5"/>
    <n v="120383"/>
    <n v="4927"/>
    <s v="觀風會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0"/>
    <x v="0"/>
    <s v="麹町区民館B１F 洋室C"/>
    <x v="0"/>
    <x v="3"/>
    <x v="1"/>
    <x v="0"/>
    <s v="2019年11月11日 (月曜日)"/>
    <x v="8"/>
    <n v="123438"/>
    <n v="24066"/>
    <s v="商工観光課"/>
    <x v="2"/>
    <s v="利用者減免区民館免除(100%)"/>
    <n v="0"/>
    <n v="45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0"/>
    <n v="37700"/>
    <n v="16300"/>
    <n v="16300"/>
    <n v="16300"/>
    <n v="16300"/>
    <x v="0"/>
    <x v="0"/>
    <x v="0"/>
    <n v="0"/>
    <x v="0"/>
    <x v="2"/>
  </r>
  <r>
    <x v="2"/>
    <x v="0"/>
    <s v="麹町区民館１F 和室B"/>
    <x v="0"/>
    <x v="2"/>
    <x v="0"/>
    <x v="0"/>
    <s v="2019年11月12日 (火曜日)"/>
    <x v="0"/>
    <n v="81833"/>
    <n v="2500"/>
    <s v="千代田区民踊連盟麹町支部"/>
    <x v="0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11月12日 (火曜日)"/>
    <x v="4"/>
    <n v="104676"/>
    <n v="25367"/>
    <s v="在宅支援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B１F 洋室A"/>
    <x v="0"/>
    <x v="2"/>
    <x v="0"/>
    <x v="0"/>
    <s v="2019年11月12日 (火曜日)"/>
    <x v="9"/>
    <n v="107252"/>
    <n v="4844"/>
    <s v="千代田区ラジオ体操会連盟"/>
    <x v="0"/>
    <s v="利用者減免区民館免除(100%)"/>
    <n v="0"/>
    <n v="3300"/>
    <n v="0"/>
    <n v="0"/>
    <n v="0"/>
    <n v="0"/>
    <x v="0"/>
    <x v="0"/>
    <x v="0"/>
    <n v="0"/>
    <x v="0"/>
    <x v="0"/>
  </r>
  <r>
    <x v="2"/>
    <x v="0"/>
    <s v="麹町区民館１F 和室A"/>
    <x v="0"/>
    <x v="2"/>
    <x v="0"/>
    <x v="0"/>
    <s v="2019年11月12日 (火曜日)"/>
    <x v="3"/>
    <n v="117206"/>
    <n v="1105"/>
    <s v="麹町出張所地区連合町会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B"/>
    <x v="1"/>
    <x v="2"/>
    <x v="0"/>
    <x v="0"/>
    <s v="2019年11月12日 (火曜日)"/>
    <x v="6"/>
    <n v="117688"/>
    <n v="4795"/>
    <s v="キッズバレエサークル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B１F 洋室A・B"/>
    <x v="1"/>
    <x v="3"/>
    <x v="1"/>
    <x v="0"/>
    <s v="2019年11月12日 (火曜日)"/>
    <x v="4"/>
    <n v="117689"/>
    <n v="4795"/>
    <s v="キッズバレエサークル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2"/>
    <x v="0"/>
    <s v="麹町区民館B１F 洋室C"/>
    <x v="3"/>
    <x v="1"/>
    <x v="2"/>
    <x v="0"/>
    <s v="2019年11月12日 (火曜日)"/>
    <x v="8"/>
    <n v="117737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B１F 洋室C"/>
    <x v="3"/>
    <x v="3"/>
    <x v="1"/>
    <x v="0"/>
    <s v="2019年11月12日 (火曜日)"/>
    <x v="8"/>
    <n v="117743"/>
    <n v="7179"/>
    <s v="トランスミッション・メディテーション"/>
    <x v="2"/>
    <s v="減免なし"/>
    <n v="0"/>
    <n v="4500"/>
    <n v="4500"/>
    <n v="4500"/>
    <n v="4500"/>
    <n v="4500"/>
    <x v="0"/>
    <x v="0"/>
    <x v="0"/>
    <n v="0"/>
    <x v="0"/>
    <x v="1"/>
  </r>
  <r>
    <x v="2"/>
    <x v="0"/>
    <s v="麹町区民館１F 和室A"/>
    <x v="1"/>
    <x v="1"/>
    <x v="2"/>
    <x v="0"/>
    <s v="2019年11月12日 (火曜日)"/>
    <x v="3"/>
    <n v="118016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四番町集会室　洋室"/>
    <x v="3"/>
    <x v="3"/>
    <x v="1"/>
    <x v="0"/>
    <s v="2019年11月12日 (火曜日)"/>
    <x v="7"/>
    <n v="118116"/>
    <n v="22379"/>
    <s v="ゆったりストレッチ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麹町区民館B１F 洋室D"/>
    <x v="2"/>
    <x v="2"/>
    <x v="0"/>
    <x v="0"/>
    <s v="2019年11月12日 (火曜日)"/>
    <x v="5"/>
    <n v="123221"/>
    <n v="25489"/>
    <s v="（企）サスティービー・コミュニケーションズ株式会社"/>
    <x v="0"/>
    <s v="減免なし"/>
    <n v="0"/>
    <n v="2000"/>
    <n v="2000"/>
    <n v="2000"/>
    <n v="2000"/>
    <n v="900"/>
    <x v="0"/>
    <x v="0"/>
    <x v="0"/>
    <n v="1100"/>
    <x v="0"/>
    <x v="1"/>
  </r>
  <r>
    <x v="1"/>
    <x v="2"/>
    <m/>
    <x v="3"/>
    <x v="4"/>
    <x v="3"/>
    <x v="1"/>
    <m/>
    <x v="10"/>
    <m/>
    <m/>
    <m/>
    <x v="5"/>
    <s v="11件"/>
    <n v="0"/>
    <n v="43700"/>
    <n v="19900"/>
    <n v="19900"/>
    <n v="19900"/>
    <n v="18800"/>
    <x v="0"/>
    <x v="0"/>
    <x v="0"/>
    <n v="1100"/>
    <x v="0"/>
    <x v="2"/>
  </r>
  <r>
    <x v="3"/>
    <x v="1"/>
    <s v="麹町区民館１F 和室A"/>
    <x v="0"/>
    <x v="1"/>
    <x v="0"/>
    <x v="0"/>
    <s v="2019年11月13日 (水曜日)"/>
    <x v="3"/>
    <n v="116001"/>
    <n v="5"/>
    <s v="児童・家庭支援センター"/>
    <x v="1"/>
    <s v="利用者減免区民館免除(100%)"/>
    <n v="0"/>
    <n v="7800"/>
    <n v="0"/>
    <n v="0"/>
    <n v="0"/>
    <n v="0"/>
    <x v="0"/>
    <x v="0"/>
    <x v="0"/>
    <n v="0"/>
    <x v="0"/>
    <x v="0"/>
  </r>
  <r>
    <x v="3"/>
    <x v="0"/>
    <s v="麹町区民館B１F 洋室A・B"/>
    <x v="1"/>
    <x v="2"/>
    <x v="0"/>
    <x v="0"/>
    <s v="2019年11月13日 (水曜日)"/>
    <x v="4"/>
    <n v="117507"/>
    <n v="10094"/>
    <s v="千代田プレンティー"/>
    <x v="0"/>
    <s v="利用者減免区民館減額(50%)"/>
    <n v="0"/>
    <n v="6600"/>
    <n v="3300"/>
    <n v="3300"/>
    <n v="3300"/>
    <n v="3300"/>
    <x v="0"/>
    <x v="0"/>
    <x v="0"/>
    <n v="0"/>
    <x v="0"/>
    <x v="1"/>
  </r>
  <r>
    <x v="3"/>
    <x v="0"/>
    <s v="麹町区民館B１F 洋室D"/>
    <x v="1"/>
    <x v="2"/>
    <x v="0"/>
    <x v="0"/>
    <s v="2019年11月13日 (水曜日)"/>
    <x v="5"/>
    <n v="117614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B１F 洋室A"/>
    <x v="1"/>
    <x v="1"/>
    <x v="2"/>
    <x v="0"/>
    <s v="2019年11月13日 (水曜日)"/>
    <x v="9"/>
    <n v="117716"/>
    <n v="10301"/>
    <s v="ロケラニ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3"/>
    <x v="0"/>
    <s v="麹町区民館四番町集会室　洋室"/>
    <x v="3"/>
    <x v="1"/>
    <x v="2"/>
    <x v="0"/>
    <s v="2019年11月13日 (水曜日)"/>
    <x v="7"/>
    <n v="117870"/>
    <n v="7746"/>
    <s v="洋美会"/>
    <x v="4"/>
    <s v="減免なし"/>
    <n v="0"/>
    <n v="1300"/>
    <n v="1300"/>
    <n v="1300"/>
    <n v="1300"/>
    <n v="0"/>
    <x v="0"/>
    <x v="0"/>
    <x v="0"/>
    <n v="1300"/>
    <x v="0"/>
    <x v="1"/>
  </r>
  <r>
    <x v="3"/>
    <x v="0"/>
    <s v="麹町区民館一番町集会室　洋室A"/>
    <x v="3"/>
    <x v="3"/>
    <x v="1"/>
    <x v="0"/>
    <s v="2019年11月13日 (水曜日)"/>
    <x v="1"/>
    <n v="118544"/>
    <n v="23143"/>
    <s v="特定非営利活動法人　ＭＰ研究会"/>
    <x v="2"/>
    <s v="減免なし"/>
    <n v="20"/>
    <n v="3000"/>
    <n v="3000"/>
    <n v="3000"/>
    <n v="3000"/>
    <n v="3000"/>
    <x v="0"/>
    <x v="0"/>
    <x v="0"/>
    <n v="0"/>
    <x v="0"/>
    <x v="1"/>
  </r>
  <r>
    <x v="3"/>
    <x v="0"/>
    <s v="麹町区民館B１F 洋室C"/>
    <x v="3"/>
    <x v="2"/>
    <x v="0"/>
    <x v="0"/>
    <s v="2019年11月13日 (水曜日)"/>
    <x v="8"/>
    <n v="120607"/>
    <n v="24407"/>
    <s v="キューピット倶楽部"/>
    <x v="0"/>
    <s v="減免なし"/>
    <n v="18"/>
    <n v="3000"/>
    <n v="3000"/>
    <n v="3000"/>
    <n v="3000"/>
    <n v="3000"/>
    <x v="0"/>
    <x v="0"/>
    <x v="0"/>
    <n v="0"/>
    <x v="0"/>
    <x v="1"/>
  </r>
  <r>
    <x v="3"/>
    <x v="0"/>
    <s v="麹町区民館１F 和室B"/>
    <x v="3"/>
    <x v="3"/>
    <x v="1"/>
    <x v="0"/>
    <s v="2019年11月13日 (水曜日)"/>
    <x v="0"/>
    <n v="120611"/>
    <n v="24755"/>
    <s v="らこもヨーガ"/>
    <x v="2"/>
    <s v="減免なし"/>
    <n v="8"/>
    <n v="4500"/>
    <n v="4500"/>
    <n v="4500"/>
    <n v="4500"/>
    <n v="4500"/>
    <x v="0"/>
    <x v="0"/>
    <x v="0"/>
    <n v="0"/>
    <x v="0"/>
    <x v="1"/>
  </r>
  <r>
    <x v="3"/>
    <x v="0"/>
    <s v="麹町区民館四番町集会室　洋室"/>
    <x v="3"/>
    <x v="2"/>
    <x v="0"/>
    <x v="0"/>
    <s v="2019年11月13日 (水曜日)"/>
    <x v="7"/>
    <n v="121850"/>
    <n v="7746"/>
    <s v="洋美会"/>
    <x v="0"/>
    <s v="減免なし"/>
    <n v="0"/>
    <n v="1900"/>
    <n v="1900"/>
    <n v="1900"/>
    <n v="1900"/>
    <n v="0"/>
    <x v="0"/>
    <x v="0"/>
    <x v="0"/>
    <n v="1900"/>
    <x v="0"/>
    <x v="1"/>
  </r>
  <r>
    <x v="3"/>
    <x v="1"/>
    <s v="麹町区民館一番町集会室　洋室A"/>
    <x v="2"/>
    <x v="1"/>
    <x v="0"/>
    <x v="0"/>
    <s v="2019年11月13日 (水曜日)"/>
    <x v="1"/>
    <n v="122611"/>
    <n v="23835"/>
    <s v="（企）ソフトバンクヨドバシＡＫＩＢＡ"/>
    <x v="1"/>
    <s v="減免なし"/>
    <n v="0"/>
    <n v="3200"/>
    <n v="3200"/>
    <n v="3200"/>
    <n v="3200"/>
    <n v="3200"/>
    <x v="0"/>
    <x v="0"/>
    <x v="0"/>
    <n v="0"/>
    <x v="0"/>
    <x v="1"/>
  </r>
  <r>
    <x v="3"/>
    <x v="0"/>
    <s v="麹町区民館B１F 洋室C"/>
    <x v="2"/>
    <x v="1"/>
    <x v="2"/>
    <x v="0"/>
    <s v="2019年11月13日 (水曜日)"/>
    <x v="8"/>
    <n v="122926"/>
    <n v="0"/>
    <s v="（企）サスティービー・コミュニケーションズ株式会社"/>
    <x v="4"/>
    <s v="減免なし"/>
    <n v="0"/>
    <n v="2200"/>
    <n v="2200"/>
    <n v="2200"/>
    <n v="2200"/>
    <n v="2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46"/>
    <n v="37900"/>
    <n v="24600"/>
    <n v="24600"/>
    <n v="24600"/>
    <n v="21400"/>
    <x v="0"/>
    <x v="0"/>
    <x v="0"/>
    <n v="3200"/>
    <x v="0"/>
    <x v="2"/>
  </r>
  <r>
    <x v="4"/>
    <x v="0"/>
    <s v="麹町区民館B１F 洋室C"/>
    <x v="3"/>
    <x v="1"/>
    <x v="2"/>
    <x v="0"/>
    <s v="2019年11月14日 (木曜日)"/>
    <x v="8"/>
    <n v="117738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D"/>
    <x v="3"/>
    <x v="1"/>
    <x v="2"/>
    <x v="0"/>
    <s v="2019年11月14日 (木曜日)"/>
    <x v="5"/>
    <n v="117801"/>
    <n v="25424"/>
    <s v="バーディー木曜会"/>
    <x v="4"/>
    <s v="減免なし"/>
    <n v="0"/>
    <n v="1500"/>
    <n v="1500"/>
    <n v="1500"/>
    <n v="1500"/>
    <n v="1500"/>
    <x v="0"/>
    <x v="0"/>
    <x v="0"/>
    <n v="0"/>
    <x v="0"/>
    <x v="1"/>
  </r>
  <r>
    <x v="4"/>
    <x v="0"/>
    <s v="麹町区民館B１F 洋室C"/>
    <x v="1"/>
    <x v="2"/>
    <x v="0"/>
    <x v="0"/>
    <s v="2019年11月14日 (木曜日)"/>
    <x v="8"/>
    <n v="117867"/>
    <n v="1079"/>
    <s v="麹町料飲組合連合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B１F 洋室A"/>
    <x v="3"/>
    <x v="2"/>
    <x v="0"/>
    <x v="0"/>
    <s v="2019年11月14日 (木曜日)"/>
    <x v="9"/>
    <n v="117909"/>
    <n v="8707"/>
    <s v="伝統太極拳会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麹町区民館B１F 洋室B"/>
    <x v="3"/>
    <x v="3"/>
    <x v="1"/>
    <x v="0"/>
    <s v="2019年11月14日 (木曜日)"/>
    <x v="6"/>
    <n v="118401"/>
    <n v="25372"/>
    <s v="ワールドビジネス研究会"/>
    <x v="2"/>
    <s v="減免なし"/>
    <n v="35"/>
    <n v="4900"/>
    <n v="4900"/>
    <n v="4900"/>
    <n v="4900"/>
    <n v="4900"/>
    <x v="0"/>
    <x v="0"/>
    <x v="0"/>
    <n v="0"/>
    <x v="0"/>
    <x v="1"/>
  </r>
  <r>
    <x v="4"/>
    <x v="0"/>
    <s v="麹町区民館B１F 洋室B"/>
    <x v="2"/>
    <x v="1"/>
    <x v="2"/>
    <x v="0"/>
    <s v="2019年11月14日 (木曜日)"/>
    <x v="6"/>
    <n v="119080"/>
    <n v="22621"/>
    <s v="（企）サンヨーホームズ㈱"/>
    <x v="4"/>
    <s v="減免なし"/>
    <n v="35"/>
    <n v="2400"/>
    <n v="2400"/>
    <n v="2400"/>
    <n v="2400"/>
    <n v="2400"/>
    <x v="0"/>
    <x v="0"/>
    <x v="0"/>
    <n v="0"/>
    <x v="0"/>
    <x v="1"/>
  </r>
  <r>
    <x v="4"/>
    <x v="0"/>
    <s v="麹町区民館四番町集会室　洋室"/>
    <x v="1"/>
    <x v="2"/>
    <x v="0"/>
    <x v="0"/>
    <s v="2019年11月14日 (木曜日)"/>
    <x v="7"/>
    <n v="120149"/>
    <n v="4910"/>
    <s v="つくし会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4"/>
    <x v="0"/>
    <s v="麹町区民館１F 和室A"/>
    <x v="2"/>
    <x v="1"/>
    <x v="2"/>
    <x v="0"/>
    <s v="2019年11月14日 (木曜日)"/>
    <x v="3"/>
    <n v="123176"/>
    <n v="25489"/>
    <s v="（企）サスティービー・コミュニケーションズ株式会社"/>
    <x v="4"/>
    <s v="減免なし"/>
    <n v="14"/>
    <n v="3300"/>
    <n v="3300"/>
    <n v="3300"/>
    <n v="3300"/>
    <n v="900"/>
    <x v="0"/>
    <x v="0"/>
    <x v="0"/>
    <n v="2400"/>
    <x v="0"/>
    <x v="1"/>
  </r>
  <r>
    <x v="1"/>
    <x v="2"/>
    <m/>
    <x v="3"/>
    <x v="4"/>
    <x v="3"/>
    <x v="1"/>
    <m/>
    <x v="10"/>
    <m/>
    <m/>
    <m/>
    <x v="5"/>
    <s v="8件"/>
    <n v="84"/>
    <n v="22500"/>
    <n v="20050"/>
    <n v="20050"/>
    <n v="20050"/>
    <n v="17650"/>
    <x v="0"/>
    <x v="0"/>
    <x v="0"/>
    <n v="2400"/>
    <x v="0"/>
    <x v="2"/>
  </r>
  <r>
    <x v="5"/>
    <x v="1"/>
    <s v="麹町区民館B１F 洋室A・B"/>
    <x v="0"/>
    <x v="1"/>
    <x v="0"/>
    <x v="0"/>
    <s v="2019年11月15日 (金曜日)"/>
    <x v="4"/>
    <n v="80996"/>
    <n v="1105"/>
    <s v="麹町出張所地区連合町会"/>
    <x v="1"/>
    <s v="利用者減免区民館免除(100%)"/>
    <n v="0"/>
    <n v="114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19年11月15日 (金曜日)"/>
    <x v="3"/>
    <n v="81878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19年11月15日 (金曜日)"/>
    <x v="8"/>
    <n v="81925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19年11月15日 (金曜日)"/>
    <x v="1"/>
    <n v="82149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11月15日 (金曜日)"/>
    <x v="2"/>
    <n v="82197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0"/>
    <s v="麹町区民館１F 和室B"/>
    <x v="1"/>
    <x v="2"/>
    <x v="0"/>
    <x v="0"/>
    <s v="2019年11月15日 (金曜日)"/>
    <x v="0"/>
    <n v="117710"/>
    <n v="10641"/>
    <s v="アネラ　パパ　ケイキ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5"/>
    <x v="0"/>
    <s v="麹町区民館B１F 洋室A"/>
    <x v="1"/>
    <x v="3"/>
    <x v="1"/>
    <x v="0"/>
    <s v="2019年11月15日 (金曜日)"/>
    <x v="9"/>
    <n v="117711"/>
    <n v="10641"/>
    <s v="アネラ　パパ　ケイキ"/>
    <x v="2"/>
    <s v="利用者減免区民館減額(50%)"/>
    <n v="0"/>
    <n v="4900"/>
    <n v="2450"/>
    <n v="2450"/>
    <n v="2450"/>
    <n v="2450"/>
    <x v="0"/>
    <x v="0"/>
    <x v="0"/>
    <n v="0"/>
    <x v="0"/>
    <x v="1"/>
  </r>
  <r>
    <x v="5"/>
    <x v="0"/>
    <s v="麹町区民館１F 和室B"/>
    <x v="1"/>
    <x v="1"/>
    <x v="2"/>
    <x v="0"/>
    <s v="2019年11月15日 (金曜日)"/>
    <x v="0"/>
    <n v="117794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一番町集会室　洋室B（料理室）"/>
    <x v="3"/>
    <x v="3"/>
    <x v="1"/>
    <x v="0"/>
    <s v="2019年11月15日 (金曜日)"/>
    <x v="2"/>
    <n v="118173"/>
    <n v="10660"/>
    <s v="料理研究会"/>
    <x v="2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0"/>
    <n v="34700"/>
    <n v="6850"/>
    <n v="6850"/>
    <n v="6850"/>
    <n v="6850"/>
    <x v="0"/>
    <x v="0"/>
    <x v="0"/>
    <n v="0"/>
    <x v="0"/>
    <x v="2"/>
  </r>
  <r>
    <x v="6"/>
    <x v="1"/>
    <s v="麹町区民館B１F 洋室D"/>
    <x v="0"/>
    <x v="2"/>
    <x v="1"/>
    <x v="0"/>
    <s v="2019年11月16日 (土曜日)"/>
    <x v="5"/>
    <n v="75864"/>
    <n v="1101"/>
    <s v="隼町町会"/>
    <x v="3"/>
    <s v="利用者減免区民館免除(100%)"/>
    <n v="0"/>
    <n v="5000"/>
    <n v="0"/>
    <n v="0"/>
    <n v="0"/>
    <n v="0"/>
    <x v="0"/>
    <x v="0"/>
    <x v="0"/>
    <n v="0"/>
    <x v="0"/>
    <x v="0"/>
  </r>
  <r>
    <x v="6"/>
    <x v="0"/>
    <s v="麹町区民館B１F 洋室C"/>
    <x v="0"/>
    <x v="2"/>
    <x v="0"/>
    <x v="0"/>
    <s v="2019年11月16日 (土曜日)"/>
    <x v="8"/>
    <n v="115919"/>
    <n v="25196"/>
    <s v="文化振興課"/>
    <x v="0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麹町区民館B１F 洋室C"/>
    <x v="3"/>
    <x v="1"/>
    <x v="2"/>
    <x v="0"/>
    <s v="2019年11月16日 (土曜日)"/>
    <x v="8"/>
    <n v="117537"/>
    <n v="22456"/>
    <s v="ＨＲ経済勉強会"/>
    <x v="4"/>
    <s v="減免なし"/>
    <n v="0"/>
    <n v="2200"/>
    <n v="2200"/>
    <n v="2200"/>
    <n v="2200"/>
    <n v="2200"/>
    <x v="0"/>
    <x v="0"/>
    <x v="0"/>
    <n v="0"/>
    <x v="0"/>
    <x v="1"/>
  </r>
  <r>
    <x v="6"/>
    <x v="3"/>
    <s v="麹町区民館１F 和室A"/>
    <x v="3"/>
    <x v="1"/>
    <x v="1"/>
    <x v="0"/>
    <s v="2019年11月16日 (土曜日)"/>
    <x v="3"/>
    <n v="117646"/>
    <n v="2125"/>
    <s v="大江戸玉すだれ隊（千代田会）"/>
    <x v="6"/>
    <s v="減免なし"/>
    <n v="0"/>
    <n v="14500"/>
    <n v="14500"/>
    <n v="14500"/>
    <n v="14500"/>
    <n v="14500"/>
    <x v="0"/>
    <x v="0"/>
    <x v="0"/>
    <n v="0"/>
    <x v="0"/>
    <x v="1"/>
  </r>
  <r>
    <x v="6"/>
    <x v="0"/>
    <s v="麹町区民館一番町集会室　洋室A"/>
    <x v="3"/>
    <x v="2"/>
    <x v="0"/>
    <x v="0"/>
    <s v="2019年11月16日 (土曜日)"/>
    <x v="1"/>
    <n v="117650"/>
    <n v="21092"/>
    <s v="フラワーサークル２０００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麹町区民館四番町集会室　洋室"/>
    <x v="1"/>
    <x v="1"/>
    <x v="2"/>
    <x v="0"/>
    <s v="2019年11月16日 (土曜日)"/>
    <x v="7"/>
    <n v="117655"/>
    <n v="23532"/>
    <s v="ブランズ四番町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0"/>
    <s v="麹町区民館B１F 洋室D"/>
    <x v="1"/>
    <x v="1"/>
    <x v="2"/>
    <x v="0"/>
    <s v="2019年11月16日 (土曜日)"/>
    <x v="5"/>
    <n v="117758"/>
    <n v="5557"/>
    <s v="麹町パレス管理組合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6"/>
    <x v="0"/>
    <s v="麹町区民館一番町集会室　洋室A"/>
    <x v="3"/>
    <x v="1"/>
    <x v="2"/>
    <x v="0"/>
    <s v="2019年11月16日 (土曜日)"/>
    <x v="1"/>
    <n v="117989"/>
    <n v="11158"/>
    <s v="文学と香りの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１F 和室B"/>
    <x v="3"/>
    <x v="1"/>
    <x v="2"/>
    <x v="0"/>
    <s v="2019年11月16日 (土曜日)"/>
    <x v="0"/>
    <n v="118078"/>
    <n v="21004"/>
    <s v="インドに学ぶウエルネス研究会"/>
    <x v="4"/>
    <s v="減免なし"/>
    <n v="0"/>
    <n v="2200"/>
    <n v="2200"/>
    <n v="2200"/>
    <n v="2200"/>
    <n v="2200"/>
    <x v="0"/>
    <x v="0"/>
    <x v="0"/>
    <n v="0"/>
    <x v="0"/>
    <x v="1"/>
  </r>
  <r>
    <x v="6"/>
    <x v="0"/>
    <s v="麹町区民館四番町集会室　洋室"/>
    <x v="3"/>
    <x v="2"/>
    <x v="0"/>
    <x v="0"/>
    <s v="2019年11月16日 (土曜日)"/>
    <x v="7"/>
    <n v="118301"/>
    <n v="24608"/>
    <s v="ラーニングサロンＣＨＩＹＯＤＡ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麹町区民館B１F 洋室A・B"/>
    <x v="1"/>
    <x v="3"/>
    <x v="1"/>
    <x v="0"/>
    <s v="2019年11月16日 (土曜日)"/>
    <x v="4"/>
    <n v="118647"/>
    <n v="0"/>
    <s v="麹町三番町マンション管理組合"/>
    <x v="2"/>
    <s v="申請減免減額(50%)"/>
    <n v="0"/>
    <n v="9800"/>
    <n v="4900"/>
    <n v="4900"/>
    <n v="4900"/>
    <n v="4900"/>
    <x v="0"/>
    <x v="0"/>
    <x v="0"/>
    <n v="0"/>
    <x v="0"/>
    <x v="1"/>
  </r>
  <r>
    <x v="6"/>
    <x v="1"/>
    <s v="麹町区民館一番町集会室　洋室B（料理室）"/>
    <x v="3"/>
    <x v="1"/>
    <x v="0"/>
    <x v="0"/>
    <s v="2019年11月16日 (土曜日)"/>
    <x v="2"/>
    <n v="118684"/>
    <n v="23363"/>
    <s v="自治体問題研究会"/>
    <x v="1"/>
    <s v="減免なし"/>
    <n v="0"/>
    <n v="1900"/>
    <n v="1900"/>
    <n v="1900"/>
    <n v="1900"/>
    <n v="1900"/>
    <x v="0"/>
    <x v="0"/>
    <x v="0"/>
    <n v="0"/>
    <x v="0"/>
    <x v="1"/>
  </r>
  <r>
    <x v="6"/>
    <x v="0"/>
    <s v="麹町区民館四番町集会室　洋室"/>
    <x v="1"/>
    <x v="3"/>
    <x v="1"/>
    <x v="0"/>
    <s v="2019年11月16日 (土曜日)"/>
    <x v="7"/>
    <n v="120375"/>
    <n v="1085"/>
    <s v="東京魚商業組合麹町支部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B１F 洋室B"/>
    <x v="3"/>
    <x v="2"/>
    <x v="0"/>
    <x v="0"/>
    <s v="2019年11月16日 (土曜日)"/>
    <x v="6"/>
    <n v="120583"/>
    <n v="24973"/>
    <s v="番町の町並みを守る会"/>
    <x v="0"/>
    <s v="減免なし"/>
    <n v="15"/>
    <n v="3300"/>
    <n v="3300"/>
    <n v="3300"/>
    <n v="3300"/>
    <n v="3300"/>
    <x v="0"/>
    <x v="0"/>
    <x v="0"/>
    <n v="0"/>
    <x v="0"/>
    <x v="1"/>
  </r>
  <r>
    <x v="6"/>
    <x v="0"/>
    <s v="麹町区民館B１F 洋室B"/>
    <x v="3"/>
    <x v="1"/>
    <x v="2"/>
    <x v="0"/>
    <s v="2019年11月16日 (土曜日)"/>
    <x v="6"/>
    <n v="122730"/>
    <n v="23551"/>
    <s v="チーム鈴木"/>
    <x v="4"/>
    <s v="減免なし"/>
    <n v="3"/>
    <n v="2400"/>
    <n v="2400"/>
    <n v="2400"/>
    <n v="2400"/>
    <n v="2400"/>
    <x v="0"/>
    <x v="0"/>
    <x v="0"/>
    <n v="0"/>
    <x v="0"/>
    <x v="1"/>
  </r>
  <r>
    <x v="6"/>
    <x v="0"/>
    <s v="麹町区民館１F 和室B"/>
    <x v="2"/>
    <x v="2"/>
    <x v="0"/>
    <x v="0"/>
    <s v="2019年11月16日 (土曜日)"/>
    <x v="0"/>
    <n v="123088"/>
    <n v="25379"/>
    <s v="（企）（株）MAKAIプロジェクト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6件"/>
    <n v="18"/>
    <n v="58200"/>
    <n v="42400"/>
    <n v="42400"/>
    <n v="42400"/>
    <n v="42400"/>
    <x v="0"/>
    <x v="0"/>
    <x v="0"/>
    <n v="0"/>
    <x v="0"/>
    <x v="2"/>
  </r>
  <r>
    <x v="7"/>
    <x v="0"/>
    <s v="麹町区民館B１F 洋室C"/>
    <x v="0"/>
    <x v="2"/>
    <x v="0"/>
    <x v="0"/>
    <s v="2019年11月17日 (日曜日)"/>
    <x v="8"/>
    <n v="75900"/>
    <n v="1094"/>
    <s v="麹町一丁目町会"/>
    <x v="0"/>
    <s v="利用者減免区民館免除(100%)"/>
    <n v="0"/>
    <n v="3000"/>
    <n v="0"/>
    <n v="0"/>
    <n v="0"/>
    <n v="0"/>
    <x v="0"/>
    <x v="0"/>
    <x v="0"/>
    <n v="0"/>
    <x v="0"/>
    <x v="0"/>
  </r>
  <r>
    <x v="7"/>
    <x v="0"/>
    <s v="麹町区民館一番町集会室　洋室A"/>
    <x v="0"/>
    <x v="2"/>
    <x v="0"/>
    <x v="0"/>
    <s v="2019年11月17日 (日曜日)"/>
    <x v="1"/>
    <n v="82002"/>
    <n v="1089"/>
    <s v="麹町囃子（麹町三丁目町会）"/>
    <x v="0"/>
    <s v="利用者減免区民館免除(100%)"/>
    <n v="0"/>
    <n v="1900"/>
    <n v="0"/>
    <n v="0"/>
    <n v="0"/>
    <n v="0"/>
    <x v="0"/>
    <x v="0"/>
    <x v="0"/>
    <n v="0"/>
    <x v="0"/>
    <x v="0"/>
  </r>
  <r>
    <x v="7"/>
    <x v="1"/>
    <s v="麹町区民館B１F 洋室A・B"/>
    <x v="0"/>
    <x v="1"/>
    <x v="0"/>
    <x v="0"/>
    <s v="2019年11月17日 (日曜日)"/>
    <x v="4"/>
    <n v="100290"/>
    <n v="1115"/>
    <s v="麹町長寿会"/>
    <x v="1"/>
    <s v="利用者減免区民館免除(100%)"/>
    <n v="0"/>
    <n v="11400"/>
    <n v="0"/>
    <n v="0"/>
    <n v="0"/>
    <n v="0"/>
    <x v="0"/>
    <x v="0"/>
    <x v="0"/>
    <n v="0"/>
    <x v="0"/>
    <x v="0"/>
  </r>
  <r>
    <x v="7"/>
    <x v="0"/>
    <s v="麹町区民館B１F 洋室A・B"/>
    <x v="0"/>
    <x v="3"/>
    <x v="1"/>
    <x v="0"/>
    <s v="2019年11月17日 (日曜日)"/>
    <x v="4"/>
    <n v="100529"/>
    <n v="1273"/>
    <s v="麹町出張所一見コード免除"/>
    <x v="2"/>
    <s v="利用者減免区民館免除(100%)"/>
    <n v="0"/>
    <n v="9800"/>
    <n v="0"/>
    <n v="0"/>
    <n v="0"/>
    <n v="0"/>
    <x v="0"/>
    <x v="0"/>
    <x v="0"/>
    <n v="0"/>
    <x v="0"/>
    <x v="0"/>
  </r>
  <r>
    <x v="7"/>
    <x v="1"/>
    <s v="麹町区民館１F 和室A"/>
    <x v="0"/>
    <x v="1"/>
    <x v="0"/>
    <x v="0"/>
    <s v="2019年11月17日 (日曜日)"/>
    <x v="3"/>
    <n v="113088"/>
    <n v="1305"/>
    <s v="九段二丁目町会"/>
    <x v="1"/>
    <s v="利用者減免区民館免除(100%)"/>
    <n v="0"/>
    <n v="7800"/>
    <n v="0"/>
    <n v="0"/>
    <n v="0"/>
    <n v="0"/>
    <x v="0"/>
    <x v="0"/>
    <x v="0"/>
    <n v="0"/>
    <x v="0"/>
    <x v="0"/>
  </r>
  <r>
    <x v="7"/>
    <x v="0"/>
    <s v="麹町区民館B１F 洋室D"/>
    <x v="0"/>
    <x v="2"/>
    <x v="0"/>
    <x v="0"/>
    <s v="2019年11月17日 (日曜日)"/>
    <x v="5"/>
    <n v="115920"/>
    <n v="25196"/>
    <s v="文化振興課"/>
    <x v="0"/>
    <s v="利用者減免区民館免除(100%)"/>
    <n v="0"/>
    <n v="2000"/>
    <n v="0"/>
    <n v="0"/>
    <n v="0"/>
    <n v="0"/>
    <x v="0"/>
    <x v="0"/>
    <x v="0"/>
    <n v="0"/>
    <x v="0"/>
    <x v="0"/>
  </r>
  <r>
    <x v="7"/>
    <x v="0"/>
    <s v="麹町区民館B１F 洋室C"/>
    <x v="0"/>
    <x v="1"/>
    <x v="2"/>
    <x v="0"/>
    <s v="2019年11月17日 (日曜日)"/>
    <x v="8"/>
    <n v="117375"/>
    <n v="1111"/>
    <s v="一番町町会"/>
    <x v="4"/>
    <s v="利用者減免区民館免除(100%)"/>
    <n v="0"/>
    <n v="2200"/>
    <n v="0"/>
    <n v="0"/>
    <n v="0"/>
    <n v="0"/>
    <x v="0"/>
    <x v="0"/>
    <x v="0"/>
    <n v="0"/>
    <x v="0"/>
    <x v="0"/>
  </r>
  <r>
    <x v="7"/>
    <x v="0"/>
    <s v="麹町区民館四番町集会室　洋室"/>
    <x v="3"/>
    <x v="2"/>
    <x v="0"/>
    <x v="0"/>
    <s v="2019年11月17日 (日曜日)"/>
    <x v="7"/>
    <n v="117821"/>
    <n v="23845"/>
    <s v="ほねねっと"/>
    <x v="0"/>
    <s v="減免なし"/>
    <n v="0"/>
    <n v="1900"/>
    <n v="1900"/>
    <n v="1900"/>
    <n v="1900"/>
    <n v="1900"/>
    <x v="0"/>
    <x v="0"/>
    <x v="0"/>
    <n v="0"/>
    <x v="0"/>
    <x v="1"/>
  </r>
  <r>
    <x v="7"/>
    <x v="0"/>
    <s v="麹町区民館B１F 洋室D"/>
    <x v="0"/>
    <x v="3"/>
    <x v="1"/>
    <x v="0"/>
    <s v="2019年11月17日 (日曜日)"/>
    <x v="5"/>
    <n v="118318"/>
    <n v="1106"/>
    <s v="麹町三丁目町会青年部"/>
    <x v="2"/>
    <s v="利用者減免区民館免除(100%)"/>
    <n v="0"/>
    <n v="3000"/>
    <n v="0"/>
    <n v="0"/>
    <n v="0"/>
    <n v="0"/>
    <x v="0"/>
    <x v="0"/>
    <x v="0"/>
    <n v="0"/>
    <x v="0"/>
    <x v="0"/>
  </r>
  <r>
    <x v="7"/>
    <x v="0"/>
    <s v="麹町区民館四番町集会室　洋室"/>
    <x v="1"/>
    <x v="1"/>
    <x v="2"/>
    <x v="0"/>
    <s v="2019年11月17日 (日曜日)"/>
    <x v="7"/>
    <n v="120628"/>
    <n v="25476"/>
    <s v="ブランズ六番町管理組合"/>
    <x v="4"/>
    <s v="利用者減免区民館減額(50%)"/>
    <n v="10"/>
    <n v="1300"/>
    <n v="650"/>
    <n v="650"/>
    <n v="650"/>
    <n v="650"/>
    <x v="0"/>
    <x v="0"/>
    <x v="0"/>
    <n v="0"/>
    <x v="0"/>
    <x v="1"/>
  </r>
  <r>
    <x v="7"/>
    <x v="0"/>
    <s v="麹町区民館B１F 洋室D"/>
    <x v="3"/>
    <x v="1"/>
    <x v="2"/>
    <x v="0"/>
    <s v="2019年11月17日 (日曜日)"/>
    <x v="5"/>
    <n v="123413"/>
    <n v="25466"/>
    <s v="MUFG不動産鑑定士研究会"/>
    <x v="4"/>
    <s v="減免なし"/>
    <n v="3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13"/>
    <n v="45800"/>
    <n v="4050"/>
    <n v="4050"/>
    <n v="4050"/>
    <n v="4050"/>
    <x v="0"/>
    <x v="0"/>
    <x v="0"/>
    <n v="0"/>
    <x v="0"/>
    <x v="2"/>
  </r>
  <r>
    <x v="0"/>
    <x v="0"/>
    <s v="麹町区民館１F 和室B"/>
    <x v="0"/>
    <x v="2"/>
    <x v="0"/>
    <x v="0"/>
    <s v="2019年11月18日 (月曜日)"/>
    <x v="0"/>
    <n v="81980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0"/>
    <s v="麹町区民館B１F 洋室A・B"/>
    <x v="0"/>
    <x v="1"/>
    <x v="2"/>
    <x v="0"/>
    <s v="2019年11月18日 (月曜日)"/>
    <x v="4"/>
    <n v="117244"/>
    <n v="8"/>
    <s v="教育委員会事務局子ども総務課"/>
    <x v="4"/>
    <s v="利用者減免区民館免除(100%)"/>
    <n v="0"/>
    <n v="48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19年11月18日 (月曜日)"/>
    <x v="4"/>
    <n v="117508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１F 和室A"/>
    <x v="3"/>
    <x v="2"/>
    <x v="0"/>
    <x v="0"/>
    <s v="2019年11月18日 (月曜日)"/>
    <x v="3"/>
    <n v="117764"/>
    <n v="20989"/>
    <s v="花ノ本会"/>
    <x v="0"/>
    <s v="減免なし"/>
    <n v="0"/>
    <n v="4500"/>
    <n v="4500"/>
    <n v="4500"/>
    <n v="4500"/>
    <n v="4500"/>
    <x v="0"/>
    <x v="0"/>
    <x v="0"/>
    <n v="0"/>
    <x v="0"/>
    <x v="1"/>
  </r>
  <r>
    <x v="0"/>
    <x v="0"/>
    <s v="麹町区民館１F 和室A"/>
    <x v="1"/>
    <x v="1"/>
    <x v="2"/>
    <x v="0"/>
    <s v="2019年11月18日 (月曜日)"/>
    <x v="3"/>
    <n v="117790"/>
    <n v="20221"/>
    <s v="ジーヴァン・ヨガ・ジャパン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0"/>
    <x v="0"/>
    <s v="麹町区民館B１F 洋室D"/>
    <x v="1"/>
    <x v="2"/>
    <x v="0"/>
    <x v="0"/>
    <s v="2019年11月18日 (月曜日)"/>
    <x v="5"/>
    <n v="117955"/>
    <n v="6083"/>
    <s v="フラワーサークル　ｒｅｖｅ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0"/>
    <x v="0"/>
    <s v="麹町区民館B１F 洋室C"/>
    <x v="1"/>
    <x v="2"/>
    <x v="0"/>
    <x v="0"/>
    <s v="2019年11月18日 (月曜日)"/>
    <x v="8"/>
    <n v="118235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0"/>
    <x v="0"/>
    <s v="麹町区民館１F 和室B"/>
    <x v="1"/>
    <x v="3"/>
    <x v="1"/>
    <x v="0"/>
    <s v="2019年11月18日 (月曜日)"/>
    <x v="0"/>
    <n v="121026"/>
    <n v="24920"/>
    <s v="小百合ピラティス会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0"/>
    <n v="34900"/>
    <n v="15800"/>
    <n v="15800"/>
    <n v="15800"/>
    <n v="15800"/>
    <x v="0"/>
    <x v="0"/>
    <x v="0"/>
    <n v="0"/>
    <x v="0"/>
    <x v="2"/>
  </r>
  <r>
    <x v="2"/>
    <x v="0"/>
    <s v="麹町区民館１F 和室A"/>
    <x v="0"/>
    <x v="2"/>
    <x v="0"/>
    <x v="0"/>
    <s v="2019年11月19日 (火曜日)"/>
    <x v="3"/>
    <n v="81813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11月19日 (火曜日)"/>
    <x v="4"/>
    <n v="104677"/>
    <n v="25367"/>
    <s v="在宅支援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B１F 洋室A"/>
    <x v="0"/>
    <x v="2"/>
    <x v="0"/>
    <x v="0"/>
    <s v="2019年11月19日 (火曜日)"/>
    <x v="9"/>
    <n v="107253"/>
    <n v="4844"/>
    <s v="千代田区ラジオ体操会連盟"/>
    <x v="0"/>
    <s v="利用者減免区民館免除(100%)"/>
    <n v="0"/>
    <n v="3300"/>
    <n v="0"/>
    <n v="0"/>
    <n v="0"/>
    <n v="0"/>
    <x v="0"/>
    <x v="0"/>
    <x v="0"/>
    <n v="0"/>
    <x v="0"/>
    <x v="0"/>
  </r>
  <r>
    <x v="2"/>
    <x v="0"/>
    <s v="麹町区民館B１F 洋室C"/>
    <x v="3"/>
    <x v="2"/>
    <x v="0"/>
    <x v="0"/>
    <s v="2019年11月19日 (火曜日)"/>
    <x v="8"/>
    <n v="117584"/>
    <n v="25261"/>
    <s v="さっそうクラブ"/>
    <x v="0"/>
    <s v="減免なし"/>
    <n v="0"/>
    <n v="3000"/>
    <n v="3000"/>
    <n v="3000"/>
    <n v="3000"/>
    <n v="3000"/>
    <x v="0"/>
    <x v="0"/>
    <x v="0"/>
    <n v="0"/>
    <x v="0"/>
    <x v="1"/>
  </r>
  <r>
    <x v="2"/>
    <x v="0"/>
    <s v="麹町区民館B１F 洋室B"/>
    <x v="1"/>
    <x v="2"/>
    <x v="0"/>
    <x v="0"/>
    <s v="2019年11月19日 (火曜日)"/>
    <x v="6"/>
    <n v="117690"/>
    <n v="4795"/>
    <s v="キッズバレエサークル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B１F 洋室A・B"/>
    <x v="1"/>
    <x v="3"/>
    <x v="1"/>
    <x v="0"/>
    <s v="2019年11月19日 (火曜日)"/>
    <x v="4"/>
    <n v="117691"/>
    <n v="4795"/>
    <s v="キッズバレエサークル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2"/>
    <x v="0"/>
    <s v="麹町区民館B１F 洋室C"/>
    <x v="3"/>
    <x v="1"/>
    <x v="2"/>
    <x v="0"/>
    <s v="2019年11月19日 (火曜日)"/>
    <x v="8"/>
    <n v="117739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A"/>
    <x v="1"/>
    <x v="1"/>
    <x v="2"/>
    <x v="0"/>
    <s v="2019年11月19日 (火曜日)"/>
    <x v="3"/>
    <n v="118017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四番町集会室　洋室"/>
    <x v="3"/>
    <x v="3"/>
    <x v="1"/>
    <x v="0"/>
    <s v="2019年11月19日 (火曜日)"/>
    <x v="7"/>
    <n v="118117"/>
    <n v="22379"/>
    <s v="ゆったりストレッチ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麹町区民館B１F 洋室C"/>
    <x v="0"/>
    <x v="3"/>
    <x v="1"/>
    <x v="0"/>
    <s v="2019年11月19日 (火曜日)"/>
    <x v="8"/>
    <n v="119473"/>
    <n v="1059"/>
    <s v="麹町地区野球会"/>
    <x v="2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D"/>
    <x v="1"/>
    <x v="3"/>
    <x v="1"/>
    <x v="0"/>
    <s v="2019年11月19日 (火曜日)"/>
    <x v="5"/>
    <n v="123918"/>
    <n v="1169"/>
    <s v="グランドメゾン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0"/>
    <n v="44700"/>
    <n v="17900"/>
    <n v="17900"/>
    <n v="17900"/>
    <n v="17900"/>
    <x v="0"/>
    <x v="0"/>
    <x v="0"/>
    <n v="0"/>
    <x v="0"/>
    <x v="2"/>
  </r>
  <r>
    <x v="3"/>
    <x v="0"/>
    <s v="麹町区民館B１F 洋室C"/>
    <x v="0"/>
    <x v="1"/>
    <x v="2"/>
    <x v="0"/>
    <s v="2019年11月20日 (水曜日)"/>
    <x v="8"/>
    <n v="81102"/>
    <n v="1066"/>
    <s v="墨千会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１F 和室A"/>
    <x v="0"/>
    <x v="2"/>
    <x v="0"/>
    <x v="0"/>
    <s v="2019年11月20日 (水曜日)"/>
    <x v="3"/>
    <n v="116002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C"/>
    <x v="1"/>
    <x v="2"/>
    <x v="0"/>
    <x v="0"/>
    <s v="2019年11月20日 (水曜日)"/>
    <x v="8"/>
    <n v="117620"/>
    <n v="1130"/>
    <s v="スケッチの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麹町区民館１F 和室A"/>
    <x v="3"/>
    <x v="3"/>
    <x v="1"/>
    <x v="0"/>
    <s v="2019年11月20日 (水曜日)"/>
    <x v="3"/>
    <n v="117678"/>
    <n v="24090"/>
    <s v="呼吸の会"/>
    <x v="2"/>
    <s v="減免なし"/>
    <n v="0"/>
    <n v="6700"/>
    <n v="6700"/>
    <n v="6700"/>
    <n v="6700"/>
    <n v="6700"/>
    <x v="0"/>
    <x v="0"/>
    <x v="0"/>
    <n v="0"/>
    <x v="0"/>
    <x v="1"/>
  </r>
  <r>
    <x v="3"/>
    <x v="0"/>
    <s v="麹町区民館１F 和室A"/>
    <x v="1"/>
    <x v="1"/>
    <x v="2"/>
    <x v="0"/>
    <s v="2019年11月20日 (水曜日)"/>
    <x v="3"/>
    <n v="117717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3"/>
    <s v="麹町区民館B１F 洋室A"/>
    <x v="1"/>
    <x v="1"/>
    <x v="1"/>
    <x v="0"/>
    <s v="2019年11月20日 (水曜日)"/>
    <x v="9"/>
    <n v="117729"/>
    <n v="4927"/>
    <s v="觀風會"/>
    <x v="6"/>
    <s v="利用者減免区民館減額(50%)"/>
    <n v="0"/>
    <n v="10600"/>
    <n v="5300"/>
    <n v="5300"/>
    <n v="5300"/>
    <n v="5300"/>
    <x v="0"/>
    <x v="0"/>
    <x v="0"/>
    <n v="0"/>
    <x v="0"/>
    <x v="1"/>
  </r>
  <r>
    <x v="3"/>
    <x v="0"/>
    <s v="麹町区民館B１F 洋室D"/>
    <x v="1"/>
    <x v="2"/>
    <x v="0"/>
    <x v="0"/>
    <s v="2019年11月20日 (水曜日)"/>
    <x v="5"/>
    <n v="117750"/>
    <n v="9751"/>
    <s v="九華会書道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B１F 洋室B"/>
    <x v="2"/>
    <x v="2"/>
    <x v="0"/>
    <x v="0"/>
    <s v="2019年11月20日 (水曜日)"/>
    <x v="6"/>
    <n v="118403"/>
    <n v="23349"/>
    <s v="（企）㈱のれん"/>
    <x v="0"/>
    <s v="減免なし"/>
    <n v="10"/>
    <n v="3300"/>
    <n v="3300"/>
    <n v="3300"/>
    <n v="3300"/>
    <n v="3300"/>
    <x v="0"/>
    <x v="0"/>
    <x v="0"/>
    <n v="0"/>
    <x v="0"/>
    <x v="1"/>
  </r>
  <r>
    <x v="3"/>
    <x v="0"/>
    <s v="麹町区民館一番町集会室　洋室A"/>
    <x v="3"/>
    <x v="3"/>
    <x v="1"/>
    <x v="0"/>
    <s v="2019年11月20日 (水曜日)"/>
    <x v="1"/>
    <n v="118545"/>
    <n v="23143"/>
    <s v="特定非営利活動法人　ＭＰ研究会"/>
    <x v="2"/>
    <s v="減免なし"/>
    <n v="20"/>
    <n v="3000"/>
    <n v="3000"/>
    <n v="3000"/>
    <n v="3000"/>
    <n v="3000"/>
    <x v="0"/>
    <x v="0"/>
    <x v="0"/>
    <n v="0"/>
    <x v="0"/>
    <x v="1"/>
  </r>
  <r>
    <x v="3"/>
    <x v="0"/>
    <s v="麹町区民館四番町集会室　洋室"/>
    <x v="3"/>
    <x v="1"/>
    <x v="2"/>
    <x v="0"/>
    <s v="2019年11月20日 (水曜日)"/>
    <x v="7"/>
    <n v="118986"/>
    <n v="20145"/>
    <s v="プリフラクラブ　麹町"/>
    <x v="4"/>
    <s v="減免なし"/>
    <n v="6"/>
    <n v="1300"/>
    <n v="1300"/>
    <n v="1300"/>
    <n v="1300"/>
    <n v="1300"/>
    <x v="0"/>
    <x v="0"/>
    <x v="0"/>
    <n v="0"/>
    <x v="0"/>
    <x v="1"/>
  </r>
  <r>
    <x v="3"/>
    <x v="0"/>
    <s v="麹町区民館１F 和室B"/>
    <x v="3"/>
    <x v="3"/>
    <x v="1"/>
    <x v="0"/>
    <s v="2019年11月20日 (水曜日)"/>
    <x v="0"/>
    <n v="120610"/>
    <n v="24755"/>
    <s v="らこもヨーガ"/>
    <x v="2"/>
    <s v="減免なし"/>
    <n v="8"/>
    <n v="4500"/>
    <n v="4500"/>
    <n v="4500"/>
    <n v="4500"/>
    <n v="4500"/>
    <x v="0"/>
    <x v="0"/>
    <x v="0"/>
    <n v="0"/>
    <x v="0"/>
    <x v="1"/>
  </r>
  <r>
    <x v="3"/>
    <x v="0"/>
    <s v="麹町区民館B１F 洋室D"/>
    <x v="2"/>
    <x v="1"/>
    <x v="2"/>
    <x v="0"/>
    <s v="2019年11月20日 (水曜日)"/>
    <x v="5"/>
    <n v="123957"/>
    <n v="10341"/>
    <s v="（企）㈱東京計画研究所"/>
    <x v="4"/>
    <s v="減免なし"/>
    <n v="1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54"/>
    <n v="45900"/>
    <n v="29750"/>
    <n v="29750"/>
    <n v="29750"/>
    <n v="29750"/>
    <x v="0"/>
    <x v="0"/>
    <x v="0"/>
    <n v="0"/>
    <x v="0"/>
    <x v="2"/>
  </r>
  <r>
    <x v="4"/>
    <x v="0"/>
    <s v="麹町区民館B１F 洋室C"/>
    <x v="0"/>
    <x v="3"/>
    <x v="1"/>
    <x v="0"/>
    <s v="2019年11月21日 (木曜日)"/>
    <x v="8"/>
    <n v="80919"/>
    <n v="1096"/>
    <s v="麹町三丁目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4"/>
    <x v="0"/>
    <s v="麹町区民館四番町集会室　洋室"/>
    <x v="0"/>
    <x v="1"/>
    <x v="2"/>
    <x v="0"/>
    <s v="2019年11月21日 (木曜日)"/>
    <x v="7"/>
    <n v="104680"/>
    <n v="25367"/>
    <s v="在宅支援課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麹町区民館１F 和室B"/>
    <x v="3"/>
    <x v="2"/>
    <x v="0"/>
    <x v="0"/>
    <s v="2019年11月21日 (木曜日)"/>
    <x v="0"/>
    <n v="117673"/>
    <n v="21699"/>
    <s v="「和」を楽しむ会"/>
    <x v="0"/>
    <s v="減免なし"/>
    <n v="0"/>
    <n v="3000"/>
    <n v="3000"/>
    <n v="3000"/>
    <n v="3000"/>
    <n v="0"/>
    <x v="0"/>
    <x v="0"/>
    <x v="0"/>
    <n v="3000"/>
    <x v="0"/>
    <x v="1"/>
  </r>
  <r>
    <x v="4"/>
    <x v="3"/>
    <s v="麹町区民館B１F 洋室A"/>
    <x v="1"/>
    <x v="1"/>
    <x v="1"/>
    <x v="0"/>
    <s v="2019年11月21日 (木曜日)"/>
    <x v="9"/>
    <n v="117730"/>
    <n v="4927"/>
    <s v="觀風會"/>
    <x v="6"/>
    <s v="利用者減免区民館減額(50%)"/>
    <n v="0"/>
    <n v="10600"/>
    <n v="5300"/>
    <n v="5300"/>
    <n v="5300"/>
    <n v="5300"/>
    <x v="0"/>
    <x v="0"/>
    <x v="0"/>
    <n v="0"/>
    <x v="0"/>
    <x v="1"/>
  </r>
  <r>
    <x v="4"/>
    <x v="0"/>
    <s v="麹町区民館B１F 洋室C"/>
    <x v="3"/>
    <x v="1"/>
    <x v="2"/>
    <x v="0"/>
    <s v="2019年11月21日 (木曜日)"/>
    <x v="8"/>
    <n v="117740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D"/>
    <x v="1"/>
    <x v="3"/>
    <x v="1"/>
    <x v="0"/>
    <s v="2019年11月21日 (木曜日)"/>
    <x v="5"/>
    <n v="117761"/>
    <n v="1158"/>
    <s v="コープ野村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B１F 洋室D"/>
    <x v="3"/>
    <x v="1"/>
    <x v="2"/>
    <x v="0"/>
    <s v="2019年11月21日 (木曜日)"/>
    <x v="5"/>
    <n v="117802"/>
    <n v="25424"/>
    <s v="バーディー木曜会"/>
    <x v="4"/>
    <s v="減免なし"/>
    <n v="0"/>
    <n v="1500"/>
    <n v="1500"/>
    <n v="1500"/>
    <n v="1500"/>
    <n v="1500"/>
    <x v="0"/>
    <x v="0"/>
    <x v="0"/>
    <n v="0"/>
    <x v="0"/>
    <x v="1"/>
  </r>
  <r>
    <x v="4"/>
    <x v="0"/>
    <s v="麹町区民館B１F 洋室B"/>
    <x v="3"/>
    <x v="2"/>
    <x v="0"/>
    <x v="0"/>
    <s v="2019年11月21日 (木曜日)"/>
    <x v="6"/>
    <n v="118203"/>
    <n v="9516"/>
    <s v="翠風会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麹町区民館四番町集会室　洋室"/>
    <x v="1"/>
    <x v="3"/>
    <x v="1"/>
    <x v="0"/>
    <s v="2019年11月21日 (木曜日)"/>
    <x v="7"/>
    <n v="118533"/>
    <n v="5135"/>
    <s v="朝日三番町プラザ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1"/>
    <s v="麹町区民館一番町集会室　洋室A"/>
    <x v="3"/>
    <x v="1"/>
    <x v="0"/>
    <x v="0"/>
    <s v="2019年11月21日 (木曜日)"/>
    <x v="1"/>
    <n v="120142"/>
    <n v="23219"/>
    <s v="赤もちくらぶ"/>
    <x v="1"/>
    <s v="減免なし"/>
    <n v="5"/>
    <n v="3200"/>
    <n v="3200"/>
    <n v="3200"/>
    <n v="3200"/>
    <n v="3200"/>
    <x v="0"/>
    <x v="0"/>
    <x v="0"/>
    <n v="0"/>
    <x v="0"/>
    <x v="1"/>
  </r>
  <r>
    <x v="4"/>
    <x v="0"/>
    <s v="麹町区民館B１F 洋室C"/>
    <x v="2"/>
    <x v="2"/>
    <x v="0"/>
    <x v="0"/>
    <s v="2019年11月21日 (木曜日)"/>
    <x v="8"/>
    <n v="120785"/>
    <n v="9401"/>
    <s v="（企）一般社団法人　日本電機工業会"/>
    <x v="0"/>
    <s v="減免なし"/>
    <n v="10"/>
    <n v="3000"/>
    <n v="3000"/>
    <n v="3000"/>
    <n v="3000"/>
    <n v="3000"/>
    <x v="0"/>
    <x v="0"/>
    <x v="0"/>
    <n v="0"/>
    <x v="0"/>
    <x v="1"/>
  </r>
  <r>
    <x v="4"/>
    <x v="0"/>
    <s v="麹町区民館１F 和室A"/>
    <x v="1"/>
    <x v="2"/>
    <x v="0"/>
    <x v="0"/>
    <s v="2019年11月21日 (木曜日)"/>
    <x v="3"/>
    <n v="123738"/>
    <n v="8746"/>
    <s v="メゾン一番町管理組合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15"/>
    <n v="43100"/>
    <n v="26750"/>
    <n v="26750"/>
    <n v="26750"/>
    <n v="23750"/>
    <x v="0"/>
    <x v="0"/>
    <x v="0"/>
    <n v="3000"/>
    <x v="0"/>
    <x v="2"/>
  </r>
  <r>
    <x v="5"/>
    <x v="1"/>
    <s v="麹町区民館一番町集会室　洋室A"/>
    <x v="0"/>
    <x v="1"/>
    <x v="0"/>
    <x v="0"/>
    <s v="2019年11月22日 (金曜日)"/>
    <x v="1"/>
    <n v="82150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11月22日 (金曜日)"/>
    <x v="2"/>
    <n v="82198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3"/>
    <s v="麹町区民館１F 和室A"/>
    <x v="0"/>
    <x v="1"/>
    <x v="1"/>
    <x v="0"/>
    <s v="2019年11月22日 (金曜日)"/>
    <x v="3"/>
    <n v="104654"/>
    <n v="1105"/>
    <s v="麹町出張所地区連合町会"/>
    <x v="6"/>
    <s v="利用者減免区民館免除(100%)"/>
    <n v="0"/>
    <n v="14500"/>
    <n v="0"/>
    <n v="0"/>
    <n v="0"/>
    <n v="0"/>
    <x v="0"/>
    <x v="0"/>
    <x v="0"/>
    <n v="0"/>
    <x v="0"/>
    <x v="0"/>
  </r>
  <r>
    <x v="5"/>
    <x v="3"/>
    <s v="麹町区民館１F 和室B"/>
    <x v="0"/>
    <x v="1"/>
    <x v="1"/>
    <x v="0"/>
    <s v="2019年11月22日 (金曜日)"/>
    <x v="0"/>
    <n v="104655"/>
    <n v="1105"/>
    <s v="麹町出張所地区連合町会"/>
    <x v="6"/>
    <s v="利用者減免区民館免除(100%)"/>
    <n v="0"/>
    <n v="9700"/>
    <n v="0"/>
    <n v="0"/>
    <n v="0"/>
    <n v="0"/>
    <x v="0"/>
    <x v="0"/>
    <x v="0"/>
    <n v="0"/>
    <x v="0"/>
    <x v="0"/>
  </r>
  <r>
    <x v="5"/>
    <x v="3"/>
    <s v="麹町区民館B１F 洋室A・B"/>
    <x v="0"/>
    <x v="1"/>
    <x v="1"/>
    <x v="0"/>
    <s v="2019年11月22日 (金曜日)"/>
    <x v="4"/>
    <n v="104656"/>
    <n v="1105"/>
    <s v="麹町出張所地区連合町会"/>
    <x v="6"/>
    <s v="利用者減免区民館免除(100%)"/>
    <n v="0"/>
    <n v="21200"/>
    <n v="0"/>
    <n v="0"/>
    <n v="0"/>
    <n v="0"/>
    <x v="0"/>
    <x v="0"/>
    <x v="0"/>
    <n v="0"/>
    <x v="0"/>
    <x v="0"/>
  </r>
  <r>
    <x v="5"/>
    <x v="3"/>
    <s v="麹町区民館B１F 洋室C"/>
    <x v="0"/>
    <x v="1"/>
    <x v="1"/>
    <x v="0"/>
    <s v="2019年11月22日 (金曜日)"/>
    <x v="8"/>
    <n v="104657"/>
    <n v="1105"/>
    <s v="麹町出張所地区連合町会"/>
    <x v="6"/>
    <s v="利用者減免区民館免除(100%)"/>
    <n v="0"/>
    <n v="9700"/>
    <n v="0"/>
    <n v="0"/>
    <n v="0"/>
    <n v="0"/>
    <x v="0"/>
    <x v="0"/>
    <x v="0"/>
    <n v="0"/>
    <x v="0"/>
    <x v="0"/>
  </r>
  <r>
    <x v="5"/>
    <x v="3"/>
    <s v="麹町区民館B１F 洋室D"/>
    <x v="0"/>
    <x v="1"/>
    <x v="1"/>
    <x v="0"/>
    <s v="2019年11月22日 (金曜日)"/>
    <x v="5"/>
    <n v="104658"/>
    <n v="1105"/>
    <s v="麹町出張所地区連合町会"/>
    <x v="6"/>
    <s v="利用者減免区民館免除(100%)"/>
    <n v="0"/>
    <n v="6500"/>
    <n v="0"/>
    <n v="0"/>
    <n v="0"/>
    <n v="0"/>
    <x v="0"/>
    <x v="0"/>
    <x v="0"/>
    <n v="0"/>
    <x v="0"/>
    <x v="0"/>
  </r>
  <r>
    <x v="5"/>
    <x v="0"/>
    <s v="麹町区民館一番町集会室　洋室A"/>
    <x v="0"/>
    <x v="3"/>
    <x v="1"/>
    <x v="0"/>
    <s v="2019年11月22日 (金曜日)"/>
    <x v="1"/>
    <n v="104659"/>
    <n v="1105"/>
    <s v="麹町出張所地区連合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麹町区民館一番町集会室　洋室B（料理室）"/>
    <x v="0"/>
    <x v="3"/>
    <x v="1"/>
    <x v="0"/>
    <s v="2019年11月22日 (金曜日)"/>
    <x v="2"/>
    <n v="104660"/>
    <n v="1105"/>
    <s v="麹町出張所地区連合町会"/>
    <x v="2"/>
    <s v="利用者減免区民館免除(100%)"/>
    <n v="0"/>
    <n v="1800"/>
    <n v="0"/>
    <n v="0"/>
    <n v="0"/>
    <n v="0"/>
    <x v="0"/>
    <x v="0"/>
    <x v="0"/>
    <n v="0"/>
    <x v="0"/>
    <x v="0"/>
  </r>
  <r>
    <x v="5"/>
    <x v="3"/>
    <s v="麹町区民館四番町集会室　洋室"/>
    <x v="0"/>
    <x v="1"/>
    <x v="1"/>
    <x v="0"/>
    <s v="2019年11月22日 (金曜日)"/>
    <x v="7"/>
    <n v="104661"/>
    <n v="1105"/>
    <s v="麹町出張所地区連合町会"/>
    <x v="6"/>
    <s v="利用者減免区民館免除(100%)"/>
    <n v="0"/>
    <n v="6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0"/>
    <n v="77700"/>
    <n v="0"/>
    <n v="0"/>
    <n v="0"/>
    <n v="0"/>
    <x v="0"/>
    <x v="0"/>
    <x v="0"/>
    <n v="0"/>
    <x v="0"/>
    <x v="2"/>
  </r>
  <r>
    <x v="6"/>
    <x v="3"/>
    <s v="麹町区民館１F 和室A"/>
    <x v="0"/>
    <x v="1"/>
    <x v="1"/>
    <x v="0"/>
    <s v="2019年11月23日 (土曜日)"/>
    <x v="3"/>
    <n v="104646"/>
    <n v="1105"/>
    <s v="麹町出張所地区連合町会"/>
    <x v="6"/>
    <s v="利用者減免区民館免除(100%)"/>
    <n v="0"/>
    <n v="14500"/>
    <n v="0"/>
    <n v="0"/>
    <n v="0"/>
    <n v="0"/>
    <x v="0"/>
    <x v="0"/>
    <x v="0"/>
    <n v="0"/>
    <x v="0"/>
    <x v="0"/>
  </r>
  <r>
    <x v="6"/>
    <x v="3"/>
    <s v="麹町区民館１F 和室B"/>
    <x v="0"/>
    <x v="1"/>
    <x v="1"/>
    <x v="0"/>
    <s v="2019年11月23日 (土曜日)"/>
    <x v="0"/>
    <n v="104647"/>
    <n v="1105"/>
    <s v="麹町出張所地区連合町会"/>
    <x v="6"/>
    <s v="利用者減免区民館免除(100%)"/>
    <n v="0"/>
    <n v="9700"/>
    <n v="0"/>
    <n v="0"/>
    <n v="0"/>
    <n v="0"/>
    <x v="0"/>
    <x v="0"/>
    <x v="0"/>
    <n v="0"/>
    <x v="0"/>
    <x v="0"/>
  </r>
  <r>
    <x v="6"/>
    <x v="3"/>
    <s v="麹町区民館B１F 洋室A・B"/>
    <x v="0"/>
    <x v="1"/>
    <x v="1"/>
    <x v="0"/>
    <s v="2019年11月23日 (土曜日)"/>
    <x v="4"/>
    <n v="104648"/>
    <n v="1105"/>
    <s v="麹町出張所地区連合町会"/>
    <x v="6"/>
    <s v="利用者減免区民館免除(100%)"/>
    <n v="0"/>
    <n v="21200"/>
    <n v="0"/>
    <n v="0"/>
    <n v="0"/>
    <n v="0"/>
    <x v="0"/>
    <x v="0"/>
    <x v="0"/>
    <n v="0"/>
    <x v="0"/>
    <x v="0"/>
  </r>
  <r>
    <x v="6"/>
    <x v="3"/>
    <s v="麹町区民館B１F 洋室C"/>
    <x v="0"/>
    <x v="1"/>
    <x v="1"/>
    <x v="0"/>
    <s v="2019年11月23日 (土曜日)"/>
    <x v="8"/>
    <n v="104649"/>
    <n v="1105"/>
    <s v="麹町出張所地区連合町会"/>
    <x v="6"/>
    <s v="利用者減免区民館免除(100%)"/>
    <n v="0"/>
    <n v="9700"/>
    <n v="0"/>
    <n v="0"/>
    <n v="0"/>
    <n v="0"/>
    <x v="0"/>
    <x v="0"/>
    <x v="0"/>
    <n v="0"/>
    <x v="0"/>
    <x v="0"/>
  </r>
  <r>
    <x v="6"/>
    <x v="3"/>
    <s v="麹町区民館B１F 洋室D"/>
    <x v="0"/>
    <x v="1"/>
    <x v="1"/>
    <x v="0"/>
    <s v="2019年11月23日 (土曜日)"/>
    <x v="5"/>
    <n v="104650"/>
    <n v="1105"/>
    <s v="麹町出張所地区連合町会"/>
    <x v="6"/>
    <s v="利用者減免区民館免除(100%)"/>
    <n v="0"/>
    <n v="6500"/>
    <n v="0"/>
    <n v="0"/>
    <n v="0"/>
    <n v="0"/>
    <x v="0"/>
    <x v="0"/>
    <x v="0"/>
    <n v="0"/>
    <x v="0"/>
    <x v="0"/>
  </r>
  <r>
    <x v="6"/>
    <x v="3"/>
    <s v="麹町区民館一番町集会室　洋室A"/>
    <x v="0"/>
    <x v="1"/>
    <x v="1"/>
    <x v="0"/>
    <s v="2019年11月23日 (土曜日)"/>
    <x v="1"/>
    <n v="104651"/>
    <n v="1105"/>
    <s v="麹町出張所地区連合町会"/>
    <x v="6"/>
    <s v="利用者減免区民館免除(100%)"/>
    <n v="0"/>
    <n v="6200"/>
    <n v="0"/>
    <n v="0"/>
    <n v="0"/>
    <n v="0"/>
    <x v="0"/>
    <x v="0"/>
    <x v="0"/>
    <n v="0"/>
    <x v="0"/>
    <x v="0"/>
  </r>
  <r>
    <x v="6"/>
    <x v="3"/>
    <s v="麹町区民館一番町集会室　洋室B（料理室）"/>
    <x v="0"/>
    <x v="1"/>
    <x v="1"/>
    <x v="0"/>
    <s v="2019年11月23日 (土曜日)"/>
    <x v="2"/>
    <n v="104652"/>
    <n v="1105"/>
    <s v="麹町出張所地区連合町会"/>
    <x v="6"/>
    <s v="利用者減免区民館免除(100%)"/>
    <n v="0"/>
    <n v="3700"/>
    <n v="0"/>
    <n v="0"/>
    <n v="0"/>
    <n v="0"/>
    <x v="0"/>
    <x v="0"/>
    <x v="0"/>
    <n v="0"/>
    <x v="0"/>
    <x v="0"/>
  </r>
  <r>
    <x v="6"/>
    <x v="3"/>
    <s v="麹町区民館四番町集会室　洋室"/>
    <x v="0"/>
    <x v="1"/>
    <x v="1"/>
    <x v="0"/>
    <s v="2019年11月23日 (土曜日)"/>
    <x v="7"/>
    <n v="104653"/>
    <n v="1105"/>
    <s v="麹町出張所地区連合町会"/>
    <x v="6"/>
    <s v="利用者減免区民館免除(100%)"/>
    <n v="0"/>
    <n v="6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0"/>
    <n v="77700"/>
    <n v="0"/>
    <n v="0"/>
    <n v="0"/>
    <n v="0"/>
    <x v="0"/>
    <x v="0"/>
    <x v="0"/>
    <n v="0"/>
    <x v="0"/>
    <x v="2"/>
  </r>
  <r>
    <x v="7"/>
    <x v="0"/>
    <s v="麹町区民館一番町集会室　洋室B（料理室）"/>
    <x v="0"/>
    <x v="2"/>
    <x v="0"/>
    <x v="0"/>
    <s v="2019年11月24日 (日曜日)"/>
    <x v="2"/>
    <n v="86282"/>
    <n v="2501"/>
    <s v="ちよだボランティアセンター"/>
    <x v="0"/>
    <s v="利用者減免区民館免除(100%)"/>
    <n v="0"/>
    <n v="1200"/>
    <n v="0"/>
    <n v="0"/>
    <n v="0"/>
    <n v="0"/>
    <x v="0"/>
    <x v="0"/>
    <x v="0"/>
    <n v="0"/>
    <x v="0"/>
    <x v="0"/>
  </r>
  <r>
    <x v="7"/>
    <x v="0"/>
    <s v="麹町区民館一番町集会室　洋室B（料理室）"/>
    <x v="0"/>
    <x v="3"/>
    <x v="1"/>
    <x v="0"/>
    <s v="2019年11月24日 (日曜日)"/>
    <x v="2"/>
    <n v="86283"/>
    <n v="2501"/>
    <s v="ちよだボランティアセンター"/>
    <x v="2"/>
    <s v="利用者減免区民館免除(100%)"/>
    <n v="0"/>
    <n v="1800"/>
    <n v="0"/>
    <n v="0"/>
    <n v="0"/>
    <n v="0"/>
    <x v="0"/>
    <x v="0"/>
    <x v="0"/>
    <n v="0"/>
    <x v="0"/>
    <x v="0"/>
  </r>
  <r>
    <x v="7"/>
    <x v="0"/>
    <s v="麹町区民館B１F 洋室A"/>
    <x v="1"/>
    <x v="2"/>
    <x v="0"/>
    <x v="0"/>
    <s v="2019年11月24日 (日曜日)"/>
    <x v="9"/>
    <n v="117589"/>
    <n v="25283"/>
    <s v="桔梗ライオンズマンション平河町管理組合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7"/>
    <x v="0"/>
    <s v="麹町区民館１F 和室B"/>
    <x v="3"/>
    <x v="3"/>
    <x v="1"/>
    <x v="0"/>
    <s v="2019年11月24日 (日曜日)"/>
    <x v="0"/>
    <n v="118056"/>
    <n v="2297"/>
    <s v="中村会"/>
    <x v="2"/>
    <s v="減免なし"/>
    <n v="0"/>
    <n v="4500"/>
    <n v="4500"/>
    <n v="4500"/>
    <n v="4500"/>
    <n v="4500"/>
    <x v="0"/>
    <x v="0"/>
    <x v="0"/>
    <n v="0"/>
    <x v="0"/>
    <x v="1"/>
  </r>
  <r>
    <x v="7"/>
    <x v="1"/>
    <s v="麹町区民館B１F 洋室D"/>
    <x v="3"/>
    <x v="1"/>
    <x v="0"/>
    <x v="0"/>
    <s v="2019年11月24日 (日曜日)"/>
    <x v="5"/>
    <n v="120809"/>
    <n v="9417"/>
    <s v="東京奄美研究会"/>
    <x v="1"/>
    <s v="減免なし"/>
    <n v="0"/>
    <n v="3500"/>
    <n v="3500"/>
    <n v="3500"/>
    <n v="3500"/>
    <n v="3500"/>
    <x v="0"/>
    <x v="0"/>
    <x v="0"/>
    <n v="0"/>
    <x v="0"/>
    <x v="1"/>
  </r>
  <r>
    <x v="7"/>
    <x v="0"/>
    <s v="麹町区民館四番町集会室　洋室"/>
    <x v="3"/>
    <x v="2"/>
    <x v="0"/>
    <x v="0"/>
    <s v="2019年11月24日 (日曜日)"/>
    <x v="7"/>
    <n v="122717"/>
    <n v="24795"/>
    <s v="劇団玉虫"/>
    <x v="0"/>
    <s v="減免なし"/>
    <n v="5"/>
    <n v="1900"/>
    <n v="1900"/>
    <n v="1900"/>
    <n v="1900"/>
    <n v="1900"/>
    <x v="0"/>
    <x v="0"/>
    <x v="0"/>
    <n v="0"/>
    <x v="0"/>
    <x v="1"/>
  </r>
  <r>
    <x v="7"/>
    <x v="0"/>
    <s v="麹町区民館B１F 洋室A・B"/>
    <x v="1"/>
    <x v="1"/>
    <x v="2"/>
    <x v="0"/>
    <s v="2019年11月24日 (日曜日)"/>
    <x v="4"/>
    <n v="123460"/>
    <n v="23545"/>
    <s v="ＦＣ　ＰＥＴＩＴ　ＰＯＮＴ"/>
    <x v="4"/>
    <s v="利用者減免区民館減額(50%)"/>
    <n v="0"/>
    <n v="4800"/>
    <n v="2400"/>
    <n v="2400"/>
    <n v="2400"/>
    <n v="2400"/>
    <x v="0"/>
    <x v="0"/>
    <x v="0"/>
    <n v="0"/>
    <x v="0"/>
    <x v="1"/>
  </r>
  <r>
    <x v="7"/>
    <x v="1"/>
    <s v="麹町区民館一番町集会室　洋室A"/>
    <x v="0"/>
    <x v="1"/>
    <x v="0"/>
    <x v="0"/>
    <s v="2019年11月24日 (日曜日)"/>
    <x v="1"/>
    <n v="123521"/>
    <n v="1111"/>
    <s v="一番町町会"/>
    <x v="1"/>
    <s v="利用者減免区民館免除(100%)"/>
    <n v="0"/>
    <n v="3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5"/>
    <n v="24200"/>
    <n v="13950"/>
    <n v="13950"/>
    <n v="13950"/>
    <n v="13950"/>
    <x v="0"/>
    <x v="0"/>
    <x v="0"/>
    <n v="0"/>
    <x v="0"/>
    <x v="2"/>
  </r>
  <r>
    <x v="0"/>
    <x v="0"/>
    <s v="麹町区民館１F 和室B"/>
    <x v="0"/>
    <x v="2"/>
    <x v="0"/>
    <x v="0"/>
    <s v="2019年11月25日 (月曜日)"/>
    <x v="0"/>
    <n v="81981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1"/>
    <s v="麹町区民館一番町集会室　洋室A"/>
    <x v="0"/>
    <x v="1"/>
    <x v="0"/>
    <x v="0"/>
    <s v="2019年11月25日 (月曜日)"/>
    <x v="1"/>
    <n v="86292"/>
    <n v="2501"/>
    <s v="ちよだボランティアセンター"/>
    <x v="1"/>
    <s v="利用者減免区民館免除(100%)"/>
    <n v="0"/>
    <n v="3200"/>
    <n v="0"/>
    <n v="0"/>
    <n v="0"/>
    <n v="0"/>
    <x v="0"/>
    <x v="0"/>
    <x v="0"/>
    <n v="0"/>
    <x v="0"/>
    <x v="0"/>
  </r>
  <r>
    <x v="0"/>
    <x v="1"/>
    <s v="麹町区民館一番町集会室　洋室B（料理室）"/>
    <x v="0"/>
    <x v="1"/>
    <x v="0"/>
    <x v="0"/>
    <s v="2019年11月25日 (月曜日)"/>
    <x v="2"/>
    <n v="86293"/>
    <n v="2501"/>
    <s v="ちよだボランティアセンター"/>
    <x v="1"/>
    <s v="利用者減免区民館免除(100%)"/>
    <n v="0"/>
    <n v="1900"/>
    <n v="0"/>
    <n v="0"/>
    <n v="0"/>
    <n v="0"/>
    <x v="0"/>
    <x v="0"/>
    <x v="0"/>
    <n v="0"/>
    <x v="0"/>
    <x v="0"/>
  </r>
  <r>
    <x v="0"/>
    <x v="0"/>
    <s v="麹町区民館１F 和室A"/>
    <x v="0"/>
    <x v="2"/>
    <x v="0"/>
    <x v="0"/>
    <s v="2019年11月25日 (月曜日)"/>
    <x v="3"/>
    <n v="116003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19年11月25日 (月曜日)"/>
    <x v="4"/>
    <n v="117510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3"/>
    <s v="麹町区民館四番町集会室　洋室"/>
    <x v="1"/>
    <x v="1"/>
    <x v="1"/>
    <x v="0"/>
    <s v="2019年11月25日 (月曜日)"/>
    <x v="7"/>
    <n v="117724"/>
    <n v="4910"/>
    <s v="つくし会"/>
    <x v="6"/>
    <s v="利用者減免区民館減額(50%)"/>
    <n v="0"/>
    <n v="6200"/>
    <n v="3100"/>
    <n v="3100"/>
    <n v="3100"/>
    <n v="3100"/>
    <x v="0"/>
    <x v="0"/>
    <x v="0"/>
    <n v="0"/>
    <x v="0"/>
    <x v="1"/>
  </r>
  <r>
    <x v="0"/>
    <x v="0"/>
    <s v="麹町区民館１F 和室A"/>
    <x v="1"/>
    <x v="1"/>
    <x v="2"/>
    <x v="0"/>
    <s v="2019年11月25日 (月曜日)"/>
    <x v="3"/>
    <n v="117791"/>
    <n v="20221"/>
    <s v="ジーヴァン・ヨガ・ジャパン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0"/>
    <x v="0"/>
    <s v="麹町区民館B１F 洋室C"/>
    <x v="2"/>
    <x v="3"/>
    <x v="1"/>
    <x v="0"/>
    <s v="2019年11月25日 (月曜日)"/>
    <x v="8"/>
    <n v="118347"/>
    <n v="23716"/>
    <s v="（企）ナーチャーウィズ株式会社"/>
    <x v="2"/>
    <s v="減免なし"/>
    <n v="0"/>
    <n v="4500"/>
    <n v="4500"/>
    <n v="4500"/>
    <n v="4500"/>
    <n v="4500"/>
    <x v="0"/>
    <x v="0"/>
    <x v="0"/>
    <n v="0"/>
    <x v="0"/>
    <x v="1"/>
  </r>
  <r>
    <x v="0"/>
    <x v="0"/>
    <s v="麹町区民館B１F 洋室D"/>
    <x v="1"/>
    <x v="2"/>
    <x v="0"/>
    <x v="0"/>
    <s v="2019年11月25日 (月曜日)"/>
    <x v="5"/>
    <n v="118564"/>
    <n v="25246"/>
    <s v="麹町第２センタービル管理組合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0"/>
    <x v="0"/>
    <s v="麹町区民館B１F 洋室C"/>
    <x v="3"/>
    <x v="2"/>
    <x v="0"/>
    <x v="0"/>
    <s v="2019年11月25日 (月曜日)"/>
    <x v="8"/>
    <n v="120139"/>
    <n v="25253"/>
    <s v="民間外交サークル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麹町区民館１F 和室B"/>
    <x v="1"/>
    <x v="3"/>
    <x v="1"/>
    <x v="0"/>
    <s v="2019年11月25日 (月曜日)"/>
    <x v="0"/>
    <n v="121027"/>
    <n v="24920"/>
    <s v="小百合ピラティス会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0"/>
    <x v="0"/>
    <s v="麹町区民館B１F 洋室A"/>
    <x v="1"/>
    <x v="2"/>
    <x v="0"/>
    <x v="0"/>
    <s v="2019年11月25日 (月曜日)"/>
    <x v="9"/>
    <n v="121191"/>
    <n v="11052"/>
    <s v="ライオンズマンション麹町桔梗管理組合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0"/>
    <x v="0"/>
    <s v="麹町区民館B１F 洋室D"/>
    <x v="2"/>
    <x v="3"/>
    <x v="1"/>
    <x v="0"/>
    <s v="2019年11月25日 (月曜日)"/>
    <x v="5"/>
    <n v="121194"/>
    <n v="25251"/>
    <s v="（企）株式会社東京建物リサーチ・センター"/>
    <x v="2"/>
    <s v="減免なし"/>
    <n v="20"/>
    <n v="3000"/>
    <n v="3000"/>
    <n v="3000"/>
    <n v="3000"/>
    <n v="3000"/>
    <x v="0"/>
    <x v="0"/>
    <x v="0"/>
    <n v="0"/>
    <x v="0"/>
    <x v="1"/>
  </r>
  <r>
    <x v="0"/>
    <x v="0"/>
    <s v="麹町区民館一番町集会室　洋室B（料理室）"/>
    <x v="3"/>
    <x v="3"/>
    <x v="1"/>
    <x v="0"/>
    <s v="2019年11月25日 (月曜日)"/>
    <x v="2"/>
    <n v="121402"/>
    <n v="23363"/>
    <s v="自治体問題研究会"/>
    <x v="2"/>
    <s v="減免なし"/>
    <n v="0"/>
    <n v="1800"/>
    <n v="1800"/>
    <n v="1800"/>
    <n v="1800"/>
    <n v="1800"/>
    <x v="0"/>
    <x v="0"/>
    <x v="0"/>
    <n v="0"/>
    <x v="0"/>
    <x v="1"/>
  </r>
  <r>
    <x v="0"/>
    <x v="0"/>
    <s v="麹町区民館B１F 洋室B"/>
    <x v="2"/>
    <x v="2"/>
    <x v="0"/>
    <x v="0"/>
    <s v="2019年11月25日 (月曜日)"/>
    <x v="6"/>
    <n v="123226"/>
    <n v="22621"/>
    <s v="（企）サンヨーホームズ㈱"/>
    <x v="0"/>
    <s v="減免なし"/>
    <n v="35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5件"/>
    <n v="55"/>
    <n v="57300"/>
    <n v="30150"/>
    <n v="30150"/>
    <n v="30150"/>
    <n v="30150"/>
    <x v="0"/>
    <x v="0"/>
    <x v="0"/>
    <n v="0"/>
    <x v="0"/>
    <x v="2"/>
  </r>
  <r>
    <x v="2"/>
    <x v="0"/>
    <s v="麹町区民館１F 和室B"/>
    <x v="0"/>
    <x v="2"/>
    <x v="0"/>
    <x v="0"/>
    <s v="2019年11月26日 (火曜日)"/>
    <x v="0"/>
    <n v="81834"/>
    <n v="2500"/>
    <s v="千代田区民踊連盟麹町支部"/>
    <x v="0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11月26日 (火曜日)"/>
    <x v="4"/>
    <n v="104678"/>
    <n v="25367"/>
    <s v="在宅支援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B１F 洋室C"/>
    <x v="0"/>
    <x v="2"/>
    <x v="0"/>
    <x v="0"/>
    <s v="2019年11月26日 (火曜日)"/>
    <x v="8"/>
    <n v="107254"/>
    <n v="4844"/>
    <s v="千代田区ラジオ体操会連盟"/>
    <x v="0"/>
    <s v="利用者減免区民館免除(100%)"/>
    <n v="0"/>
    <n v="3000"/>
    <n v="0"/>
    <n v="0"/>
    <n v="0"/>
    <n v="0"/>
    <x v="0"/>
    <x v="0"/>
    <x v="0"/>
    <n v="0"/>
    <x v="0"/>
    <x v="0"/>
  </r>
  <r>
    <x v="2"/>
    <x v="1"/>
    <s v="麹町区民館B１F 洋室A・B"/>
    <x v="1"/>
    <x v="2"/>
    <x v="1"/>
    <x v="0"/>
    <s v="2019年11月26日 (火曜日)"/>
    <x v="4"/>
    <n v="117692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3"/>
    <s v="麹町区民館１F 和室A"/>
    <x v="1"/>
    <x v="1"/>
    <x v="1"/>
    <x v="0"/>
    <s v="2019年11月26日 (火曜日)"/>
    <x v="3"/>
    <n v="117731"/>
    <n v="4927"/>
    <s v="觀風會"/>
    <x v="6"/>
    <s v="利用者減免区民館減額(50%)"/>
    <n v="0"/>
    <n v="14500"/>
    <n v="7250"/>
    <n v="7250"/>
    <n v="7250"/>
    <n v="7250"/>
    <x v="0"/>
    <x v="0"/>
    <x v="0"/>
    <n v="0"/>
    <x v="0"/>
    <x v="1"/>
  </r>
  <r>
    <x v="2"/>
    <x v="0"/>
    <s v="麹町区民館B１F 洋室C"/>
    <x v="3"/>
    <x v="1"/>
    <x v="2"/>
    <x v="0"/>
    <s v="2019年11月26日 (火曜日)"/>
    <x v="8"/>
    <n v="117741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B１F 洋室C"/>
    <x v="3"/>
    <x v="3"/>
    <x v="1"/>
    <x v="0"/>
    <s v="2019年11月26日 (火曜日)"/>
    <x v="8"/>
    <n v="117963"/>
    <n v="5761"/>
    <s v="麹町倶楽部"/>
    <x v="2"/>
    <s v="減免なし"/>
    <n v="0"/>
    <n v="4500"/>
    <n v="4500"/>
    <n v="4500"/>
    <n v="4500"/>
    <n v="4500"/>
    <x v="0"/>
    <x v="0"/>
    <x v="0"/>
    <n v="0"/>
    <x v="0"/>
    <x v="1"/>
  </r>
  <r>
    <x v="2"/>
    <x v="0"/>
    <s v="麹町区民館１F 和室B"/>
    <x v="1"/>
    <x v="1"/>
    <x v="2"/>
    <x v="0"/>
    <s v="2019年11月26日 (火曜日)"/>
    <x v="0"/>
    <n v="118014"/>
    <n v="10809"/>
    <s v="レフア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2"/>
    <x v="0"/>
    <s v="麹町区民館四番町集会室　洋室"/>
    <x v="3"/>
    <x v="3"/>
    <x v="1"/>
    <x v="0"/>
    <s v="2019年11月26日 (火曜日)"/>
    <x v="7"/>
    <n v="118118"/>
    <n v="22379"/>
    <s v="ゆったりストレッチ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麹町区民館一番町集会室　洋室B（料理室）"/>
    <x v="3"/>
    <x v="3"/>
    <x v="1"/>
    <x v="0"/>
    <s v="2019年11月26日 (火曜日)"/>
    <x v="2"/>
    <n v="120581"/>
    <n v="23551"/>
    <s v="チーム鈴木"/>
    <x v="2"/>
    <s v="減免なし"/>
    <n v="3"/>
    <n v="1800"/>
    <n v="1800"/>
    <n v="1800"/>
    <n v="1800"/>
    <n v="1800"/>
    <x v="0"/>
    <x v="0"/>
    <x v="0"/>
    <n v="0"/>
    <x v="0"/>
    <x v="1"/>
  </r>
  <r>
    <x v="2"/>
    <x v="0"/>
    <s v="麹町区民館B１F 洋室D"/>
    <x v="1"/>
    <x v="2"/>
    <x v="0"/>
    <x v="0"/>
    <s v="2019年11月26日 (火曜日)"/>
    <x v="5"/>
    <n v="120608"/>
    <n v="6497"/>
    <s v="麹町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2"/>
    <x v="0"/>
    <s v="麹町区民館B１F 洋室D"/>
    <x v="0"/>
    <x v="1"/>
    <x v="2"/>
    <x v="0"/>
    <s v="2019年11月26日 (火曜日)"/>
    <x v="5"/>
    <n v="122025"/>
    <n v="3182"/>
    <s v="千代田区立　麹町幼稚園ＰＴＡ"/>
    <x v="4"/>
    <s v="利用者減免区民館免除(100%)"/>
    <n v="0"/>
    <n v="1500"/>
    <n v="0"/>
    <n v="0"/>
    <n v="0"/>
    <n v="0"/>
    <x v="0"/>
    <x v="0"/>
    <x v="0"/>
    <n v="0"/>
    <x v="0"/>
    <x v="0"/>
  </r>
  <r>
    <x v="2"/>
    <x v="0"/>
    <s v="麹町区民館B１F 洋室D"/>
    <x v="0"/>
    <x v="3"/>
    <x v="1"/>
    <x v="0"/>
    <s v="2019年11月26日 (火曜日)"/>
    <x v="5"/>
    <n v="123457"/>
    <n v="24066"/>
    <s v="商工観光課"/>
    <x v="2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一番町集会室　洋室A"/>
    <x v="1"/>
    <x v="3"/>
    <x v="1"/>
    <x v="0"/>
    <s v="2019年11月26日 (火曜日)"/>
    <x v="1"/>
    <n v="123458"/>
    <n v="1186"/>
    <s v="ニューライフ一番町管理組合"/>
    <x v="2"/>
    <s v="利用者減免区民館減額(50%)"/>
    <n v="0"/>
    <n v="3000"/>
    <n v="1500"/>
    <n v="1500"/>
    <n v="1500"/>
    <n v="0"/>
    <x v="0"/>
    <x v="0"/>
    <x v="0"/>
    <n v="1500"/>
    <x v="0"/>
    <x v="1"/>
  </r>
  <r>
    <x v="2"/>
    <x v="0"/>
    <s v="麹町区民館四番町集会室　洋室"/>
    <x v="3"/>
    <x v="2"/>
    <x v="0"/>
    <x v="0"/>
    <s v="2019年11月26日 (火曜日)"/>
    <x v="7"/>
    <n v="124310"/>
    <n v="0"/>
    <s v="株式会社Re・Stay"/>
    <x v="0"/>
    <s v="減免なし"/>
    <n v="0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5件"/>
    <n v="3"/>
    <n v="66800"/>
    <n v="32450"/>
    <n v="32450"/>
    <n v="32450"/>
    <n v="30950"/>
    <x v="0"/>
    <x v="0"/>
    <x v="0"/>
    <n v="1500"/>
    <x v="0"/>
    <x v="2"/>
  </r>
  <r>
    <x v="3"/>
    <x v="0"/>
    <s v="麹町区民館B１F 洋室C"/>
    <x v="0"/>
    <x v="2"/>
    <x v="0"/>
    <x v="0"/>
    <s v="2019年11月27日 (水曜日)"/>
    <x v="8"/>
    <n v="100591"/>
    <n v="68"/>
    <s v="麹町小学校利用"/>
    <x v="0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麹町区民館１F 和室A"/>
    <x v="0"/>
    <x v="2"/>
    <x v="0"/>
    <x v="0"/>
    <s v="2019年11月27日 (水曜日)"/>
    <x v="3"/>
    <n v="116004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D"/>
    <x v="1"/>
    <x v="2"/>
    <x v="0"/>
    <x v="0"/>
    <s v="2019年11月27日 (水曜日)"/>
    <x v="5"/>
    <n v="117615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1"/>
    <s v="麹町区民館一番町集会室　洋室A"/>
    <x v="3"/>
    <x v="2"/>
    <x v="1"/>
    <x v="0"/>
    <s v="2019年11月27日 (水曜日)"/>
    <x v="1"/>
    <n v="117643"/>
    <n v="10906"/>
    <s v="ＮＰＯ法人　日本ビデオコミュニケーション協会"/>
    <x v="3"/>
    <s v="減免なし"/>
    <n v="0"/>
    <n v="4900"/>
    <n v="4900"/>
    <n v="4900"/>
    <n v="4900"/>
    <n v="4900"/>
    <x v="0"/>
    <x v="0"/>
    <x v="0"/>
    <n v="0"/>
    <x v="0"/>
    <x v="1"/>
  </r>
  <r>
    <x v="3"/>
    <x v="0"/>
    <s v="麹町区民館１F 和室A"/>
    <x v="1"/>
    <x v="1"/>
    <x v="2"/>
    <x v="0"/>
    <s v="2019年11月27日 (水曜日)"/>
    <x v="3"/>
    <n v="117718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3"/>
    <s v="麹町区民館B１F 洋室A"/>
    <x v="1"/>
    <x v="1"/>
    <x v="1"/>
    <x v="0"/>
    <s v="2019年11月27日 (水曜日)"/>
    <x v="9"/>
    <n v="117725"/>
    <n v="4910"/>
    <s v="つくし会"/>
    <x v="6"/>
    <s v="利用者減免区民館減額(50%)"/>
    <n v="0"/>
    <n v="10600"/>
    <n v="5300"/>
    <n v="5300"/>
    <n v="5300"/>
    <n v="5300"/>
    <x v="0"/>
    <x v="0"/>
    <x v="0"/>
    <n v="0"/>
    <x v="0"/>
    <x v="1"/>
  </r>
  <r>
    <x v="3"/>
    <x v="1"/>
    <s v="麹町区民館１F 和室B"/>
    <x v="3"/>
    <x v="2"/>
    <x v="1"/>
    <x v="0"/>
    <s v="2019年11月27日 (水曜日)"/>
    <x v="0"/>
    <n v="117765"/>
    <n v="20989"/>
    <s v="花ノ本会"/>
    <x v="3"/>
    <s v="減免なし"/>
    <n v="0"/>
    <n v="7500"/>
    <n v="7500"/>
    <n v="7500"/>
    <n v="7500"/>
    <n v="7500"/>
    <x v="0"/>
    <x v="0"/>
    <x v="0"/>
    <n v="0"/>
    <x v="0"/>
    <x v="1"/>
  </r>
  <r>
    <x v="3"/>
    <x v="1"/>
    <s v="麹町区民館四番町集会室　洋室"/>
    <x v="3"/>
    <x v="1"/>
    <x v="0"/>
    <x v="0"/>
    <s v="2019年11月27日 (水曜日)"/>
    <x v="7"/>
    <n v="117871"/>
    <n v="7746"/>
    <s v="洋美会"/>
    <x v="1"/>
    <s v="減免なし"/>
    <n v="0"/>
    <n v="3200"/>
    <n v="3200"/>
    <n v="3200"/>
    <n v="3200"/>
    <n v="1900"/>
    <x v="0"/>
    <x v="0"/>
    <x v="0"/>
    <n v="1300"/>
    <x v="0"/>
    <x v="1"/>
  </r>
  <r>
    <x v="3"/>
    <x v="0"/>
    <s v="麹町区民館B１F 洋室D"/>
    <x v="3"/>
    <x v="3"/>
    <x v="1"/>
    <x v="0"/>
    <s v="2019年11月27日 (水曜日)"/>
    <x v="5"/>
    <n v="117884"/>
    <n v="25244"/>
    <s v="NipponIA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麹町区民館B１F 洋室C"/>
    <x v="1"/>
    <x v="3"/>
    <x v="1"/>
    <x v="0"/>
    <s v="2019年11月27日 (水曜日)"/>
    <x v="8"/>
    <n v="118029"/>
    <n v="3358"/>
    <s v="朝日サテライト二番町管理組合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3"/>
    <x v="0"/>
    <s v="麹町区民館四番町集会室　洋室"/>
    <x v="3"/>
    <x v="3"/>
    <x v="1"/>
    <x v="0"/>
    <s v="2019年11月27日 (水曜日)"/>
    <x v="7"/>
    <n v="118421"/>
    <n v="25360"/>
    <s v="ライオンズマンション一番町第２マンション建替組合"/>
    <x v="2"/>
    <s v="減免なし"/>
    <n v="15"/>
    <n v="3000"/>
    <n v="3000"/>
    <n v="3000"/>
    <n v="3000"/>
    <n v="3000"/>
    <x v="0"/>
    <x v="0"/>
    <x v="0"/>
    <n v="0"/>
    <x v="0"/>
    <x v="1"/>
  </r>
  <r>
    <x v="3"/>
    <x v="0"/>
    <s v="麹町区民館B１F 洋室B"/>
    <x v="1"/>
    <x v="2"/>
    <x v="0"/>
    <x v="0"/>
    <s v="2019年11月27日 (水曜日)"/>
    <x v="6"/>
    <n v="118739"/>
    <n v="9751"/>
    <s v="九華会書道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一番町集会室　洋室B（料理室）"/>
    <x v="3"/>
    <x v="3"/>
    <x v="1"/>
    <x v="0"/>
    <s v="2019年11月27日 (水曜日)"/>
    <x v="2"/>
    <n v="120728"/>
    <n v="22625"/>
    <s v="ＫＬ蕎麦打ち会　東京本部"/>
    <x v="2"/>
    <s v="減免なし"/>
    <n v="5"/>
    <n v="1800"/>
    <n v="1800"/>
    <n v="1800"/>
    <n v="1800"/>
    <n v="1800"/>
    <x v="0"/>
    <x v="0"/>
    <x v="0"/>
    <n v="0"/>
    <x v="0"/>
    <x v="1"/>
  </r>
  <r>
    <x v="3"/>
    <x v="0"/>
    <s v="麹町区民館B１F 洋室D"/>
    <x v="3"/>
    <x v="1"/>
    <x v="2"/>
    <x v="0"/>
    <s v="2019年11月27日 (水曜日)"/>
    <x v="5"/>
    <n v="123853"/>
    <n v="25244"/>
    <s v="NipponIA"/>
    <x v="4"/>
    <s v="減免なし"/>
    <n v="5"/>
    <n v="1500"/>
    <n v="1500"/>
    <n v="1500"/>
    <n v="1500"/>
    <n v="1500"/>
    <x v="0"/>
    <x v="0"/>
    <x v="0"/>
    <n v="0"/>
    <x v="0"/>
    <x v="1"/>
  </r>
  <r>
    <x v="3"/>
    <x v="0"/>
    <s v="麹町区民館一番町集会室　洋室A"/>
    <x v="3"/>
    <x v="1"/>
    <x v="2"/>
    <x v="0"/>
    <s v="2019年11月27日 (水曜日)"/>
    <x v="1"/>
    <n v="124311"/>
    <n v="0"/>
    <s v="株式会社Re・Stay"/>
    <x v="4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5件"/>
    <n v="25"/>
    <n v="57400"/>
    <n v="38050"/>
    <n v="38050"/>
    <n v="38050"/>
    <n v="36750"/>
    <x v="0"/>
    <x v="0"/>
    <x v="0"/>
    <n v="1300"/>
    <x v="0"/>
    <x v="2"/>
  </r>
  <r>
    <x v="4"/>
    <x v="0"/>
    <s v="麹町区民館B１F 洋室C"/>
    <x v="3"/>
    <x v="1"/>
    <x v="2"/>
    <x v="0"/>
    <s v="2019年11月28日 (木曜日)"/>
    <x v="8"/>
    <n v="117742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D"/>
    <x v="3"/>
    <x v="1"/>
    <x v="2"/>
    <x v="0"/>
    <s v="2019年11月28日 (木曜日)"/>
    <x v="5"/>
    <n v="117803"/>
    <n v="25424"/>
    <s v="バーディー木曜会"/>
    <x v="4"/>
    <s v="減免なし"/>
    <n v="0"/>
    <n v="1500"/>
    <n v="1500"/>
    <n v="1500"/>
    <n v="1500"/>
    <n v="1500"/>
    <x v="0"/>
    <x v="0"/>
    <x v="0"/>
    <n v="0"/>
    <x v="0"/>
    <x v="1"/>
  </r>
  <r>
    <x v="4"/>
    <x v="0"/>
    <s v="麹町区民館B１F 洋室D"/>
    <x v="3"/>
    <x v="3"/>
    <x v="1"/>
    <x v="0"/>
    <s v="2019年11月28日 (木曜日)"/>
    <x v="5"/>
    <n v="117885"/>
    <n v="25244"/>
    <s v="NipponIA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A"/>
    <x v="3"/>
    <x v="2"/>
    <x v="0"/>
    <x v="0"/>
    <s v="2019年11月28日 (木曜日)"/>
    <x v="9"/>
    <n v="117911"/>
    <n v="8707"/>
    <s v="伝統太極拳会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麹町区民館四番町集会室　洋室"/>
    <x v="1"/>
    <x v="3"/>
    <x v="1"/>
    <x v="0"/>
    <s v="2019年11月28日 (木曜日)"/>
    <x v="7"/>
    <n v="118102"/>
    <n v="22710"/>
    <s v="ビラカーサ五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B１F 洋室D"/>
    <x v="3"/>
    <x v="2"/>
    <x v="0"/>
    <x v="0"/>
    <s v="2019年11月28日 (木曜日)"/>
    <x v="5"/>
    <n v="119073"/>
    <n v="25178"/>
    <s v="多聞"/>
    <x v="0"/>
    <s v="減免なし"/>
    <n v="8"/>
    <n v="2000"/>
    <n v="2000"/>
    <n v="2000"/>
    <n v="2000"/>
    <n v="2000"/>
    <x v="0"/>
    <x v="0"/>
    <x v="0"/>
    <n v="0"/>
    <x v="0"/>
    <x v="1"/>
  </r>
  <r>
    <x v="4"/>
    <x v="0"/>
    <s v="麹町区民館一番町集会室　洋室A"/>
    <x v="1"/>
    <x v="3"/>
    <x v="1"/>
    <x v="0"/>
    <s v="2019年11月28日 (木曜日)"/>
    <x v="1"/>
    <n v="121062"/>
    <n v="10832"/>
    <s v="クレール東郷坂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一番町集会室　洋室B（料理室）"/>
    <x v="1"/>
    <x v="3"/>
    <x v="1"/>
    <x v="0"/>
    <s v="2019年11月28日 (木曜日)"/>
    <x v="2"/>
    <n v="121181"/>
    <n v="10372"/>
    <s v="ユニロイヤル一番町管理組合"/>
    <x v="2"/>
    <s v="利用者減免区民館減額(50%)"/>
    <n v="0"/>
    <n v="1800"/>
    <n v="900"/>
    <n v="900"/>
    <n v="900"/>
    <n v="900"/>
    <x v="0"/>
    <x v="0"/>
    <x v="0"/>
    <n v="0"/>
    <x v="0"/>
    <x v="1"/>
  </r>
  <r>
    <x v="4"/>
    <x v="0"/>
    <s v="麹町区民館B１F 洋室A・B"/>
    <x v="3"/>
    <x v="3"/>
    <x v="1"/>
    <x v="0"/>
    <s v="2019年11月28日 (木曜日)"/>
    <x v="4"/>
    <n v="123626"/>
    <n v="0"/>
    <s v="メゾン一番町解体工事説明会"/>
    <x v="2"/>
    <s v="減免なし"/>
    <n v="0"/>
    <n v="9800"/>
    <n v="9800"/>
    <n v="9800"/>
    <n v="9800"/>
    <n v="9800"/>
    <x v="0"/>
    <x v="0"/>
    <x v="0"/>
    <n v="0"/>
    <x v="0"/>
    <x v="1"/>
  </r>
  <r>
    <x v="4"/>
    <x v="0"/>
    <s v="麹町区民館B１F 洋室C"/>
    <x v="1"/>
    <x v="3"/>
    <x v="1"/>
    <x v="0"/>
    <s v="2019年11月28日 (木曜日)"/>
    <x v="8"/>
    <n v="123866"/>
    <n v="9477"/>
    <s v="ホーマットアドミラル管理組合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8"/>
    <n v="34100"/>
    <n v="27950"/>
    <n v="27950"/>
    <n v="27950"/>
    <n v="27950"/>
    <x v="0"/>
    <x v="0"/>
    <x v="0"/>
    <n v="0"/>
    <x v="0"/>
    <x v="2"/>
  </r>
  <r>
    <x v="5"/>
    <x v="0"/>
    <s v="麹町区民館１F 和室A"/>
    <x v="0"/>
    <x v="2"/>
    <x v="0"/>
    <x v="0"/>
    <s v="2019年11月29日 (金曜日)"/>
    <x v="3"/>
    <n v="81777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1"/>
    <s v="麹町区民館B１F 洋室D"/>
    <x v="1"/>
    <x v="2"/>
    <x v="1"/>
    <x v="0"/>
    <s v="2019年11月29日 (金曜日)"/>
    <x v="5"/>
    <n v="117757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5"/>
    <x v="0"/>
    <s v="麹町区民館１F 和室B"/>
    <x v="1"/>
    <x v="1"/>
    <x v="2"/>
    <x v="0"/>
    <s v="2019年11月29日 (金曜日)"/>
    <x v="0"/>
    <n v="117795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一番町集会室　洋室B（料理室）"/>
    <x v="3"/>
    <x v="3"/>
    <x v="1"/>
    <x v="0"/>
    <s v="2019年11月29日 (金曜日)"/>
    <x v="2"/>
    <n v="118174"/>
    <n v="10660"/>
    <s v="料理研究会"/>
    <x v="2"/>
    <s v="減免なし"/>
    <n v="0"/>
    <n v="1800"/>
    <n v="1800"/>
    <n v="1800"/>
    <n v="1800"/>
    <n v="1800"/>
    <x v="0"/>
    <x v="0"/>
    <x v="0"/>
    <n v="0"/>
    <x v="0"/>
    <x v="1"/>
  </r>
  <r>
    <x v="5"/>
    <x v="3"/>
    <s v="麹町区民館一番町集会室　洋室A"/>
    <x v="2"/>
    <x v="1"/>
    <x v="1"/>
    <x v="0"/>
    <s v="2019年11月29日 (金曜日)"/>
    <x v="1"/>
    <n v="119403"/>
    <n v="10967"/>
    <s v="（企）株式会社　内藤ハウス"/>
    <x v="6"/>
    <s v="減免なし"/>
    <n v="25"/>
    <n v="6200"/>
    <n v="6200"/>
    <n v="6200"/>
    <n v="6200"/>
    <n v="6200"/>
    <x v="0"/>
    <x v="0"/>
    <x v="0"/>
    <n v="0"/>
    <x v="0"/>
    <x v="1"/>
  </r>
  <r>
    <x v="5"/>
    <x v="0"/>
    <s v="麹町区民館B１F 洋室C"/>
    <x v="3"/>
    <x v="3"/>
    <x v="1"/>
    <x v="0"/>
    <s v="2019年11月29日 (金曜日)"/>
    <x v="8"/>
    <n v="120044"/>
    <n v="9535"/>
    <s v="東京都行政書士会千代田支部"/>
    <x v="2"/>
    <s v="減免なし"/>
    <n v="20"/>
    <n v="4500"/>
    <n v="4500"/>
    <n v="4500"/>
    <n v="4500"/>
    <n v="4500"/>
    <x v="0"/>
    <x v="0"/>
    <x v="0"/>
    <n v="0"/>
    <x v="0"/>
    <x v="1"/>
  </r>
  <r>
    <x v="5"/>
    <x v="0"/>
    <s v="麹町区民館B１F 洋室B"/>
    <x v="0"/>
    <x v="3"/>
    <x v="1"/>
    <x v="0"/>
    <s v="2019年11月29日 (金曜日)"/>
    <x v="6"/>
    <n v="120333"/>
    <n v="1059"/>
    <s v="麹町地区野球会"/>
    <x v="2"/>
    <s v="利用者減免区民館免除(100%)"/>
    <n v="0"/>
    <n v="4900"/>
    <n v="0"/>
    <n v="0"/>
    <n v="0"/>
    <n v="0"/>
    <x v="0"/>
    <x v="0"/>
    <x v="0"/>
    <n v="0"/>
    <x v="0"/>
    <x v="0"/>
  </r>
  <r>
    <x v="5"/>
    <x v="0"/>
    <s v="麹町区民館B１F 洋室B"/>
    <x v="2"/>
    <x v="2"/>
    <x v="0"/>
    <x v="0"/>
    <s v="2019年11月29日 (金曜日)"/>
    <x v="6"/>
    <n v="120784"/>
    <n v="7810"/>
    <s v="（企）日本アスぺクトコア㈱"/>
    <x v="0"/>
    <s v="減免なし"/>
    <n v="0"/>
    <n v="3300"/>
    <n v="3300"/>
    <n v="3300"/>
    <n v="3300"/>
    <n v="3300"/>
    <x v="0"/>
    <x v="0"/>
    <x v="0"/>
    <n v="0"/>
    <x v="0"/>
    <x v="1"/>
  </r>
  <r>
    <x v="5"/>
    <x v="0"/>
    <s v="麹町区民館四番町集会室　洋室"/>
    <x v="3"/>
    <x v="3"/>
    <x v="1"/>
    <x v="0"/>
    <s v="2019年11月29日 (金曜日)"/>
    <x v="7"/>
    <n v="120831"/>
    <n v="25218"/>
    <s v="Points of you 勉強会"/>
    <x v="2"/>
    <s v="減免なし"/>
    <n v="6"/>
    <n v="3000"/>
    <n v="3000"/>
    <n v="3000"/>
    <n v="3000"/>
    <n v="3000"/>
    <x v="0"/>
    <x v="0"/>
    <x v="0"/>
    <n v="0"/>
    <x v="0"/>
    <x v="1"/>
  </r>
  <r>
    <x v="5"/>
    <x v="0"/>
    <s v="麹町区民館B１F 洋室C"/>
    <x v="1"/>
    <x v="2"/>
    <x v="0"/>
    <x v="0"/>
    <s v="2019年11月29日 (金曜日)"/>
    <x v="8"/>
    <n v="123303"/>
    <n v="7612"/>
    <s v="ホーマット麹町管理組合"/>
    <x v="0"/>
    <s v="利用者減免区民館減額(50%)"/>
    <n v="5"/>
    <n v="3000"/>
    <n v="1500"/>
    <n v="1500"/>
    <n v="1500"/>
    <n v="1500"/>
    <x v="0"/>
    <x v="0"/>
    <x v="0"/>
    <n v="0"/>
    <x v="0"/>
    <x v="1"/>
  </r>
  <r>
    <x v="5"/>
    <x v="0"/>
    <s v="麹町区民館B１F 洋室A"/>
    <x v="3"/>
    <x v="3"/>
    <x v="1"/>
    <x v="0"/>
    <s v="2019年11月29日 (金曜日)"/>
    <x v="9"/>
    <n v="124814"/>
    <n v="23138"/>
    <s v="ロシア語演劇サークル"/>
    <x v="2"/>
    <s v="減免なし"/>
    <n v="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56"/>
    <n v="43300"/>
    <n v="28800"/>
    <n v="28800"/>
    <n v="28800"/>
    <n v="28800"/>
    <x v="0"/>
    <x v="0"/>
    <x v="0"/>
    <n v="0"/>
    <x v="0"/>
    <x v="2"/>
  </r>
  <r>
    <x v="6"/>
    <x v="0"/>
    <s v="麹町区民館一番町集会室　洋室A"/>
    <x v="0"/>
    <x v="3"/>
    <x v="1"/>
    <x v="0"/>
    <s v="2019年11月30日 (土曜日)"/>
    <x v="1"/>
    <n v="81177"/>
    <n v="1089"/>
    <s v="麹町囃子（麹町三丁目町会）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麹町区民館一番町集会室　洋室A"/>
    <x v="3"/>
    <x v="2"/>
    <x v="0"/>
    <x v="0"/>
    <s v="2019年11月30日 (土曜日)"/>
    <x v="1"/>
    <n v="117651"/>
    <n v="21092"/>
    <s v="フラワーサークル２０００"/>
    <x v="0"/>
    <s v="減免なし"/>
    <n v="0"/>
    <n v="1900"/>
    <n v="1900"/>
    <n v="1900"/>
    <n v="1900"/>
    <n v="1900"/>
    <x v="0"/>
    <x v="0"/>
    <x v="0"/>
    <n v="0"/>
    <x v="0"/>
    <x v="1"/>
  </r>
  <r>
    <x v="6"/>
    <x v="1"/>
    <s v="麹町区民館１F 和室B"/>
    <x v="1"/>
    <x v="1"/>
    <x v="0"/>
    <x v="0"/>
    <s v="2019年11月30日 (土曜日)"/>
    <x v="0"/>
    <n v="117666"/>
    <n v="23757"/>
    <s v="キッズ茶道一番町クラブ"/>
    <x v="1"/>
    <s v="利用者減免区民館減額(50%)"/>
    <n v="0"/>
    <n v="5200"/>
    <n v="2600"/>
    <n v="2600"/>
    <n v="2600"/>
    <n v="2600"/>
    <x v="0"/>
    <x v="0"/>
    <x v="0"/>
    <n v="0"/>
    <x v="0"/>
    <x v="1"/>
  </r>
  <r>
    <x v="6"/>
    <x v="0"/>
    <s v="麹町区民館B１F 洋室C"/>
    <x v="1"/>
    <x v="2"/>
    <x v="0"/>
    <x v="0"/>
    <s v="2019年11月30日 (土曜日)"/>
    <x v="8"/>
    <n v="117749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四番町集会室　洋室"/>
    <x v="3"/>
    <x v="1"/>
    <x v="2"/>
    <x v="0"/>
    <s v="2019年11月30日 (土曜日)"/>
    <x v="7"/>
    <n v="118077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B１F 洋室D"/>
    <x v="1"/>
    <x v="1"/>
    <x v="2"/>
    <x v="0"/>
    <s v="2019年11月30日 (土曜日)"/>
    <x v="5"/>
    <n v="118937"/>
    <n v="5231"/>
    <s v="ブルンネン半蔵門管理組合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6"/>
    <x v="0"/>
    <s v="麹町区民館B１F 洋室A・B"/>
    <x v="0"/>
    <x v="3"/>
    <x v="1"/>
    <x v="0"/>
    <s v="2019年11月30日 (土曜日)"/>
    <x v="4"/>
    <n v="119474"/>
    <n v="1059"/>
    <s v="麹町地区野球会"/>
    <x v="2"/>
    <s v="利用者減免区民館免除(100%)"/>
    <n v="0"/>
    <n v="9800"/>
    <n v="0"/>
    <n v="0"/>
    <n v="0"/>
    <n v="0"/>
    <x v="0"/>
    <x v="0"/>
    <x v="0"/>
    <n v="0"/>
    <x v="0"/>
    <x v="0"/>
  </r>
  <r>
    <x v="6"/>
    <x v="0"/>
    <s v="麹町区民館B１F 洋室B"/>
    <x v="3"/>
    <x v="2"/>
    <x v="0"/>
    <x v="0"/>
    <s v="2019年11月30日 (土曜日)"/>
    <x v="6"/>
    <n v="120420"/>
    <n v="24756"/>
    <s v="ソフィア体育会ヨット部"/>
    <x v="0"/>
    <s v="減免なし"/>
    <n v="0"/>
    <n v="3300"/>
    <n v="3300"/>
    <n v="3300"/>
    <n v="3300"/>
    <n v="3300"/>
    <x v="0"/>
    <x v="0"/>
    <x v="0"/>
    <n v="0"/>
    <x v="0"/>
    <x v="1"/>
  </r>
  <r>
    <x v="6"/>
    <x v="0"/>
    <s v="麹町区民館一番町集会室　洋室A"/>
    <x v="3"/>
    <x v="1"/>
    <x v="2"/>
    <x v="0"/>
    <s v="2019年11月30日 (土曜日)"/>
    <x v="1"/>
    <n v="120580"/>
    <n v="23551"/>
    <s v="チーム鈴木"/>
    <x v="4"/>
    <s v="減免なし"/>
    <n v="3"/>
    <n v="1300"/>
    <n v="1300"/>
    <n v="1300"/>
    <n v="1300"/>
    <n v="1300"/>
    <x v="0"/>
    <x v="0"/>
    <x v="0"/>
    <n v="0"/>
    <x v="0"/>
    <x v="1"/>
  </r>
  <r>
    <x v="6"/>
    <x v="0"/>
    <s v="麹町区民館四番町集会室　洋室"/>
    <x v="3"/>
    <x v="2"/>
    <x v="0"/>
    <x v="0"/>
    <s v="2019年11月30日 (土曜日)"/>
    <x v="7"/>
    <n v="120832"/>
    <n v="25218"/>
    <s v="Points of you 勉強会"/>
    <x v="0"/>
    <s v="減免なし"/>
    <n v="8"/>
    <n v="1900"/>
    <n v="1900"/>
    <n v="1900"/>
    <n v="1900"/>
    <n v="1900"/>
    <x v="0"/>
    <x v="0"/>
    <x v="0"/>
    <n v="0"/>
    <x v="0"/>
    <x v="1"/>
  </r>
  <r>
    <x v="6"/>
    <x v="1"/>
    <s v="麹町区民館B１F 洋室D"/>
    <x v="3"/>
    <x v="2"/>
    <x v="1"/>
    <x v="0"/>
    <s v="2019年11月30日 (土曜日)"/>
    <x v="5"/>
    <n v="123238"/>
    <n v="10994"/>
    <s v="ＫＩＲＡ　ＫＩＲＡ　Ｐｒｏｊｅｃｔ"/>
    <x v="3"/>
    <s v="減免なし"/>
    <n v="0"/>
    <n v="5000"/>
    <n v="5000"/>
    <n v="5000"/>
    <n v="5000"/>
    <n v="5000"/>
    <x v="0"/>
    <x v="0"/>
    <x v="0"/>
    <n v="0"/>
    <x v="0"/>
    <x v="1"/>
  </r>
  <r>
    <x v="6"/>
    <x v="0"/>
    <s v="麹町区民館１F 和室A"/>
    <x v="1"/>
    <x v="2"/>
    <x v="0"/>
    <x v="0"/>
    <s v="2019年11月30日 (土曜日)"/>
    <x v="3"/>
    <n v="123309"/>
    <n v="20077"/>
    <s v="パークハウス平河町管理組合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6"/>
    <x v="0"/>
    <s v="麹町区民館B１F 洋室C"/>
    <x v="1"/>
    <x v="1"/>
    <x v="2"/>
    <x v="0"/>
    <s v="2019年11月30日 (土曜日)"/>
    <x v="8"/>
    <n v="124050"/>
    <n v="24126"/>
    <s v="ザ・サンメゾン二番町エルド管理組合"/>
    <x v="4"/>
    <s v="利用者減免区民館減額(50%)"/>
    <n v="10"/>
    <n v="2200"/>
    <n v="1100"/>
    <n v="1100"/>
    <n v="1100"/>
    <n v="1100"/>
    <x v="0"/>
    <x v="0"/>
    <x v="0"/>
    <n v="0"/>
    <x v="0"/>
    <x v="1"/>
  </r>
  <r>
    <x v="6"/>
    <x v="0"/>
    <s v="麹町区民館１F 和室A"/>
    <x v="3"/>
    <x v="1"/>
    <x v="2"/>
    <x v="0"/>
    <s v="2019年11月30日 (土曜日)"/>
    <x v="3"/>
    <n v="124918"/>
    <n v="24079"/>
    <s v="Ｌ′ａｒｂｒｅ　ｄｅ　Ｈａｒｍｏｎｉｅ"/>
    <x v="4"/>
    <s v="減免なし"/>
    <n v="0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21"/>
    <n v="47200"/>
    <n v="26200"/>
    <n v="26200"/>
    <n v="26200"/>
    <n v="26200"/>
    <x v="0"/>
    <x v="0"/>
    <x v="0"/>
    <n v="0"/>
    <x v="0"/>
    <x v="2"/>
  </r>
  <r>
    <x v="7"/>
    <x v="0"/>
    <s v="麹町区民館一番町集会室　洋室B（料理室）"/>
    <x v="0"/>
    <x v="2"/>
    <x v="0"/>
    <x v="0"/>
    <s v="2019年12月01日 (日曜日)"/>
    <x v="2"/>
    <n v="82103"/>
    <n v="2501"/>
    <s v="ちよだボランティアセンター"/>
    <x v="0"/>
    <s v="利用者減免区民館免除(100%)"/>
    <n v="0"/>
    <n v="1200"/>
    <n v="0"/>
    <n v="0"/>
    <n v="0"/>
    <n v="0"/>
    <x v="0"/>
    <x v="0"/>
    <x v="0"/>
    <n v="0"/>
    <x v="0"/>
    <x v="0"/>
  </r>
  <r>
    <x v="7"/>
    <x v="0"/>
    <s v="麹町区民館一番町集会室　洋室B（料理室）"/>
    <x v="0"/>
    <x v="3"/>
    <x v="1"/>
    <x v="0"/>
    <s v="2019年12月01日 (日曜日)"/>
    <x v="2"/>
    <n v="82104"/>
    <n v="2501"/>
    <s v="ちよだボランティアセンター"/>
    <x v="2"/>
    <s v="利用者減免区民館免除(100%)"/>
    <n v="0"/>
    <n v="1800"/>
    <n v="0"/>
    <n v="0"/>
    <n v="0"/>
    <n v="0"/>
    <x v="0"/>
    <x v="0"/>
    <x v="0"/>
    <n v="0"/>
    <x v="0"/>
    <x v="0"/>
  </r>
  <r>
    <x v="7"/>
    <x v="0"/>
    <s v="麹町区民館１F 和室A"/>
    <x v="0"/>
    <x v="2"/>
    <x v="0"/>
    <x v="0"/>
    <s v="2019年12月01日 (日曜日)"/>
    <x v="3"/>
    <n v="121420"/>
    <n v="23814"/>
    <s v="ＤＢＡＣ（千代田区ドッチビー協会）"/>
    <x v="0"/>
    <s v="利用者減免区民館免除(100%)"/>
    <n v="0"/>
    <n v="4500"/>
    <n v="0"/>
    <n v="0"/>
    <n v="0"/>
    <n v="0"/>
    <x v="0"/>
    <x v="0"/>
    <x v="0"/>
    <n v="0"/>
    <x v="0"/>
    <x v="0"/>
  </r>
  <r>
    <x v="7"/>
    <x v="0"/>
    <s v="麹町区民館一番町集会室　洋室A"/>
    <x v="3"/>
    <x v="2"/>
    <x v="0"/>
    <x v="0"/>
    <s v="2019年12月01日 (日曜日)"/>
    <x v="1"/>
    <n v="121504"/>
    <n v="23041"/>
    <s v="一番町武道教室"/>
    <x v="0"/>
    <s v="減免なし"/>
    <n v="0"/>
    <n v="1900"/>
    <n v="1900"/>
    <n v="1900"/>
    <n v="1900"/>
    <n v="1900"/>
    <x v="0"/>
    <x v="0"/>
    <x v="0"/>
    <n v="0"/>
    <x v="0"/>
    <x v="1"/>
  </r>
  <r>
    <x v="7"/>
    <x v="0"/>
    <s v="麹町区民館B１F 洋室C"/>
    <x v="1"/>
    <x v="2"/>
    <x v="0"/>
    <x v="0"/>
    <s v="2019年12月01日 (日曜日)"/>
    <x v="8"/>
    <n v="121698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7"/>
    <x v="0"/>
    <s v="麹町区民館１F 和室B"/>
    <x v="3"/>
    <x v="2"/>
    <x v="0"/>
    <x v="0"/>
    <s v="2019年12月01日 (日曜日)"/>
    <x v="0"/>
    <n v="122876"/>
    <n v="2297"/>
    <s v="中村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0"/>
    <s v="麹町区民館B１F 洋室B"/>
    <x v="3"/>
    <x v="2"/>
    <x v="0"/>
    <x v="0"/>
    <s v="2019年12月01日 (日曜日)"/>
    <x v="6"/>
    <n v="122961"/>
    <n v="24795"/>
    <s v="劇団玉虫"/>
    <x v="0"/>
    <s v="減免なし"/>
    <n v="5"/>
    <n v="3300"/>
    <n v="3300"/>
    <n v="3300"/>
    <n v="3300"/>
    <n v="3300"/>
    <x v="0"/>
    <x v="0"/>
    <x v="0"/>
    <n v="0"/>
    <x v="0"/>
    <x v="1"/>
  </r>
  <r>
    <x v="7"/>
    <x v="1"/>
    <s v="麹町区民館B１F 洋室D"/>
    <x v="3"/>
    <x v="2"/>
    <x v="1"/>
    <x v="0"/>
    <s v="2019年12月01日 (日曜日)"/>
    <x v="5"/>
    <n v="123239"/>
    <n v="10994"/>
    <s v="ＫＩＲＡ　ＫＩＲＡ　Ｐｒｏｊｅｃｔ"/>
    <x v="3"/>
    <s v="減免なし"/>
    <n v="0"/>
    <n v="5000"/>
    <n v="5000"/>
    <n v="5000"/>
    <n v="5000"/>
    <n v="5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5"/>
    <n v="23700"/>
    <n v="14700"/>
    <n v="14700"/>
    <n v="14700"/>
    <n v="14700"/>
    <x v="0"/>
    <x v="0"/>
    <x v="0"/>
    <n v="0"/>
    <x v="0"/>
    <x v="2"/>
  </r>
  <r>
    <x v="0"/>
    <x v="1"/>
    <s v="麹町区民館一番町集会室　洋室A"/>
    <x v="0"/>
    <x v="1"/>
    <x v="0"/>
    <x v="0"/>
    <s v="2019年12月02日 (月曜日)"/>
    <x v="1"/>
    <n v="82038"/>
    <n v="2501"/>
    <s v="ちよだボランティアセンター"/>
    <x v="1"/>
    <s v="利用者減免区民館免除(100%)"/>
    <n v="0"/>
    <n v="3200"/>
    <n v="0"/>
    <n v="0"/>
    <n v="0"/>
    <n v="0"/>
    <x v="0"/>
    <x v="0"/>
    <x v="0"/>
    <n v="0"/>
    <x v="0"/>
    <x v="0"/>
  </r>
  <r>
    <x v="0"/>
    <x v="1"/>
    <s v="麹町区民館一番町集会室　洋室B（料理室）"/>
    <x v="0"/>
    <x v="1"/>
    <x v="0"/>
    <x v="0"/>
    <s v="2019年12月02日 (月曜日)"/>
    <x v="2"/>
    <n v="82060"/>
    <n v="2501"/>
    <s v="ちよだボランティアセンター"/>
    <x v="1"/>
    <s v="利用者減免区民館免除(100%)"/>
    <n v="0"/>
    <n v="19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19年12月02日 (月曜日)"/>
    <x v="4"/>
    <n v="121513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１F 和室A"/>
    <x v="3"/>
    <x v="2"/>
    <x v="0"/>
    <x v="0"/>
    <s v="2019年12月02日 (月曜日)"/>
    <x v="3"/>
    <n v="121748"/>
    <n v="20989"/>
    <s v="花ノ本会"/>
    <x v="0"/>
    <s v="減免なし"/>
    <n v="0"/>
    <n v="4500"/>
    <n v="4500"/>
    <n v="4500"/>
    <n v="4500"/>
    <n v="4500"/>
    <x v="0"/>
    <x v="0"/>
    <x v="0"/>
    <n v="0"/>
    <x v="0"/>
    <x v="1"/>
  </r>
  <r>
    <x v="0"/>
    <x v="0"/>
    <s v="麹町区民館B１F 洋室D"/>
    <x v="1"/>
    <x v="2"/>
    <x v="0"/>
    <x v="0"/>
    <s v="2019年12月02日 (月曜日)"/>
    <x v="5"/>
    <n v="121763"/>
    <n v="6083"/>
    <s v="フラワーサークル　ｒｅｖｅ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0"/>
    <x v="0"/>
    <s v="麹町区民館B１F 洋室C"/>
    <x v="3"/>
    <x v="2"/>
    <x v="0"/>
    <x v="0"/>
    <s v="2019年12月02日 (月曜日)"/>
    <x v="8"/>
    <n v="122820"/>
    <n v="25253"/>
    <s v="民間外交サークル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麹町区民館B１F 洋室A"/>
    <x v="2"/>
    <x v="1"/>
    <x v="2"/>
    <x v="0"/>
    <s v="2019年12月02日 (月曜日)"/>
    <x v="9"/>
    <n v="123205"/>
    <n v="22621"/>
    <s v="（企）サンヨーホームズ㈱"/>
    <x v="4"/>
    <s v="減免なし"/>
    <n v="30"/>
    <n v="2400"/>
    <n v="2400"/>
    <n v="2400"/>
    <n v="2400"/>
    <n v="2400"/>
    <x v="0"/>
    <x v="0"/>
    <x v="0"/>
    <n v="0"/>
    <x v="0"/>
    <x v="1"/>
  </r>
  <r>
    <x v="0"/>
    <x v="0"/>
    <s v="麹町区民館一番町集会室　洋室B（料理室）"/>
    <x v="3"/>
    <x v="3"/>
    <x v="1"/>
    <x v="0"/>
    <s v="2019年12月02日 (月曜日)"/>
    <x v="2"/>
    <n v="124015"/>
    <n v="24454"/>
    <s v="アスリート料理部"/>
    <x v="2"/>
    <s v="減免なし"/>
    <n v="10"/>
    <n v="1800"/>
    <n v="1800"/>
    <n v="1800"/>
    <n v="1800"/>
    <n v="1800"/>
    <x v="0"/>
    <x v="0"/>
    <x v="0"/>
    <n v="0"/>
    <x v="0"/>
    <x v="1"/>
  </r>
  <r>
    <x v="0"/>
    <x v="0"/>
    <s v="麹町区民館B１F 洋室D"/>
    <x v="2"/>
    <x v="1"/>
    <x v="2"/>
    <x v="0"/>
    <s v="2019年12月02日 (月曜日)"/>
    <x v="5"/>
    <n v="124939"/>
    <n v="23638"/>
    <s v="（企）㈱ファクトリージャパングループ"/>
    <x v="4"/>
    <s v="減免なし"/>
    <n v="1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50"/>
    <n v="30100"/>
    <n v="19100"/>
    <n v="19100"/>
    <n v="19100"/>
    <n v="19100"/>
    <x v="0"/>
    <x v="0"/>
    <x v="0"/>
    <n v="0"/>
    <x v="0"/>
    <x v="2"/>
  </r>
  <r>
    <x v="2"/>
    <x v="0"/>
    <s v="麹町区民館１F 和室A"/>
    <x v="0"/>
    <x v="2"/>
    <x v="0"/>
    <x v="0"/>
    <s v="2019年12月03日 (火曜日)"/>
    <x v="3"/>
    <n v="81814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12月03日 (火曜日)"/>
    <x v="4"/>
    <n v="104682"/>
    <n v="25367"/>
    <s v="在宅支援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1"/>
    <s v="麹町区民館B１F 洋室A・B"/>
    <x v="1"/>
    <x v="2"/>
    <x v="1"/>
    <x v="0"/>
    <s v="2019年12月03日 (火曜日)"/>
    <x v="4"/>
    <n v="121632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１F 和室B"/>
    <x v="1"/>
    <x v="2"/>
    <x v="0"/>
    <x v="0"/>
    <s v="2019年12月03日 (火曜日)"/>
    <x v="0"/>
    <n v="121685"/>
    <n v="7211"/>
    <s v="Ｇ・リズミック東子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麹町区民館B１F 洋室C"/>
    <x v="3"/>
    <x v="1"/>
    <x v="2"/>
    <x v="0"/>
    <s v="2019年12月03日 (火曜日)"/>
    <x v="8"/>
    <n v="121767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A"/>
    <x v="1"/>
    <x v="1"/>
    <x v="2"/>
    <x v="0"/>
    <s v="2019年12月03日 (火曜日)"/>
    <x v="3"/>
    <n v="121841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B１F 洋室D"/>
    <x v="3"/>
    <x v="2"/>
    <x v="0"/>
    <x v="0"/>
    <s v="2019年12月03日 (火曜日)"/>
    <x v="5"/>
    <n v="122380"/>
    <n v="23021"/>
    <s v="千代田区内ＬＭ管理員勉強会"/>
    <x v="0"/>
    <s v="減免なし"/>
    <n v="0"/>
    <n v="2000"/>
    <n v="2000"/>
    <n v="2000"/>
    <n v="2000"/>
    <n v="2000"/>
    <x v="0"/>
    <x v="0"/>
    <x v="0"/>
    <n v="0"/>
    <x v="0"/>
    <x v="1"/>
  </r>
  <r>
    <x v="2"/>
    <x v="0"/>
    <s v="麹町区民館B１F 洋室C"/>
    <x v="3"/>
    <x v="2"/>
    <x v="0"/>
    <x v="0"/>
    <s v="2019年12月03日 (火曜日)"/>
    <x v="8"/>
    <n v="123022"/>
    <n v="23232"/>
    <s v="ニコニコボイス"/>
    <x v="0"/>
    <s v="減免なし"/>
    <n v="0"/>
    <n v="3000"/>
    <n v="3000"/>
    <n v="3000"/>
    <n v="3000"/>
    <n v="3000"/>
    <x v="0"/>
    <x v="0"/>
    <x v="0"/>
    <n v="0"/>
    <x v="0"/>
    <x v="1"/>
  </r>
  <r>
    <x v="2"/>
    <x v="1"/>
    <s v="麹町区民館一番町集会室　洋室A"/>
    <x v="2"/>
    <x v="2"/>
    <x v="1"/>
    <x v="0"/>
    <s v="2019年12月03日 (火曜日)"/>
    <x v="1"/>
    <n v="123527"/>
    <n v="25459"/>
    <s v="（企）READYFOR株式会社"/>
    <x v="3"/>
    <s v="減免なし"/>
    <n v="13"/>
    <n v="4900"/>
    <n v="4900"/>
    <n v="4900"/>
    <n v="4900"/>
    <n v="4900"/>
    <x v="0"/>
    <x v="0"/>
    <x v="0"/>
    <n v="0"/>
    <x v="0"/>
    <x v="1"/>
  </r>
  <r>
    <x v="2"/>
    <x v="0"/>
    <s v="麹町区民館B１F 洋室D"/>
    <x v="3"/>
    <x v="1"/>
    <x v="2"/>
    <x v="0"/>
    <s v="2019年12月03日 (火曜日)"/>
    <x v="5"/>
    <n v="124305"/>
    <n v="25298"/>
    <s v="GES茶道研究会"/>
    <x v="4"/>
    <s v="減免なし"/>
    <n v="0"/>
    <n v="1500"/>
    <n v="1500"/>
    <n v="1500"/>
    <n v="1500"/>
    <n v="1500"/>
    <x v="0"/>
    <x v="0"/>
    <x v="0"/>
    <n v="0"/>
    <x v="0"/>
    <x v="1"/>
  </r>
  <r>
    <x v="2"/>
    <x v="0"/>
    <s v="麹町区民館１F 和室B"/>
    <x v="3"/>
    <x v="1"/>
    <x v="2"/>
    <x v="0"/>
    <s v="2019年12月03日 (火曜日)"/>
    <x v="0"/>
    <n v="124306"/>
    <n v="25298"/>
    <s v="GES茶道研究会"/>
    <x v="4"/>
    <s v="減免なし"/>
    <n v="0"/>
    <n v="2200"/>
    <n v="2200"/>
    <n v="2200"/>
    <n v="2200"/>
    <n v="2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13"/>
    <n v="47800"/>
    <n v="27150"/>
    <n v="27150"/>
    <n v="27150"/>
    <n v="27150"/>
    <x v="0"/>
    <x v="0"/>
    <x v="0"/>
    <n v="0"/>
    <x v="0"/>
    <x v="2"/>
  </r>
  <r>
    <x v="3"/>
    <x v="1"/>
    <s v="麹町区民館B１F 洋室A・B"/>
    <x v="0"/>
    <x v="1"/>
    <x v="0"/>
    <x v="0"/>
    <s v="2019年12月04日 (水曜日)"/>
    <x v="4"/>
    <n v="80985"/>
    <n v="1117"/>
    <s v="麹町婦人会"/>
    <x v="1"/>
    <s v="利用者減免区民館免除(100%)"/>
    <n v="0"/>
    <n v="11400"/>
    <n v="0"/>
    <n v="0"/>
    <n v="0"/>
    <n v="0"/>
    <x v="0"/>
    <x v="0"/>
    <x v="0"/>
    <n v="0"/>
    <x v="0"/>
    <x v="0"/>
  </r>
  <r>
    <x v="3"/>
    <x v="0"/>
    <s v="麹町区民館B１F 洋室C"/>
    <x v="0"/>
    <x v="1"/>
    <x v="2"/>
    <x v="0"/>
    <s v="2019年12月04日 (水曜日)"/>
    <x v="8"/>
    <n v="81103"/>
    <n v="1066"/>
    <s v="墨千会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１F 和室A"/>
    <x v="0"/>
    <x v="2"/>
    <x v="0"/>
    <x v="0"/>
    <s v="2019年12月04日 (水曜日)"/>
    <x v="3"/>
    <n v="120508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D"/>
    <x v="1"/>
    <x v="2"/>
    <x v="0"/>
    <x v="0"/>
    <s v="2019年12月04日 (水曜日)"/>
    <x v="5"/>
    <n v="121592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１F 和室A"/>
    <x v="1"/>
    <x v="1"/>
    <x v="2"/>
    <x v="0"/>
    <s v="2019年12月04日 (水曜日)"/>
    <x v="3"/>
    <n v="121721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1"/>
    <s v="麹町区民館四番町集会室　洋室"/>
    <x v="2"/>
    <x v="1"/>
    <x v="0"/>
    <x v="0"/>
    <s v="2019年12月04日 (水曜日)"/>
    <x v="7"/>
    <n v="122974"/>
    <n v="25415"/>
    <s v="（企）（福）ちとせ交友会二番町ちとせ保育園"/>
    <x v="1"/>
    <s v="減免なし"/>
    <n v="0"/>
    <n v="3200"/>
    <n v="3200"/>
    <n v="3200"/>
    <n v="3200"/>
    <n v="3200"/>
    <x v="0"/>
    <x v="0"/>
    <x v="0"/>
    <n v="0"/>
    <x v="0"/>
    <x v="1"/>
  </r>
  <r>
    <x v="3"/>
    <x v="0"/>
    <s v="麹町区民館B１F 洋室D"/>
    <x v="2"/>
    <x v="1"/>
    <x v="2"/>
    <x v="0"/>
    <s v="2019年12月04日 (水曜日)"/>
    <x v="5"/>
    <n v="123043"/>
    <n v="10341"/>
    <s v="（企）㈱東京計画研究所"/>
    <x v="4"/>
    <s v="減免なし"/>
    <n v="4"/>
    <n v="1500"/>
    <n v="1500"/>
    <n v="1500"/>
    <n v="1500"/>
    <n v="1500"/>
    <x v="0"/>
    <x v="0"/>
    <x v="0"/>
    <n v="0"/>
    <x v="0"/>
    <x v="1"/>
  </r>
  <r>
    <x v="3"/>
    <x v="0"/>
    <s v="麹町区民館B１F 洋室C"/>
    <x v="2"/>
    <x v="2"/>
    <x v="0"/>
    <x v="0"/>
    <s v="2019年12月04日 (水曜日)"/>
    <x v="8"/>
    <n v="123044"/>
    <n v="10341"/>
    <s v="（企）㈱東京計画研究所"/>
    <x v="0"/>
    <s v="減免なし"/>
    <n v="5"/>
    <n v="3000"/>
    <n v="3000"/>
    <n v="3000"/>
    <n v="3000"/>
    <n v="3000"/>
    <x v="0"/>
    <x v="0"/>
    <x v="0"/>
    <n v="0"/>
    <x v="0"/>
    <x v="1"/>
  </r>
  <r>
    <x v="3"/>
    <x v="0"/>
    <s v="麹町区民館四番町集会室　洋室"/>
    <x v="1"/>
    <x v="3"/>
    <x v="1"/>
    <x v="0"/>
    <s v="2019年12月04日 (水曜日)"/>
    <x v="7"/>
    <n v="123220"/>
    <n v="1252"/>
    <s v="エクレール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麹町区民館B１F 洋室C"/>
    <x v="2"/>
    <x v="3"/>
    <x v="1"/>
    <x v="0"/>
    <s v="2019年12月04日 (水曜日)"/>
    <x v="8"/>
    <n v="123249"/>
    <n v="10341"/>
    <s v="（企）㈱東京計画研究所"/>
    <x v="2"/>
    <s v="減免なし"/>
    <n v="2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29"/>
    <n v="38600"/>
    <n v="16350"/>
    <n v="16350"/>
    <n v="16350"/>
    <n v="16350"/>
    <x v="0"/>
    <x v="0"/>
    <x v="0"/>
    <n v="0"/>
    <x v="0"/>
    <x v="2"/>
  </r>
  <r>
    <x v="4"/>
    <x v="0"/>
    <s v="麹町区民館B１F 洋室C"/>
    <x v="0"/>
    <x v="3"/>
    <x v="1"/>
    <x v="0"/>
    <s v="2019年12月05日 (木曜日)"/>
    <x v="8"/>
    <n v="80934"/>
    <n v="1111"/>
    <s v="一番町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4"/>
    <x v="0"/>
    <s v="麹町区民館四番町集会室　洋室"/>
    <x v="0"/>
    <x v="1"/>
    <x v="2"/>
    <x v="0"/>
    <s v="2019年12月05日 (木曜日)"/>
    <x v="7"/>
    <n v="104686"/>
    <n v="25367"/>
    <s v="在宅支援課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麹町区民館B１F 洋室A"/>
    <x v="3"/>
    <x v="3"/>
    <x v="1"/>
    <x v="0"/>
    <s v="2019年12月05日 (木曜日)"/>
    <x v="9"/>
    <n v="121657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4"/>
    <x v="0"/>
    <s v="麹町区民館B１F 洋室C"/>
    <x v="3"/>
    <x v="1"/>
    <x v="2"/>
    <x v="0"/>
    <s v="2019年12月05日 (木曜日)"/>
    <x v="8"/>
    <n v="121768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D"/>
    <x v="3"/>
    <x v="1"/>
    <x v="2"/>
    <x v="0"/>
    <s v="2019年12月05日 (木曜日)"/>
    <x v="5"/>
    <n v="121779"/>
    <n v="25424"/>
    <s v="バーディー木曜会"/>
    <x v="4"/>
    <s v="減免なし"/>
    <n v="0"/>
    <n v="1500"/>
    <n v="1500"/>
    <n v="1500"/>
    <n v="1500"/>
    <n v="1500"/>
    <x v="0"/>
    <x v="0"/>
    <x v="0"/>
    <n v="0"/>
    <x v="0"/>
    <x v="1"/>
  </r>
  <r>
    <x v="4"/>
    <x v="0"/>
    <s v="麹町区民館四番町集会室　洋室"/>
    <x v="3"/>
    <x v="2"/>
    <x v="0"/>
    <x v="0"/>
    <s v="2019年12月05日 (木曜日)"/>
    <x v="7"/>
    <n v="121840"/>
    <n v="7746"/>
    <s v="洋美会"/>
    <x v="0"/>
    <s v="減免なし"/>
    <n v="0"/>
    <n v="1900"/>
    <n v="1900"/>
    <n v="1900"/>
    <n v="1900"/>
    <n v="1900"/>
    <x v="0"/>
    <x v="0"/>
    <x v="0"/>
    <n v="0"/>
    <x v="0"/>
    <x v="1"/>
  </r>
  <r>
    <x v="4"/>
    <x v="0"/>
    <s v="麹町区民館B１F 洋室A"/>
    <x v="3"/>
    <x v="2"/>
    <x v="0"/>
    <x v="0"/>
    <s v="2019年12月05日 (木曜日)"/>
    <x v="9"/>
    <n v="122782"/>
    <n v="8707"/>
    <s v="伝統太極拳会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麹町区民館１F 和室B"/>
    <x v="3"/>
    <x v="2"/>
    <x v="0"/>
    <x v="0"/>
    <s v="2019年12月05日 (木曜日)"/>
    <x v="0"/>
    <n v="122877"/>
    <n v="2297"/>
    <s v="中村会"/>
    <x v="0"/>
    <s v="減免なし"/>
    <n v="0"/>
    <n v="3000"/>
    <n v="3000"/>
    <n v="3000"/>
    <n v="3000"/>
    <n v="3000"/>
    <x v="0"/>
    <x v="0"/>
    <x v="0"/>
    <n v="0"/>
    <x v="0"/>
    <x v="1"/>
  </r>
  <r>
    <x v="4"/>
    <x v="1"/>
    <s v="麹町区民館B１F 洋室B"/>
    <x v="2"/>
    <x v="1"/>
    <x v="0"/>
    <x v="0"/>
    <s v="2019年12月05日 (木曜日)"/>
    <x v="6"/>
    <n v="123046"/>
    <n v="10341"/>
    <s v="（企）㈱東京計画研究所"/>
    <x v="1"/>
    <s v="減免なし"/>
    <n v="10"/>
    <n v="5700"/>
    <n v="5700"/>
    <n v="5700"/>
    <n v="5700"/>
    <n v="5700"/>
    <x v="0"/>
    <x v="0"/>
    <x v="0"/>
    <n v="0"/>
    <x v="0"/>
    <x v="1"/>
  </r>
  <r>
    <x v="4"/>
    <x v="0"/>
    <s v="麹町区民館B１F 洋室D"/>
    <x v="3"/>
    <x v="2"/>
    <x v="0"/>
    <x v="0"/>
    <s v="2019年12月05日 (木曜日)"/>
    <x v="5"/>
    <n v="123582"/>
    <n v="25323"/>
    <s v="株式会社アシスト"/>
    <x v="0"/>
    <s v="減免なし"/>
    <n v="4"/>
    <n v="2000"/>
    <n v="2000"/>
    <n v="2000"/>
    <n v="2000"/>
    <n v="2000"/>
    <x v="0"/>
    <x v="0"/>
    <x v="0"/>
    <n v="0"/>
    <x v="0"/>
    <x v="1"/>
  </r>
  <r>
    <x v="4"/>
    <x v="1"/>
    <s v="麹町区民館１F 和室A"/>
    <x v="0"/>
    <x v="2"/>
    <x v="1"/>
    <x v="0"/>
    <s v="2019年12月05日 (木曜日)"/>
    <x v="3"/>
    <n v="126827"/>
    <n v="20047"/>
    <s v="アフタースクールこうじ町"/>
    <x v="3"/>
    <s v="利用者減免区民館免除(100%)"/>
    <n v="0"/>
    <n v="11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14"/>
    <n v="41500"/>
    <n v="24500"/>
    <n v="24500"/>
    <n v="24500"/>
    <n v="24500"/>
    <x v="0"/>
    <x v="0"/>
    <x v="0"/>
    <n v="0"/>
    <x v="0"/>
    <x v="2"/>
  </r>
  <r>
    <x v="5"/>
    <x v="0"/>
    <s v="麹町区民館１F 和室A"/>
    <x v="0"/>
    <x v="2"/>
    <x v="0"/>
    <x v="0"/>
    <s v="2019年12月06日 (金曜日)"/>
    <x v="3"/>
    <n v="81778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19年12月06日 (金曜日)"/>
    <x v="3"/>
    <n v="81880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19年12月06日 (金曜日)"/>
    <x v="8"/>
    <n v="81928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19年12月06日 (金曜日)"/>
    <x v="1"/>
    <n v="82152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12月06日 (金曜日)"/>
    <x v="2"/>
    <n v="82200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0"/>
    <s v="麹町区民館B１F 洋室A"/>
    <x v="1"/>
    <x v="2"/>
    <x v="0"/>
    <x v="0"/>
    <s v="2019年12月06日 (金曜日)"/>
    <x v="9"/>
    <n v="121733"/>
    <n v="10641"/>
    <s v="アネラ　パパ　ケイキ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5"/>
    <x v="0"/>
    <s v="麹町区民館１F 和室A"/>
    <x v="1"/>
    <x v="3"/>
    <x v="1"/>
    <x v="0"/>
    <s v="2019年12月06日 (金曜日)"/>
    <x v="3"/>
    <n v="121734"/>
    <n v="10641"/>
    <s v="アネラ　パパ　ケイキ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5"/>
    <x v="0"/>
    <s v="麹町区民館１F 和室B"/>
    <x v="3"/>
    <x v="2"/>
    <x v="0"/>
    <x v="0"/>
    <s v="2019年12月06日 (金曜日)"/>
    <x v="0"/>
    <n v="121747"/>
    <n v="20989"/>
    <s v="花ノ本会"/>
    <x v="0"/>
    <s v="減免なし"/>
    <n v="0"/>
    <n v="3000"/>
    <n v="3000"/>
    <n v="3000"/>
    <n v="3000"/>
    <n v="3000"/>
    <x v="0"/>
    <x v="0"/>
    <x v="0"/>
    <n v="0"/>
    <x v="0"/>
    <x v="1"/>
  </r>
  <r>
    <x v="5"/>
    <x v="0"/>
    <s v="麹町区民館１F 和室B"/>
    <x v="1"/>
    <x v="1"/>
    <x v="2"/>
    <x v="0"/>
    <s v="2019年12月06日 (金曜日)"/>
    <x v="0"/>
    <n v="121815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B１F 洋室B"/>
    <x v="3"/>
    <x v="1"/>
    <x v="2"/>
    <x v="0"/>
    <s v="2019年12月06日 (金曜日)"/>
    <x v="6"/>
    <n v="123304"/>
    <n v="24809"/>
    <s v="みなママ"/>
    <x v="4"/>
    <s v="減免なし"/>
    <n v="0"/>
    <n v="2400"/>
    <n v="2400"/>
    <n v="2400"/>
    <n v="2400"/>
    <n v="2400"/>
    <x v="0"/>
    <x v="0"/>
    <x v="0"/>
    <n v="0"/>
    <x v="0"/>
    <x v="1"/>
  </r>
  <r>
    <x v="5"/>
    <x v="0"/>
    <s v="麹町区民館B１F 洋室C"/>
    <x v="3"/>
    <x v="1"/>
    <x v="2"/>
    <x v="0"/>
    <s v="2019年12月06日 (金曜日)"/>
    <x v="8"/>
    <n v="124047"/>
    <n v="25032"/>
    <s v="患者を学ぶ会"/>
    <x v="4"/>
    <s v="減免なし"/>
    <n v="10"/>
    <n v="2200"/>
    <n v="2200"/>
    <n v="2200"/>
    <n v="2200"/>
    <n v="2200"/>
    <x v="0"/>
    <x v="0"/>
    <x v="0"/>
    <n v="0"/>
    <x v="0"/>
    <x v="1"/>
  </r>
  <r>
    <x v="5"/>
    <x v="0"/>
    <s v="麹町区民館B１F 洋室C"/>
    <x v="1"/>
    <x v="3"/>
    <x v="1"/>
    <x v="0"/>
    <s v="2019年12月06日 (金曜日)"/>
    <x v="8"/>
    <n v="124554"/>
    <n v="23545"/>
    <s v="ＦＣ　ＰＥＴＩＴ　ＰＯＮＴ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5"/>
    <x v="0"/>
    <s v="麹町区民館一番町集会室　洋室A"/>
    <x v="3"/>
    <x v="3"/>
    <x v="1"/>
    <x v="0"/>
    <s v="2019年12月06日 (金曜日)"/>
    <x v="1"/>
    <n v="124977"/>
    <n v="9535"/>
    <s v="東京都行政書士会千代田支部"/>
    <x v="2"/>
    <s v="減免なし"/>
    <n v="7"/>
    <n v="3000"/>
    <n v="3000"/>
    <n v="3000"/>
    <n v="3000"/>
    <n v="3000"/>
    <x v="0"/>
    <x v="0"/>
    <x v="0"/>
    <n v="0"/>
    <x v="0"/>
    <x v="1"/>
  </r>
  <r>
    <x v="5"/>
    <x v="0"/>
    <s v="麹町区民館B１F 洋室A"/>
    <x v="3"/>
    <x v="3"/>
    <x v="1"/>
    <x v="0"/>
    <s v="2019年12月06日 (金曜日)"/>
    <x v="9"/>
    <n v="125163"/>
    <n v="23138"/>
    <s v="ロシア語演劇サークル"/>
    <x v="2"/>
    <s v="減免なし"/>
    <n v="0"/>
    <n v="4900"/>
    <n v="4900"/>
    <n v="4900"/>
    <n v="4900"/>
    <n v="0"/>
    <x v="0"/>
    <x v="0"/>
    <x v="0"/>
    <n v="4900"/>
    <x v="0"/>
    <x v="1"/>
  </r>
  <r>
    <x v="5"/>
    <x v="0"/>
    <s v="麹町区民館B１F 洋室B"/>
    <x v="2"/>
    <x v="2"/>
    <x v="0"/>
    <x v="0"/>
    <s v="2019年12月06日 (金曜日)"/>
    <x v="6"/>
    <n v="125290"/>
    <n v="25379"/>
    <s v="（企）（株）MAKAIプロジェクト"/>
    <x v="0"/>
    <s v="減免なし"/>
    <n v="0"/>
    <n v="3300"/>
    <n v="3300"/>
    <n v="3300"/>
    <n v="3300"/>
    <n v="3300"/>
    <x v="0"/>
    <x v="0"/>
    <x v="0"/>
    <n v="0"/>
    <x v="0"/>
    <x v="1"/>
  </r>
  <r>
    <x v="5"/>
    <x v="0"/>
    <s v="麹町区民館１F 和室B"/>
    <x v="3"/>
    <x v="3"/>
    <x v="1"/>
    <x v="0"/>
    <s v="2019年12月06日 (金曜日)"/>
    <x v="0"/>
    <n v="125797"/>
    <n v="20989"/>
    <s v="花ノ本会"/>
    <x v="2"/>
    <s v="減免なし"/>
    <n v="0"/>
    <n v="4500"/>
    <n v="4500"/>
    <n v="4500"/>
    <n v="4500"/>
    <n v="4500"/>
    <x v="0"/>
    <x v="0"/>
    <x v="0"/>
    <n v="0"/>
    <x v="0"/>
    <x v="1"/>
  </r>
  <r>
    <x v="5"/>
    <x v="1"/>
    <s v="麹町区民館B１F 洋室D"/>
    <x v="1"/>
    <x v="2"/>
    <x v="1"/>
    <x v="0"/>
    <s v="2019年12月06日 (金曜日)"/>
    <x v="5"/>
    <n v="125972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7件"/>
    <n v="17"/>
    <n v="60900"/>
    <n v="34150"/>
    <n v="34150"/>
    <n v="34150"/>
    <n v="29250"/>
    <x v="0"/>
    <x v="0"/>
    <x v="0"/>
    <n v="4900"/>
    <x v="0"/>
    <x v="2"/>
  </r>
  <r>
    <x v="6"/>
    <x v="0"/>
    <s v="麹町区民館B１F 洋室A"/>
    <x v="0"/>
    <x v="2"/>
    <x v="0"/>
    <x v="0"/>
    <s v="2019年12月07日 (土曜日)"/>
    <x v="9"/>
    <n v="75913"/>
    <n v="1093"/>
    <s v="麹町二丁目町会"/>
    <x v="0"/>
    <s v="利用者減免区民館免除(100%)"/>
    <n v="0"/>
    <n v="3300"/>
    <n v="0"/>
    <n v="0"/>
    <n v="0"/>
    <n v="0"/>
    <x v="0"/>
    <x v="0"/>
    <x v="0"/>
    <n v="0"/>
    <x v="0"/>
    <x v="0"/>
  </r>
  <r>
    <x v="6"/>
    <x v="0"/>
    <s v="麹町区民館一番町集会室　洋室A"/>
    <x v="0"/>
    <x v="3"/>
    <x v="1"/>
    <x v="0"/>
    <s v="2019年12月07日 (土曜日)"/>
    <x v="1"/>
    <n v="81178"/>
    <n v="1089"/>
    <s v="麹町囃子（麹町三丁目町会）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1"/>
    <s v="麹町区民館一番町集会室　洋室A"/>
    <x v="0"/>
    <x v="1"/>
    <x v="0"/>
    <x v="0"/>
    <s v="2019年12月07日 (土曜日)"/>
    <x v="1"/>
    <n v="103461"/>
    <n v="1011"/>
    <s v="一番町児童館"/>
    <x v="1"/>
    <s v="利用者減免区民館免除(100%)"/>
    <n v="0"/>
    <n v="3200"/>
    <n v="0"/>
    <n v="0"/>
    <n v="0"/>
    <n v="0"/>
    <x v="0"/>
    <x v="0"/>
    <x v="0"/>
    <n v="0"/>
    <x v="0"/>
    <x v="0"/>
  </r>
  <r>
    <x v="6"/>
    <x v="1"/>
    <s v="麹町区民館一番町集会室　洋室B（料理室）"/>
    <x v="0"/>
    <x v="1"/>
    <x v="0"/>
    <x v="0"/>
    <s v="2019年12月07日 (土曜日)"/>
    <x v="2"/>
    <n v="103462"/>
    <n v="1011"/>
    <s v="一番町児童館"/>
    <x v="1"/>
    <s v="利用者減免区民館免除(100%)"/>
    <n v="0"/>
    <n v="1900"/>
    <n v="0"/>
    <n v="0"/>
    <n v="0"/>
    <n v="0"/>
    <x v="0"/>
    <x v="0"/>
    <x v="0"/>
    <n v="0"/>
    <x v="0"/>
    <x v="0"/>
  </r>
  <r>
    <x v="6"/>
    <x v="0"/>
    <s v="麹町区民館B１F 洋室A"/>
    <x v="0"/>
    <x v="1"/>
    <x v="2"/>
    <x v="0"/>
    <s v="2019年12月07日 (土曜日)"/>
    <x v="9"/>
    <n v="107347"/>
    <n v="1105"/>
    <s v="麹町出張所地区連合町会"/>
    <x v="4"/>
    <s v="利用者減免区民館免除(100%)"/>
    <n v="0"/>
    <n v="2400"/>
    <n v="0"/>
    <n v="0"/>
    <n v="0"/>
    <n v="0"/>
    <x v="0"/>
    <x v="0"/>
    <x v="0"/>
    <n v="0"/>
    <x v="0"/>
    <x v="0"/>
  </r>
  <r>
    <x v="6"/>
    <x v="1"/>
    <s v="麹町区民館B１F 洋室B"/>
    <x v="0"/>
    <x v="1"/>
    <x v="0"/>
    <x v="0"/>
    <s v="2019年12月07日 (土曜日)"/>
    <x v="6"/>
    <n v="107348"/>
    <n v="1105"/>
    <s v="麹町出張所地区連合町会"/>
    <x v="1"/>
    <s v="利用者減免区民館免除(100%)"/>
    <n v="0"/>
    <n v="5700"/>
    <n v="0"/>
    <n v="0"/>
    <n v="0"/>
    <n v="0"/>
    <x v="0"/>
    <x v="0"/>
    <x v="0"/>
    <n v="0"/>
    <x v="0"/>
    <x v="0"/>
  </r>
  <r>
    <x v="6"/>
    <x v="1"/>
    <s v="麹町区民館B１F 洋室C"/>
    <x v="0"/>
    <x v="1"/>
    <x v="0"/>
    <x v="0"/>
    <s v="2019年12月07日 (土曜日)"/>
    <x v="8"/>
    <n v="107349"/>
    <n v="1105"/>
    <s v="麹町出張所地区連合町会"/>
    <x v="1"/>
    <s v="利用者減免区民館免除(100%)"/>
    <n v="0"/>
    <n v="5200"/>
    <n v="0"/>
    <n v="0"/>
    <n v="0"/>
    <n v="0"/>
    <x v="0"/>
    <x v="0"/>
    <x v="0"/>
    <n v="0"/>
    <x v="0"/>
    <x v="0"/>
  </r>
  <r>
    <x v="6"/>
    <x v="3"/>
    <s v="麹町区民館B１F 洋室D"/>
    <x v="0"/>
    <x v="1"/>
    <x v="1"/>
    <x v="0"/>
    <s v="2019年12月07日 (土曜日)"/>
    <x v="5"/>
    <n v="107350"/>
    <n v="1105"/>
    <s v="麹町出張所地区連合町会"/>
    <x v="6"/>
    <s v="利用者減免区民館免除(100%)"/>
    <n v="0"/>
    <n v="6500"/>
    <n v="0"/>
    <n v="0"/>
    <n v="0"/>
    <n v="0"/>
    <x v="0"/>
    <x v="0"/>
    <x v="0"/>
    <n v="0"/>
    <x v="0"/>
    <x v="0"/>
  </r>
  <r>
    <x v="6"/>
    <x v="3"/>
    <s v="麹町区民館１F 和室A"/>
    <x v="0"/>
    <x v="1"/>
    <x v="1"/>
    <x v="0"/>
    <s v="2019年12月07日 (土曜日)"/>
    <x v="3"/>
    <n v="107351"/>
    <n v="1105"/>
    <s v="麹町出張所地区連合町会"/>
    <x v="6"/>
    <s v="利用者減免区民館免除(100%)"/>
    <n v="0"/>
    <n v="14500"/>
    <n v="0"/>
    <n v="0"/>
    <n v="0"/>
    <n v="0"/>
    <x v="0"/>
    <x v="0"/>
    <x v="0"/>
    <n v="0"/>
    <x v="0"/>
    <x v="0"/>
  </r>
  <r>
    <x v="6"/>
    <x v="3"/>
    <s v="麹町区民館１F 和室B"/>
    <x v="0"/>
    <x v="1"/>
    <x v="1"/>
    <x v="0"/>
    <s v="2019年12月07日 (土曜日)"/>
    <x v="0"/>
    <n v="107352"/>
    <n v="1105"/>
    <s v="麹町出張所地区連合町会"/>
    <x v="6"/>
    <s v="利用者減免区民館免除(100%)"/>
    <n v="0"/>
    <n v="9700"/>
    <n v="0"/>
    <n v="0"/>
    <n v="0"/>
    <n v="0"/>
    <x v="0"/>
    <x v="0"/>
    <x v="0"/>
    <n v="0"/>
    <x v="0"/>
    <x v="0"/>
  </r>
  <r>
    <x v="6"/>
    <x v="0"/>
    <s v="麹町区民館四番町集会室　洋室"/>
    <x v="3"/>
    <x v="1"/>
    <x v="2"/>
    <x v="0"/>
    <s v="2019年12月07日 (土曜日)"/>
    <x v="7"/>
    <n v="122669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四番町集会室　洋室"/>
    <x v="0"/>
    <x v="2"/>
    <x v="0"/>
    <x v="0"/>
    <s v="2019年12月07日 (土曜日)"/>
    <x v="7"/>
    <n v="123606"/>
    <n v="10513"/>
    <s v="木村　正明　　区政報告会"/>
    <x v="0"/>
    <s v="利用者減免区民館免除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2件"/>
    <n v="0"/>
    <n v="58600"/>
    <n v="1300"/>
    <n v="1300"/>
    <n v="1300"/>
    <n v="1300"/>
    <x v="0"/>
    <x v="0"/>
    <x v="0"/>
    <n v="0"/>
    <x v="0"/>
    <x v="2"/>
  </r>
  <r>
    <x v="0"/>
    <x v="0"/>
    <s v="麹町区民館B１F 洋室C"/>
    <x v="0"/>
    <x v="3"/>
    <x v="1"/>
    <x v="0"/>
    <s v="2019年12月09日 (月曜日)"/>
    <x v="8"/>
    <n v="75888"/>
    <n v="1098"/>
    <s v="平河町一丁目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0"/>
    <x v="0"/>
    <s v="麹町区民館１F 和室B"/>
    <x v="0"/>
    <x v="2"/>
    <x v="0"/>
    <x v="0"/>
    <s v="2019年12月09日 (月曜日)"/>
    <x v="0"/>
    <n v="81983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0"/>
    <s v="麹町区民館１F 和室A"/>
    <x v="3"/>
    <x v="2"/>
    <x v="0"/>
    <x v="0"/>
    <s v="2019年12月09日 (月曜日)"/>
    <x v="3"/>
    <n v="121749"/>
    <n v="20989"/>
    <s v="花ノ本会"/>
    <x v="0"/>
    <s v="減免なし"/>
    <n v="0"/>
    <n v="4500"/>
    <n v="4500"/>
    <n v="4500"/>
    <n v="4500"/>
    <n v="4500"/>
    <x v="0"/>
    <x v="0"/>
    <x v="0"/>
    <n v="0"/>
    <x v="0"/>
    <x v="1"/>
  </r>
  <r>
    <x v="0"/>
    <x v="0"/>
    <s v="麹町区民館１F 和室A"/>
    <x v="1"/>
    <x v="1"/>
    <x v="2"/>
    <x v="0"/>
    <s v="2019年12月09日 (月曜日)"/>
    <x v="3"/>
    <n v="121816"/>
    <n v="20221"/>
    <s v="ジーヴァン・ヨガ・ジャパン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0"/>
    <x v="0"/>
    <s v="麹町区民館B１F 洋室C"/>
    <x v="2"/>
    <x v="2"/>
    <x v="0"/>
    <x v="0"/>
    <s v="2019年12月09日 (月曜日)"/>
    <x v="8"/>
    <n v="122982"/>
    <n v="25251"/>
    <s v="（企）株式会社東京建物リサーチ・センター"/>
    <x v="0"/>
    <s v="減免なし"/>
    <n v="20"/>
    <n v="3000"/>
    <n v="3000"/>
    <n v="3000"/>
    <n v="3000"/>
    <n v="3000"/>
    <x v="0"/>
    <x v="0"/>
    <x v="0"/>
    <n v="0"/>
    <x v="0"/>
    <x v="1"/>
  </r>
  <r>
    <x v="0"/>
    <x v="0"/>
    <s v="麹町区民館B１F 洋室B"/>
    <x v="2"/>
    <x v="1"/>
    <x v="2"/>
    <x v="0"/>
    <s v="2019年12月09日 (月曜日)"/>
    <x v="6"/>
    <n v="123414"/>
    <n v="22621"/>
    <s v="（企）サンヨーホームズ㈱"/>
    <x v="4"/>
    <s v="減免なし"/>
    <n v="35"/>
    <n v="2400"/>
    <n v="2400"/>
    <n v="2400"/>
    <n v="2400"/>
    <n v="2400"/>
    <x v="0"/>
    <x v="0"/>
    <x v="0"/>
    <n v="0"/>
    <x v="0"/>
    <x v="1"/>
  </r>
  <r>
    <x v="0"/>
    <x v="1"/>
    <s v="麹町区民館B１F 洋室D"/>
    <x v="3"/>
    <x v="1"/>
    <x v="0"/>
    <x v="0"/>
    <s v="2019年12月09日 (月曜日)"/>
    <x v="5"/>
    <n v="123975"/>
    <n v="23219"/>
    <s v="赤もちくらぶ"/>
    <x v="1"/>
    <s v="減免なし"/>
    <n v="6"/>
    <n v="3500"/>
    <n v="3500"/>
    <n v="3500"/>
    <n v="3500"/>
    <n v="3500"/>
    <x v="0"/>
    <x v="0"/>
    <x v="0"/>
    <n v="0"/>
    <x v="0"/>
    <x v="1"/>
  </r>
  <r>
    <x v="0"/>
    <x v="0"/>
    <s v="麹町区民館B１F 洋室A"/>
    <x v="1"/>
    <x v="2"/>
    <x v="0"/>
    <x v="0"/>
    <s v="2019年12月09日 (月曜日)"/>
    <x v="9"/>
    <n v="124837"/>
    <n v="25246"/>
    <s v="麹町第２センタービル管理組合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0"/>
    <x v="0"/>
    <s v="麹町区民館B１F 洋室D"/>
    <x v="1"/>
    <x v="3"/>
    <x v="1"/>
    <x v="0"/>
    <s v="2019年12月09日 (月曜日)"/>
    <x v="5"/>
    <n v="125615"/>
    <n v="24141"/>
    <s v="麹町山王マンション管理組合法人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0"/>
    <x v="0"/>
    <s v="麹町区民館B１F 洋室C"/>
    <x v="2"/>
    <x v="1"/>
    <x v="2"/>
    <x v="0"/>
    <s v="2019年12月09日 (月曜日)"/>
    <x v="8"/>
    <n v="125945"/>
    <n v="10341"/>
    <s v="（企）㈱東京計画研究所"/>
    <x v="4"/>
    <s v="減免なし"/>
    <n v="3"/>
    <n v="2200"/>
    <n v="2200"/>
    <n v="2200"/>
    <n v="2200"/>
    <n v="2200"/>
    <x v="0"/>
    <x v="0"/>
    <x v="0"/>
    <n v="0"/>
    <x v="0"/>
    <x v="1"/>
  </r>
  <r>
    <x v="0"/>
    <x v="0"/>
    <s v="麹町区民館B１F 洋室B"/>
    <x v="2"/>
    <x v="2"/>
    <x v="0"/>
    <x v="0"/>
    <s v="2019年12月09日 (月曜日)"/>
    <x v="6"/>
    <n v="125946"/>
    <n v="10341"/>
    <s v="（企）㈱東京計画研究所"/>
    <x v="0"/>
    <s v="減免なし"/>
    <n v="4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68"/>
    <n v="36000"/>
    <n v="23700"/>
    <n v="23700"/>
    <n v="23700"/>
    <n v="23700"/>
    <x v="0"/>
    <x v="0"/>
    <x v="0"/>
    <n v="0"/>
    <x v="0"/>
    <x v="2"/>
  </r>
  <r>
    <x v="2"/>
    <x v="0"/>
    <s v="麹町区民館１F 和室B"/>
    <x v="0"/>
    <x v="2"/>
    <x v="0"/>
    <x v="0"/>
    <s v="2019年12月10日 (火曜日)"/>
    <x v="0"/>
    <n v="81835"/>
    <n v="2500"/>
    <s v="千代田区民踊連盟麹町支部"/>
    <x v="0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12月10日 (火曜日)"/>
    <x v="4"/>
    <n v="104683"/>
    <n v="25367"/>
    <s v="在宅支援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1"/>
    <s v="麹町区民館B１F 洋室A・B"/>
    <x v="1"/>
    <x v="2"/>
    <x v="1"/>
    <x v="0"/>
    <s v="2019年12月10日 (火曜日)"/>
    <x v="4"/>
    <n v="121631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１F 和室A"/>
    <x v="1"/>
    <x v="2"/>
    <x v="0"/>
    <x v="0"/>
    <s v="2019年12月10日 (火曜日)"/>
    <x v="3"/>
    <n v="121686"/>
    <n v="7211"/>
    <s v="Ｇ・リズミック東子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2"/>
    <x v="0"/>
    <s v="麹町区民館B１F 洋室C"/>
    <x v="3"/>
    <x v="1"/>
    <x v="2"/>
    <x v="0"/>
    <s v="2019年12月10日 (火曜日)"/>
    <x v="8"/>
    <n v="121769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A"/>
    <x v="1"/>
    <x v="1"/>
    <x v="2"/>
    <x v="0"/>
    <s v="2019年12月10日 (火曜日)"/>
    <x v="3"/>
    <n v="121842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１F 和室A"/>
    <x v="0"/>
    <x v="3"/>
    <x v="1"/>
    <x v="0"/>
    <s v="2019年12月10日 (火曜日)"/>
    <x v="3"/>
    <n v="122936"/>
    <n v="1105"/>
    <s v="麹町出張所地区連合町会"/>
    <x v="2"/>
    <s v="利用者減免区民館免除(100%)"/>
    <n v="0"/>
    <n v="6700"/>
    <n v="0"/>
    <n v="0"/>
    <n v="0"/>
    <n v="0"/>
    <x v="0"/>
    <x v="0"/>
    <x v="0"/>
    <n v="0"/>
    <x v="0"/>
    <x v="0"/>
  </r>
  <r>
    <x v="2"/>
    <x v="0"/>
    <s v="麹町区民館四番町集会室　洋室"/>
    <x v="3"/>
    <x v="1"/>
    <x v="2"/>
    <x v="0"/>
    <s v="2019年12月10日 (火曜日)"/>
    <x v="7"/>
    <n v="123379"/>
    <n v="20145"/>
    <s v="プリフラクラブ　麹町"/>
    <x v="4"/>
    <s v="減免なし"/>
    <n v="4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4"/>
    <n v="42200"/>
    <n v="15600"/>
    <n v="15600"/>
    <n v="15600"/>
    <n v="15600"/>
    <x v="0"/>
    <x v="0"/>
    <x v="0"/>
    <n v="0"/>
    <x v="0"/>
    <x v="2"/>
  </r>
  <r>
    <x v="3"/>
    <x v="0"/>
    <s v="麹町区民館B１F 洋室C"/>
    <x v="0"/>
    <x v="1"/>
    <x v="2"/>
    <x v="0"/>
    <s v="2019年12月11日 (水曜日)"/>
    <x v="8"/>
    <n v="99012"/>
    <n v="7391"/>
    <s v="千代田区立麹町幼稚園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１F 和室A"/>
    <x v="0"/>
    <x v="2"/>
    <x v="0"/>
    <x v="0"/>
    <s v="2019年12月11日 (水曜日)"/>
    <x v="3"/>
    <n v="120509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A・B"/>
    <x v="1"/>
    <x v="2"/>
    <x v="0"/>
    <x v="0"/>
    <s v="2019年12月11日 (水曜日)"/>
    <x v="4"/>
    <n v="121514"/>
    <n v="10094"/>
    <s v="千代田プレンティー"/>
    <x v="0"/>
    <s v="利用者減免区民館減額(50%)"/>
    <n v="0"/>
    <n v="6600"/>
    <n v="3300"/>
    <n v="3300"/>
    <n v="3300"/>
    <n v="3300"/>
    <x v="0"/>
    <x v="0"/>
    <x v="0"/>
    <n v="0"/>
    <x v="0"/>
    <x v="1"/>
  </r>
  <r>
    <x v="3"/>
    <x v="0"/>
    <s v="麹町区民館B１F 洋室C"/>
    <x v="1"/>
    <x v="2"/>
    <x v="0"/>
    <x v="0"/>
    <s v="2019年12月11日 (水曜日)"/>
    <x v="8"/>
    <n v="121593"/>
    <n v="1130"/>
    <s v="スケッチの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1"/>
    <s v="麹町区民館B１F 洋室D"/>
    <x v="1"/>
    <x v="1"/>
    <x v="0"/>
    <x v="0"/>
    <s v="2019年12月11日 (水曜日)"/>
    <x v="5"/>
    <n v="121703"/>
    <n v="9751"/>
    <s v="九華会書道"/>
    <x v="1"/>
    <s v="利用者減免区民館減額(50%)"/>
    <n v="0"/>
    <n v="3500"/>
    <n v="1750"/>
    <n v="1750"/>
    <n v="1750"/>
    <n v="1750"/>
    <x v="0"/>
    <x v="0"/>
    <x v="0"/>
    <n v="0"/>
    <x v="0"/>
    <x v="1"/>
  </r>
  <r>
    <x v="3"/>
    <x v="3"/>
    <s v="麹町区民館四番町集会室　洋室"/>
    <x v="1"/>
    <x v="1"/>
    <x v="1"/>
    <x v="0"/>
    <s v="2019年12月11日 (水曜日)"/>
    <x v="7"/>
    <n v="121716"/>
    <n v="4927"/>
    <s v="觀風會"/>
    <x v="6"/>
    <s v="利用者減免区民館減額(50%)"/>
    <n v="0"/>
    <n v="6200"/>
    <n v="3100"/>
    <n v="3100"/>
    <n v="3100"/>
    <n v="3100"/>
    <x v="0"/>
    <x v="0"/>
    <x v="0"/>
    <n v="0"/>
    <x v="0"/>
    <x v="1"/>
  </r>
  <r>
    <x v="3"/>
    <x v="0"/>
    <s v="麹町区民館１F 和室A"/>
    <x v="1"/>
    <x v="1"/>
    <x v="2"/>
    <x v="0"/>
    <s v="2019年12月11日 (水曜日)"/>
    <x v="3"/>
    <n v="121722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１F 和室A"/>
    <x v="3"/>
    <x v="3"/>
    <x v="1"/>
    <x v="0"/>
    <s v="2019年12月11日 (水曜日)"/>
    <x v="3"/>
    <n v="121740"/>
    <n v="24090"/>
    <s v="呼吸の会"/>
    <x v="2"/>
    <s v="減免なし"/>
    <n v="0"/>
    <n v="6700"/>
    <n v="6700"/>
    <n v="6700"/>
    <n v="6700"/>
    <n v="6700"/>
    <x v="0"/>
    <x v="0"/>
    <x v="0"/>
    <n v="0"/>
    <x v="0"/>
    <x v="1"/>
  </r>
  <r>
    <x v="3"/>
    <x v="0"/>
    <s v="麹町区民館B１F 洋室D"/>
    <x v="3"/>
    <x v="3"/>
    <x v="1"/>
    <x v="0"/>
    <s v="2019年12月11日 (水曜日)"/>
    <x v="5"/>
    <n v="123213"/>
    <n v="21236"/>
    <s v="ＮＰＯ　日本香港協会"/>
    <x v="2"/>
    <s v="減免なし"/>
    <n v="15"/>
    <n v="3000"/>
    <n v="3000"/>
    <n v="3000"/>
    <n v="3000"/>
    <n v="3000"/>
    <x v="0"/>
    <x v="0"/>
    <x v="0"/>
    <n v="0"/>
    <x v="0"/>
    <x v="1"/>
  </r>
  <r>
    <x v="3"/>
    <x v="0"/>
    <s v="麹町区民館１F 和室B"/>
    <x v="2"/>
    <x v="2"/>
    <x v="0"/>
    <x v="0"/>
    <s v="2019年12月11日 (水曜日)"/>
    <x v="0"/>
    <n v="123921"/>
    <n v="20068"/>
    <s v="（企）ライフネット生命保険株式会社"/>
    <x v="0"/>
    <s v="減免なし"/>
    <n v="0"/>
    <n v="3000"/>
    <n v="3000"/>
    <n v="3000"/>
    <n v="3000"/>
    <n v="3000"/>
    <x v="0"/>
    <x v="0"/>
    <x v="0"/>
    <n v="0"/>
    <x v="0"/>
    <x v="1"/>
  </r>
  <r>
    <x v="3"/>
    <x v="0"/>
    <s v="麹町区民館一番町集会室　洋室B（料理室）"/>
    <x v="3"/>
    <x v="3"/>
    <x v="1"/>
    <x v="0"/>
    <s v="2019年12月11日 (水曜日)"/>
    <x v="2"/>
    <n v="124349"/>
    <n v="24915"/>
    <s v="ＥｇＥＧＧ"/>
    <x v="2"/>
    <s v="減免なし"/>
    <n v="15"/>
    <n v="1800"/>
    <n v="1800"/>
    <n v="1800"/>
    <n v="1800"/>
    <n v="1800"/>
    <x v="0"/>
    <x v="0"/>
    <x v="0"/>
    <n v="0"/>
    <x v="0"/>
    <x v="1"/>
  </r>
  <r>
    <x v="3"/>
    <x v="0"/>
    <s v="麹町区民館１F 和室B"/>
    <x v="3"/>
    <x v="3"/>
    <x v="1"/>
    <x v="0"/>
    <s v="2019年12月11日 (水曜日)"/>
    <x v="0"/>
    <n v="124387"/>
    <n v="24755"/>
    <s v="らこもヨーガ"/>
    <x v="2"/>
    <s v="減免なし"/>
    <n v="10"/>
    <n v="4500"/>
    <n v="4500"/>
    <n v="4500"/>
    <n v="4500"/>
    <n v="4500"/>
    <x v="0"/>
    <x v="0"/>
    <x v="0"/>
    <n v="0"/>
    <x v="0"/>
    <x v="1"/>
  </r>
  <r>
    <x v="3"/>
    <x v="0"/>
    <s v="麹町区民館B１F 洋室C"/>
    <x v="1"/>
    <x v="3"/>
    <x v="1"/>
    <x v="0"/>
    <s v="2019年12月11日 (水曜日)"/>
    <x v="8"/>
    <n v="124555"/>
    <n v="23545"/>
    <s v="ＦＣ　ＰＥＴＩＴ　ＰＯＮＴ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3"/>
    <x v="0"/>
    <s v="麹町区民館一番町集会室　洋室A"/>
    <x v="3"/>
    <x v="2"/>
    <x v="0"/>
    <x v="0"/>
    <s v="2019年12月11日 (水曜日)"/>
    <x v="1"/>
    <n v="124951"/>
    <n v="7713"/>
    <s v="坂東流　日舞サークル"/>
    <x v="0"/>
    <s v="減免なし"/>
    <n v="0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40"/>
    <n v="54700"/>
    <n v="34450"/>
    <n v="34450"/>
    <n v="34450"/>
    <n v="34450"/>
    <x v="0"/>
    <x v="0"/>
    <x v="0"/>
    <n v="0"/>
    <x v="0"/>
    <x v="2"/>
  </r>
  <r>
    <x v="4"/>
    <x v="0"/>
    <s v="麹町区民館B１F 洋室A"/>
    <x v="3"/>
    <x v="3"/>
    <x v="1"/>
    <x v="0"/>
    <s v="2019年12月12日 (木曜日)"/>
    <x v="9"/>
    <n v="121658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4"/>
    <x v="0"/>
    <s v="麹町区民館B１F 洋室C"/>
    <x v="3"/>
    <x v="1"/>
    <x v="2"/>
    <x v="0"/>
    <s v="2019年12月12日 (木曜日)"/>
    <x v="8"/>
    <n v="121770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C"/>
    <x v="3"/>
    <x v="3"/>
    <x v="1"/>
    <x v="0"/>
    <s v="2019年12月12日 (木曜日)"/>
    <x v="8"/>
    <n v="121775"/>
    <n v="7179"/>
    <s v="トランスミッション・メディテーション"/>
    <x v="2"/>
    <s v="減免なし"/>
    <n v="0"/>
    <n v="4500"/>
    <n v="4500"/>
    <n v="4500"/>
    <n v="4500"/>
    <n v="4500"/>
    <x v="0"/>
    <x v="0"/>
    <x v="0"/>
    <n v="0"/>
    <x v="0"/>
    <x v="1"/>
  </r>
  <r>
    <x v="4"/>
    <x v="0"/>
    <s v="麹町区民館B１F 洋室D"/>
    <x v="3"/>
    <x v="1"/>
    <x v="2"/>
    <x v="0"/>
    <s v="2019年12月12日 (木曜日)"/>
    <x v="5"/>
    <n v="121785"/>
    <n v="25424"/>
    <s v="バーディー木曜会"/>
    <x v="4"/>
    <s v="減免なし"/>
    <n v="0"/>
    <n v="1500"/>
    <n v="1500"/>
    <n v="1500"/>
    <n v="1500"/>
    <n v="1500"/>
    <x v="0"/>
    <x v="0"/>
    <x v="0"/>
    <n v="0"/>
    <x v="0"/>
    <x v="1"/>
  </r>
  <r>
    <x v="4"/>
    <x v="0"/>
    <s v="麹町区民館B１F 洋室C"/>
    <x v="1"/>
    <x v="2"/>
    <x v="0"/>
    <x v="0"/>
    <s v="2019年12月12日 (木曜日)"/>
    <x v="8"/>
    <n v="122032"/>
    <n v="1079"/>
    <s v="麹町料飲組合連合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１F 和室B"/>
    <x v="3"/>
    <x v="1"/>
    <x v="2"/>
    <x v="0"/>
    <s v="2019年12月12日 (木曜日)"/>
    <x v="0"/>
    <n v="123177"/>
    <n v="6279"/>
    <s v="白百合会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一番町集会室　洋室A"/>
    <x v="1"/>
    <x v="3"/>
    <x v="1"/>
    <x v="0"/>
    <s v="2019年12月12日 (木曜日)"/>
    <x v="1"/>
    <n v="123605"/>
    <n v="25277"/>
    <s v="パークコート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四番町集会室　洋室"/>
    <x v="1"/>
    <x v="2"/>
    <x v="0"/>
    <x v="0"/>
    <s v="2019年12月12日 (木曜日)"/>
    <x v="7"/>
    <n v="123922"/>
    <n v="4910"/>
    <s v="つくし会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4"/>
    <x v="0"/>
    <s v="麹町区民館B１F 洋室D"/>
    <x v="3"/>
    <x v="2"/>
    <x v="0"/>
    <x v="0"/>
    <s v="2019年12月12日 (木曜日)"/>
    <x v="5"/>
    <n v="124832"/>
    <n v="25178"/>
    <s v="多聞"/>
    <x v="0"/>
    <s v="減免なし"/>
    <n v="8"/>
    <n v="2000"/>
    <n v="2000"/>
    <n v="2000"/>
    <n v="2000"/>
    <n v="2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8"/>
    <n v="25200"/>
    <n v="21250"/>
    <n v="21250"/>
    <n v="21250"/>
    <n v="21250"/>
    <x v="0"/>
    <x v="0"/>
    <x v="0"/>
    <n v="0"/>
    <x v="0"/>
    <x v="2"/>
  </r>
  <r>
    <x v="5"/>
    <x v="1"/>
    <s v="麹町区民館B１F 洋室A・B"/>
    <x v="0"/>
    <x v="1"/>
    <x v="0"/>
    <x v="0"/>
    <s v="2019年12月13日 (金曜日)"/>
    <x v="4"/>
    <n v="50615"/>
    <n v="1273"/>
    <s v="麹町出張所一見コード免除"/>
    <x v="1"/>
    <s v="利用者減免区民館免除(100%)"/>
    <n v="0"/>
    <n v="11400"/>
    <n v="0"/>
    <n v="0"/>
    <n v="0"/>
    <n v="0"/>
    <x v="0"/>
    <x v="0"/>
    <x v="0"/>
    <n v="0"/>
    <x v="0"/>
    <x v="0"/>
  </r>
  <r>
    <x v="5"/>
    <x v="0"/>
    <s v="麹町区民館B１F 洋室D"/>
    <x v="0"/>
    <x v="3"/>
    <x v="1"/>
    <x v="0"/>
    <s v="2019年12月13日 (金曜日)"/>
    <x v="5"/>
    <n v="75856"/>
    <n v="1112"/>
    <s v="平河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麹町区民館１F 和室A"/>
    <x v="0"/>
    <x v="2"/>
    <x v="0"/>
    <x v="0"/>
    <s v="2019年12月13日 (金曜日)"/>
    <x v="3"/>
    <n v="81779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19年12月13日 (金曜日)"/>
    <x v="3"/>
    <n v="81881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19年12月13日 (金曜日)"/>
    <x v="1"/>
    <n v="82153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12月13日 (金曜日)"/>
    <x v="2"/>
    <n v="82201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19年12月13日 (金曜日)"/>
    <x v="8"/>
    <n v="118250"/>
    <n v="1036"/>
    <s v="麹町地区環境整備協議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麹町区民館B１F 洋室D"/>
    <x v="0"/>
    <x v="2"/>
    <x v="0"/>
    <x v="0"/>
    <s v="2019年12月13日 (金曜日)"/>
    <x v="5"/>
    <n v="118251"/>
    <n v="1057"/>
    <s v="秀翠会"/>
    <x v="0"/>
    <s v="利用者減免区民館免除(100%)"/>
    <n v="0"/>
    <n v="2000"/>
    <n v="0"/>
    <n v="0"/>
    <n v="0"/>
    <n v="0"/>
    <x v="0"/>
    <x v="0"/>
    <x v="0"/>
    <n v="0"/>
    <x v="0"/>
    <x v="0"/>
  </r>
  <r>
    <x v="5"/>
    <x v="1"/>
    <s v="麹町区民館四番町集会室　洋室"/>
    <x v="1"/>
    <x v="2"/>
    <x v="1"/>
    <x v="0"/>
    <s v="2019年12月13日 (金曜日)"/>
    <x v="7"/>
    <n v="121681"/>
    <n v="20321"/>
    <s v="番町きりんキッズ"/>
    <x v="3"/>
    <s v="利用者減免区民館減額(50%)"/>
    <n v="0"/>
    <n v="4900"/>
    <n v="2450"/>
    <n v="2450"/>
    <n v="2450"/>
    <n v="2450"/>
    <x v="0"/>
    <x v="0"/>
    <x v="0"/>
    <n v="0"/>
    <x v="0"/>
    <x v="1"/>
  </r>
  <r>
    <x v="5"/>
    <x v="0"/>
    <s v="麹町区民館１F 和室B"/>
    <x v="1"/>
    <x v="2"/>
    <x v="0"/>
    <x v="0"/>
    <s v="2019年12月13日 (金曜日)"/>
    <x v="0"/>
    <n v="121735"/>
    <n v="10641"/>
    <s v="アネラ　パパ　ケイキ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5"/>
    <x v="0"/>
    <s v="麹町区民館B１F 洋室A"/>
    <x v="1"/>
    <x v="3"/>
    <x v="1"/>
    <x v="0"/>
    <s v="2019年12月13日 (金曜日)"/>
    <x v="9"/>
    <n v="121736"/>
    <n v="10641"/>
    <s v="アネラ　パパ　ケイキ"/>
    <x v="2"/>
    <s v="利用者減免区民館減額(50%)"/>
    <n v="0"/>
    <n v="4900"/>
    <n v="2450"/>
    <n v="2450"/>
    <n v="2450"/>
    <n v="2450"/>
    <x v="0"/>
    <x v="0"/>
    <x v="0"/>
    <n v="0"/>
    <x v="0"/>
    <x v="1"/>
  </r>
  <r>
    <x v="5"/>
    <x v="0"/>
    <s v="麹町区民館１F 和室B"/>
    <x v="1"/>
    <x v="1"/>
    <x v="2"/>
    <x v="0"/>
    <s v="2019年12月13日 (金曜日)"/>
    <x v="0"/>
    <n v="121817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B１F 洋室D"/>
    <x v="1"/>
    <x v="1"/>
    <x v="2"/>
    <x v="0"/>
    <s v="2019年12月13日 (金曜日)"/>
    <x v="5"/>
    <n v="123291"/>
    <n v="24581"/>
    <s v="日興ロイヤルパレス一番町第二管理組合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5"/>
    <x v="0"/>
    <s v="麹町区民館B１F 洋室C"/>
    <x v="1"/>
    <x v="3"/>
    <x v="1"/>
    <x v="0"/>
    <s v="2019年12月13日 (金曜日)"/>
    <x v="8"/>
    <n v="124556"/>
    <n v="23545"/>
    <s v="ＦＣ　ＰＥＴＩＴ　ＰＯＮＴ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0"/>
    <n v="53300"/>
    <n v="10500"/>
    <n v="10500"/>
    <n v="10500"/>
    <n v="10500"/>
    <x v="0"/>
    <x v="0"/>
    <x v="0"/>
    <n v="0"/>
    <x v="0"/>
    <x v="2"/>
  </r>
  <r>
    <x v="6"/>
    <x v="0"/>
    <s v="麹町区民館一番町集会室　洋室A"/>
    <x v="0"/>
    <x v="3"/>
    <x v="1"/>
    <x v="0"/>
    <s v="2019年12月14日 (土曜日)"/>
    <x v="1"/>
    <n v="81179"/>
    <n v="1089"/>
    <s v="麹町囃子（麹町三丁目町会）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麹町区民館１F 和室A"/>
    <x v="0"/>
    <x v="1"/>
    <x v="2"/>
    <x v="0"/>
    <s v="2019年12月14日 (土曜日)"/>
    <x v="3"/>
    <n v="87826"/>
    <n v="17"/>
    <s v="社会福祉協議会"/>
    <x v="4"/>
    <s v="利用者減免区民館免除(100%)"/>
    <n v="0"/>
    <n v="3300"/>
    <n v="0"/>
    <n v="0"/>
    <n v="0"/>
    <n v="0"/>
    <x v="0"/>
    <x v="0"/>
    <x v="0"/>
    <n v="0"/>
    <x v="0"/>
    <x v="0"/>
  </r>
  <r>
    <x v="6"/>
    <x v="0"/>
    <s v="麹町区民館１F 和室B"/>
    <x v="0"/>
    <x v="1"/>
    <x v="2"/>
    <x v="0"/>
    <s v="2019年12月14日 (土曜日)"/>
    <x v="0"/>
    <n v="87830"/>
    <n v="17"/>
    <s v="社会福祉協議会"/>
    <x v="4"/>
    <s v="利用者減免区民館免除(100%)"/>
    <n v="0"/>
    <n v="2200"/>
    <n v="0"/>
    <n v="0"/>
    <n v="0"/>
    <n v="0"/>
    <x v="0"/>
    <x v="0"/>
    <x v="0"/>
    <n v="0"/>
    <x v="0"/>
    <x v="0"/>
  </r>
  <r>
    <x v="6"/>
    <x v="0"/>
    <s v="麹町区民館B１F 洋室A・B"/>
    <x v="0"/>
    <x v="2"/>
    <x v="0"/>
    <x v="0"/>
    <s v="2019年12月14日 (土曜日)"/>
    <x v="4"/>
    <n v="116171"/>
    <n v="5"/>
    <s v="児童・家庭支援センター"/>
    <x v="0"/>
    <s v="利用者減免区民館免除(100%)"/>
    <n v="0"/>
    <n v="6600"/>
    <n v="0"/>
    <n v="0"/>
    <n v="0"/>
    <n v="0"/>
    <x v="0"/>
    <x v="0"/>
    <x v="0"/>
    <n v="0"/>
    <x v="0"/>
    <x v="0"/>
  </r>
  <r>
    <x v="6"/>
    <x v="0"/>
    <s v="麹町区民館B１F 洋室A・B"/>
    <x v="0"/>
    <x v="3"/>
    <x v="1"/>
    <x v="0"/>
    <s v="2019年12月14日 (土曜日)"/>
    <x v="4"/>
    <n v="120141"/>
    <n v="1290"/>
    <s v="シルバ－人材センタ－"/>
    <x v="2"/>
    <s v="利用者減免区民館免除(100%)"/>
    <n v="0"/>
    <n v="9800"/>
    <n v="0"/>
    <n v="0"/>
    <n v="0"/>
    <n v="0"/>
    <x v="0"/>
    <x v="0"/>
    <x v="0"/>
    <n v="0"/>
    <x v="0"/>
    <x v="0"/>
  </r>
  <r>
    <x v="6"/>
    <x v="0"/>
    <s v="麹町区民館１F 和室A"/>
    <x v="3"/>
    <x v="2"/>
    <x v="0"/>
    <x v="0"/>
    <s v="2019年12月14日 (土曜日)"/>
    <x v="3"/>
    <n v="121494"/>
    <n v="8423"/>
    <s v="銀漢句会"/>
    <x v="0"/>
    <s v="減免なし"/>
    <n v="0"/>
    <n v="4500"/>
    <n v="4500"/>
    <n v="4500"/>
    <n v="4500"/>
    <n v="4500"/>
    <x v="0"/>
    <x v="0"/>
    <x v="0"/>
    <n v="0"/>
    <x v="0"/>
    <x v="1"/>
  </r>
  <r>
    <x v="6"/>
    <x v="0"/>
    <s v="麹町区民館B１F 洋室C"/>
    <x v="3"/>
    <x v="1"/>
    <x v="2"/>
    <x v="0"/>
    <s v="2019年12月14日 (土曜日)"/>
    <x v="8"/>
    <n v="121541"/>
    <n v="22456"/>
    <s v="ＨＲ経済勉強会"/>
    <x v="4"/>
    <s v="減免なし"/>
    <n v="0"/>
    <n v="2200"/>
    <n v="2200"/>
    <n v="2200"/>
    <n v="2200"/>
    <n v="2200"/>
    <x v="0"/>
    <x v="0"/>
    <x v="0"/>
    <n v="0"/>
    <x v="0"/>
    <x v="1"/>
  </r>
  <r>
    <x v="6"/>
    <x v="0"/>
    <s v="麹町区民館一番町集会室　洋室A"/>
    <x v="3"/>
    <x v="2"/>
    <x v="0"/>
    <x v="0"/>
    <s v="2019年12月14日 (土曜日)"/>
    <x v="1"/>
    <n v="121564"/>
    <n v="21092"/>
    <s v="フラワーサークル２０００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麹町区民館１F 和室A"/>
    <x v="3"/>
    <x v="3"/>
    <x v="1"/>
    <x v="0"/>
    <s v="2019年12月14日 (土曜日)"/>
    <x v="3"/>
    <n v="121662"/>
    <n v="7370"/>
    <s v="カレイ・ナー・プア"/>
    <x v="2"/>
    <s v="減免なし"/>
    <n v="0"/>
    <n v="6700"/>
    <n v="6700"/>
    <n v="6700"/>
    <n v="6700"/>
    <n v="6700"/>
    <x v="0"/>
    <x v="0"/>
    <x v="0"/>
    <n v="0"/>
    <x v="0"/>
    <x v="1"/>
  </r>
  <r>
    <x v="6"/>
    <x v="0"/>
    <s v="麹町区民館B１F 洋室C"/>
    <x v="1"/>
    <x v="2"/>
    <x v="0"/>
    <x v="0"/>
    <s v="2019年12月14日 (土曜日)"/>
    <x v="8"/>
    <n v="121699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B１F 洋室D"/>
    <x v="1"/>
    <x v="2"/>
    <x v="0"/>
    <x v="0"/>
    <s v="2019年12月14日 (土曜日)"/>
    <x v="5"/>
    <n v="121752"/>
    <n v="1168"/>
    <s v="麹町書道教室"/>
    <x v="0"/>
    <s v="利用者減免区民館減額(50%)"/>
    <n v="0"/>
    <n v="2000"/>
    <n v="1000"/>
    <n v="1000"/>
    <n v="1000"/>
    <n v="0"/>
    <x v="0"/>
    <x v="0"/>
    <x v="0"/>
    <n v="1000"/>
    <x v="0"/>
    <x v="1"/>
  </r>
  <r>
    <x v="6"/>
    <x v="0"/>
    <s v="麹町区民館１F 和室B"/>
    <x v="1"/>
    <x v="2"/>
    <x v="0"/>
    <x v="0"/>
    <s v="2019年12月14日 (土曜日)"/>
    <x v="0"/>
    <n v="121755"/>
    <n v="23757"/>
    <s v="キッズ茶道一番町クラブ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四番町集会室　洋室"/>
    <x v="3"/>
    <x v="1"/>
    <x v="2"/>
    <x v="0"/>
    <s v="2019年12月14日 (土曜日)"/>
    <x v="7"/>
    <n v="122670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B１F 洋室A"/>
    <x v="1"/>
    <x v="1"/>
    <x v="2"/>
    <x v="0"/>
    <s v="2019年12月14日 (土曜日)"/>
    <x v="9"/>
    <n v="122843"/>
    <n v="24585"/>
    <s v="プレミスト麹町管理組合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6"/>
    <x v="1"/>
    <s v="麹町区民館一番町集会室　洋室B（料理室）"/>
    <x v="3"/>
    <x v="2"/>
    <x v="1"/>
    <x v="0"/>
    <s v="2019年12月14日 (土曜日)"/>
    <x v="2"/>
    <n v="122914"/>
    <n v="25089"/>
    <s v="CCxTokyo(ちよだで遊ぶ会)"/>
    <x v="3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5件"/>
    <n v="0"/>
    <n v="54900"/>
    <n v="24800"/>
    <n v="24800"/>
    <n v="24800"/>
    <n v="23800"/>
    <x v="0"/>
    <x v="0"/>
    <x v="0"/>
    <n v="1000"/>
    <x v="0"/>
    <x v="2"/>
  </r>
  <r>
    <x v="7"/>
    <x v="0"/>
    <s v="麹町区民館B１F 洋室C"/>
    <x v="0"/>
    <x v="2"/>
    <x v="0"/>
    <x v="0"/>
    <s v="2019年12月15日 (日曜日)"/>
    <x v="8"/>
    <n v="75901"/>
    <n v="1094"/>
    <s v="麹町一丁目町会"/>
    <x v="0"/>
    <s v="利用者減免区民館免除(100%)"/>
    <n v="0"/>
    <n v="3000"/>
    <n v="0"/>
    <n v="0"/>
    <n v="0"/>
    <n v="0"/>
    <x v="0"/>
    <x v="0"/>
    <x v="0"/>
    <n v="0"/>
    <x v="0"/>
    <x v="0"/>
  </r>
  <r>
    <x v="7"/>
    <x v="0"/>
    <s v="麹町区民館一番町集会室　洋室B（料理室）"/>
    <x v="0"/>
    <x v="2"/>
    <x v="0"/>
    <x v="0"/>
    <s v="2019年12月15日 (日曜日)"/>
    <x v="2"/>
    <n v="82105"/>
    <n v="2501"/>
    <s v="ちよだボランティアセンター"/>
    <x v="0"/>
    <s v="利用者減免区民館免除(100%)"/>
    <n v="0"/>
    <n v="1200"/>
    <n v="0"/>
    <n v="0"/>
    <n v="0"/>
    <n v="0"/>
    <x v="0"/>
    <x v="0"/>
    <x v="0"/>
    <n v="0"/>
    <x v="0"/>
    <x v="0"/>
  </r>
  <r>
    <x v="7"/>
    <x v="0"/>
    <s v="麹町区民館一番町集会室　洋室B（料理室）"/>
    <x v="0"/>
    <x v="3"/>
    <x v="1"/>
    <x v="0"/>
    <s v="2019年12月15日 (日曜日)"/>
    <x v="2"/>
    <n v="82106"/>
    <n v="2501"/>
    <s v="ちよだボランティアセンター"/>
    <x v="2"/>
    <s v="利用者減免区民館免除(100%)"/>
    <n v="0"/>
    <n v="1800"/>
    <n v="0"/>
    <n v="0"/>
    <n v="0"/>
    <n v="0"/>
    <x v="0"/>
    <x v="0"/>
    <x v="0"/>
    <n v="0"/>
    <x v="0"/>
    <x v="0"/>
  </r>
  <r>
    <x v="7"/>
    <x v="1"/>
    <s v="麹町区民館B１F 洋室A・B"/>
    <x v="0"/>
    <x v="1"/>
    <x v="0"/>
    <x v="0"/>
    <s v="2019年12月15日 (日曜日)"/>
    <x v="4"/>
    <n v="100291"/>
    <n v="1115"/>
    <s v="麹町長寿会"/>
    <x v="1"/>
    <s v="利用者減免区民館免除(100%)"/>
    <n v="0"/>
    <n v="11400"/>
    <n v="0"/>
    <n v="0"/>
    <n v="0"/>
    <n v="0"/>
    <x v="0"/>
    <x v="0"/>
    <x v="0"/>
    <n v="0"/>
    <x v="0"/>
    <x v="0"/>
  </r>
  <r>
    <x v="7"/>
    <x v="0"/>
    <s v="麹町区民館B１F 洋室A・B"/>
    <x v="0"/>
    <x v="3"/>
    <x v="1"/>
    <x v="0"/>
    <s v="2019年12月15日 (日曜日)"/>
    <x v="4"/>
    <n v="100530"/>
    <n v="1273"/>
    <s v="麹町出張所一見コード免除"/>
    <x v="2"/>
    <s v="利用者減免区民館免除(100%)"/>
    <n v="0"/>
    <n v="9800"/>
    <n v="0"/>
    <n v="0"/>
    <n v="0"/>
    <n v="0"/>
    <x v="0"/>
    <x v="0"/>
    <x v="0"/>
    <n v="0"/>
    <x v="0"/>
    <x v="0"/>
  </r>
  <r>
    <x v="7"/>
    <x v="1"/>
    <s v="麹町区民館B１F 洋室D"/>
    <x v="0"/>
    <x v="1"/>
    <x v="0"/>
    <x v="0"/>
    <s v="2019年12月15日 (日曜日)"/>
    <x v="5"/>
    <n v="105549"/>
    <n v="17"/>
    <s v="社会福祉協議会"/>
    <x v="1"/>
    <s v="利用者減免区民館免除(100%)"/>
    <n v="0"/>
    <n v="3500"/>
    <n v="0"/>
    <n v="0"/>
    <n v="0"/>
    <n v="0"/>
    <x v="0"/>
    <x v="0"/>
    <x v="0"/>
    <n v="0"/>
    <x v="0"/>
    <x v="0"/>
  </r>
  <r>
    <x v="7"/>
    <x v="0"/>
    <s v="麹町区民館一番町集会室　洋室A"/>
    <x v="1"/>
    <x v="2"/>
    <x v="0"/>
    <x v="0"/>
    <s v="2019年12月15日 (日曜日)"/>
    <x v="1"/>
    <n v="121585"/>
    <n v="8493"/>
    <s v="デュオ・スカーラ麹町管理組合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7"/>
    <x v="0"/>
    <s v="麹町区民館四番町集会室　洋室"/>
    <x v="3"/>
    <x v="2"/>
    <x v="0"/>
    <x v="0"/>
    <s v="2019年12月15日 (日曜日)"/>
    <x v="7"/>
    <n v="121601"/>
    <n v="8830"/>
    <s v="ケースメソッド勉強会"/>
    <x v="0"/>
    <s v="減免なし"/>
    <n v="0"/>
    <n v="1900"/>
    <n v="1900"/>
    <n v="1900"/>
    <n v="1900"/>
    <n v="1900"/>
    <x v="0"/>
    <x v="0"/>
    <x v="0"/>
    <n v="0"/>
    <x v="0"/>
    <x v="1"/>
  </r>
  <r>
    <x v="7"/>
    <x v="0"/>
    <s v="麹町区民館１F 和室B"/>
    <x v="1"/>
    <x v="2"/>
    <x v="0"/>
    <x v="0"/>
    <s v="2019年12月15日 (日曜日)"/>
    <x v="0"/>
    <n v="121700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7"/>
    <x v="0"/>
    <s v="麹町区民館１F 和室A"/>
    <x v="3"/>
    <x v="2"/>
    <x v="0"/>
    <x v="0"/>
    <s v="2019年12月15日 (日曜日)"/>
    <x v="3"/>
    <n v="122856"/>
    <n v="25148"/>
    <s v="WBヨガ"/>
    <x v="0"/>
    <s v="減免なし"/>
    <n v="0"/>
    <n v="4500"/>
    <n v="4500"/>
    <n v="4500"/>
    <n v="4500"/>
    <n v="4500"/>
    <x v="0"/>
    <x v="0"/>
    <x v="0"/>
    <n v="0"/>
    <x v="0"/>
    <x v="1"/>
  </r>
  <r>
    <x v="7"/>
    <x v="0"/>
    <s v="麹町区民館１F 和室B"/>
    <x v="3"/>
    <x v="3"/>
    <x v="1"/>
    <x v="0"/>
    <s v="2019年12月15日 (日曜日)"/>
    <x v="0"/>
    <n v="122878"/>
    <n v="2297"/>
    <s v="中村会"/>
    <x v="2"/>
    <s v="減免なし"/>
    <n v="0"/>
    <n v="4500"/>
    <n v="4500"/>
    <n v="4500"/>
    <n v="4500"/>
    <n v="0"/>
    <x v="0"/>
    <x v="0"/>
    <x v="0"/>
    <n v="4500"/>
    <x v="0"/>
    <x v="1"/>
  </r>
  <r>
    <x v="7"/>
    <x v="0"/>
    <s v="麹町区民館B１F 洋室C"/>
    <x v="1"/>
    <x v="1"/>
    <x v="2"/>
    <x v="0"/>
    <s v="2019年12月15日 (日曜日)"/>
    <x v="8"/>
    <n v="123418"/>
    <n v="7583"/>
    <s v="バトンクラブＲｏｓｙトワラーズ"/>
    <x v="4"/>
    <s v="利用者減免区民館減額(50%)"/>
    <n v="15"/>
    <n v="2200"/>
    <n v="1100"/>
    <n v="1100"/>
    <n v="1100"/>
    <n v="1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15"/>
    <n v="48700"/>
    <n v="14450"/>
    <n v="14450"/>
    <n v="14450"/>
    <n v="9950"/>
    <x v="0"/>
    <x v="0"/>
    <x v="0"/>
    <n v="4500"/>
    <x v="0"/>
    <x v="2"/>
  </r>
  <r>
    <x v="0"/>
    <x v="0"/>
    <s v="麹町区民館１F 和室B"/>
    <x v="0"/>
    <x v="2"/>
    <x v="0"/>
    <x v="0"/>
    <s v="2019年12月16日 (月曜日)"/>
    <x v="0"/>
    <n v="81984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1"/>
    <s v="麹町区民館一番町集会室　洋室A"/>
    <x v="0"/>
    <x v="1"/>
    <x v="0"/>
    <x v="0"/>
    <s v="2019年12月16日 (月曜日)"/>
    <x v="1"/>
    <n v="82039"/>
    <n v="2501"/>
    <s v="ちよだボランティアセンター"/>
    <x v="1"/>
    <s v="利用者減免区民館免除(100%)"/>
    <n v="0"/>
    <n v="3200"/>
    <n v="0"/>
    <n v="0"/>
    <n v="0"/>
    <n v="0"/>
    <x v="0"/>
    <x v="0"/>
    <x v="0"/>
    <n v="0"/>
    <x v="0"/>
    <x v="0"/>
  </r>
  <r>
    <x v="0"/>
    <x v="1"/>
    <s v="麹町区民館一番町集会室　洋室B（料理室）"/>
    <x v="0"/>
    <x v="1"/>
    <x v="0"/>
    <x v="0"/>
    <s v="2019年12月16日 (月曜日)"/>
    <x v="2"/>
    <n v="82061"/>
    <n v="2501"/>
    <s v="ちよだボランティアセンター"/>
    <x v="1"/>
    <s v="利用者減免区民館免除(100%)"/>
    <n v="0"/>
    <n v="19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19年12月16日 (月曜日)"/>
    <x v="4"/>
    <n v="121515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１F 和室A"/>
    <x v="3"/>
    <x v="2"/>
    <x v="0"/>
    <x v="0"/>
    <s v="2019年12月16日 (月曜日)"/>
    <x v="3"/>
    <n v="121750"/>
    <n v="20989"/>
    <s v="花ノ本会"/>
    <x v="0"/>
    <s v="減免なし"/>
    <n v="0"/>
    <n v="4500"/>
    <n v="4500"/>
    <n v="4500"/>
    <n v="4500"/>
    <n v="4500"/>
    <x v="0"/>
    <x v="0"/>
    <x v="0"/>
    <n v="0"/>
    <x v="0"/>
    <x v="1"/>
  </r>
  <r>
    <x v="0"/>
    <x v="0"/>
    <s v="麹町区民館B１F 洋室C"/>
    <x v="3"/>
    <x v="2"/>
    <x v="0"/>
    <x v="0"/>
    <s v="2019年12月16日 (月曜日)"/>
    <x v="8"/>
    <n v="122825"/>
    <n v="25253"/>
    <s v="民間外交サークル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麹町区民館B１F 洋室D"/>
    <x v="1"/>
    <x v="1"/>
    <x v="2"/>
    <x v="0"/>
    <s v="2019年12月16日 (月曜日)"/>
    <x v="5"/>
    <n v="123602"/>
    <n v="4910"/>
    <s v="つくし会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0"/>
    <x v="0"/>
    <s v="麹町区民館四番町集会室　洋室"/>
    <x v="1"/>
    <x v="3"/>
    <x v="1"/>
    <x v="0"/>
    <s v="2019年12月16日 (月曜日)"/>
    <x v="7"/>
    <n v="124818"/>
    <n v="5135"/>
    <s v="朝日三番町プラザ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0"/>
    <x v="0"/>
    <s v="麹町区民館B１F 洋室D"/>
    <x v="1"/>
    <x v="2"/>
    <x v="0"/>
    <x v="0"/>
    <s v="2019年12月16日 (月曜日)"/>
    <x v="5"/>
    <n v="124888"/>
    <n v="5597"/>
    <s v="山京半蔵門パレス管理組合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0"/>
    <x v="0"/>
    <s v="麹町区民館B１F 洋室D"/>
    <x v="1"/>
    <x v="3"/>
    <x v="1"/>
    <x v="0"/>
    <s v="2019年12月16日 (月曜日)"/>
    <x v="5"/>
    <n v="125026"/>
    <n v="5955"/>
    <s v="アビテ市ヶ谷五番町管理組合"/>
    <x v="2"/>
    <s v="利用者減免区民館減額(50%)"/>
    <n v="0"/>
    <n v="3000"/>
    <n v="1500"/>
    <n v="1500"/>
    <n v="1500"/>
    <n v="0"/>
    <x v="0"/>
    <x v="0"/>
    <x v="0"/>
    <n v="1500"/>
    <x v="0"/>
    <x v="1"/>
  </r>
  <r>
    <x v="1"/>
    <x v="2"/>
    <m/>
    <x v="3"/>
    <x v="4"/>
    <x v="3"/>
    <x v="1"/>
    <m/>
    <x v="10"/>
    <m/>
    <m/>
    <m/>
    <x v="5"/>
    <s v="10件"/>
    <n v="0"/>
    <n v="34900"/>
    <n v="17150"/>
    <n v="17150"/>
    <n v="17150"/>
    <n v="15650"/>
    <x v="0"/>
    <x v="0"/>
    <x v="0"/>
    <n v="1500"/>
    <x v="0"/>
    <x v="2"/>
  </r>
  <r>
    <x v="2"/>
    <x v="0"/>
    <s v="麹町区民館１F 和室A"/>
    <x v="0"/>
    <x v="2"/>
    <x v="0"/>
    <x v="0"/>
    <s v="2019年12月17日 (火曜日)"/>
    <x v="3"/>
    <n v="81815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12月17日 (火曜日)"/>
    <x v="4"/>
    <n v="104684"/>
    <n v="25367"/>
    <s v="在宅支援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1"/>
    <s v="麹町区民館B１F 洋室A・B"/>
    <x v="1"/>
    <x v="2"/>
    <x v="1"/>
    <x v="0"/>
    <s v="2019年12月17日 (火曜日)"/>
    <x v="4"/>
    <n v="121633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１F 和室B"/>
    <x v="1"/>
    <x v="2"/>
    <x v="0"/>
    <x v="0"/>
    <s v="2019年12月17日 (火曜日)"/>
    <x v="0"/>
    <n v="121687"/>
    <n v="7211"/>
    <s v="Ｇ・リズミック東子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3"/>
    <s v="麹町区民館四番町集会室　洋室"/>
    <x v="1"/>
    <x v="1"/>
    <x v="1"/>
    <x v="0"/>
    <s v="2019年12月17日 (火曜日)"/>
    <x v="7"/>
    <n v="121717"/>
    <n v="4927"/>
    <s v="觀風會"/>
    <x v="6"/>
    <s v="利用者減免区民館減額(50%)"/>
    <n v="0"/>
    <n v="6200"/>
    <n v="3100"/>
    <n v="3100"/>
    <n v="3100"/>
    <n v="3100"/>
    <x v="0"/>
    <x v="0"/>
    <x v="0"/>
    <n v="0"/>
    <x v="0"/>
    <x v="1"/>
  </r>
  <r>
    <x v="2"/>
    <x v="0"/>
    <s v="麹町区民館B１F 洋室C"/>
    <x v="3"/>
    <x v="1"/>
    <x v="2"/>
    <x v="0"/>
    <s v="2019年12月17日 (火曜日)"/>
    <x v="8"/>
    <n v="121771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A"/>
    <x v="1"/>
    <x v="1"/>
    <x v="2"/>
    <x v="0"/>
    <s v="2019年12月17日 (火曜日)"/>
    <x v="3"/>
    <n v="121843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B１F 洋室C"/>
    <x v="3"/>
    <x v="3"/>
    <x v="1"/>
    <x v="0"/>
    <s v="2019年12月17日 (火曜日)"/>
    <x v="8"/>
    <n v="123007"/>
    <n v="5761"/>
    <s v="麹町倶楽部"/>
    <x v="2"/>
    <s v="減免なし"/>
    <n v="0"/>
    <n v="4500"/>
    <n v="4500"/>
    <n v="4500"/>
    <n v="4500"/>
    <n v="4500"/>
    <x v="0"/>
    <x v="0"/>
    <x v="0"/>
    <n v="0"/>
    <x v="0"/>
    <x v="1"/>
  </r>
  <r>
    <x v="2"/>
    <x v="0"/>
    <s v="麹町区民館一番町集会室　洋室A"/>
    <x v="3"/>
    <x v="3"/>
    <x v="1"/>
    <x v="0"/>
    <s v="2019年12月17日 (火曜日)"/>
    <x v="1"/>
    <n v="123219"/>
    <n v="22420"/>
    <s v="トラベシア"/>
    <x v="2"/>
    <s v="減免なし"/>
    <n v="10"/>
    <n v="3000"/>
    <n v="3000"/>
    <n v="3000"/>
    <n v="3000"/>
    <n v="3000"/>
    <x v="0"/>
    <x v="0"/>
    <x v="0"/>
    <n v="0"/>
    <x v="0"/>
    <x v="1"/>
  </r>
  <r>
    <x v="2"/>
    <x v="0"/>
    <s v="麹町区民館B１F 洋室D"/>
    <x v="1"/>
    <x v="3"/>
    <x v="1"/>
    <x v="0"/>
    <s v="2019年12月17日 (火曜日)"/>
    <x v="5"/>
    <n v="124342"/>
    <n v="1169"/>
    <s v="グランドメゾン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麹町区民館B１F 洋室D"/>
    <x v="3"/>
    <x v="2"/>
    <x v="0"/>
    <x v="0"/>
    <s v="2019年12月17日 (火曜日)"/>
    <x v="5"/>
    <n v="124834"/>
    <n v="25178"/>
    <s v="多聞"/>
    <x v="0"/>
    <s v="減免なし"/>
    <n v="8"/>
    <n v="2000"/>
    <n v="2000"/>
    <n v="2000"/>
    <n v="2000"/>
    <n v="2000"/>
    <x v="0"/>
    <x v="0"/>
    <x v="0"/>
    <n v="0"/>
    <x v="0"/>
    <x v="1"/>
  </r>
  <r>
    <x v="2"/>
    <x v="0"/>
    <s v="麹町区民館一番町集会室　洋室B（料理室）"/>
    <x v="3"/>
    <x v="3"/>
    <x v="1"/>
    <x v="0"/>
    <s v="2019年12月17日 (火曜日)"/>
    <x v="2"/>
    <n v="124900"/>
    <n v="23363"/>
    <s v="自治体問題研究会"/>
    <x v="2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18"/>
    <n v="54700"/>
    <n v="29450"/>
    <n v="29450"/>
    <n v="29450"/>
    <n v="29450"/>
    <x v="0"/>
    <x v="0"/>
    <x v="0"/>
    <n v="0"/>
    <x v="0"/>
    <x v="2"/>
  </r>
  <r>
    <x v="3"/>
    <x v="0"/>
    <s v="麹町区民館B１F 洋室C"/>
    <x v="0"/>
    <x v="1"/>
    <x v="2"/>
    <x v="0"/>
    <s v="2019年12月18日 (水曜日)"/>
    <x v="8"/>
    <n v="81104"/>
    <n v="1066"/>
    <s v="墨千会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１F 和室A"/>
    <x v="0"/>
    <x v="2"/>
    <x v="0"/>
    <x v="0"/>
    <s v="2019年12月18日 (水曜日)"/>
    <x v="3"/>
    <n v="120510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C"/>
    <x v="1"/>
    <x v="2"/>
    <x v="0"/>
    <x v="0"/>
    <s v="2019年12月18日 (水曜日)"/>
    <x v="8"/>
    <n v="121594"/>
    <n v="1130"/>
    <s v="スケッチの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麹町区民館１F 和室B"/>
    <x v="0"/>
    <x v="1"/>
    <x v="2"/>
    <x v="0"/>
    <s v="2019年12月18日 (水曜日)"/>
    <x v="0"/>
    <n v="121598"/>
    <n v="3182"/>
    <s v="千代田区立　麹町幼稚園ＰＴＡ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B１F 洋室D"/>
    <x v="1"/>
    <x v="2"/>
    <x v="0"/>
    <x v="0"/>
    <s v="2019年12月18日 (水曜日)"/>
    <x v="5"/>
    <n v="121704"/>
    <n v="9751"/>
    <s v="九華会書道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3"/>
    <s v="麹町区民館B１F 洋室A"/>
    <x v="1"/>
    <x v="1"/>
    <x v="1"/>
    <x v="0"/>
    <s v="2019年12月18日 (水曜日)"/>
    <x v="9"/>
    <n v="121718"/>
    <n v="4927"/>
    <s v="觀風會"/>
    <x v="6"/>
    <s v="利用者減免区民館減額(50%)"/>
    <n v="0"/>
    <n v="10600"/>
    <n v="5300"/>
    <n v="5300"/>
    <n v="5300"/>
    <n v="5300"/>
    <x v="0"/>
    <x v="0"/>
    <x v="0"/>
    <n v="0"/>
    <x v="0"/>
    <x v="1"/>
  </r>
  <r>
    <x v="3"/>
    <x v="0"/>
    <s v="麹町区民館１F 和室A"/>
    <x v="1"/>
    <x v="1"/>
    <x v="2"/>
    <x v="0"/>
    <s v="2019年12月18日 (水曜日)"/>
    <x v="3"/>
    <n v="121723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1"/>
    <s v="麹町区民館四番町集会室　洋室"/>
    <x v="3"/>
    <x v="1"/>
    <x v="0"/>
    <x v="0"/>
    <s v="2019年12月18日 (水曜日)"/>
    <x v="7"/>
    <n v="121839"/>
    <n v="7746"/>
    <s v="洋美会"/>
    <x v="1"/>
    <s v="減免なし"/>
    <n v="0"/>
    <n v="3200"/>
    <n v="3200"/>
    <n v="3200"/>
    <n v="3200"/>
    <n v="3200"/>
    <x v="0"/>
    <x v="0"/>
    <x v="0"/>
    <n v="0"/>
    <x v="0"/>
    <x v="1"/>
  </r>
  <r>
    <x v="3"/>
    <x v="0"/>
    <s v="麹町区民館B１F 洋室D"/>
    <x v="3"/>
    <x v="3"/>
    <x v="1"/>
    <x v="0"/>
    <s v="2019年12月18日 (水曜日)"/>
    <x v="5"/>
    <n v="122632"/>
    <n v="25244"/>
    <s v="NipponIA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麹町区民館１F 和室B"/>
    <x v="3"/>
    <x v="3"/>
    <x v="1"/>
    <x v="0"/>
    <s v="2019年12月18日 (水曜日)"/>
    <x v="0"/>
    <n v="122652"/>
    <n v="24407"/>
    <s v="キューピット倶楽部"/>
    <x v="2"/>
    <s v="減免なし"/>
    <n v="0"/>
    <n v="4500"/>
    <n v="4500"/>
    <n v="4500"/>
    <n v="4500"/>
    <n v="4500"/>
    <x v="0"/>
    <x v="0"/>
    <x v="0"/>
    <n v="0"/>
    <x v="0"/>
    <x v="1"/>
  </r>
  <r>
    <x v="3"/>
    <x v="0"/>
    <s v="麹町区民館四番町集会室　洋室"/>
    <x v="1"/>
    <x v="3"/>
    <x v="1"/>
    <x v="0"/>
    <s v="2019年12月18日 (水曜日)"/>
    <x v="7"/>
    <n v="122912"/>
    <n v="23042"/>
    <s v="コノエ三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麹町区民館B１F 洋室D"/>
    <x v="3"/>
    <x v="1"/>
    <x v="2"/>
    <x v="0"/>
    <s v="2019年12月18日 (水曜日)"/>
    <x v="5"/>
    <n v="123190"/>
    <n v="20145"/>
    <s v="プリフラクラブ　麹町"/>
    <x v="4"/>
    <s v="減免なし"/>
    <n v="6"/>
    <n v="1500"/>
    <n v="1500"/>
    <n v="1500"/>
    <n v="1500"/>
    <n v="1500"/>
    <x v="0"/>
    <x v="0"/>
    <x v="0"/>
    <n v="0"/>
    <x v="0"/>
    <x v="1"/>
  </r>
  <r>
    <x v="3"/>
    <x v="0"/>
    <s v="麹町区民館一番町集会室　洋室A"/>
    <x v="2"/>
    <x v="1"/>
    <x v="2"/>
    <x v="0"/>
    <s v="2019年12月18日 (水曜日)"/>
    <x v="1"/>
    <n v="124029"/>
    <n v="25321"/>
    <s v="（企）監査法人アヴァンティア"/>
    <x v="4"/>
    <s v="減免なし"/>
    <n v="0"/>
    <n v="1300"/>
    <n v="1300"/>
    <n v="1300"/>
    <n v="1300"/>
    <n v="1300"/>
    <x v="0"/>
    <x v="0"/>
    <x v="0"/>
    <n v="0"/>
    <x v="0"/>
    <x v="1"/>
  </r>
  <r>
    <x v="3"/>
    <x v="0"/>
    <s v="麹町区民館B１F 洋室B"/>
    <x v="1"/>
    <x v="2"/>
    <x v="0"/>
    <x v="0"/>
    <s v="2019年12月18日 (水曜日)"/>
    <x v="6"/>
    <n v="124931"/>
    <n v="6497"/>
    <s v="麹町会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１F 和室A"/>
    <x v="3"/>
    <x v="3"/>
    <x v="1"/>
    <x v="0"/>
    <s v="2019年12月18日 (水曜日)"/>
    <x v="3"/>
    <n v="125263"/>
    <n v="21010"/>
    <s v="明後日を描き今日行動する会　　（略称：明後日の会）"/>
    <x v="2"/>
    <s v="減免なし"/>
    <n v="30"/>
    <n v="6700"/>
    <n v="6700"/>
    <n v="6700"/>
    <n v="6700"/>
    <n v="6700"/>
    <x v="0"/>
    <x v="0"/>
    <x v="0"/>
    <n v="0"/>
    <x v="0"/>
    <x v="1"/>
  </r>
  <r>
    <x v="3"/>
    <x v="0"/>
    <s v="麹町区民館一番町集会室　洋室A"/>
    <x v="2"/>
    <x v="2"/>
    <x v="0"/>
    <x v="0"/>
    <s v="2019年12月18日 (水曜日)"/>
    <x v="1"/>
    <n v="127361"/>
    <n v="25321"/>
    <s v="（企）監査法人アヴァンティア"/>
    <x v="0"/>
    <s v="減免なし"/>
    <n v="0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6件"/>
    <n v="36"/>
    <n v="56200"/>
    <n v="34700"/>
    <n v="34700"/>
    <n v="34700"/>
    <n v="34700"/>
    <x v="0"/>
    <x v="0"/>
    <x v="0"/>
    <n v="0"/>
    <x v="0"/>
    <x v="2"/>
  </r>
  <r>
    <x v="4"/>
    <x v="0"/>
    <s v="麹町区民館四番町集会室　洋室"/>
    <x v="0"/>
    <x v="1"/>
    <x v="2"/>
    <x v="0"/>
    <s v="2019年12月19日 (木曜日)"/>
    <x v="7"/>
    <n v="104687"/>
    <n v="25367"/>
    <s v="在宅支援課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麹町区民館B１F 洋室B"/>
    <x v="1"/>
    <x v="3"/>
    <x v="1"/>
    <x v="0"/>
    <s v="2019年12月19日 (木曜日)"/>
    <x v="6"/>
    <n v="121570"/>
    <n v="3498"/>
    <s v="麹町サニーマンション管理組合"/>
    <x v="2"/>
    <s v="利用者減免区民館減額(50%)"/>
    <n v="0"/>
    <n v="4900"/>
    <n v="2450"/>
    <n v="2450"/>
    <n v="2450"/>
    <n v="2450"/>
    <x v="0"/>
    <x v="0"/>
    <x v="0"/>
    <n v="0"/>
    <x v="0"/>
    <x v="1"/>
  </r>
  <r>
    <x v="4"/>
    <x v="3"/>
    <s v="麹町区民館１F 和室A"/>
    <x v="1"/>
    <x v="1"/>
    <x v="1"/>
    <x v="0"/>
    <s v="2019年12月19日 (木曜日)"/>
    <x v="3"/>
    <n v="121712"/>
    <n v="4910"/>
    <s v="つくし会"/>
    <x v="6"/>
    <s v="利用者減免区民館減額(50%)"/>
    <n v="0"/>
    <n v="14500"/>
    <n v="7250"/>
    <n v="7250"/>
    <n v="7250"/>
    <n v="7250"/>
    <x v="0"/>
    <x v="0"/>
    <x v="0"/>
    <n v="0"/>
    <x v="0"/>
    <x v="1"/>
  </r>
  <r>
    <x v="4"/>
    <x v="1"/>
    <s v="麹町区民館B１F 洋室C"/>
    <x v="3"/>
    <x v="2"/>
    <x v="1"/>
    <x v="0"/>
    <s v="2019年12月19日 (木曜日)"/>
    <x v="8"/>
    <n v="121759"/>
    <n v="10906"/>
    <s v="ＮＰＯ法人　日本ビデオコミュニケーション協会"/>
    <x v="3"/>
    <s v="減免なし"/>
    <n v="0"/>
    <n v="7500"/>
    <n v="7500"/>
    <n v="7500"/>
    <n v="7500"/>
    <n v="7500"/>
    <x v="0"/>
    <x v="0"/>
    <x v="0"/>
    <n v="0"/>
    <x v="0"/>
    <x v="1"/>
  </r>
  <r>
    <x v="4"/>
    <x v="0"/>
    <s v="麹町区民館B１F 洋室C"/>
    <x v="3"/>
    <x v="1"/>
    <x v="2"/>
    <x v="0"/>
    <s v="2019年12月19日 (木曜日)"/>
    <x v="8"/>
    <n v="121772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D"/>
    <x v="3"/>
    <x v="1"/>
    <x v="2"/>
    <x v="0"/>
    <s v="2019年12月19日 (木曜日)"/>
    <x v="5"/>
    <n v="121783"/>
    <n v="25424"/>
    <s v="バーディー木曜会"/>
    <x v="4"/>
    <s v="減免なし"/>
    <n v="0"/>
    <n v="1500"/>
    <n v="1500"/>
    <n v="1500"/>
    <n v="1500"/>
    <n v="1500"/>
    <x v="0"/>
    <x v="0"/>
    <x v="0"/>
    <n v="0"/>
    <x v="0"/>
    <x v="1"/>
  </r>
  <r>
    <x v="4"/>
    <x v="0"/>
    <s v="麹町区民館B１F 洋室D"/>
    <x v="3"/>
    <x v="3"/>
    <x v="1"/>
    <x v="0"/>
    <s v="2019年12月19日 (木曜日)"/>
    <x v="5"/>
    <n v="122633"/>
    <n v="25244"/>
    <s v="NipponIA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A"/>
    <x v="3"/>
    <x v="2"/>
    <x v="0"/>
    <x v="0"/>
    <s v="2019年12月19日 (木曜日)"/>
    <x v="9"/>
    <n v="122784"/>
    <n v="8707"/>
    <s v="伝統太極拳会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麹町区民館１F 和室B"/>
    <x v="3"/>
    <x v="2"/>
    <x v="0"/>
    <x v="0"/>
    <s v="2019年12月19日 (木曜日)"/>
    <x v="0"/>
    <n v="122879"/>
    <n v="2297"/>
    <s v="中村会"/>
    <x v="0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B"/>
    <x v="3"/>
    <x v="2"/>
    <x v="0"/>
    <x v="0"/>
    <s v="2019年12月19日 (木曜日)"/>
    <x v="6"/>
    <n v="122907"/>
    <n v="9516"/>
    <s v="翠風会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麹町区民館一番町集会室　洋室B（料理室）"/>
    <x v="3"/>
    <x v="3"/>
    <x v="1"/>
    <x v="0"/>
    <s v="2019年12月19日 (木曜日)"/>
    <x v="2"/>
    <n v="122958"/>
    <n v="22625"/>
    <s v="ＫＬ蕎麦打ち会　東京本部"/>
    <x v="2"/>
    <s v="減免なし"/>
    <n v="5"/>
    <n v="1800"/>
    <n v="1800"/>
    <n v="1800"/>
    <n v="1800"/>
    <n v="1800"/>
    <x v="0"/>
    <x v="0"/>
    <x v="0"/>
    <n v="0"/>
    <x v="0"/>
    <x v="1"/>
  </r>
  <r>
    <x v="4"/>
    <x v="1"/>
    <s v="麹町区民館一番町集会室　洋室A"/>
    <x v="3"/>
    <x v="1"/>
    <x v="0"/>
    <x v="0"/>
    <s v="2019年12月19日 (木曜日)"/>
    <x v="1"/>
    <n v="123162"/>
    <n v="25323"/>
    <s v="株式会社アシスト"/>
    <x v="1"/>
    <s v="減免なし"/>
    <n v="7"/>
    <n v="3200"/>
    <n v="3200"/>
    <n v="3200"/>
    <n v="3200"/>
    <n v="3200"/>
    <x v="0"/>
    <x v="0"/>
    <x v="0"/>
    <n v="0"/>
    <x v="0"/>
    <x v="1"/>
  </r>
  <r>
    <x v="4"/>
    <x v="0"/>
    <s v="麹町区民館四番町集会室　洋室"/>
    <x v="2"/>
    <x v="2"/>
    <x v="0"/>
    <x v="0"/>
    <s v="2019年12月19日 (木曜日)"/>
    <x v="7"/>
    <n v="123286"/>
    <n v="23095"/>
    <s v="（企）日本学校農業クラブ連盟"/>
    <x v="0"/>
    <s v="減免なし"/>
    <n v="0"/>
    <n v="1900"/>
    <n v="1900"/>
    <n v="1900"/>
    <n v="1900"/>
    <n v="1900"/>
    <x v="0"/>
    <x v="0"/>
    <x v="0"/>
    <n v="0"/>
    <x v="0"/>
    <x v="1"/>
  </r>
  <r>
    <x v="4"/>
    <x v="0"/>
    <s v="麹町区民館B１F 洋室A"/>
    <x v="0"/>
    <x v="3"/>
    <x v="1"/>
    <x v="0"/>
    <s v="2019年12月19日 (木曜日)"/>
    <x v="9"/>
    <n v="124383"/>
    <n v="25385"/>
    <s v="ひぐちたかあき都政報告会"/>
    <x v="2"/>
    <s v="利用者減免区民館免除(100%)"/>
    <n v="0"/>
    <n v="4900"/>
    <n v="0"/>
    <n v="0"/>
    <n v="0"/>
    <n v="0"/>
    <x v="0"/>
    <x v="0"/>
    <x v="0"/>
    <n v="0"/>
    <x v="0"/>
    <x v="0"/>
  </r>
  <r>
    <x v="4"/>
    <x v="0"/>
    <s v="麹町区民館一番町集会室　洋室A"/>
    <x v="1"/>
    <x v="3"/>
    <x v="1"/>
    <x v="0"/>
    <s v="2019年12月19日 (木曜日)"/>
    <x v="1"/>
    <n v="124551"/>
    <n v="1158"/>
    <s v="コープ野村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B１F 洋室D"/>
    <x v="1"/>
    <x v="2"/>
    <x v="0"/>
    <x v="0"/>
    <s v="2019年12月19日 (木曜日)"/>
    <x v="5"/>
    <n v="125019"/>
    <n v="21037"/>
    <s v="麹町プレイス管理組合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4"/>
    <x v="0"/>
    <s v="麹町区民館B１F 洋室A・B"/>
    <x v="0"/>
    <x v="1"/>
    <x v="2"/>
    <x v="0"/>
    <s v="2019年12月19日 (木曜日)"/>
    <x v="4"/>
    <n v="127816"/>
    <n v="1273"/>
    <s v="麹町出張所一見コード免除"/>
    <x v="4"/>
    <s v="利用者減免区民館免除(100%)"/>
    <n v="0"/>
    <n v="4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7件"/>
    <n v="12"/>
    <n v="66100"/>
    <n v="42900"/>
    <n v="42900"/>
    <n v="42900"/>
    <n v="42900"/>
    <x v="0"/>
    <x v="0"/>
    <x v="0"/>
    <n v="0"/>
    <x v="0"/>
    <x v="2"/>
  </r>
  <r>
    <x v="5"/>
    <x v="1"/>
    <s v="麹町区民館B１F 洋室A・B"/>
    <x v="0"/>
    <x v="1"/>
    <x v="0"/>
    <x v="0"/>
    <s v="2019年12月20日 (金曜日)"/>
    <x v="4"/>
    <n v="80997"/>
    <n v="1105"/>
    <s v="麹町出張所地区連合町会"/>
    <x v="1"/>
    <s v="利用者減免区民館免除(100%)"/>
    <n v="0"/>
    <n v="114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19年12月20日 (金曜日)"/>
    <x v="3"/>
    <n v="81882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19年12月20日 (金曜日)"/>
    <x v="1"/>
    <n v="82154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19年12月20日 (金曜日)"/>
    <x v="2"/>
    <n v="82202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0"/>
    <s v="麹町区民館B１F 洋室A"/>
    <x v="3"/>
    <x v="3"/>
    <x v="1"/>
    <x v="0"/>
    <s v="2019年12月20日 (金曜日)"/>
    <x v="9"/>
    <n v="121659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5"/>
    <x v="1"/>
    <s v="麹町区民館四番町集会室　洋室"/>
    <x v="1"/>
    <x v="2"/>
    <x v="1"/>
    <x v="0"/>
    <s v="2019年12月20日 (金曜日)"/>
    <x v="7"/>
    <n v="121682"/>
    <n v="20321"/>
    <s v="番町きりんキッズ"/>
    <x v="3"/>
    <s v="利用者減免区民館減額(50%)"/>
    <n v="0"/>
    <n v="4900"/>
    <n v="2450"/>
    <n v="2450"/>
    <n v="2450"/>
    <n v="2450"/>
    <x v="0"/>
    <x v="0"/>
    <x v="0"/>
    <n v="0"/>
    <x v="0"/>
    <x v="1"/>
  </r>
  <r>
    <x v="5"/>
    <x v="0"/>
    <s v="麹町区民館１F 和室B"/>
    <x v="1"/>
    <x v="2"/>
    <x v="0"/>
    <x v="0"/>
    <s v="2019年12月20日 (金曜日)"/>
    <x v="0"/>
    <n v="121737"/>
    <n v="10641"/>
    <s v="アネラ　パパ　ケイキ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5"/>
    <x v="0"/>
    <s v="麹町区民館１F 和室A"/>
    <x v="1"/>
    <x v="3"/>
    <x v="1"/>
    <x v="0"/>
    <s v="2019年12月20日 (金曜日)"/>
    <x v="3"/>
    <n v="121738"/>
    <n v="10641"/>
    <s v="アネラ　パパ　ケイキ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5"/>
    <x v="0"/>
    <s v="麹町区民館１F 和室B"/>
    <x v="1"/>
    <x v="1"/>
    <x v="2"/>
    <x v="0"/>
    <s v="2019年12月20日 (金曜日)"/>
    <x v="0"/>
    <n v="121818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一番町集会室　洋室A"/>
    <x v="0"/>
    <x v="3"/>
    <x v="1"/>
    <x v="0"/>
    <s v="2019年12月20日 (金曜日)"/>
    <x v="1"/>
    <n v="123271"/>
    <n v="1111"/>
    <s v="一番町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麹町区民館一番町集会室　洋室B（料理室）"/>
    <x v="0"/>
    <x v="3"/>
    <x v="1"/>
    <x v="0"/>
    <s v="2019年12月20日 (金曜日)"/>
    <x v="2"/>
    <n v="126916"/>
    <n v="1111"/>
    <s v="一番町町会"/>
    <x v="2"/>
    <s v="利用者減免区民館免除(100%)"/>
    <n v="0"/>
    <n v="1800"/>
    <n v="0"/>
    <n v="0"/>
    <n v="0"/>
    <n v="0"/>
    <x v="0"/>
    <x v="0"/>
    <x v="0"/>
    <n v="0"/>
    <x v="0"/>
    <x v="0"/>
  </r>
  <r>
    <x v="5"/>
    <x v="0"/>
    <s v="麹町区民館B１F 洋室D"/>
    <x v="2"/>
    <x v="1"/>
    <x v="2"/>
    <x v="0"/>
    <s v="2019年12月20日 (金曜日)"/>
    <x v="5"/>
    <n v="127402"/>
    <n v="10341"/>
    <s v="（企）㈱東京計画研究所"/>
    <x v="4"/>
    <s v="減免なし"/>
    <n v="3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3"/>
    <n v="47800"/>
    <n v="14800"/>
    <n v="14800"/>
    <n v="14800"/>
    <n v="14800"/>
    <x v="0"/>
    <x v="0"/>
    <x v="0"/>
    <n v="0"/>
    <x v="0"/>
    <x v="2"/>
  </r>
  <r>
    <x v="6"/>
    <x v="0"/>
    <s v="麹町区民館B１F 洋室C"/>
    <x v="0"/>
    <x v="3"/>
    <x v="1"/>
    <x v="0"/>
    <s v="2019年12月21日 (土曜日)"/>
    <x v="8"/>
    <n v="80920"/>
    <n v="1096"/>
    <s v="麹町三丁目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6"/>
    <x v="0"/>
    <s v="麹町区民館１F 和室A"/>
    <x v="0"/>
    <x v="1"/>
    <x v="2"/>
    <x v="0"/>
    <s v="2019年12月21日 (土曜日)"/>
    <x v="3"/>
    <n v="87827"/>
    <n v="17"/>
    <s v="社会福祉協議会"/>
    <x v="4"/>
    <s v="利用者減免区民館免除(100%)"/>
    <n v="0"/>
    <n v="3300"/>
    <n v="0"/>
    <n v="0"/>
    <n v="0"/>
    <n v="0"/>
    <x v="0"/>
    <x v="0"/>
    <x v="0"/>
    <n v="0"/>
    <x v="0"/>
    <x v="0"/>
  </r>
  <r>
    <x v="6"/>
    <x v="0"/>
    <s v="麹町区民館１F 和室B"/>
    <x v="0"/>
    <x v="1"/>
    <x v="2"/>
    <x v="0"/>
    <s v="2019年12月21日 (土曜日)"/>
    <x v="0"/>
    <n v="87831"/>
    <n v="17"/>
    <s v="社会福祉協議会"/>
    <x v="4"/>
    <s v="利用者減免区民館免除(100%)"/>
    <n v="0"/>
    <n v="2200"/>
    <n v="0"/>
    <n v="0"/>
    <n v="0"/>
    <n v="0"/>
    <x v="0"/>
    <x v="0"/>
    <x v="0"/>
    <n v="0"/>
    <x v="0"/>
    <x v="0"/>
  </r>
  <r>
    <x v="6"/>
    <x v="0"/>
    <s v="麹町区民館B１F 洋室C"/>
    <x v="0"/>
    <x v="2"/>
    <x v="0"/>
    <x v="0"/>
    <s v="2019年12月21日 (土曜日)"/>
    <x v="8"/>
    <n v="106633"/>
    <n v="25196"/>
    <s v="文化振興課"/>
    <x v="0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麹町区民館１F 和室A"/>
    <x v="1"/>
    <x v="2"/>
    <x v="0"/>
    <x v="0"/>
    <s v="2019年12月21日 (土曜日)"/>
    <x v="3"/>
    <n v="121702"/>
    <n v="9751"/>
    <s v="九華会書道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6"/>
    <x v="0"/>
    <s v="麹町区民館B１F 洋室D"/>
    <x v="1"/>
    <x v="2"/>
    <x v="0"/>
    <x v="0"/>
    <s v="2019年12月21日 (土曜日)"/>
    <x v="5"/>
    <n v="121753"/>
    <n v="1168"/>
    <s v="麹町書道教室"/>
    <x v="0"/>
    <s v="利用者減免区民館減額(50%)"/>
    <n v="0"/>
    <n v="2000"/>
    <n v="1000"/>
    <n v="1000"/>
    <n v="1000"/>
    <n v="0"/>
    <x v="0"/>
    <x v="0"/>
    <x v="0"/>
    <n v="1000"/>
    <x v="0"/>
    <x v="1"/>
  </r>
  <r>
    <x v="6"/>
    <x v="0"/>
    <s v="麹町区民館１F 和室B"/>
    <x v="1"/>
    <x v="2"/>
    <x v="0"/>
    <x v="0"/>
    <s v="2019年12月21日 (土曜日)"/>
    <x v="0"/>
    <n v="121756"/>
    <n v="23757"/>
    <s v="キッズ茶道一番町クラブ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四番町集会室　洋室"/>
    <x v="3"/>
    <x v="1"/>
    <x v="2"/>
    <x v="0"/>
    <s v="2019年12月21日 (土曜日)"/>
    <x v="7"/>
    <n v="122671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1"/>
    <s v="麹町区民館一番町集会室　洋室B（料理室）"/>
    <x v="3"/>
    <x v="1"/>
    <x v="0"/>
    <x v="0"/>
    <s v="2019年12月21日 (土曜日)"/>
    <x v="2"/>
    <n v="122838"/>
    <n v="24995"/>
    <s v="そばちよ会"/>
    <x v="1"/>
    <s v="減免なし"/>
    <n v="0"/>
    <n v="1900"/>
    <n v="1900"/>
    <n v="1900"/>
    <n v="1900"/>
    <n v="1900"/>
    <x v="0"/>
    <x v="0"/>
    <x v="0"/>
    <n v="0"/>
    <x v="0"/>
    <x v="1"/>
  </r>
  <r>
    <x v="6"/>
    <x v="0"/>
    <s v="麹町区民館一番町集会室　洋室A"/>
    <x v="3"/>
    <x v="1"/>
    <x v="2"/>
    <x v="0"/>
    <s v="2019年12月21日 (土曜日)"/>
    <x v="1"/>
    <n v="122839"/>
    <n v="24995"/>
    <s v="そばちよ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B１F 洋室A"/>
    <x v="3"/>
    <x v="1"/>
    <x v="2"/>
    <x v="0"/>
    <s v="2019年12月21日 (土曜日)"/>
    <x v="9"/>
    <n v="122847"/>
    <n v="11158"/>
    <s v="文学と香りの会"/>
    <x v="4"/>
    <s v="減免なし"/>
    <n v="0"/>
    <n v="2400"/>
    <n v="2400"/>
    <n v="2400"/>
    <n v="2400"/>
    <n v="2400"/>
    <x v="0"/>
    <x v="0"/>
    <x v="0"/>
    <n v="0"/>
    <x v="0"/>
    <x v="1"/>
  </r>
  <r>
    <x v="6"/>
    <x v="0"/>
    <s v="麹町区民館B１F 洋室B"/>
    <x v="3"/>
    <x v="2"/>
    <x v="0"/>
    <x v="0"/>
    <s v="2019年12月21日 (土曜日)"/>
    <x v="6"/>
    <n v="122969"/>
    <n v="24795"/>
    <s v="劇団玉虫"/>
    <x v="0"/>
    <s v="減免なし"/>
    <n v="5"/>
    <n v="3300"/>
    <n v="3300"/>
    <n v="3300"/>
    <n v="3300"/>
    <n v="3300"/>
    <x v="0"/>
    <x v="0"/>
    <x v="0"/>
    <n v="0"/>
    <x v="0"/>
    <x v="1"/>
  </r>
  <r>
    <x v="6"/>
    <x v="0"/>
    <s v="麹町区民館B１F 洋室B"/>
    <x v="1"/>
    <x v="1"/>
    <x v="2"/>
    <x v="0"/>
    <s v="2019年12月21日 (土曜日)"/>
    <x v="6"/>
    <n v="123625"/>
    <n v="6533"/>
    <s v="一番町ロイアルハイツ管理組合"/>
    <x v="4"/>
    <s v="利用者減免区民館減額(50%)"/>
    <n v="0"/>
    <n v="2400"/>
    <n v="1200"/>
    <n v="1200"/>
    <n v="1200"/>
    <n v="0"/>
    <x v="0"/>
    <x v="0"/>
    <x v="0"/>
    <n v="1200"/>
    <x v="0"/>
    <x v="1"/>
  </r>
  <r>
    <x v="6"/>
    <x v="0"/>
    <s v="麹町区民館四番町集会室　洋室"/>
    <x v="1"/>
    <x v="2"/>
    <x v="0"/>
    <x v="0"/>
    <s v="2019年12月21日 (土曜日)"/>
    <x v="7"/>
    <n v="125166"/>
    <n v="4910"/>
    <s v="つくし会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6"/>
    <x v="0"/>
    <s v="麹町区民館一番町集会室　洋室B（料理室）"/>
    <x v="3"/>
    <x v="3"/>
    <x v="1"/>
    <x v="0"/>
    <s v="2019年12月21日 (土曜日)"/>
    <x v="2"/>
    <n v="127294"/>
    <n v="0"/>
    <s v="あしのかご教会　クリスマス会"/>
    <x v="2"/>
    <s v="減免なし"/>
    <n v="0"/>
    <n v="1800"/>
    <n v="1800"/>
    <n v="1800"/>
    <n v="1800"/>
    <n v="1800"/>
    <x v="0"/>
    <x v="0"/>
    <x v="0"/>
    <n v="0"/>
    <x v="0"/>
    <x v="1"/>
  </r>
  <r>
    <x v="6"/>
    <x v="0"/>
    <s v="麹町区民館一番町集会室　洋室A"/>
    <x v="3"/>
    <x v="2"/>
    <x v="0"/>
    <x v="0"/>
    <s v="2019年12月21日 (土曜日)"/>
    <x v="1"/>
    <n v="128453"/>
    <n v="24995"/>
    <s v="そばちよ会"/>
    <x v="0"/>
    <s v="減免なし"/>
    <n v="0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6件"/>
    <n v="5"/>
    <n v="40700"/>
    <n v="20800"/>
    <n v="20800"/>
    <n v="20800"/>
    <n v="18600"/>
    <x v="0"/>
    <x v="0"/>
    <x v="0"/>
    <n v="2200"/>
    <x v="0"/>
    <x v="2"/>
  </r>
  <r>
    <x v="7"/>
    <x v="0"/>
    <s v="麹町区民館一番町集会室　洋室A"/>
    <x v="0"/>
    <x v="2"/>
    <x v="0"/>
    <x v="0"/>
    <s v="2019年12月22日 (日曜日)"/>
    <x v="1"/>
    <n v="82015"/>
    <n v="1089"/>
    <s v="麹町囃子（麹町三丁目町会）"/>
    <x v="0"/>
    <s v="利用者減免区民館免除(100%)"/>
    <n v="0"/>
    <n v="1900"/>
    <n v="0"/>
    <n v="0"/>
    <n v="0"/>
    <n v="0"/>
    <x v="0"/>
    <x v="0"/>
    <x v="0"/>
    <n v="0"/>
    <x v="0"/>
    <x v="0"/>
  </r>
  <r>
    <x v="7"/>
    <x v="1"/>
    <s v="麹町区民館１F 和室B"/>
    <x v="3"/>
    <x v="1"/>
    <x v="0"/>
    <x v="0"/>
    <s v="2019年12月22日 (日曜日)"/>
    <x v="0"/>
    <n v="121617"/>
    <n v="7648"/>
    <s v="書道　練成会"/>
    <x v="1"/>
    <s v="減免なし"/>
    <n v="0"/>
    <n v="5200"/>
    <n v="5200"/>
    <n v="5200"/>
    <n v="5200"/>
    <n v="5200"/>
    <x v="0"/>
    <x v="0"/>
    <x v="0"/>
    <n v="0"/>
    <x v="0"/>
    <x v="1"/>
  </r>
  <r>
    <x v="7"/>
    <x v="1"/>
    <s v="麹町区民館B１F 洋室A・B"/>
    <x v="3"/>
    <x v="1"/>
    <x v="0"/>
    <x v="0"/>
    <s v="2019年12月22日 (日曜日)"/>
    <x v="4"/>
    <n v="121618"/>
    <n v="7648"/>
    <s v="書道　練成会"/>
    <x v="1"/>
    <s v="減免なし"/>
    <n v="0"/>
    <n v="11400"/>
    <n v="11400"/>
    <n v="11400"/>
    <n v="11400"/>
    <n v="11400"/>
    <x v="0"/>
    <x v="0"/>
    <x v="0"/>
    <n v="0"/>
    <x v="0"/>
    <x v="1"/>
  </r>
  <r>
    <x v="7"/>
    <x v="0"/>
    <s v="麹町区民館B１F 洋室C"/>
    <x v="1"/>
    <x v="2"/>
    <x v="0"/>
    <x v="0"/>
    <s v="2019年12月22日 (日曜日)"/>
    <x v="8"/>
    <n v="121701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7"/>
    <x v="0"/>
    <s v="麹町区民館四番町集会室　洋室"/>
    <x v="3"/>
    <x v="2"/>
    <x v="0"/>
    <x v="0"/>
    <s v="2019年12月22日 (日曜日)"/>
    <x v="7"/>
    <n v="121845"/>
    <n v="23845"/>
    <s v="ほねねっと"/>
    <x v="0"/>
    <s v="減免なし"/>
    <n v="0"/>
    <n v="1900"/>
    <n v="1900"/>
    <n v="1900"/>
    <n v="1900"/>
    <n v="1900"/>
    <x v="0"/>
    <x v="0"/>
    <x v="0"/>
    <n v="0"/>
    <x v="0"/>
    <x v="1"/>
  </r>
  <r>
    <x v="7"/>
    <x v="1"/>
    <s v="麹町区民館B１F 洋室D"/>
    <x v="3"/>
    <x v="1"/>
    <x v="0"/>
    <x v="0"/>
    <s v="2019年12月22日 (日曜日)"/>
    <x v="5"/>
    <n v="123108"/>
    <n v="24767"/>
    <s v="ＮＰＯ　ドットジェイピー"/>
    <x v="1"/>
    <s v="減免なし"/>
    <n v="20"/>
    <n v="3500"/>
    <n v="3500"/>
    <n v="3500"/>
    <n v="3500"/>
    <n v="3500"/>
    <x v="0"/>
    <x v="0"/>
    <x v="0"/>
    <n v="0"/>
    <x v="0"/>
    <x v="1"/>
  </r>
  <r>
    <x v="7"/>
    <x v="0"/>
    <s v="麹町区民館１F 和室B"/>
    <x v="3"/>
    <x v="3"/>
    <x v="1"/>
    <x v="0"/>
    <s v="2019年12月22日 (日曜日)"/>
    <x v="0"/>
    <n v="123594"/>
    <n v="6279"/>
    <s v="白百合会"/>
    <x v="2"/>
    <s v="減免なし"/>
    <n v="10"/>
    <n v="4500"/>
    <n v="4500"/>
    <n v="4500"/>
    <n v="4500"/>
    <n v="4500"/>
    <x v="0"/>
    <x v="0"/>
    <x v="0"/>
    <n v="0"/>
    <x v="0"/>
    <x v="1"/>
  </r>
  <r>
    <x v="7"/>
    <x v="0"/>
    <s v="麹町区民館１F 和室A"/>
    <x v="3"/>
    <x v="3"/>
    <x v="1"/>
    <x v="0"/>
    <s v="2019年12月22日 (日曜日)"/>
    <x v="3"/>
    <n v="124866"/>
    <n v="25292"/>
    <s v="四番町保育園2013会"/>
    <x v="2"/>
    <s v="減免なし"/>
    <n v="0"/>
    <n v="6700"/>
    <n v="6700"/>
    <n v="6700"/>
    <n v="6700"/>
    <n v="6700"/>
    <x v="0"/>
    <x v="0"/>
    <x v="0"/>
    <n v="0"/>
    <x v="0"/>
    <x v="1"/>
  </r>
  <r>
    <x v="7"/>
    <x v="0"/>
    <s v="麹町区民館B１F 洋室A"/>
    <x v="3"/>
    <x v="3"/>
    <x v="1"/>
    <x v="0"/>
    <s v="2019年12月22日 (日曜日)"/>
    <x v="9"/>
    <n v="127610"/>
    <n v="7648"/>
    <s v="書道　練成会"/>
    <x v="2"/>
    <s v="減免なし"/>
    <n v="0"/>
    <n v="4900"/>
    <n v="4900"/>
    <n v="4900"/>
    <n v="4900"/>
    <n v="4900"/>
    <x v="0"/>
    <x v="0"/>
    <x v="0"/>
    <n v="0"/>
    <x v="0"/>
    <x v="1"/>
  </r>
  <r>
    <x v="7"/>
    <x v="0"/>
    <s v="麹町区民館一番町集会室　洋室A"/>
    <x v="3"/>
    <x v="1"/>
    <x v="2"/>
    <x v="0"/>
    <s v="2019年12月22日 (日曜日)"/>
    <x v="1"/>
    <n v="127776"/>
    <n v="25466"/>
    <s v="MUFG不動産鑑定士研究会"/>
    <x v="4"/>
    <s v="減免なし"/>
    <n v="2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32"/>
    <n v="44300"/>
    <n v="40900"/>
    <n v="40900"/>
    <n v="40900"/>
    <n v="40900"/>
    <x v="0"/>
    <x v="0"/>
    <x v="0"/>
    <n v="0"/>
    <x v="0"/>
    <x v="2"/>
  </r>
  <r>
    <x v="0"/>
    <x v="0"/>
    <s v="麹町区民館１F 和室B"/>
    <x v="0"/>
    <x v="2"/>
    <x v="0"/>
    <x v="0"/>
    <s v="2019年12月23日 (月曜日)"/>
    <x v="0"/>
    <n v="81985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0"/>
    <s v="麹町区民館１F 和室A"/>
    <x v="0"/>
    <x v="2"/>
    <x v="0"/>
    <x v="0"/>
    <s v="2019年12月23日 (月曜日)"/>
    <x v="3"/>
    <n v="120512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19年12月23日 (月曜日)"/>
    <x v="4"/>
    <n v="121516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B１F 洋室D"/>
    <x v="1"/>
    <x v="3"/>
    <x v="1"/>
    <x v="0"/>
    <s v="2019年12月23日 (月曜日)"/>
    <x v="5"/>
    <n v="121608"/>
    <n v="1151"/>
    <s v="ルミナス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0"/>
    <x v="0"/>
    <s v="麹町区民館１F 和室A"/>
    <x v="1"/>
    <x v="1"/>
    <x v="2"/>
    <x v="0"/>
    <s v="2019年12月23日 (月曜日)"/>
    <x v="3"/>
    <n v="121819"/>
    <n v="20221"/>
    <s v="ジーヴァン・ヨガ・ジャパン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0"/>
    <x v="1"/>
    <s v="麹町区民館B１F 洋室C"/>
    <x v="3"/>
    <x v="2"/>
    <x v="1"/>
    <x v="0"/>
    <s v="2019年12月23日 (月曜日)"/>
    <x v="8"/>
    <n v="124046"/>
    <n v="24446"/>
    <s v="ＴＯＫＹＯ住まいと暮らしの勉強会"/>
    <x v="3"/>
    <s v="減免なし"/>
    <n v="10"/>
    <n v="7500"/>
    <n v="7500"/>
    <n v="7500"/>
    <n v="7500"/>
    <n v="7500"/>
    <x v="0"/>
    <x v="0"/>
    <x v="0"/>
    <n v="0"/>
    <x v="0"/>
    <x v="1"/>
  </r>
  <r>
    <x v="0"/>
    <x v="0"/>
    <s v="麹町区民館１F 和室B"/>
    <x v="1"/>
    <x v="3"/>
    <x v="1"/>
    <x v="0"/>
    <s v="2019年12月23日 (月曜日)"/>
    <x v="0"/>
    <n v="124403"/>
    <n v="24920"/>
    <s v="小百合ピラティス会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0"/>
    <x v="0"/>
    <s v="麹町区民館一番町集会室　洋室A"/>
    <x v="3"/>
    <x v="2"/>
    <x v="0"/>
    <x v="0"/>
    <s v="2019年12月23日 (月曜日)"/>
    <x v="1"/>
    <n v="124813"/>
    <n v="9535"/>
    <s v="東京都行政書士会千代田支部"/>
    <x v="0"/>
    <s v="減免なし"/>
    <n v="4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14"/>
    <n v="37500"/>
    <n v="19700"/>
    <n v="19700"/>
    <n v="19700"/>
    <n v="19700"/>
    <x v="0"/>
    <x v="0"/>
    <x v="0"/>
    <n v="0"/>
    <x v="0"/>
    <x v="2"/>
  </r>
  <r>
    <x v="2"/>
    <x v="0"/>
    <s v="麹町区民館１F 和室B"/>
    <x v="0"/>
    <x v="2"/>
    <x v="0"/>
    <x v="0"/>
    <s v="2019年12月24日 (火曜日)"/>
    <x v="0"/>
    <n v="81836"/>
    <n v="2500"/>
    <s v="千代田区民踊連盟麹町支部"/>
    <x v="0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19年12月24日 (火曜日)"/>
    <x v="4"/>
    <n v="104685"/>
    <n v="25367"/>
    <s v="在宅支援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1"/>
    <s v="麹町区民館B１F 洋室A・B"/>
    <x v="1"/>
    <x v="2"/>
    <x v="1"/>
    <x v="0"/>
    <s v="2019年12月24日 (火曜日)"/>
    <x v="4"/>
    <n v="121634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１F 和室A"/>
    <x v="1"/>
    <x v="2"/>
    <x v="0"/>
    <x v="0"/>
    <s v="2019年12月24日 (火曜日)"/>
    <x v="3"/>
    <n v="121688"/>
    <n v="7211"/>
    <s v="Ｇ・リズミック東子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2"/>
    <x v="3"/>
    <s v="麹町区民館四番町集会室　洋室"/>
    <x v="1"/>
    <x v="1"/>
    <x v="1"/>
    <x v="0"/>
    <s v="2019年12月24日 (火曜日)"/>
    <x v="7"/>
    <n v="121713"/>
    <n v="4910"/>
    <s v="つくし会"/>
    <x v="6"/>
    <s v="利用者減免区民館減額(50%)"/>
    <n v="0"/>
    <n v="6200"/>
    <n v="3100"/>
    <n v="3100"/>
    <n v="3100"/>
    <n v="3100"/>
    <x v="0"/>
    <x v="0"/>
    <x v="0"/>
    <n v="0"/>
    <x v="0"/>
    <x v="1"/>
  </r>
  <r>
    <x v="2"/>
    <x v="0"/>
    <s v="麹町区民館B１F 洋室C"/>
    <x v="3"/>
    <x v="1"/>
    <x v="2"/>
    <x v="0"/>
    <s v="2019年12月24日 (火曜日)"/>
    <x v="8"/>
    <n v="121773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37100"/>
    <n v="15750"/>
    <n v="15750"/>
    <n v="15750"/>
    <n v="15750"/>
    <x v="0"/>
    <x v="0"/>
    <x v="0"/>
    <n v="0"/>
    <x v="0"/>
    <x v="2"/>
  </r>
  <r>
    <x v="3"/>
    <x v="1"/>
    <s v="麹町区民館１F 和室A"/>
    <x v="0"/>
    <x v="1"/>
    <x v="0"/>
    <x v="0"/>
    <s v="2019年12月25日 (水曜日)"/>
    <x v="3"/>
    <n v="120513"/>
    <n v="5"/>
    <s v="児童・家庭支援センター"/>
    <x v="1"/>
    <s v="利用者減免区民館免除(100%)"/>
    <n v="0"/>
    <n v="7800"/>
    <n v="0"/>
    <n v="0"/>
    <n v="0"/>
    <n v="0"/>
    <x v="0"/>
    <x v="0"/>
    <x v="0"/>
    <n v="0"/>
    <x v="0"/>
    <x v="0"/>
  </r>
  <r>
    <x v="3"/>
    <x v="0"/>
    <s v="麹町区民館１F 和室A"/>
    <x v="3"/>
    <x v="3"/>
    <x v="1"/>
    <x v="0"/>
    <s v="2019年12月25日 (水曜日)"/>
    <x v="3"/>
    <n v="121743"/>
    <n v="24090"/>
    <s v="呼吸の会"/>
    <x v="2"/>
    <s v="減免なし"/>
    <n v="0"/>
    <n v="6700"/>
    <n v="6700"/>
    <n v="6700"/>
    <n v="6700"/>
    <n v="6700"/>
    <x v="0"/>
    <x v="0"/>
    <x v="0"/>
    <n v="0"/>
    <x v="0"/>
    <x v="1"/>
  </r>
  <r>
    <x v="3"/>
    <x v="0"/>
    <s v="麹町区民館B１F 洋室C"/>
    <x v="3"/>
    <x v="3"/>
    <x v="1"/>
    <x v="0"/>
    <s v="2019年12月25日 (水曜日)"/>
    <x v="8"/>
    <n v="122846"/>
    <n v="7179"/>
    <s v="トランスミッション・メディテーション"/>
    <x v="2"/>
    <s v="減免なし"/>
    <n v="0"/>
    <n v="4500"/>
    <n v="4500"/>
    <n v="4500"/>
    <n v="4500"/>
    <n v="4500"/>
    <x v="0"/>
    <x v="0"/>
    <x v="0"/>
    <n v="0"/>
    <x v="0"/>
    <x v="1"/>
  </r>
  <r>
    <x v="3"/>
    <x v="0"/>
    <s v="麹町区民館B１F 洋室C"/>
    <x v="1"/>
    <x v="2"/>
    <x v="0"/>
    <x v="0"/>
    <s v="2019年12月25日 (水曜日)"/>
    <x v="8"/>
    <n v="122913"/>
    <n v="4927"/>
    <s v="觀風會"/>
    <x v="0"/>
    <s v="利用者減免区民館減額(50%)"/>
    <n v="0"/>
    <n v="3000"/>
    <n v="1500"/>
    <n v="1500"/>
    <n v="1500"/>
    <n v="0"/>
    <x v="0"/>
    <x v="0"/>
    <x v="0"/>
    <n v="1500"/>
    <x v="0"/>
    <x v="1"/>
  </r>
  <r>
    <x v="3"/>
    <x v="0"/>
    <s v="麹町区民館B１F 洋室B"/>
    <x v="1"/>
    <x v="2"/>
    <x v="0"/>
    <x v="0"/>
    <s v="2019年12月25日 (水曜日)"/>
    <x v="6"/>
    <n v="123011"/>
    <n v="25488"/>
    <s v="チヨダ書道会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B１F 洋室B"/>
    <x v="1"/>
    <x v="3"/>
    <x v="1"/>
    <x v="0"/>
    <s v="2019年12月25日 (水曜日)"/>
    <x v="6"/>
    <n v="127218"/>
    <n v="25488"/>
    <s v="チヨダ書道会"/>
    <x v="2"/>
    <s v="利用者減免区民館減額(50%)"/>
    <n v="20"/>
    <n v="4900"/>
    <n v="2450"/>
    <n v="2450"/>
    <n v="2450"/>
    <n v="2450"/>
    <x v="0"/>
    <x v="0"/>
    <x v="0"/>
    <n v="0"/>
    <x v="0"/>
    <x v="1"/>
  </r>
  <r>
    <x v="3"/>
    <x v="1"/>
    <s v="麹町区民館一番町集会室　洋室A"/>
    <x v="0"/>
    <x v="1"/>
    <x v="0"/>
    <x v="0"/>
    <s v="2019年12月25日 (水曜日)"/>
    <x v="1"/>
    <n v="127739"/>
    <n v="1011"/>
    <s v="一番町児童館"/>
    <x v="1"/>
    <s v="利用者減免区民館免除(100%)"/>
    <n v="0"/>
    <n v="3200"/>
    <n v="0"/>
    <n v="0"/>
    <n v="0"/>
    <n v="0"/>
    <x v="0"/>
    <x v="0"/>
    <x v="0"/>
    <n v="0"/>
    <x v="0"/>
    <x v="0"/>
  </r>
  <r>
    <x v="3"/>
    <x v="0"/>
    <s v="麹町区民館B１F 洋室A"/>
    <x v="1"/>
    <x v="2"/>
    <x v="0"/>
    <x v="0"/>
    <s v="2019年12月25日 (水曜日)"/>
    <x v="9"/>
    <n v="128819"/>
    <n v="25488"/>
    <s v="チヨダ書道会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0"/>
    <n v="36700"/>
    <n v="18450"/>
    <n v="18450"/>
    <n v="18450"/>
    <n v="16950"/>
    <x v="0"/>
    <x v="0"/>
    <x v="0"/>
    <n v="1500"/>
    <x v="0"/>
    <x v="2"/>
  </r>
  <r>
    <x v="4"/>
    <x v="0"/>
    <s v="麹町区民館B１F 洋室A"/>
    <x v="3"/>
    <x v="3"/>
    <x v="1"/>
    <x v="0"/>
    <s v="2019年12月26日 (木曜日)"/>
    <x v="9"/>
    <n v="121660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4"/>
    <x v="0"/>
    <s v="麹町区民館B１F 洋室C"/>
    <x v="3"/>
    <x v="1"/>
    <x v="2"/>
    <x v="0"/>
    <s v="2019年12月26日 (木曜日)"/>
    <x v="8"/>
    <n v="121774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D"/>
    <x v="3"/>
    <x v="1"/>
    <x v="2"/>
    <x v="0"/>
    <s v="2019年12月26日 (木曜日)"/>
    <x v="5"/>
    <n v="121786"/>
    <n v="25424"/>
    <s v="バーディー木曜会"/>
    <x v="4"/>
    <s v="減免なし"/>
    <n v="0"/>
    <n v="1500"/>
    <n v="1500"/>
    <n v="1500"/>
    <n v="1500"/>
    <n v="1500"/>
    <x v="0"/>
    <x v="0"/>
    <x v="0"/>
    <n v="0"/>
    <x v="0"/>
    <x v="1"/>
  </r>
  <r>
    <x v="4"/>
    <x v="0"/>
    <s v="麹町区民館B１F 洋室B"/>
    <x v="3"/>
    <x v="2"/>
    <x v="0"/>
    <x v="0"/>
    <s v="2019年12月26日 (木曜日)"/>
    <x v="6"/>
    <n v="128792"/>
    <n v="25372"/>
    <s v="ワールドビジネス研究会"/>
    <x v="0"/>
    <s v="減免なし"/>
    <n v="30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30"/>
    <n v="11900"/>
    <n v="11900"/>
    <n v="11900"/>
    <n v="11900"/>
    <n v="11900"/>
    <x v="0"/>
    <x v="0"/>
    <x v="0"/>
    <n v="0"/>
    <x v="0"/>
    <x v="2"/>
  </r>
  <r>
    <x v="5"/>
    <x v="0"/>
    <s v="麹町区民館B１F 洋室A"/>
    <x v="1"/>
    <x v="3"/>
    <x v="1"/>
    <x v="0"/>
    <s v="2019年12月27日 (金曜日)"/>
    <x v="9"/>
    <n v="121739"/>
    <n v="10641"/>
    <s v="アネラ　パパ　ケイキ"/>
    <x v="2"/>
    <s v="利用者減免区民館減額(50%)"/>
    <n v="0"/>
    <n v="4900"/>
    <n v="2450"/>
    <n v="2450"/>
    <n v="2450"/>
    <n v="2450"/>
    <x v="0"/>
    <x v="0"/>
    <x v="0"/>
    <n v="0"/>
    <x v="0"/>
    <x v="1"/>
  </r>
  <r>
    <x v="5"/>
    <x v="0"/>
    <s v="麹町区民館１F 和室B"/>
    <x v="1"/>
    <x v="1"/>
    <x v="2"/>
    <x v="0"/>
    <s v="2019年12月27日 (金曜日)"/>
    <x v="0"/>
    <n v="121820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1"/>
    <s v="麹町区民館四番町集会室　洋室"/>
    <x v="2"/>
    <x v="1"/>
    <x v="0"/>
    <x v="0"/>
    <s v="2019年12月27日 (金曜日)"/>
    <x v="7"/>
    <n v="123122"/>
    <n v="23095"/>
    <s v="（企）日本学校農業クラブ連盟"/>
    <x v="1"/>
    <s v="減免なし"/>
    <n v="0"/>
    <n v="3200"/>
    <n v="3200"/>
    <n v="3200"/>
    <n v="3200"/>
    <n v="3200"/>
    <x v="0"/>
    <x v="0"/>
    <x v="0"/>
    <n v="0"/>
    <x v="0"/>
    <x v="1"/>
  </r>
  <r>
    <x v="5"/>
    <x v="0"/>
    <s v="麹町区民館１F 和室B"/>
    <x v="1"/>
    <x v="2"/>
    <x v="0"/>
    <x v="0"/>
    <s v="2019年12月27日 (金曜日)"/>
    <x v="0"/>
    <n v="123941"/>
    <n v="4910"/>
    <s v="つくし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5"/>
    <x v="0"/>
    <s v="麹町区民館四番町集会室　洋室"/>
    <x v="3"/>
    <x v="3"/>
    <x v="1"/>
    <x v="0"/>
    <s v="2019年12月27日 (金曜日)"/>
    <x v="7"/>
    <n v="125161"/>
    <n v="25218"/>
    <s v="Points of you 勉強会"/>
    <x v="2"/>
    <s v="減免なし"/>
    <n v="8"/>
    <n v="3000"/>
    <n v="3000"/>
    <n v="3000"/>
    <n v="3000"/>
    <n v="3000"/>
    <x v="0"/>
    <x v="0"/>
    <x v="0"/>
    <n v="0"/>
    <x v="0"/>
    <x v="1"/>
  </r>
  <r>
    <x v="5"/>
    <x v="0"/>
    <s v="麹町区民館B１F 洋室D"/>
    <x v="2"/>
    <x v="2"/>
    <x v="0"/>
    <x v="0"/>
    <s v="2019年12月27日 (金曜日)"/>
    <x v="5"/>
    <n v="127818"/>
    <n v="25321"/>
    <s v="（企）監査法人アヴァンティア"/>
    <x v="0"/>
    <s v="減免なし"/>
    <n v="0"/>
    <n v="2000"/>
    <n v="2000"/>
    <n v="2000"/>
    <n v="2000"/>
    <n v="2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8"/>
    <n v="18300"/>
    <n v="13250"/>
    <n v="13250"/>
    <n v="13250"/>
    <n v="13250"/>
    <x v="0"/>
    <x v="0"/>
    <x v="0"/>
    <n v="0"/>
    <x v="0"/>
    <x v="2"/>
  </r>
  <r>
    <x v="6"/>
    <x v="1"/>
    <s v="麹町区民館１F 和室A"/>
    <x v="3"/>
    <x v="1"/>
    <x v="0"/>
    <x v="0"/>
    <s v="2019年12月28日 (土曜日)"/>
    <x v="3"/>
    <n v="121619"/>
    <n v="7648"/>
    <s v="書道　練成会"/>
    <x v="1"/>
    <s v="減免なし"/>
    <n v="0"/>
    <n v="7800"/>
    <n v="7800"/>
    <n v="7800"/>
    <n v="7800"/>
    <n v="7800"/>
    <x v="0"/>
    <x v="0"/>
    <x v="0"/>
    <n v="0"/>
    <x v="0"/>
    <x v="1"/>
  </r>
  <r>
    <x v="6"/>
    <x v="0"/>
    <s v="麹町区民館四番町集会室　洋室"/>
    <x v="3"/>
    <x v="1"/>
    <x v="2"/>
    <x v="0"/>
    <s v="2019年12月28日 (土曜日)"/>
    <x v="7"/>
    <n v="122672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1"/>
    <s v="麹町区民館１F 和室B"/>
    <x v="3"/>
    <x v="1"/>
    <x v="0"/>
    <x v="0"/>
    <s v="2019年12月28日 (土曜日)"/>
    <x v="0"/>
    <n v="122800"/>
    <n v="22885"/>
    <s v="ホリスティック研究会"/>
    <x v="1"/>
    <s v="減免なし"/>
    <n v="0"/>
    <n v="5200"/>
    <n v="5200"/>
    <n v="5200"/>
    <n v="5200"/>
    <n v="5200"/>
    <x v="0"/>
    <x v="0"/>
    <x v="0"/>
    <n v="0"/>
    <x v="0"/>
    <x v="1"/>
  </r>
  <r>
    <x v="6"/>
    <x v="0"/>
    <s v="麹町区民館四番町集会室　洋室"/>
    <x v="3"/>
    <x v="2"/>
    <x v="0"/>
    <x v="0"/>
    <s v="2019年12月28日 (土曜日)"/>
    <x v="7"/>
    <n v="122971"/>
    <n v="24795"/>
    <s v="劇団玉虫"/>
    <x v="0"/>
    <s v="減免なし"/>
    <n v="5"/>
    <n v="1900"/>
    <n v="1900"/>
    <n v="1900"/>
    <n v="1900"/>
    <n v="1900"/>
    <x v="0"/>
    <x v="0"/>
    <x v="0"/>
    <n v="0"/>
    <x v="0"/>
    <x v="1"/>
  </r>
  <r>
    <x v="6"/>
    <x v="0"/>
    <s v="麹町区民館B１F 洋室C"/>
    <x v="1"/>
    <x v="1"/>
    <x v="2"/>
    <x v="0"/>
    <s v="2019年12月28日 (土曜日)"/>
    <x v="8"/>
    <n v="123012"/>
    <n v="25488"/>
    <s v="チヨダ書道会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6"/>
    <x v="0"/>
    <s v="麹町区民館一番町集会室　洋室A"/>
    <x v="3"/>
    <x v="1"/>
    <x v="2"/>
    <x v="0"/>
    <s v="2019年12月28日 (土曜日)"/>
    <x v="1"/>
    <n v="123603"/>
    <n v="25491"/>
    <s v="Chiyoda update cooking"/>
    <x v="4"/>
    <s v="減免なし"/>
    <n v="0"/>
    <n v="1300"/>
    <n v="1300"/>
    <n v="1300"/>
    <n v="1300"/>
    <n v="1300"/>
    <x v="0"/>
    <x v="0"/>
    <x v="0"/>
    <n v="0"/>
    <x v="0"/>
    <x v="1"/>
  </r>
  <r>
    <x v="6"/>
    <x v="1"/>
    <s v="麹町区民館一番町集会室　洋室B（料理室）"/>
    <x v="3"/>
    <x v="1"/>
    <x v="0"/>
    <x v="0"/>
    <s v="2019年12月28日 (土曜日)"/>
    <x v="2"/>
    <n v="123604"/>
    <n v="25491"/>
    <s v="Chiyoda update cooking"/>
    <x v="1"/>
    <s v="減免なし"/>
    <n v="0"/>
    <n v="1900"/>
    <n v="1900"/>
    <n v="1900"/>
    <n v="1900"/>
    <n v="1900"/>
    <x v="0"/>
    <x v="0"/>
    <x v="0"/>
    <n v="0"/>
    <x v="0"/>
    <x v="1"/>
  </r>
  <r>
    <x v="6"/>
    <x v="1"/>
    <s v="麹町区民館B１F 洋室D"/>
    <x v="3"/>
    <x v="1"/>
    <x v="0"/>
    <x v="0"/>
    <s v="2019年12月28日 (土曜日)"/>
    <x v="5"/>
    <n v="125293"/>
    <n v="25218"/>
    <s v="Points of you 勉強会"/>
    <x v="1"/>
    <s v="減免なし"/>
    <n v="3"/>
    <n v="3500"/>
    <n v="3500"/>
    <n v="3500"/>
    <n v="3500"/>
    <n v="3500"/>
    <x v="0"/>
    <x v="0"/>
    <x v="0"/>
    <n v="0"/>
    <x v="0"/>
    <x v="1"/>
  </r>
  <r>
    <x v="6"/>
    <x v="0"/>
    <s v="麹町区民館B１F 洋室C"/>
    <x v="1"/>
    <x v="2"/>
    <x v="0"/>
    <x v="0"/>
    <s v="2019年12月28日 (土曜日)"/>
    <x v="8"/>
    <n v="128782"/>
    <n v="25488"/>
    <s v="チヨダ書道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１F 和室A"/>
    <x v="3"/>
    <x v="3"/>
    <x v="1"/>
    <x v="0"/>
    <s v="2019年12月28日 (土曜日)"/>
    <x v="3"/>
    <n v="129356"/>
    <n v="7648"/>
    <s v="書道　練成会"/>
    <x v="2"/>
    <s v="減免なし"/>
    <n v="0"/>
    <n v="6700"/>
    <n v="6700"/>
    <n v="6700"/>
    <n v="6700"/>
    <n v="6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8"/>
    <n v="34800"/>
    <n v="32200"/>
    <n v="32200"/>
    <n v="32200"/>
    <n v="32200"/>
    <x v="0"/>
    <x v="0"/>
    <x v="0"/>
    <n v="0"/>
    <x v="0"/>
    <x v="2"/>
  </r>
  <r>
    <x v="6"/>
    <x v="0"/>
    <s v="麹町区民館１F 和室A"/>
    <x v="1"/>
    <x v="2"/>
    <x v="0"/>
    <x v="0"/>
    <s v="2020年01月04日 (土曜日)"/>
    <x v="3"/>
    <n v="125523"/>
    <n v="4910"/>
    <s v="つくし会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6"/>
    <x v="0"/>
    <s v="麹町区民館四番町集会室　洋室"/>
    <x v="3"/>
    <x v="1"/>
    <x v="2"/>
    <x v="0"/>
    <s v="2020年01月04日 (土曜日)"/>
    <x v="7"/>
    <n v="125881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5800"/>
    <n v="3550"/>
    <n v="3550"/>
    <n v="3550"/>
    <n v="3550"/>
    <x v="0"/>
    <x v="0"/>
    <x v="0"/>
    <n v="0"/>
    <x v="0"/>
    <x v="2"/>
  </r>
  <r>
    <x v="7"/>
    <x v="0"/>
    <s v="麹町区民館一番町集会室　洋室B（料理室）"/>
    <x v="0"/>
    <x v="2"/>
    <x v="0"/>
    <x v="0"/>
    <s v="2020年01月05日 (日曜日)"/>
    <x v="2"/>
    <n v="82107"/>
    <n v="2501"/>
    <s v="ちよだボランティアセンター"/>
    <x v="0"/>
    <s v="利用者減免区民館免除(100%)"/>
    <n v="0"/>
    <n v="1200"/>
    <n v="0"/>
    <n v="0"/>
    <n v="0"/>
    <n v="0"/>
    <x v="0"/>
    <x v="0"/>
    <x v="0"/>
    <n v="0"/>
    <x v="0"/>
    <x v="0"/>
  </r>
  <r>
    <x v="7"/>
    <x v="0"/>
    <s v="麹町区民館一番町集会室　洋室B（料理室）"/>
    <x v="0"/>
    <x v="3"/>
    <x v="1"/>
    <x v="0"/>
    <s v="2020年01月05日 (日曜日)"/>
    <x v="2"/>
    <n v="82108"/>
    <n v="2501"/>
    <s v="ちよだボランティアセンター"/>
    <x v="2"/>
    <s v="利用者減免区民館免除(100%)"/>
    <n v="0"/>
    <n v="1800"/>
    <n v="0"/>
    <n v="0"/>
    <n v="0"/>
    <n v="0"/>
    <x v="0"/>
    <x v="0"/>
    <x v="0"/>
    <n v="0"/>
    <x v="0"/>
    <x v="0"/>
  </r>
  <r>
    <x v="7"/>
    <x v="0"/>
    <s v="麹町区民館一番町集会室　洋室A"/>
    <x v="3"/>
    <x v="1"/>
    <x v="2"/>
    <x v="0"/>
    <s v="2020年01月05日 (日曜日)"/>
    <x v="1"/>
    <n v="125390"/>
    <n v="23041"/>
    <s v="一番町武道教室"/>
    <x v="4"/>
    <s v="減免なし"/>
    <n v="0"/>
    <n v="1300"/>
    <n v="1300"/>
    <n v="1300"/>
    <n v="1300"/>
    <n v="1300"/>
    <x v="0"/>
    <x v="0"/>
    <x v="0"/>
    <n v="0"/>
    <x v="0"/>
    <x v="1"/>
  </r>
  <r>
    <x v="7"/>
    <x v="0"/>
    <s v="麹町区民館B１F 洋室A・B"/>
    <x v="2"/>
    <x v="2"/>
    <x v="0"/>
    <x v="0"/>
    <s v="2020年01月05日 (日曜日)"/>
    <x v="4"/>
    <n v="127072"/>
    <n v="24302"/>
    <s v="（企）株式会社フレンド"/>
    <x v="0"/>
    <s v="減免なし"/>
    <n v="0"/>
    <n v="6600"/>
    <n v="6600"/>
    <n v="6600"/>
    <n v="6600"/>
    <n v="6600"/>
    <x v="0"/>
    <x v="0"/>
    <x v="0"/>
    <n v="0"/>
    <x v="0"/>
    <x v="1"/>
  </r>
  <r>
    <x v="7"/>
    <x v="0"/>
    <s v="麹町区民館四番町集会室　洋室"/>
    <x v="3"/>
    <x v="2"/>
    <x v="0"/>
    <x v="0"/>
    <s v="2020年01月05日 (日曜日)"/>
    <x v="7"/>
    <n v="127184"/>
    <n v="24795"/>
    <s v="劇団玉虫"/>
    <x v="0"/>
    <s v="減免なし"/>
    <n v="5"/>
    <n v="1900"/>
    <n v="1900"/>
    <n v="1900"/>
    <n v="1900"/>
    <n v="1900"/>
    <x v="0"/>
    <x v="0"/>
    <x v="0"/>
    <n v="0"/>
    <x v="0"/>
    <x v="1"/>
  </r>
  <r>
    <x v="7"/>
    <x v="0"/>
    <s v="麹町区民館B１F 洋室B"/>
    <x v="2"/>
    <x v="3"/>
    <x v="1"/>
    <x v="0"/>
    <s v="2020年01月05日 (日曜日)"/>
    <x v="6"/>
    <n v="129651"/>
    <n v="24302"/>
    <s v="（企）株式会社フレンド"/>
    <x v="2"/>
    <s v="減免なし"/>
    <n v="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5"/>
    <n v="17700"/>
    <n v="14700"/>
    <n v="14700"/>
    <n v="14700"/>
    <n v="14700"/>
    <x v="0"/>
    <x v="0"/>
    <x v="0"/>
    <n v="0"/>
    <x v="0"/>
    <x v="2"/>
  </r>
  <r>
    <x v="0"/>
    <x v="0"/>
    <s v="麹町区民館１F 和室B"/>
    <x v="0"/>
    <x v="2"/>
    <x v="0"/>
    <x v="0"/>
    <s v="2020年01月06日 (月曜日)"/>
    <x v="0"/>
    <n v="81986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1"/>
    <s v="麹町区民館一番町集会室　洋室A"/>
    <x v="0"/>
    <x v="1"/>
    <x v="0"/>
    <x v="0"/>
    <s v="2020年01月06日 (月曜日)"/>
    <x v="1"/>
    <n v="82040"/>
    <n v="2501"/>
    <s v="ちよだボランティアセンター"/>
    <x v="1"/>
    <s v="利用者減免区民館免除(100%)"/>
    <n v="0"/>
    <n v="3200"/>
    <n v="0"/>
    <n v="0"/>
    <n v="0"/>
    <n v="0"/>
    <x v="0"/>
    <x v="0"/>
    <x v="0"/>
    <n v="0"/>
    <x v="0"/>
    <x v="0"/>
  </r>
  <r>
    <x v="0"/>
    <x v="1"/>
    <s v="麹町区民館一番町集会室　洋室B（料理室）"/>
    <x v="0"/>
    <x v="1"/>
    <x v="0"/>
    <x v="0"/>
    <s v="2020年01月06日 (月曜日)"/>
    <x v="2"/>
    <n v="82062"/>
    <n v="2501"/>
    <s v="ちよだボランティアセンター"/>
    <x v="1"/>
    <s v="利用者減免区民館免除(100%)"/>
    <n v="0"/>
    <n v="19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20年01月06日 (月曜日)"/>
    <x v="4"/>
    <n v="125376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B１F 洋室B"/>
    <x v="1"/>
    <x v="2"/>
    <x v="0"/>
    <x v="0"/>
    <s v="2020年01月06日 (月曜日)"/>
    <x v="6"/>
    <n v="125527"/>
    <n v="9751"/>
    <s v="九華会書道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0"/>
    <x v="0"/>
    <s v="麹町区民館四番町集会室　洋室"/>
    <x v="2"/>
    <x v="1"/>
    <x v="2"/>
    <x v="0"/>
    <s v="2020年01月06日 (月曜日)"/>
    <x v="7"/>
    <n v="127103"/>
    <n v="22621"/>
    <s v="（企）サンヨーホームズ㈱"/>
    <x v="4"/>
    <s v="減免なし"/>
    <n v="3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30"/>
    <n v="22500"/>
    <n v="7850"/>
    <n v="7850"/>
    <n v="7850"/>
    <n v="7850"/>
    <x v="0"/>
    <x v="0"/>
    <x v="0"/>
    <n v="0"/>
    <x v="0"/>
    <x v="2"/>
  </r>
  <r>
    <x v="2"/>
    <x v="0"/>
    <s v="麹町区民館四番町集会室　洋室"/>
    <x v="0"/>
    <x v="3"/>
    <x v="1"/>
    <x v="0"/>
    <s v="2020年01月07日 (火曜日)"/>
    <x v="7"/>
    <n v="80956"/>
    <n v="1091"/>
    <s v="四番町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A・B"/>
    <x v="0"/>
    <x v="3"/>
    <x v="1"/>
    <x v="0"/>
    <s v="2020年01月07日 (火曜日)"/>
    <x v="4"/>
    <n v="81014"/>
    <n v="1103"/>
    <s v="糀町惣町睦会"/>
    <x v="2"/>
    <s v="利用者減免区民館免除(100%)"/>
    <n v="0"/>
    <n v="9800"/>
    <n v="0"/>
    <n v="0"/>
    <n v="0"/>
    <n v="0"/>
    <x v="0"/>
    <x v="0"/>
    <x v="0"/>
    <n v="0"/>
    <x v="0"/>
    <x v="0"/>
  </r>
  <r>
    <x v="2"/>
    <x v="1"/>
    <s v="麹町区民館１F 和室B"/>
    <x v="0"/>
    <x v="1"/>
    <x v="0"/>
    <x v="0"/>
    <s v="2020年01月07日 (火曜日)"/>
    <x v="0"/>
    <n v="81841"/>
    <n v="2500"/>
    <s v="千代田区民踊連盟麹町支部"/>
    <x v="1"/>
    <s v="利用者減免区民館免除(100%)"/>
    <n v="0"/>
    <n v="52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20年01月07日 (火曜日)"/>
    <x v="4"/>
    <n v="104688"/>
    <n v="25367"/>
    <s v="在宅支援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1"/>
    <s v="麹町区民館１F 和室A"/>
    <x v="0"/>
    <x v="1"/>
    <x v="0"/>
    <x v="0"/>
    <s v="2020年01月07日 (火曜日)"/>
    <x v="3"/>
    <n v="124004"/>
    <n v="5"/>
    <s v="児童・家庭支援センター"/>
    <x v="1"/>
    <s v="利用者減免区民館免除(100%)"/>
    <n v="0"/>
    <n v="7800"/>
    <n v="0"/>
    <n v="0"/>
    <n v="0"/>
    <n v="0"/>
    <x v="0"/>
    <x v="0"/>
    <x v="0"/>
    <n v="0"/>
    <x v="0"/>
    <x v="0"/>
  </r>
  <r>
    <x v="2"/>
    <x v="0"/>
    <s v="麹町区民館B１F 洋室C"/>
    <x v="1"/>
    <x v="2"/>
    <x v="0"/>
    <x v="0"/>
    <s v="2020年01月07日 (火曜日)"/>
    <x v="8"/>
    <n v="125478"/>
    <n v="7211"/>
    <s v="Ｇ・リズミック東子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麹町区民館B１F 洋室A・B"/>
    <x v="1"/>
    <x v="2"/>
    <x v="0"/>
    <x v="0"/>
    <s v="2020年01月07日 (火曜日)"/>
    <x v="4"/>
    <n v="125483"/>
    <n v="4795"/>
    <s v="キッズバレエサークル"/>
    <x v="0"/>
    <s v="利用者減免区民館減額(50%)"/>
    <n v="0"/>
    <n v="6600"/>
    <n v="3300"/>
    <n v="3300"/>
    <n v="3300"/>
    <n v="3300"/>
    <x v="0"/>
    <x v="0"/>
    <x v="0"/>
    <n v="0"/>
    <x v="0"/>
    <x v="1"/>
  </r>
  <r>
    <x v="2"/>
    <x v="0"/>
    <s v="麹町区民館B１F 洋室C"/>
    <x v="1"/>
    <x v="3"/>
    <x v="1"/>
    <x v="0"/>
    <s v="2020年01月07日 (火曜日)"/>
    <x v="8"/>
    <n v="125484"/>
    <n v="4795"/>
    <s v="キッズバレエサークル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2"/>
    <x v="0"/>
    <s v="麹町区民館B１F 洋室C"/>
    <x v="3"/>
    <x v="1"/>
    <x v="2"/>
    <x v="0"/>
    <s v="2020年01月07日 (火曜日)"/>
    <x v="8"/>
    <n v="125553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0"/>
    <n v="46900"/>
    <n v="9250"/>
    <n v="9250"/>
    <n v="9250"/>
    <n v="9250"/>
    <x v="0"/>
    <x v="0"/>
    <x v="0"/>
    <n v="0"/>
    <x v="0"/>
    <x v="2"/>
  </r>
  <r>
    <x v="3"/>
    <x v="1"/>
    <s v="麹町区民館１F 和室A"/>
    <x v="0"/>
    <x v="1"/>
    <x v="0"/>
    <x v="0"/>
    <s v="2020年01月08日 (水曜日)"/>
    <x v="3"/>
    <n v="124005"/>
    <n v="5"/>
    <s v="児童・家庭支援センター"/>
    <x v="1"/>
    <s v="利用者減免区民館免除(100%)"/>
    <n v="0"/>
    <n v="7800"/>
    <n v="0"/>
    <n v="0"/>
    <n v="0"/>
    <n v="0"/>
    <x v="0"/>
    <x v="0"/>
    <x v="0"/>
    <n v="0"/>
    <x v="0"/>
    <x v="0"/>
  </r>
  <r>
    <x v="3"/>
    <x v="0"/>
    <s v="麹町区民館B１F 洋室D"/>
    <x v="1"/>
    <x v="1"/>
    <x v="2"/>
    <x v="0"/>
    <s v="2020年01月08日 (水曜日)"/>
    <x v="5"/>
    <n v="125528"/>
    <n v="9751"/>
    <s v="九華会書道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3"/>
    <x v="0"/>
    <s v="麹町区民館１F 和室A"/>
    <x v="3"/>
    <x v="3"/>
    <x v="1"/>
    <x v="0"/>
    <s v="2020年01月08日 (水曜日)"/>
    <x v="3"/>
    <n v="125544"/>
    <n v="24090"/>
    <s v="呼吸の会"/>
    <x v="2"/>
    <s v="減免なし"/>
    <n v="0"/>
    <n v="6700"/>
    <n v="6700"/>
    <n v="6700"/>
    <n v="6700"/>
    <n v="6700"/>
    <x v="0"/>
    <x v="0"/>
    <x v="0"/>
    <n v="0"/>
    <x v="0"/>
    <x v="1"/>
  </r>
  <r>
    <x v="3"/>
    <x v="0"/>
    <s v="麹町区民館一番町集会室　洋室A"/>
    <x v="3"/>
    <x v="2"/>
    <x v="0"/>
    <x v="0"/>
    <s v="2020年01月08日 (水曜日)"/>
    <x v="1"/>
    <n v="126063"/>
    <n v="7713"/>
    <s v="坂東流　日舞サークル"/>
    <x v="0"/>
    <s v="減免なし"/>
    <n v="0"/>
    <n v="1900"/>
    <n v="1900"/>
    <n v="1900"/>
    <n v="1900"/>
    <n v="1900"/>
    <x v="0"/>
    <x v="0"/>
    <x v="0"/>
    <n v="0"/>
    <x v="0"/>
    <x v="1"/>
  </r>
  <r>
    <x v="3"/>
    <x v="0"/>
    <s v="麹町区民館一番町集会室　洋室A"/>
    <x v="1"/>
    <x v="3"/>
    <x v="1"/>
    <x v="0"/>
    <s v="2020年01月08日 (水曜日)"/>
    <x v="1"/>
    <n v="127089"/>
    <n v="1252"/>
    <s v="エクレール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1"/>
    <s v="麹町区民館１F 和室B"/>
    <x v="0"/>
    <x v="1"/>
    <x v="0"/>
    <x v="0"/>
    <s v="2020年01月08日 (水曜日)"/>
    <x v="0"/>
    <n v="130648"/>
    <n v="20047"/>
    <s v="アフタースクールこうじ町"/>
    <x v="1"/>
    <s v="利用者減免区民館免除(100%)"/>
    <n v="0"/>
    <n v="5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0"/>
    <n v="26100"/>
    <n v="10850"/>
    <n v="10850"/>
    <n v="10850"/>
    <n v="10850"/>
    <x v="0"/>
    <x v="0"/>
    <x v="0"/>
    <n v="0"/>
    <x v="0"/>
    <x v="2"/>
  </r>
  <r>
    <x v="4"/>
    <x v="0"/>
    <s v="麹町区民館B１F 洋室C"/>
    <x v="0"/>
    <x v="3"/>
    <x v="1"/>
    <x v="0"/>
    <s v="2020年01月09日 (木曜日)"/>
    <x v="8"/>
    <n v="80946"/>
    <n v="1111"/>
    <s v="一番町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4"/>
    <x v="0"/>
    <s v="麹町区民館B１F 洋室B"/>
    <x v="3"/>
    <x v="3"/>
    <x v="1"/>
    <x v="0"/>
    <s v="2020年01月09日 (木曜日)"/>
    <x v="6"/>
    <n v="125482"/>
    <n v="7880"/>
    <s v="東京司法書士会千代田支部"/>
    <x v="2"/>
    <s v="減免なし"/>
    <n v="0"/>
    <n v="4900"/>
    <n v="4900"/>
    <n v="4900"/>
    <n v="4900"/>
    <n v="4900"/>
    <x v="0"/>
    <x v="0"/>
    <x v="0"/>
    <n v="0"/>
    <x v="0"/>
    <x v="1"/>
  </r>
  <r>
    <x v="4"/>
    <x v="3"/>
    <s v="麹町区民館１F 和室A"/>
    <x v="1"/>
    <x v="1"/>
    <x v="1"/>
    <x v="0"/>
    <s v="2020年01月09日 (木曜日)"/>
    <x v="3"/>
    <n v="125515"/>
    <n v="4927"/>
    <s v="觀風會"/>
    <x v="6"/>
    <s v="利用者減免区民館減額(50%)"/>
    <n v="0"/>
    <n v="14500"/>
    <n v="7250"/>
    <n v="7250"/>
    <n v="7250"/>
    <n v="7250"/>
    <x v="0"/>
    <x v="0"/>
    <x v="0"/>
    <n v="0"/>
    <x v="0"/>
    <x v="1"/>
  </r>
  <r>
    <x v="4"/>
    <x v="0"/>
    <s v="麹町区民館B１F 洋室C"/>
    <x v="3"/>
    <x v="1"/>
    <x v="2"/>
    <x v="0"/>
    <s v="2020年01月09日 (木曜日)"/>
    <x v="8"/>
    <n v="125554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D"/>
    <x v="3"/>
    <x v="1"/>
    <x v="2"/>
    <x v="0"/>
    <s v="2020年01月09日 (木曜日)"/>
    <x v="5"/>
    <n v="125620"/>
    <n v="25424"/>
    <s v="バーディー木曜会"/>
    <x v="4"/>
    <s v="減免なし"/>
    <n v="0"/>
    <n v="1500"/>
    <n v="1500"/>
    <n v="1500"/>
    <n v="1500"/>
    <n v="1500"/>
    <x v="0"/>
    <x v="0"/>
    <x v="0"/>
    <n v="0"/>
    <x v="0"/>
    <x v="1"/>
  </r>
  <r>
    <x v="4"/>
    <x v="1"/>
    <s v="麹町区民館四番町集会室　洋室"/>
    <x v="3"/>
    <x v="1"/>
    <x v="0"/>
    <x v="0"/>
    <s v="2020年01月09日 (木曜日)"/>
    <x v="7"/>
    <n v="125629"/>
    <n v="7746"/>
    <s v="洋美会"/>
    <x v="1"/>
    <s v="減免なし"/>
    <n v="0"/>
    <n v="3200"/>
    <n v="3200"/>
    <n v="3200"/>
    <n v="3200"/>
    <n v="3200"/>
    <x v="0"/>
    <x v="0"/>
    <x v="0"/>
    <n v="0"/>
    <x v="0"/>
    <x v="1"/>
  </r>
  <r>
    <x v="4"/>
    <x v="0"/>
    <s v="麹町区民館B１F 洋室C"/>
    <x v="1"/>
    <x v="2"/>
    <x v="0"/>
    <x v="0"/>
    <s v="2020年01月09日 (木曜日)"/>
    <x v="8"/>
    <n v="125769"/>
    <n v="1079"/>
    <s v="麹町料飲組合連合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B１F 洋室D"/>
    <x v="3"/>
    <x v="2"/>
    <x v="0"/>
    <x v="0"/>
    <s v="2020年01月09日 (木曜日)"/>
    <x v="5"/>
    <n v="127224"/>
    <n v="25178"/>
    <s v="多聞"/>
    <x v="0"/>
    <s v="減免なし"/>
    <n v="8"/>
    <n v="2000"/>
    <n v="2000"/>
    <n v="2000"/>
    <n v="2000"/>
    <n v="2000"/>
    <x v="0"/>
    <x v="0"/>
    <x v="0"/>
    <n v="0"/>
    <x v="0"/>
    <x v="1"/>
  </r>
  <r>
    <x v="4"/>
    <x v="0"/>
    <s v="麹町区民館B１F 洋室A"/>
    <x v="1"/>
    <x v="3"/>
    <x v="1"/>
    <x v="0"/>
    <s v="2020年01月09日 (木曜日)"/>
    <x v="9"/>
    <n v="129220"/>
    <n v="9477"/>
    <s v="ホーマットアドミラル管理組合"/>
    <x v="2"/>
    <s v="利用者減免区民館減額(50%)"/>
    <n v="0"/>
    <n v="4900"/>
    <n v="2450"/>
    <n v="2450"/>
    <n v="2450"/>
    <n v="2450"/>
    <x v="0"/>
    <x v="0"/>
    <x v="0"/>
    <n v="0"/>
    <x v="0"/>
    <x v="1"/>
  </r>
  <r>
    <x v="4"/>
    <x v="0"/>
    <s v="麹町区民館B１F 洋室B"/>
    <x v="2"/>
    <x v="2"/>
    <x v="0"/>
    <x v="0"/>
    <s v="2020年01月09日 (木曜日)"/>
    <x v="6"/>
    <n v="130010"/>
    <n v="23173"/>
    <s v="（企）富士製薬工業株式会社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麹町区民館１F 和室B"/>
    <x v="0"/>
    <x v="2"/>
    <x v="0"/>
    <x v="0"/>
    <s v="2020年01月09日 (木曜日)"/>
    <x v="0"/>
    <n v="130846"/>
    <n v="20047"/>
    <s v="アフタースクールこうじ町"/>
    <x v="0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8"/>
    <n v="47000"/>
    <n v="28300"/>
    <n v="28300"/>
    <n v="28300"/>
    <n v="28300"/>
    <x v="0"/>
    <x v="0"/>
    <x v="0"/>
    <n v="0"/>
    <x v="0"/>
    <x v="2"/>
  </r>
  <r>
    <x v="5"/>
    <x v="0"/>
    <s v="麹町区民館１F 和室A"/>
    <x v="0"/>
    <x v="1"/>
    <x v="2"/>
    <x v="0"/>
    <s v="2020年01月10日 (金曜日)"/>
    <x v="3"/>
    <n v="81883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20年01月10日 (金曜日)"/>
    <x v="8"/>
    <n v="81935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20年01月10日 (金曜日)"/>
    <x v="1"/>
    <n v="82155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20年01月10日 (金曜日)"/>
    <x v="2"/>
    <n v="82203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1"/>
    <s v="麹町区民館B１F 洋室D"/>
    <x v="1"/>
    <x v="2"/>
    <x v="1"/>
    <x v="0"/>
    <s v="2020年01月10日 (金曜日)"/>
    <x v="5"/>
    <n v="125490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5"/>
    <x v="1"/>
    <s v="麹町区民館B１F 洋室A"/>
    <x v="1"/>
    <x v="2"/>
    <x v="1"/>
    <x v="0"/>
    <s v="2020年01月10日 (金曜日)"/>
    <x v="9"/>
    <n v="125499"/>
    <n v="10641"/>
    <s v="アネラ　パパ　ケイキ"/>
    <x v="3"/>
    <s v="利用者減免区民館減額(50%)"/>
    <n v="0"/>
    <n v="8200"/>
    <n v="4100"/>
    <n v="4100"/>
    <n v="4100"/>
    <n v="4100"/>
    <x v="0"/>
    <x v="0"/>
    <x v="0"/>
    <n v="0"/>
    <x v="0"/>
    <x v="1"/>
  </r>
  <r>
    <x v="5"/>
    <x v="0"/>
    <s v="麹町区民館B１F 洋室B"/>
    <x v="3"/>
    <x v="3"/>
    <x v="1"/>
    <x v="0"/>
    <s v="2020年01月10日 (金曜日)"/>
    <x v="6"/>
    <n v="125510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5"/>
    <x v="1"/>
    <s v="麹町区民館１F 和室B"/>
    <x v="3"/>
    <x v="2"/>
    <x v="1"/>
    <x v="0"/>
    <s v="2020年01月10日 (金曜日)"/>
    <x v="0"/>
    <n v="125568"/>
    <n v="20989"/>
    <s v="花ノ本会"/>
    <x v="3"/>
    <s v="減免なし"/>
    <n v="0"/>
    <n v="7500"/>
    <n v="7500"/>
    <n v="7500"/>
    <n v="7500"/>
    <n v="7500"/>
    <x v="0"/>
    <x v="0"/>
    <x v="0"/>
    <n v="0"/>
    <x v="0"/>
    <x v="1"/>
  </r>
  <r>
    <x v="5"/>
    <x v="0"/>
    <s v="麹町区民館B１F 洋室B"/>
    <x v="3"/>
    <x v="1"/>
    <x v="2"/>
    <x v="0"/>
    <s v="2020年01月10日 (金曜日)"/>
    <x v="6"/>
    <n v="125990"/>
    <n v="24809"/>
    <s v="みなママ"/>
    <x v="4"/>
    <s v="減免なし"/>
    <n v="0"/>
    <n v="2400"/>
    <n v="2400"/>
    <n v="2400"/>
    <n v="2400"/>
    <n v="2400"/>
    <x v="0"/>
    <x v="0"/>
    <x v="0"/>
    <n v="0"/>
    <x v="0"/>
    <x v="1"/>
  </r>
  <r>
    <x v="5"/>
    <x v="0"/>
    <s v="麹町区民館１F 和室B"/>
    <x v="1"/>
    <x v="1"/>
    <x v="2"/>
    <x v="0"/>
    <s v="2020年01月10日 (金曜日)"/>
    <x v="0"/>
    <n v="127025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B１F 洋室A"/>
    <x v="2"/>
    <x v="1"/>
    <x v="2"/>
    <x v="0"/>
    <s v="2020年01月10日 (金曜日)"/>
    <x v="9"/>
    <n v="127175"/>
    <n v="22621"/>
    <s v="（企）サンヨーホームズ㈱"/>
    <x v="4"/>
    <s v="減免なし"/>
    <n v="35"/>
    <n v="2400"/>
    <n v="2400"/>
    <n v="2400"/>
    <n v="2400"/>
    <n v="2400"/>
    <x v="0"/>
    <x v="0"/>
    <x v="0"/>
    <n v="0"/>
    <x v="0"/>
    <x v="1"/>
  </r>
  <r>
    <x v="5"/>
    <x v="0"/>
    <s v="麹町区民館B１F 洋室B"/>
    <x v="2"/>
    <x v="2"/>
    <x v="0"/>
    <x v="0"/>
    <s v="2020年01月10日 (金曜日)"/>
    <x v="6"/>
    <n v="127241"/>
    <n v="23349"/>
    <s v="（企）㈱のれん"/>
    <x v="0"/>
    <s v="減免なし"/>
    <n v="8"/>
    <n v="3300"/>
    <n v="3300"/>
    <n v="3300"/>
    <n v="3300"/>
    <n v="3300"/>
    <x v="0"/>
    <x v="0"/>
    <x v="0"/>
    <n v="0"/>
    <x v="0"/>
    <x v="1"/>
  </r>
  <r>
    <x v="5"/>
    <x v="0"/>
    <s v="麹町区民館B１F 洋室C"/>
    <x v="2"/>
    <x v="3"/>
    <x v="1"/>
    <x v="0"/>
    <s v="2020年01月10日 (金曜日)"/>
    <x v="8"/>
    <n v="127242"/>
    <n v="23349"/>
    <s v="（企）㈱のれん"/>
    <x v="2"/>
    <s v="減免なし"/>
    <n v="8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51"/>
    <n v="51800"/>
    <n v="32700"/>
    <n v="32700"/>
    <n v="32700"/>
    <n v="32700"/>
    <x v="0"/>
    <x v="0"/>
    <x v="0"/>
    <n v="0"/>
    <x v="0"/>
    <x v="2"/>
  </r>
  <r>
    <x v="6"/>
    <x v="0"/>
    <s v="麹町区民館一番町集会室　洋室A"/>
    <x v="0"/>
    <x v="3"/>
    <x v="1"/>
    <x v="0"/>
    <s v="2020年01月11日 (土曜日)"/>
    <x v="1"/>
    <n v="81180"/>
    <n v="1089"/>
    <s v="麹町囃子（麹町三丁目町会）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麹町区民館B１F 洋室D"/>
    <x v="0"/>
    <x v="3"/>
    <x v="1"/>
    <x v="0"/>
    <s v="2020年01月11日 (土曜日)"/>
    <x v="5"/>
    <n v="124955"/>
    <n v="24066"/>
    <s v="商工観光課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麹町区民館B１F 洋室C"/>
    <x v="3"/>
    <x v="2"/>
    <x v="0"/>
    <x v="0"/>
    <s v="2020年01月11日 (土曜日)"/>
    <x v="8"/>
    <n v="125361"/>
    <n v="22456"/>
    <s v="ＨＲ経済勉強会"/>
    <x v="0"/>
    <s v="減免なし"/>
    <n v="0"/>
    <n v="3000"/>
    <n v="3000"/>
    <n v="3000"/>
    <n v="3000"/>
    <n v="3000"/>
    <x v="0"/>
    <x v="0"/>
    <x v="0"/>
    <n v="0"/>
    <x v="0"/>
    <x v="1"/>
  </r>
  <r>
    <x v="6"/>
    <x v="0"/>
    <s v="麹町区民館B１F 洋室D"/>
    <x v="1"/>
    <x v="2"/>
    <x v="0"/>
    <x v="0"/>
    <s v="2020年01月11日 (土曜日)"/>
    <x v="5"/>
    <n v="125413"/>
    <n v="0"/>
    <s v="エクセル麹町管理組合"/>
    <x v="0"/>
    <s v="申請減免減額(50%)"/>
    <n v="0"/>
    <n v="2000"/>
    <n v="1000"/>
    <n v="1000"/>
    <n v="1000"/>
    <n v="1000"/>
    <x v="0"/>
    <x v="0"/>
    <x v="0"/>
    <n v="0"/>
    <x v="0"/>
    <x v="1"/>
  </r>
  <r>
    <x v="6"/>
    <x v="0"/>
    <s v="麹町区民館B１F 洋室B"/>
    <x v="1"/>
    <x v="2"/>
    <x v="0"/>
    <x v="0"/>
    <s v="2020年01月11日 (土曜日)"/>
    <x v="6"/>
    <n v="125529"/>
    <n v="9751"/>
    <s v="九華会書道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6"/>
    <x v="0"/>
    <s v="麹町区民館B１F 洋室A"/>
    <x v="3"/>
    <x v="2"/>
    <x v="0"/>
    <x v="0"/>
    <s v="2020年01月11日 (土曜日)"/>
    <x v="9"/>
    <n v="125561"/>
    <n v="7179"/>
    <s v="トランスミッション・メディテーション"/>
    <x v="0"/>
    <s v="減免なし"/>
    <n v="0"/>
    <n v="3300"/>
    <n v="3300"/>
    <n v="3300"/>
    <n v="3300"/>
    <n v="3300"/>
    <x v="0"/>
    <x v="0"/>
    <x v="0"/>
    <n v="0"/>
    <x v="0"/>
    <x v="1"/>
  </r>
  <r>
    <x v="6"/>
    <x v="0"/>
    <s v="麹町区民館四番町集会室　洋室"/>
    <x v="3"/>
    <x v="1"/>
    <x v="2"/>
    <x v="0"/>
    <s v="2020年01月11日 (土曜日)"/>
    <x v="7"/>
    <n v="125882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一番町集会室　洋室A"/>
    <x v="1"/>
    <x v="2"/>
    <x v="0"/>
    <x v="0"/>
    <s v="2020年01月11日 (土曜日)"/>
    <x v="1"/>
    <n v="126588"/>
    <n v="1168"/>
    <s v="麹町書道教室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6"/>
    <x v="0"/>
    <s v="麹町区民館B１F 洋室A"/>
    <x v="2"/>
    <x v="1"/>
    <x v="2"/>
    <x v="0"/>
    <s v="2020年01月11日 (土曜日)"/>
    <x v="9"/>
    <n v="128563"/>
    <n v="25509"/>
    <s v="（企）特定非営利活動法人アスデッサン"/>
    <x v="4"/>
    <s v="減免なし"/>
    <n v="10"/>
    <n v="2400"/>
    <n v="2400"/>
    <n v="2400"/>
    <n v="2400"/>
    <n v="2400"/>
    <x v="0"/>
    <x v="0"/>
    <x v="0"/>
    <n v="0"/>
    <x v="0"/>
    <x v="1"/>
  </r>
  <r>
    <x v="6"/>
    <x v="0"/>
    <s v="麹町区民館１F 和室B"/>
    <x v="3"/>
    <x v="2"/>
    <x v="0"/>
    <x v="0"/>
    <s v="2020年01月11日 (土曜日)"/>
    <x v="0"/>
    <n v="128677"/>
    <n v="24407"/>
    <s v="キューピット倶楽部"/>
    <x v="0"/>
    <s v="減免なし"/>
    <n v="18"/>
    <n v="3000"/>
    <n v="3000"/>
    <n v="3000"/>
    <n v="3000"/>
    <n v="3000"/>
    <x v="0"/>
    <x v="0"/>
    <x v="0"/>
    <n v="0"/>
    <x v="0"/>
    <x v="1"/>
  </r>
  <r>
    <x v="6"/>
    <x v="0"/>
    <s v="麹町区民館一番町集会室　洋室B（料理室）"/>
    <x v="1"/>
    <x v="2"/>
    <x v="0"/>
    <x v="0"/>
    <s v="2020年01月11日 (土曜日)"/>
    <x v="2"/>
    <n v="128781"/>
    <n v="7171"/>
    <s v="フレンドシップちよだ"/>
    <x v="0"/>
    <s v="利用者減免区民館減額(50%)"/>
    <n v="0"/>
    <n v="1200"/>
    <n v="600"/>
    <n v="600"/>
    <n v="600"/>
    <n v="600"/>
    <x v="0"/>
    <x v="0"/>
    <x v="0"/>
    <n v="0"/>
    <x v="0"/>
    <x v="1"/>
  </r>
  <r>
    <x v="6"/>
    <x v="0"/>
    <s v="麹町区民館B１F 洋室D"/>
    <x v="3"/>
    <x v="1"/>
    <x v="2"/>
    <x v="0"/>
    <s v="2020年01月11日 (土曜日)"/>
    <x v="5"/>
    <n v="130122"/>
    <n v="0"/>
    <s v="簿記お勉強会"/>
    <x v="4"/>
    <s v="減免なし"/>
    <n v="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28"/>
    <n v="28900"/>
    <n v="18700"/>
    <n v="18700"/>
    <n v="18700"/>
    <n v="18700"/>
    <x v="0"/>
    <x v="0"/>
    <x v="0"/>
    <n v="0"/>
    <x v="0"/>
    <x v="2"/>
  </r>
  <r>
    <x v="0"/>
    <x v="0"/>
    <s v="麹町区民館一番町集会室　洋室A"/>
    <x v="3"/>
    <x v="1"/>
    <x v="2"/>
    <x v="0"/>
    <s v="2020年01月13日 (月曜日)"/>
    <x v="1"/>
    <n v="125391"/>
    <n v="23041"/>
    <s v="一番町武道教室"/>
    <x v="4"/>
    <s v="減免なし"/>
    <n v="0"/>
    <n v="1300"/>
    <n v="1300"/>
    <n v="1300"/>
    <n v="1300"/>
    <n v="1300"/>
    <x v="0"/>
    <x v="0"/>
    <x v="0"/>
    <n v="0"/>
    <x v="0"/>
    <x v="1"/>
  </r>
  <r>
    <x v="0"/>
    <x v="0"/>
    <s v="麹町区民館B１F 洋室C"/>
    <x v="1"/>
    <x v="2"/>
    <x v="0"/>
    <x v="0"/>
    <s v="2020年01月13日 (月曜日)"/>
    <x v="8"/>
    <n v="125572"/>
    <n v="25488"/>
    <s v="チヨダ書道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0"/>
    <x v="1"/>
    <s v="麹町区民館B１F 洋室A・B"/>
    <x v="1"/>
    <x v="1"/>
    <x v="0"/>
    <x v="0"/>
    <s v="2020年01月13日 (月曜日)"/>
    <x v="4"/>
    <n v="125832"/>
    <n v="7583"/>
    <s v="バトンクラブＲｏｓｙトワラーズ"/>
    <x v="1"/>
    <s v="利用者減免区民館減額(50%)"/>
    <n v="0"/>
    <n v="11400"/>
    <n v="5700"/>
    <n v="5700"/>
    <n v="5700"/>
    <n v="5700"/>
    <x v="0"/>
    <x v="0"/>
    <x v="0"/>
    <n v="0"/>
    <x v="0"/>
    <x v="1"/>
  </r>
  <r>
    <x v="0"/>
    <x v="0"/>
    <s v="麹町区民館１F 和室B"/>
    <x v="3"/>
    <x v="1"/>
    <x v="2"/>
    <x v="0"/>
    <s v="2020年01月13日 (月曜日)"/>
    <x v="0"/>
    <n v="127421"/>
    <n v="6279"/>
    <s v="白百合会"/>
    <x v="4"/>
    <s v="減免なし"/>
    <n v="0"/>
    <n v="2200"/>
    <n v="2200"/>
    <n v="2200"/>
    <n v="2200"/>
    <n v="2200"/>
    <x v="0"/>
    <x v="0"/>
    <x v="0"/>
    <n v="0"/>
    <x v="0"/>
    <x v="1"/>
  </r>
  <r>
    <x v="0"/>
    <x v="0"/>
    <s v="麹町区民館１F 和室A"/>
    <x v="3"/>
    <x v="2"/>
    <x v="0"/>
    <x v="0"/>
    <s v="2020年01月13日 (月曜日)"/>
    <x v="3"/>
    <n v="127424"/>
    <n v="24604"/>
    <s v="ククラナニ"/>
    <x v="0"/>
    <s v="減免なし"/>
    <n v="0"/>
    <n v="4500"/>
    <n v="4500"/>
    <n v="4500"/>
    <n v="4500"/>
    <n v="4500"/>
    <x v="0"/>
    <x v="0"/>
    <x v="0"/>
    <n v="0"/>
    <x v="0"/>
    <x v="1"/>
  </r>
  <r>
    <x v="0"/>
    <x v="1"/>
    <s v="麹町区民館B１F 洋室D"/>
    <x v="3"/>
    <x v="1"/>
    <x v="0"/>
    <x v="0"/>
    <s v="2020年01月13日 (月曜日)"/>
    <x v="5"/>
    <n v="129130"/>
    <n v="25218"/>
    <s v="Points of you 勉強会"/>
    <x v="1"/>
    <s v="減免なし"/>
    <n v="8"/>
    <n v="3500"/>
    <n v="3500"/>
    <n v="3500"/>
    <n v="3500"/>
    <n v="3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8"/>
    <n v="25900"/>
    <n v="18700"/>
    <n v="18700"/>
    <n v="18700"/>
    <n v="18700"/>
    <x v="0"/>
    <x v="0"/>
    <x v="0"/>
    <n v="0"/>
    <x v="0"/>
    <x v="2"/>
  </r>
  <r>
    <x v="2"/>
    <x v="1"/>
    <s v="麹町区民館１F 和室A"/>
    <x v="0"/>
    <x v="1"/>
    <x v="0"/>
    <x v="0"/>
    <s v="2020年01月14日 (火曜日)"/>
    <x v="3"/>
    <n v="81842"/>
    <n v="2500"/>
    <s v="千代田区民踊連盟麹町支部"/>
    <x v="1"/>
    <s v="利用者減免区民館免除(100%)"/>
    <n v="0"/>
    <n v="78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20年01月14日 (火曜日)"/>
    <x v="4"/>
    <n v="104689"/>
    <n v="25367"/>
    <s v="在宅支援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B１F 洋室D"/>
    <x v="1"/>
    <x v="3"/>
    <x v="1"/>
    <x v="0"/>
    <s v="2020年01月14日 (火曜日)"/>
    <x v="5"/>
    <n v="125370"/>
    <n v="7185"/>
    <s v="ホーマットオリエント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麹町区民館１F 和室B"/>
    <x v="1"/>
    <x v="2"/>
    <x v="0"/>
    <x v="0"/>
    <s v="2020年01月14日 (火曜日)"/>
    <x v="0"/>
    <n v="125479"/>
    <n v="7211"/>
    <s v="Ｇ・リズミック東子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1"/>
    <s v="麹町区民館B１F 洋室A・B"/>
    <x v="1"/>
    <x v="2"/>
    <x v="1"/>
    <x v="0"/>
    <s v="2020年01月14日 (火曜日)"/>
    <x v="4"/>
    <n v="125486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B１F 洋室C"/>
    <x v="3"/>
    <x v="1"/>
    <x v="2"/>
    <x v="0"/>
    <s v="2020年01月14日 (火曜日)"/>
    <x v="8"/>
    <n v="125555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B１F 洋室C"/>
    <x v="3"/>
    <x v="2"/>
    <x v="0"/>
    <x v="0"/>
    <s v="2020年01月14日 (火曜日)"/>
    <x v="8"/>
    <n v="125795"/>
    <n v="25253"/>
    <s v="民間外交サークル"/>
    <x v="0"/>
    <s v="減免なし"/>
    <n v="0"/>
    <n v="3000"/>
    <n v="3000"/>
    <n v="3000"/>
    <n v="3000"/>
    <n v="3000"/>
    <x v="0"/>
    <x v="0"/>
    <x v="0"/>
    <n v="0"/>
    <x v="0"/>
    <x v="1"/>
  </r>
  <r>
    <x v="2"/>
    <x v="0"/>
    <s v="麹町区民館１F 和室B"/>
    <x v="3"/>
    <x v="3"/>
    <x v="1"/>
    <x v="0"/>
    <s v="2020年01月14日 (火曜日)"/>
    <x v="0"/>
    <n v="125850"/>
    <n v="2297"/>
    <s v="中村会"/>
    <x v="2"/>
    <s v="減免なし"/>
    <n v="0"/>
    <n v="4500"/>
    <n v="4500"/>
    <n v="4500"/>
    <n v="4500"/>
    <n v="4500"/>
    <x v="0"/>
    <x v="0"/>
    <x v="0"/>
    <n v="0"/>
    <x v="0"/>
    <x v="1"/>
  </r>
  <r>
    <x v="2"/>
    <x v="0"/>
    <s v="麹町区民館１F 和室B"/>
    <x v="1"/>
    <x v="1"/>
    <x v="2"/>
    <x v="0"/>
    <s v="2020年01月14日 (火曜日)"/>
    <x v="0"/>
    <n v="125916"/>
    <n v="10809"/>
    <s v="レフア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2"/>
    <x v="0"/>
    <s v="麹町区民館B１F 洋室D"/>
    <x v="3"/>
    <x v="2"/>
    <x v="0"/>
    <x v="0"/>
    <s v="2020年01月14日 (火曜日)"/>
    <x v="5"/>
    <n v="126948"/>
    <n v="24446"/>
    <s v="ＴＯＫＹＯ住まいと暮らしの勉強会"/>
    <x v="0"/>
    <s v="減免なし"/>
    <n v="0"/>
    <n v="2000"/>
    <n v="2000"/>
    <n v="2000"/>
    <n v="2000"/>
    <n v="2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0"/>
    <n v="48900"/>
    <n v="24000"/>
    <n v="24000"/>
    <n v="24000"/>
    <n v="24000"/>
    <x v="0"/>
    <x v="0"/>
    <x v="0"/>
    <n v="0"/>
    <x v="0"/>
    <x v="2"/>
  </r>
  <r>
    <x v="3"/>
    <x v="0"/>
    <s v="麹町区民館B１F 洋室C"/>
    <x v="0"/>
    <x v="1"/>
    <x v="2"/>
    <x v="0"/>
    <s v="2020年01月15日 (水曜日)"/>
    <x v="8"/>
    <n v="81107"/>
    <n v="1066"/>
    <s v="墨千会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B１F 洋室A・B"/>
    <x v="0"/>
    <x v="2"/>
    <x v="0"/>
    <x v="0"/>
    <s v="2020年01月15日 (水曜日)"/>
    <x v="4"/>
    <n v="120403"/>
    <n v="0"/>
    <s v="東京税理士会麹町支部"/>
    <x v="0"/>
    <s v="申請減免免除(100%)"/>
    <n v="0"/>
    <n v="6600"/>
    <n v="0"/>
    <n v="0"/>
    <n v="0"/>
    <n v="0"/>
    <x v="0"/>
    <x v="0"/>
    <x v="0"/>
    <n v="0"/>
    <x v="0"/>
    <x v="0"/>
  </r>
  <r>
    <x v="3"/>
    <x v="0"/>
    <s v="麹町区民館１F 和室A"/>
    <x v="0"/>
    <x v="2"/>
    <x v="0"/>
    <x v="0"/>
    <s v="2020年01月15日 (水曜日)"/>
    <x v="3"/>
    <n v="124006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C"/>
    <x v="1"/>
    <x v="3"/>
    <x v="1"/>
    <x v="0"/>
    <s v="2020年01月15日 (水曜日)"/>
    <x v="8"/>
    <n v="125403"/>
    <n v="1250"/>
    <s v="サンハイム三番町管理組合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3"/>
    <x v="0"/>
    <s v="麹町区民館B１F 洋室D"/>
    <x v="1"/>
    <x v="2"/>
    <x v="0"/>
    <x v="0"/>
    <s v="2020年01月15日 (水曜日)"/>
    <x v="5"/>
    <n v="125418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１F 和室A"/>
    <x v="1"/>
    <x v="1"/>
    <x v="2"/>
    <x v="0"/>
    <s v="2020年01月15日 (水曜日)"/>
    <x v="3"/>
    <n v="125506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1"/>
    <s v="麹町区民館１F 和室B"/>
    <x v="1"/>
    <x v="2"/>
    <x v="1"/>
    <x v="0"/>
    <s v="2020年01月15日 (水曜日)"/>
    <x v="0"/>
    <n v="125522"/>
    <n v="4910"/>
    <s v="つくし会"/>
    <x v="3"/>
    <s v="利用者減免区民館減額(50%)"/>
    <n v="0"/>
    <n v="7500"/>
    <n v="3750"/>
    <n v="3750"/>
    <n v="3750"/>
    <n v="3750"/>
    <x v="0"/>
    <x v="0"/>
    <x v="0"/>
    <n v="0"/>
    <x v="0"/>
    <x v="1"/>
  </r>
  <r>
    <x v="3"/>
    <x v="0"/>
    <s v="麹町区民館B１F 洋室C"/>
    <x v="1"/>
    <x v="2"/>
    <x v="0"/>
    <x v="0"/>
    <s v="2020年01月15日 (水曜日)"/>
    <x v="8"/>
    <n v="125531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麹町区民館B１F 洋室D"/>
    <x v="3"/>
    <x v="1"/>
    <x v="2"/>
    <x v="0"/>
    <s v="2020年01月15日 (水曜日)"/>
    <x v="5"/>
    <n v="125562"/>
    <n v="25244"/>
    <s v="NipponIA"/>
    <x v="4"/>
    <s v="減免なし"/>
    <n v="0"/>
    <n v="1500"/>
    <n v="1500"/>
    <n v="1500"/>
    <n v="1500"/>
    <n v="1500"/>
    <x v="0"/>
    <x v="0"/>
    <x v="0"/>
    <n v="0"/>
    <x v="0"/>
    <x v="1"/>
  </r>
  <r>
    <x v="3"/>
    <x v="0"/>
    <s v="麹町区民館B１F 洋室A・B"/>
    <x v="1"/>
    <x v="3"/>
    <x v="1"/>
    <x v="0"/>
    <s v="2020年01月15日 (水曜日)"/>
    <x v="4"/>
    <n v="125988"/>
    <n v="7583"/>
    <s v="バトンクラブＲｏｓｙトワラーズ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3"/>
    <x v="0"/>
    <s v="麹町区民館B１F 洋室B"/>
    <x v="3"/>
    <x v="1"/>
    <x v="2"/>
    <x v="0"/>
    <s v="2020年01月15日 (水曜日)"/>
    <x v="6"/>
    <n v="126952"/>
    <n v="24446"/>
    <s v="ＴＯＫＹＯ住まいと暮らしの勉強会"/>
    <x v="4"/>
    <s v="減免なし"/>
    <n v="0"/>
    <n v="2400"/>
    <n v="2400"/>
    <n v="2400"/>
    <n v="2400"/>
    <n v="2400"/>
    <x v="0"/>
    <x v="0"/>
    <x v="0"/>
    <n v="0"/>
    <x v="0"/>
    <x v="1"/>
  </r>
  <r>
    <x v="3"/>
    <x v="0"/>
    <s v="麹町区民館１F 和室B"/>
    <x v="1"/>
    <x v="1"/>
    <x v="2"/>
    <x v="0"/>
    <s v="2020年01月15日 (水曜日)"/>
    <x v="0"/>
    <n v="127247"/>
    <n v="4910"/>
    <s v="つくし会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3"/>
    <x v="0"/>
    <s v="麹町区民館B１F 洋室D"/>
    <x v="3"/>
    <x v="3"/>
    <x v="1"/>
    <x v="0"/>
    <s v="2020年01月15日 (水曜日)"/>
    <x v="5"/>
    <n v="130784"/>
    <n v="5787"/>
    <s v="全日本学生文化会議"/>
    <x v="2"/>
    <s v="減免なし"/>
    <n v="1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10"/>
    <n v="52500"/>
    <n v="23050"/>
    <n v="23050"/>
    <n v="23050"/>
    <n v="23050"/>
    <x v="0"/>
    <x v="0"/>
    <x v="0"/>
    <n v="0"/>
    <x v="0"/>
    <x v="2"/>
  </r>
  <r>
    <x v="4"/>
    <x v="0"/>
    <s v="麹町区民館B１F 洋室A・B"/>
    <x v="0"/>
    <x v="2"/>
    <x v="0"/>
    <x v="0"/>
    <s v="2020年01月16日 (木曜日)"/>
    <x v="4"/>
    <n v="88586"/>
    <n v="16"/>
    <s v="高齢介護課"/>
    <x v="0"/>
    <s v="利用者減免区民館免除(100%)"/>
    <n v="0"/>
    <n v="6600"/>
    <n v="0"/>
    <n v="0"/>
    <n v="0"/>
    <n v="0"/>
    <x v="0"/>
    <x v="0"/>
    <x v="0"/>
    <n v="0"/>
    <x v="0"/>
    <x v="0"/>
  </r>
  <r>
    <x v="4"/>
    <x v="0"/>
    <s v="麹町区民館四番町集会室　洋室"/>
    <x v="0"/>
    <x v="1"/>
    <x v="2"/>
    <x v="0"/>
    <s v="2020年01月16日 (木曜日)"/>
    <x v="7"/>
    <n v="104692"/>
    <n v="25367"/>
    <s v="在宅支援課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麹町区民館B１F 洋室D"/>
    <x v="1"/>
    <x v="3"/>
    <x v="1"/>
    <x v="0"/>
    <s v="2020年01月16日 (木曜日)"/>
    <x v="5"/>
    <n v="125473"/>
    <n v="1158"/>
    <s v="コープ野村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B１F 洋室A"/>
    <x v="3"/>
    <x v="3"/>
    <x v="1"/>
    <x v="0"/>
    <s v="2020年01月16日 (木曜日)"/>
    <x v="9"/>
    <n v="125511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4"/>
    <x v="0"/>
    <s v="麹町区民館１F 和室B"/>
    <x v="3"/>
    <x v="2"/>
    <x v="0"/>
    <x v="0"/>
    <s v="2020年01月16日 (木曜日)"/>
    <x v="0"/>
    <n v="125538"/>
    <n v="21699"/>
    <s v="「和」を楽しむ会"/>
    <x v="0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C"/>
    <x v="3"/>
    <x v="1"/>
    <x v="2"/>
    <x v="0"/>
    <s v="2020年01月16日 (木曜日)"/>
    <x v="8"/>
    <n v="125556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D"/>
    <x v="3"/>
    <x v="1"/>
    <x v="2"/>
    <x v="0"/>
    <s v="2020年01月16日 (木曜日)"/>
    <x v="5"/>
    <n v="125621"/>
    <n v="25424"/>
    <s v="バーディー木曜会"/>
    <x v="4"/>
    <s v="減免なし"/>
    <n v="0"/>
    <n v="1500"/>
    <n v="1500"/>
    <n v="1500"/>
    <n v="1500"/>
    <n v="1500"/>
    <x v="0"/>
    <x v="0"/>
    <x v="0"/>
    <n v="0"/>
    <x v="0"/>
    <x v="1"/>
  </r>
  <r>
    <x v="4"/>
    <x v="0"/>
    <s v="麹町区民館B１F 洋室B"/>
    <x v="3"/>
    <x v="3"/>
    <x v="1"/>
    <x v="0"/>
    <s v="2020年01月16日 (木曜日)"/>
    <x v="6"/>
    <n v="126981"/>
    <n v="25372"/>
    <s v="ワールドビジネス研究会"/>
    <x v="2"/>
    <s v="減免なし"/>
    <n v="35"/>
    <n v="4900"/>
    <n v="4900"/>
    <n v="4900"/>
    <n v="4900"/>
    <n v="4900"/>
    <x v="0"/>
    <x v="0"/>
    <x v="0"/>
    <n v="0"/>
    <x v="0"/>
    <x v="1"/>
  </r>
  <r>
    <x v="4"/>
    <x v="0"/>
    <s v="麹町区民館B１F 洋室C"/>
    <x v="3"/>
    <x v="2"/>
    <x v="0"/>
    <x v="0"/>
    <s v="2020年01月16日 (木曜日)"/>
    <x v="8"/>
    <n v="127225"/>
    <n v="25178"/>
    <s v="多聞"/>
    <x v="0"/>
    <s v="減免なし"/>
    <n v="8"/>
    <n v="3000"/>
    <n v="3000"/>
    <n v="3000"/>
    <n v="3000"/>
    <n v="3000"/>
    <x v="0"/>
    <x v="0"/>
    <x v="0"/>
    <n v="0"/>
    <x v="0"/>
    <x v="1"/>
  </r>
  <r>
    <x v="4"/>
    <x v="0"/>
    <s v="麹町区民館一番町集会室　洋室B（料理室）"/>
    <x v="1"/>
    <x v="2"/>
    <x v="0"/>
    <x v="0"/>
    <s v="2020年01月16日 (木曜日)"/>
    <x v="2"/>
    <n v="128596"/>
    <n v="22974"/>
    <s v="四季を楽しむ会"/>
    <x v="0"/>
    <s v="利用者減免区民館減額(50%)"/>
    <n v="5"/>
    <n v="1200"/>
    <n v="600"/>
    <n v="600"/>
    <n v="600"/>
    <n v="600"/>
    <x v="0"/>
    <x v="0"/>
    <x v="0"/>
    <n v="0"/>
    <x v="0"/>
    <x v="1"/>
  </r>
  <r>
    <x v="4"/>
    <x v="1"/>
    <s v="麹町区民館１F 和室A"/>
    <x v="1"/>
    <x v="2"/>
    <x v="1"/>
    <x v="0"/>
    <s v="2020年01月16日 (木曜日)"/>
    <x v="3"/>
    <n v="130011"/>
    <n v="23545"/>
    <s v="ＦＣ　ＰＥＴＩＴ　ＰＯＮＴ"/>
    <x v="3"/>
    <s v="利用者減免区民館減額(50%)"/>
    <n v="0"/>
    <n v="11200"/>
    <n v="5600"/>
    <n v="5600"/>
    <n v="5600"/>
    <n v="5600"/>
    <x v="0"/>
    <x v="0"/>
    <x v="0"/>
    <n v="0"/>
    <x v="0"/>
    <x v="1"/>
  </r>
  <r>
    <x v="4"/>
    <x v="0"/>
    <s v="麹町区民館一番町集会室　洋室A"/>
    <x v="2"/>
    <x v="2"/>
    <x v="0"/>
    <x v="0"/>
    <s v="2020年01月16日 (木曜日)"/>
    <x v="1"/>
    <n v="130749"/>
    <n v="10967"/>
    <s v="（企）株式会社　内藤ハウス"/>
    <x v="0"/>
    <s v="減免なし"/>
    <n v="20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68"/>
    <n v="44700"/>
    <n v="29100"/>
    <n v="29100"/>
    <n v="29100"/>
    <n v="29100"/>
    <x v="0"/>
    <x v="0"/>
    <x v="0"/>
    <n v="0"/>
    <x v="0"/>
    <x v="2"/>
  </r>
  <r>
    <x v="5"/>
    <x v="1"/>
    <s v="麹町区民館B１F 洋室A・B"/>
    <x v="0"/>
    <x v="1"/>
    <x v="0"/>
    <x v="0"/>
    <s v="2020年01月17日 (金曜日)"/>
    <x v="4"/>
    <n v="80998"/>
    <n v="1105"/>
    <s v="麹町出張所地区連合町会"/>
    <x v="1"/>
    <s v="利用者減免区民館免除(100%)"/>
    <n v="0"/>
    <n v="11400"/>
    <n v="0"/>
    <n v="0"/>
    <n v="0"/>
    <n v="0"/>
    <x v="0"/>
    <x v="0"/>
    <x v="0"/>
    <n v="0"/>
    <x v="0"/>
    <x v="0"/>
  </r>
  <r>
    <x v="5"/>
    <x v="0"/>
    <s v="麹町区民館１F 和室A"/>
    <x v="0"/>
    <x v="2"/>
    <x v="0"/>
    <x v="0"/>
    <s v="2020年01月17日 (金曜日)"/>
    <x v="3"/>
    <n v="81783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20年01月17日 (金曜日)"/>
    <x v="3"/>
    <n v="81884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20年01月17日 (金曜日)"/>
    <x v="8"/>
    <n v="81936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20年01月17日 (金曜日)"/>
    <x v="1"/>
    <n v="82156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20年01月17日 (金曜日)"/>
    <x v="2"/>
    <n v="82204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1"/>
    <s v="麹町区民館B１F 洋室D"/>
    <x v="1"/>
    <x v="2"/>
    <x v="1"/>
    <x v="0"/>
    <s v="2020年01月17日 (金曜日)"/>
    <x v="5"/>
    <n v="125491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5"/>
    <x v="0"/>
    <s v="麹町区民館B１F 洋室A"/>
    <x v="1"/>
    <x v="3"/>
    <x v="1"/>
    <x v="0"/>
    <s v="2020年01月17日 (金曜日)"/>
    <x v="9"/>
    <n v="125501"/>
    <n v="10641"/>
    <s v="アネラ　パパ　ケイキ"/>
    <x v="2"/>
    <s v="利用者減免区民館減額(50%)"/>
    <n v="0"/>
    <n v="4900"/>
    <n v="2450"/>
    <n v="2450"/>
    <n v="2450"/>
    <n v="2450"/>
    <x v="0"/>
    <x v="0"/>
    <x v="0"/>
    <n v="0"/>
    <x v="0"/>
    <x v="1"/>
  </r>
  <r>
    <x v="5"/>
    <x v="0"/>
    <s v="麹町区民館１F 和室B"/>
    <x v="1"/>
    <x v="1"/>
    <x v="2"/>
    <x v="0"/>
    <s v="2020年01月17日 (金曜日)"/>
    <x v="0"/>
    <n v="127027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1"/>
    <s v="麹町区民館四番町集会室　洋室"/>
    <x v="2"/>
    <x v="1"/>
    <x v="0"/>
    <x v="0"/>
    <s v="2020年01月17日 (金曜日)"/>
    <x v="7"/>
    <n v="127079"/>
    <n v="25415"/>
    <s v="（企）（福）ちとせ交友会二番町ちとせ保育園"/>
    <x v="1"/>
    <s v="減免なし"/>
    <n v="0"/>
    <n v="3200"/>
    <n v="3200"/>
    <n v="3200"/>
    <n v="3200"/>
    <n v="3200"/>
    <x v="0"/>
    <x v="0"/>
    <x v="0"/>
    <n v="0"/>
    <x v="0"/>
    <x v="1"/>
  </r>
  <r>
    <x v="5"/>
    <x v="0"/>
    <s v="麹町区民館１F 和室A"/>
    <x v="3"/>
    <x v="3"/>
    <x v="1"/>
    <x v="0"/>
    <s v="2020年01月17日 (金曜日)"/>
    <x v="3"/>
    <n v="127445"/>
    <n v="25177"/>
    <s v="ケツトレ部"/>
    <x v="2"/>
    <s v="減免なし"/>
    <n v="8"/>
    <n v="6700"/>
    <n v="6700"/>
    <n v="6700"/>
    <n v="6700"/>
    <n v="6700"/>
    <x v="0"/>
    <x v="0"/>
    <x v="0"/>
    <n v="0"/>
    <x v="0"/>
    <x v="1"/>
  </r>
  <r>
    <x v="5"/>
    <x v="0"/>
    <s v="麹町区民館１F 和室B"/>
    <x v="3"/>
    <x v="3"/>
    <x v="1"/>
    <x v="0"/>
    <s v="2020年01月17日 (金曜日)"/>
    <x v="0"/>
    <n v="130668"/>
    <n v="24755"/>
    <s v="らこもヨーガ"/>
    <x v="2"/>
    <s v="減免なし"/>
    <n v="1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18"/>
    <n v="53800"/>
    <n v="20450"/>
    <n v="20450"/>
    <n v="20450"/>
    <n v="20450"/>
    <x v="0"/>
    <x v="0"/>
    <x v="0"/>
    <n v="0"/>
    <x v="0"/>
    <x v="2"/>
  </r>
  <r>
    <x v="6"/>
    <x v="0"/>
    <s v="麹町区民館一番町集会室　洋室A"/>
    <x v="3"/>
    <x v="2"/>
    <x v="0"/>
    <x v="0"/>
    <s v="2020年01月18日 (土曜日)"/>
    <x v="1"/>
    <n v="125408"/>
    <n v="21092"/>
    <s v="フラワーサークル２０００"/>
    <x v="0"/>
    <s v="減免なし"/>
    <n v="0"/>
    <n v="1900"/>
    <n v="1900"/>
    <n v="1900"/>
    <n v="1900"/>
    <n v="0"/>
    <x v="0"/>
    <x v="0"/>
    <x v="0"/>
    <n v="1900"/>
    <x v="0"/>
    <x v="1"/>
  </r>
  <r>
    <x v="6"/>
    <x v="0"/>
    <s v="麹町区民館B１F 洋室D"/>
    <x v="1"/>
    <x v="1"/>
    <x v="2"/>
    <x v="0"/>
    <s v="2020年01月18日 (土曜日)"/>
    <x v="5"/>
    <n v="125496"/>
    <n v="5557"/>
    <s v="麹町パレス管理組合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6"/>
    <x v="0"/>
    <s v="麹町区民館１F 和室B"/>
    <x v="1"/>
    <x v="2"/>
    <x v="0"/>
    <x v="0"/>
    <s v="2020年01月18日 (土曜日)"/>
    <x v="0"/>
    <n v="125509"/>
    <n v="23757"/>
    <s v="キッズ茶道一番町クラブ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B１F 洋室A"/>
    <x v="3"/>
    <x v="2"/>
    <x v="0"/>
    <x v="0"/>
    <s v="2020年01月18日 (土曜日)"/>
    <x v="9"/>
    <n v="125512"/>
    <n v="7370"/>
    <s v="カレイ・ナー・プア"/>
    <x v="0"/>
    <s v="減免なし"/>
    <n v="0"/>
    <n v="3300"/>
    <n v="3300"/>
    <n v="3300"/>
    <n v="3300"/>
    <n v="3300"/>
    <x v="0"/>
    <x v="0"/>
    <x v="0"/>
    <n v="0"/>
    <x v="0"/>
    <x v="1"/>
  </r>
  <r>
    <x v="6"/>
    <x v="0"/>
    <s v="麹町区民館１F 和室A"/>
    <x v="1"/>
    <x v="2"/>
    <x v="0"/>
    <x v="0"/>
    <s v="2020年01月18日 (土曜日)"/>
    <x v="3"/>
    <n v="125524"/>
    <n v="4910"/>
    <s v="つくし会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6"/>
    <x v="0"/>
    <s v="麹町区民館B１F 洋室C"/>
    <x v="1"/>
    <x v="2"/>
    <x v="0"/>
    <x v="0"/>
    <s v="2020年01月18日 (土曜日)"/>
    <x v="8"/>
    <n v="125532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B１F 洋室D"/>
    <x v="1"/>
    <x v="2"/>
    <x v="0"/>
    <x v="0"/>
    <s v="2020年01月18日 (土曜日)"/>
    <x v="5"/>
    <n v="125548"/>
    <n v="20077"/>
    <s v="パークハウス平河町管理組合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6"/>
    <x v="0"/>
    <s v="麹町区民館B１F 洋室B"/>
    <x v="3"/>
    <x v="2"/>
    <x v="0"/>
    <x v="0"/>
    <s v="2020年01月18日 (土曜日)"/>
    <x v="6"/>
    <n v="125552"/>
    <n v="21595"/>
    <s v="ＮＰＯ　江戸城天守を再建する会"/>
    <x v="0"/>
    <s v="減免なし"/>
    <n v="0"/>
    <n v="3300"/>
    <n v="3300"/>
    <n v="3300"/>
    <n v="3300"/>
    <n v="3300"/>
    <x v="0"/>
    <x v="0"/>
    <x v="0"/>
    <n v="0"/>
    <x v="0"/>
    <x v="1"/>
  </r>
  <r>
    <x v="6"/>
    <x v="1"/>
    <s v="麹町区民館四番町集会室　洋室"/>
    <x v="3"/>
    <x v="1"/>
    <x v="0"/>
    <x v="0"/>
    <s v="2020年01月18日 (土曜日)"/>
    <x v="7"/>
    <n v="125861"/>
    <n v="23567"/>
    <s v="東京マインドフルネスセンター"/>
    <x v="1"/>
    <s v="減免なし"/>
    <n v="0"/>
    <n v="3200"/>
    <n v="3200"/>
    <n v="3200"/>
    <n v="3200"/>
    <n v="3200"/>
    <x v="0"/>
    <x v="0"/>
    <x v="0"/>
    <n v="0"/>
    <x v="0"/>
    <x v="1"/>
  </r>
  <r>
    <x v="6"/>
    <x v="0"/>
    <s v="麹町区民館１F 和室B"/>
    <x v="3"/>
    <x v="1"/>
    <x v="2"/>
    <x v="0"/>
    <s v="2020年01月18日 (土曜日)"/>
    <x v="0"/>
    <n v="125884"/>
    <n v="21004"/>
    <s v="インドに学ぶウエルネス研究会"/>
    <x v="4"/>
    <s v="減免なし"/>
    <n v="0"/>
    <n v="2200"/>
    <n v="2200"/>
    <n v="2200"/>
    <n v="2200"/>
    <n v="2200"/>
    <x v="0"/>
    <x v="0"/>
    <x v="0"/>
    <n v="0"/>
    <x v="0"/>
    <x v="1"/>
  </r>
  <r>
    <x v="6"/>
    <x v="0"/>
    <s v="麹町区民館B１F 洋室C"/>
    <x v="3"/>
    <x v="1"/>
    <x v="2"/>
    <x v="0"/>
    <s v="2020年01月18日 (土曜日)"/>
    <x v="8"/>
    <n v="126308"/>
    <n v="11158"/>
    <s v="文学と香りの会"/>
    <x v="4"/>
    <s v="減免なし"/>
    <n v="0"/>
    <n v="2200"/>
    <n v="2200"/>
    <n v="2200"/>
    <n v="2200"/>
    <n v="2200"/>
    <x v="0"/>
    <x v="0"/>
    <x v="0"/>
    <n v="0"/>
    <x v="0"/>
    <x v="1"/>
  </r>
  <r>
    <x v="6"/>
    <x v="0"/>
    <s v="麹町区民館B１F 洋室B"/>
    <x v="2"/>
    <x v="1"/>
    <x v="2"/>
    <x v="0"/>
    <s v="2020年01月18日 (土曜日)"/>
    <x v="6"/>
    <n v="128564"/>
    <n v="25509"/>
    <s v="（企）特定非営利活動法人アスデッサン"/>
    <x v="4"/>
    <s v="減免なし"/>
    <n v="15"/>
    <n v="2400"/>
    <n v="2400"/>
    <n v="2400"/>
    <n v="2400"/>
    <n v="2400"/>
    <x v="0"/>
    <x v="0"/>
    <x v="0"/>
    <n v="0"/>
    <x v="0"/>
    <x v="1"/>
  </r>
  <r>
    <x v="6"/>
    <x v="0"/>
    <s v="麹町区民館一番町集会室　洋室A"/>
    <x v="3"/>
    <x v="1"/>
    <x v="2"/>
    <x v="0"/>
    <s v="2020年01月18日 (土曜日)"/>
    <x v="1"/>
    <n v="130266"/>
    <n v="7370"/>
    <s v="カレイ・ナー・プア"/>
    <x v="4"/>
    <s v="減免なし"/>
    <n v="5"/>
    <n v="1300"/>
    <n v="1300"/>
    <n v="1300"/>
    <n v="1300"/>
    <n v="1300"/>
    <x v="0"/>
    <x v="0"/>
    <x v="0"/>
    <n v="0"/>
    <x v="0"/>
    <x v="1"/>
  </r>
  <r>
    <x v="6"/>
    <x v="0"/>
    <s v="麹町区民館B１F 洋室A"/>
    <x v="0"/>
    <x v="1"/>
    <x v="2"/>
    <x v="0"/>
    <s v="2020年01月18日 (土曜日)"/>
    <x v="9"/>
    <n v="131767"/>
    <n v="25286"/>
    <s v="国際平和・男女平等人権課"/>
    <x v="4"/>
    <s v="利用者減免区民館免除(100%)"/>
    <n v="0"/>
    <n v="2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4件"/>
    <n v="20"/>
    <n v="36200"/>
    <n v="26800"/>
    <n v="26800"/>
    <n v="26800"/>
    <n v="24900"/>
    <x v="0"/>
    <x v="0"/>
    <x v="0"/>
    <n v="1900"/>
    <x v="0"/>
    <x v="2"/>
  </r>
  <r>
    <x v="7"/>
    <x v="0"/>
    <s v="麹町区民館B１F 洋室C"/>
    <x v="0"/>
    <x v="2"/>
    <x v="0"/>
    <x v="0"/>
    <s v="2020年01月19日 (日曜日)"/>
    <x v="8"/>
    <n v="75902"/>
    <n v="1094"/>
    <s v="麹町一丁目町会"/>
    <x v="0"/>
    <s v="利用者減免区民館免除(100%)"/>
    <n v="0"/>
    <n v="3000"/>
    <n v="0"/>
    <n v="0"/>
    <n v="0"/>
    <n v="0"/>
    <x v="0"/>
    <x v="0"/>
    <x v="0"/>
    <n v="0"/>
    <x v="0"/>
    <x v="0"/>
  </r>
  <r>
    <x v="7"/>
    <x v="1"/>
    <s v="麹町区民館B１F 洋室A・B"/>
    <x v="0"/>
    <x v="1"/>
    <x v="0"/>
    <x v="0"/>
    <s v="2020年01月19日 (日曜日)"/>
    <x v="4"/>
    <n v="100292"/>
    <n v="1115"/>
    <s v="麹町長寿会"/>
    <x v="1"/>
    <s v="利用者減免区民館免除(100%)"/>
    <n v="0"/>
    <n v="11400"/>
    <n v="0"/>
    <n v="0"/>
    <n v="0"/>
    <n v="0"/>
    <x v="0"/>
    <x v="0"/>
    <x v="0"/>
    <n v="0"/>
    <x v="0"/>
    <x v="0"/>
  </r>
  <r>
    <x v="7"/>
    <x v="0"/>
    <s v="麹町区民館B１F 洋室A・B"/>
    <x v="0"/>
    <x v="3"/>
    <x v="1"/>
    <x v="0"/>
    <s v="2020年01月19日 (日曜日)"/>
    <x v="4"/>
    <n v="100531"/>
    <n v="1273"/>
    <s v="麹町出張所一見コード免除"/>
    <x v="2"/>
    <s v="利用者減免区民館免除(100%)"/>
    <n v="0"/>
    <n v="9800"/>
    <n v="0"/>
    <n v="0"/>
    <n v="0"/>
    <n v="0"/>
    <x v="0"/>
    <x v="0"/>
    <x v="0"/>
    <n v="0"/>
    <x v="0"/>
    <x v="0"/>
  </r>
  <r>
    <x v="7"/>
    <x v="0"/>
    <s v="麹町区民館１F 和室B"/>
    <x v="1"/>
    <x v="2"/>
    <x v="0"/>
    <x v="0"/>
    <s v="2020年01月19日 (日曜日)"/>
    <x v="0"/>
    <n v="125533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7"/>
    <x v="0"/>
    <s v="麹町区民館１F 和室A"/>
    <x v="3"/>
    <x v="2"/>
    <x v="0"/>
    <x v="0"/>
    <s v="2020年01月19日 (日曜日)"/>
    <x v="3"/>
    <n v="125547"/>
    <n v="24090"/>
    <s v="呼吸の会"/>
    <x v="0"/>
    <s v="減免なし"/>
    <n v="0"/>
    <n v="4500"/>
    <n v="4500"/>
    <n v="4500"/>
    <n v="4500"/>
    <n v="4500"/>
    <x v="0"/>
    <x v="0"/>
    <x v="0"/>
    <n v="0"/>
    <x v="0"/>
    <x v="1"/>
  </r>
  <r>
    <x v="7"/>
    <x v="0"/>
    <s v="麹町区民館１F 和室B"/>
    <x v="3"/>
    <x v="3"/>
    <x v="1"/>
    <x v="0"/>
    <s v="2020年01月19日 (日曜日)"/>
    <x v="0"/>
    <n v="125824"/>
    <n v="2297"/>
    <s v="中村会"/>
    <x v="2"/>
    <s v="減免なし"/>
    <n v="0"/>
    <n v="4500"/>
    <n v="4500"/>
    <n v="4500"/>
    <n v="4500"/>
    <n v="4500"/>
    <x v="0"/>
    <x v="0"/>
    <x v="0"/>
    <n v="0"/>
    <x v="0"/>
    <x v="1"/>
  </r>
  <r>
    <x v="7"/>
    <x v="0"/>
    <s v="麹町区民館B１F 洋室D"/>
    <x v="1"/>
    <x v="2"/>
    <x v="0"/>
    <x v="0"/>
    <s v="2020年01月19日 (日曜日)"/>
    <x v="5"/>
    <n v="125952"/>
    <n v="10809"/>
    <s v="レフア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7"/>
    <x v="1"/>
    <s v="麹町区民館一番町集会室　洋室A"/>
    <x v="3"/>
    <x v="2"/>
    <x v="1"/>
    <x v="0"/>
    <s v="2020年01月19日 (日曜日)"/>
    <x v="1"/>
    <n v="128538"/>
    <n v="10994"/>
    <s v="ＫＩＲＡ　ＫＩＲＡ　Ｐｒｏｊｅｃｔ"/>
    <x v="3"/>
    <s v="減免なし"/>
    <n v="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0"/>
    <n v="43100"/>
    <n v="16400"/>
    <n v="16400"/>
    <n v="16400"/>
    <n v="16400"/>
    <x v="0"/>
    <x v="0"/>
    <x v="0"/>
    <n v="0"/>
    <x v="0"/>
    <x v="2"/>
  </r>
  <r>
    <x v="0"/>
    <x v="0"/>
    <s v="麹町区民館１F 和室B"/>
    <x v="0"/>
    <x v="2"/>
    <x v="0"/>
    <x v="0"/>
    <s v="2020年01月20日 (月曜日)"/>
    <x v="0"/>
    <n v="81988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20年01月20日 (月曜日)"/>
    <x v="4"/>
    <n v="125377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3"/>
    <s v="麹町区民館１F 和室A"/>
    <x v="1"/>
    <x v="1"/>
    <x v="1"/>
    <x v="0"/>
    <s v="2020年01月20日 (月曜日)"/>
    <x v="3"/>
    <n v="125516"/>
    <n v="4927"/>
    <s v="觀風會"/>
    <x v="6"/>
    <s v="利用者減免区民館減額(50%)"/>
    <n v="0"/>
    <n v="14500"/>
    <n v="7250"/>
    <n v="7250"/>
    <n v="7250"/>
    <n v="7250"/>
    <x v="0"/>
    <x v="0"/>
    <x v="0"/>
    <n v="0"/>
    <x v="0"/>
    <x v="1"/>
  </r>
  <r>
    <x v="0"/>
    <x v="0"/>
    <s v="麹町区民館１F 和室B"/>
    <x v="1"/>
    <x v="1"/>
    <x v="2"/>
    <x v="0"/>
    <s v="2020年01月20日 (月曜日)"/>
    <x v="0"/>
    <n v="127028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0"/>
    <x v="0"/>
    <s v="麹町区民館B１F 洋室D"/>
    <x v="1"/>
    <x v="3"/>
    <x v="1"/>
    <x v="0"/>
    <s v="2020年01月20日 (月曜日)"/>
    <x v="5"/>
    <n v="127780"/>
    <n v="5955"/>
    <s v="アビテ市ヶ谷五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0"/>
    <x v="0"/>
    <s v="麹町区民館B１F 洋室D"/>
    <x v="1"/>
    <x v="2"/>
    <x v="0"/>
    <x v="0"/>
    <s v="2020年01月20日 (月曜日)"/>
    <x v="5"/>
    <n v="128448"/>
    <n v="6497"/>
    <s v="麹町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0"/>
    <x v="0"/>
    <s v="麹町区民館一番町集会室　洋室B（料理室）"/>
    <x v="3"/>
    <x v="3"/>
    <x v="1"/>
    <x v="0"/>
    <s v="2020年01月20日 (月曜日)"/>
    <x v="2"/>
    <n v="128665"/>
    <n v="23363"/>
    <s v="自治体問題研究会"/>
    <x v="2"/>
    <s v="減免なし"/>
    <n v="0"/>
    <n v="1800"/>
    <n v="1800"/>
    <n v="1800"/>
    <n v="1800"/>
    <n v="1800"/>
    <x v="0"/>
    <x v="0"/>
    <x v="0"/>
    <n v="0"/>
    <x v="0"/>
    <x v="1"/>
  </r>
  <r>
    <x v="0"/>
    <x v="0"/>
    <s v="麹町区民館四番町集会室　洋室"/>
    <x v="3"/>
    <x v="1"/>
    <x v="2"/>
    <x v="0"/>
    <s v="2020年01月20日 (月曜日)"/>
    <x v="7"/>
    <n v="128862"/>
    <n v="25323"/>
    <s v="株式会社アシスト"/>
    <x v="4"/>
    <s v="減免なし"/>
    <n v="1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10"/>
    <n v="37600"/>
    <n v="18850"/>
    <n v="18850"/>
    <n v="18850"/>
    <n v="18850"/>
    <x v="0"/>
    <x v="0"/>
    <x v="0"/>
    <n v="0"/>
    <x v="0"/>
    <x v="2"/>
  </r>
  <r>
    <x v="2"/>
    <x v="0"/>
    <s v="麹町区民館B１F 洋室C"/>
    <x v="0"/>
    <x v="3"/>
    <x v="1"/>
    <x v="0"/>
    <s v="2020年01月21日 (火曜日)"/>
    <x v="8"/>
    <n v="80921"/>
    <n v="1096"/>
    <s v="麹町三丁目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１F 和室B"/>
    <x v="0"/>
    <x v="2"/>
    <x v="0"/>
    <x v="0"/>
    <s v="2020年01月21日 (火曜日)"/>
    <x v="0"/>
    <n v="81843"/>
    <n v="2500"/>
    <s v="千代田区民踊連盟麹町支部"/>
    <x v="0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20年01月21日 (火曜日)"/>
    <x v="4"/>
    <n v="104690"/>
    <n v="25367"/>
    <s v="在宅支援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B１F 洋室C"/>
    <x v="3"/>
    <x v="2"/>
    <x v="0"/>
    <x v="0"/>
    <s v="2020年01月21日 (火曜日)"/>
    <x v="8"/>
    <n v="125405"/>
    <n v="25261"/>
    <s v="さっそうクラブ"/>
    <x v="0"/>
    <s v="減免なし"/>
    <n v="0"/>
    <n v="3000"/>
    <n v="3000"/>
    <n v="3000"/>
    <n v="3000"/>
    <n v="3000"/>
    <x v="0"/>
    <x v="0"/>
    <x v="0"/>
    <n v="0"/>
    <x v="0"/>
    <x v="1"/>
  </r>
  <r>
    <x v="2"/>
    <x v="0"/>
    <s v="麹町区民館１F 和室A"/>
    <x v="1"/>
    <x v="2"/>
    <x v="0"/>
    <x v="0"/>
    <s v="2020年01月21日 (火曜日)"/>
    <x v="3"/>
    <n v="125480"/>
    <n v="7211"/>
    <s v="Ｇ・リズミック東子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2"/>
    <x v="1"/>
    <s v="麹町区民館B１F 洋室A・B"/>
    <x v="1"/>
    <x v="2"/>
    <x v="1"/>
    <x v="0"/>
    <s v="2020年01月21日 (火曜日)"/>
    <x v="4"/>
    <n v="125487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B１F 洋室C"/>
    <x v="3"/>
    <x v="1"/>
    <x v="2"/>
    <x v="0"/>
    <s v="2020年01月21日 (火曜日)"/>
    <x v="8"/>
    <n v="125557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1"/>
    <s v="麹町区民館B１F 洋室D"/>
    <x v="3"/>
    <x v="2"/>
    <x v="1"/>
    <x v="0"/>
    <s v="2020年01月21日 (火曜日)"/>
    <x v="5"/>
    <n v="125616"/>
    <n v="24734"/>
    <s v="土砂災害防止施設技術研究会"/>
    <x v="3"/>
    <s v="減免なし"/>
    <n v="0"/>
    <n v="5000"/>
    <n v="5000"/>
    <n v="5000"/>
    <n v="5000"/>
    <n v="5000"/>
    <x v="0"/>
    <x v="0"/>
    <x v="0"/>
    <n v="0"/>
    <x v="0"/>
    <x v="1"/>
  </r>
  <r>
    <x v="2"/>
    <x v="0"/>
    <s v="麹町区民館１F 和室A"/>
    <x v="1"/>
    <x v="1"/>
    <x v="2"/>
    <x v="0"/>
    <s v="2020年01月21日 (火曜日)"/>
    <x v="3"/>
    <n v="125917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１F 和室B"/>
    <x v="0"/>
    <x v="3"/>
    <x v="1"/>
    <x v="0"/>
    <s v="2020年01月21日 (火曜日)"/>
    <x v="0"/>
    <n v="125982"/>
    <n v="1059"/>
    <s v="麹町地区野球会"/>
    <x v="2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四番町集会室　洋室"/>
    <x v="2"/>
    <x v="1"/>
    <x v="2"/>
    <x v="0"/>
    <s v="2020年01月21日 (火曜日)"/>
    <x v="7"/>
    <n v="127249"/>
    <n v="23094"/>
    <s v="（企）全国農業高等学校長協会"/>
    <x v="4"/>
    <s v="減免なし"/>
    <n v="0"/>
    <n v="1300"/>
    <n v="1300"/>
    <n v="1300"/>
    <n v="1300"/>
    <n v="1300"/>
    <x v="0"/>
    <x v="0"/>
    <x v="0"/>
    <n v="0"/>
    <x v="0"/>
    <x v="1"/>
  </r>
  <r>
    <x v="2"/>
    <x v="0"/>
    <s v="麹町区民館１F 和室A"/>
    <x v="0"/>
    <x v="3"/>
    <x v="1"/>
    <x v="0"/>
    <s v="2020年01月21日 (火曜日)"/>
    <x v="3"/>
    <n v="127273"/>
    <n v="1105"/>
    <s v="麹町出張所地区連合町会"/>
    <x v="2"/>
    <s v="利用者減免区民館免除(100%)"/>
    <n v="0"/>
    <n v="6700"/>
    <n v="0"/>
    <n v="0"/>
    <n v="0"/>
    <n v="0"/>
    <x v="0"/>
    <x v="0"/>
    <x v="0"/>
    <n v="0"/>
    <x v="0"/>
    <x v="0"/>
  </r>
  <r>
    <x v="2"/>
    <x v="0"/>
    <s v="麹町区民館四番町集会室　洋室"/>
    <x v="2"/>
    <x v="2"/>
    <x v="0"/>
    <x v="0"/>
    <s v="2020年01月21日 (火曜日)"/>
    <x v="7"/>
    <n v="131028"/>
    <n v="23094"/>
    <s v="（企）全国農業高等学校長協会"/>
    <x v="0"/>
    <s v="減免なし"/>
    <n v="0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0"/>
    <n v="61100"/>
    <n v="25500"/>
    <n v="25500"/>
    <n v="25500"/>
    <n v="25500"/>
    <x v="0"/>
    <x v="0"/>
    <x v="0"/>
    <n v="0"/>
    <x v="0"/>
    <x v="2"/>
  </r>
  <r>
    <x v="3"/>
    <x v="0"/>
    <s v="麹町区民館B１F 洋室D"/>
    <x v="1"/>
    <x v="2"/>
    <x v="0"/>
    <x v="0"/>
    <s v="2020年01月22日 (水曜日)"/>
    <x v="5"/>
    <n v="125419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１F 和室A"/>
    <x v="1"/>
    <x v="1"/>
    <x v="2"/>
    <x v="0"/>
    <s v="2020年01月22日 (水曜日)"/>
    <x v="3"/>
    <n v="125507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B１F 洋室B"/>
    <x v="1"/>
    <x v="2"/>
    <x v="0"/>
    <x v="0"/>
    <s v="2020年01月22日 (水曜日)"/>
    <x v="6"/>
    <n v="125534"/>
    <n v="9751"/>
    <s v="九華会書道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１F 和室A"/>
    <x v="3"/>
    <x v="3"/>
    <x v="1"/>
    <x v="0"/>
    <s v="2020年01月22日 (水曜日)"/>
    <x v="3"/>
    <n v="125545"/>
    <n v="24090"/>
    <s v="呼吸の会"/>
    <x v="2"/>
    <s v="減免なし"/>
    <n v="0"/>
    <n v="6700"/>
    <n v="6700"/>
    <n v="6700"/>
    <n v="6700"/>
    <n v="6700"/>
    <x v="0"/>
    <x v="0"/>
    <x v="0"/>
    <n v="0"/>
    <x v="0"/>
    <x v="1"/>
  </r>
  <r>
    <x v="3"/>
    <x v="1"/>
    <s v="麹町区民館B１F 洋室C"/>
    <x v="3"/>
    <x v="2"/>
    <x v="1"/>
    <x v="0"/>
    <s v="2020年01月22日 (水曜日)"/>
    <x v="8"/>
    <n v="125574"/>
    <n v="10906"/>
    <s v="ＮＰＯ法人　日本ビデオコミュニケーション協会"/>
    <x v="3"/>
    <s v="減免なし"/>
    <n v="0"/>
    <n v="7500"/>
    <n v="7500"/>
    <n v="7500"/>
    <n v="7500"/>
    <n v="7500"/>
    <x v="0"/>
    <x v="0"/>
    <x v="0"/>
    <n v="0"/>
    <x v="0"/>
    <x v="1"/>
  </r>
  <r>
    <x v="3"/>
    <x v="1"/>
    <s v="麹町区民館四番町集会室　洋室"/>
    <x v="3"/>
    <x v="1"/>
    <x v="0"/>
    <x v="0"/>
    <s v="2020年01月22日 (水曜日)"/>
    <x v="7"/>
    <n v="125630"/>
    <n v="7746"/>
    <s v="洋美会"/>
    <x v="1"/>
    <s v="減免なし"/>
    <n v="0"/>
    <n v="3200"/>
    <n v="3200"/>
    <n v="3200"/>
    <n v="3200"/>
    <n v="3200"/>
    <x v="0"/>
    <x v="0"/>
    <x v="0"/>
    <n v="0"/>
    <x v="0"/>
    <x v="1"/>
  </r>
  <r>
    <x v="3"/>
    <x v="0"/>
    <s v="麹町区民館一番町集会室　洋室A"/>
    <x v="3"/>
    <x v="2"/>
    <x v="0"/>
    <x v="0"/>
    <s v="2020年01月22日 (水曜日)"/>
    <x v="1"/>
    <n v="126065"/>
    <n v="7713"/>
    <s v="坂東流　日舞サークル"/>
    <x v="0"/>
    <s v="減免なし"/>
    <n v="0"/>
    <n v="1900"/>
    <n v="1900"/>
    <n v="1900"/>
    <n v="1900"/>
    <n v="1900"/>
    <x v="0"/>
    <x v="0"/>
    <x v="0"/>
    <n v="0"/>
    <x v="0"/>
    <x v="1"/>
  </r>
  <r>
    <x v="3"/>
    <x v="0"/>
    <s v="麹町区民館B１F 洋室A"/>
    <x v="3"/>
    <x v="2"/>
    <x v="0"/>
    <x v="0"/>
    <s v="2020年01月22日 (水曜日)"/>
    <x v="9"/>
    <n v="127098"/>
    <n v="24407"/>
    <s v="キューピット倶楽部"/>
    <x v="0"/>
    <s v="減免なし"/>
    <n v="18"/>
    <n v="3300"/>
    <n v="3300"/>
    <n v="3300"/>
    <n v="3300"/>
    <n v="3300"/>
    <x v="0"/>
    <x v="0"/>
    <x v="0"/>
    <n v="0"/>
    <x v="0"/>
    <x v="1"/>
  </r>
  <r>
    <x v="3"/>
    <x v="0"/>
    <s v="麹町区民館B１F 洋室A"/>
    <x v="2"/>
    <x v="3"/>
    <x v="1"/>
    <x v="0"/>
    <s v="2020年01月22日 (水曜日)"/>
    <x v="9"/>
    <n v="127440"/>
    <n v="20834"/>
    <s v="（企）日本イスラエル親善協会"/>
    <x v="2"/>
    <s v="減免なし"/>
    <n v="0"/>
    <n v="4900"/>
    <n v="4900"/>
    <n v="4900"/>
    <n v="4900"/>
    <n v="4900"/>
    <x v="0"/>
    <x v="0"/>
    <x v="0"/>
    <n v="0"/>
    <x v="0"/>
    <x v="1"/>
  </r>
  <r>
    <x v="3"/>
    <x v="0"/>
    <s v="麹町区民館B１F 洋室B"/>
    <x v="3"/>
    <x v="3"/>
    <x v="1"/>
    <x v="0"/>
    <s v="2020年01月22日 (水曜日)"/>
    <x v="6"/>
    <n v="127452"/>
    <n v="25360"/>
    <s v="ライオンズマンション一番町第２マンション建替組合"/>
    <x v="2"/>
    <s v="減免なし"/>
    <n v="35"/>
    <n v="4900"/>
    <n v="4900"/>
    <n v="4900"/>
    <n v="4900"/>
    <n v="4900"/>
    <x v="0"/>
    <x v="0"/>
    <x v="0"/>
    <n v="0"/>
    <x v="0"/>
    <x v="1"/>
  </r>
  <r>
    <x v="3"/>
    <x v="0"/>
    <s v="麹町区民館一番町集会室　洋室A"/>
    <x v="3"/>
    <x v="1"/>
    <x v="2"/>
    <x v="0"/>
    <s v="2020年01月22日 (水曜日)"/>
    <x v="1"/>
    <n v="127602"/>
    <n v="20145"/>
    <s v="プリフラクラブ　麹町"/>
    <x v="4"/>
    <s v="減免なし"/>
    <n v="4"/>
    <n v="1300"/>
    <n v="1300"/>
    <n v="1300"/>
    <n v="1300"/>
    <n v="1300"/>
    <x v="0"/>
    <x v="0"/>
    <x v="0"/>
    <n v="0"/>
    <x v="0"/>
    <x v="1"/>
  </r>
  <r>
    <x v="3"/>
    <x v="0"/>
    <s v="麹町区民館１F 和室B"/>
    <x v="0"/>
    <x v="1"/>
    <x v="2"/>
    <x v="0"/>
    <s v="2020年01月22日 (水曜日)"/>
    <x v="0"/>
    <n v="128460"/>
    <n v="3182"/>
    <s v="千代田区立　麹町幼稚園ＰＴＡ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一番町集会室　洋室B（料理室）"/>
    <x v="3"/>
    <x v="3"/>
    <x v="1"/>
    <x v="0"/>
    <s v="2020年01月22日 (水曜日)"/>
    <x v="2"/>
    <n v="128562"/>
    <n v="22625"/>
    <s v="ＫＬ蕎麦打ち会　東京本部"/>
    <x v="2"/>
    <s v="減免なし"/>
    <n v="6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63"/>
    <n v="46300"/>
    <n v="39800"/>
    <n v="39800"/>
    <n v="39800"/>
    <n v="39800"/>
    <x v="0"/>
    <x v="0"/>
    <x v="0"/>
    <n v="0"/>
    <x v="0"/>
    <x v="2"/>
  </r>
  <r>
    <x v="4"/>
    <x v="0"/>
    <s v="麹町区民館B１F 洋室A・B"/>
    <x v="0"/>
    <x v="2"/>
    <x v="0"/>
    <x v="0"/>
    <s v="2020年01月23日 (木曜日)"/>
    <x v="4"/>
    <n v="88587"/>
    <n v="16"/>
    <s v="高齢介護課"/>
    <x v="0"/>
    <s v="利用者減免区民館免除(100%)"/>
    <n v="0"/>
    <n v="6600"/>
    <n v="0"/>
    <n v="0"/>
    <n v="0"/>
    <n v="0"/>
    <x v="0"/>
    <x v="0"/>
    <x v="0"/>
    <n v="0"/>
    <x v="0"/>
    <x v="0"/>
  </r>
  <r>
    <x v="4"/>
    <x v="0"/>
    <s v="麹町区民館１F 和室A"/>
    <x v="0"/>
    <x v="2"/>
    <x v="0"/>
    <x v="0"/>
    <s v="2020年01月23日 (木曜日)"/>
    <x v="3"/>
    <n v="124007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4"/>
    <x v="0"/>
    <s v="麹町区民館B１F 洋室A"/>
    <x v="3"/>
    <x v="3"/>
    <x v="1"/>
    <x v="0"/>
    <s v="2020年01月23日 (木曜日)"/>
    <x v="9"/>
    <n v="125513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4"/>
    <x v="0"/>
    <s v="麹町区民館B１F 洋室C"/>
    <x v="3"/>
    <x v="1"/>
    <x v="2"/>
    <x v="0"/>
    <s v="2020年01月23日 (木曜日)"/>
    <x v="8"/>
    <n v="125558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D"/>
    <x v="3"/>
    <x v="1"/>
    <x v="2"/>
    <x v="0"/>
    <s v="2020年01月23日 (木曜日)"/>
    <x v="5"/>
    <n v="125622"/>
    <n v="25424"/>
    <s v="バーディー木曜会"/>
    <x v="4"/>
    <s v="減免なし"/>
    <n v="0"/>
    <n v="1500"/>
    <n v="1500"/>
    <n v="1500"/>
    <n v="1500"/>
    <n v="1500"/>
    <x v="0"/>
    <x v="0"/>
    <x v="0"/>
    <n v="0"/>
    <x v="0"/>
    <x v="1"/>
  </r>
  <r>
    <x v="4"/>
    <x v="0"/>
    <s v="麹町区民館一番町集会室　洋室B（料理室）"/>
    <x v="1"/>
    <x v="2"/>
    <x v="0"/>
    <x v="0"/>
    <s v="2020年01月23日 (木曜日)"/>
    <x v="2"/>
    <n v="125957"/>
    <n v="6071"/>
    <s v="ユニパリス一番町管理組合"/>
    <x v="0"/>
    <s v="利用者減免区民館減額(50%)"/>
    <n v="0"/>
    <n v="1200"/>
    <n v="600"/>
    <n v="600"/>
    <n v="600"/>
    <n v="600"/>
    <x v="0"/>
    <x v="0"/>
    <x v="0"/>
    <n v="0"/>
    <x v="0"/>
    <x v="1"/>
  </r>
  <r>
    <x v="4"/>
    <x v="0"/>
    <s v="麹町区民館B１F 洋室C"/>
    <x v="3"/>
    <x v="2"/>
    <x v="0"/>
    <x v="0"/>
    <s v="2020年01月23日 (木曜日)"/>
    <x v="8"/>
    <n v="127264"/>
    <n v="9516"/>
    <s v="翠風会"/>
    <x v="0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１F 和室A"/>
    <x v="3"/>
    <x v="3"/>
    <x v="1"/>
    <x v="0"/>
    <s v="2020年01月23日 (木曜日)"/>
    <x v="3"/>
    <n v="129053"/>
    <n v="20989"/>
    <s v="花ノ本会"/>
    <x v="2"/>
    <s v="減免なし"/>
    <n v="0"/>
    <n v="6700"/>
    <n v="6700"/>
    <n v="6700"/>
    <n v="6700"/>
    <n v="6700"/>
    <x v="0"/>
    <x v="0"/>
    <x v="0"/>
    <n v="0"/>
    <x v="0"/>
    <x v="1"/>
  </r>
  <r>
    <x v="4"/>
    <x v="0"/>
    <s v="麹町区民館１F 和室B"/>
    <x v="3"/>
    <x v="2"/>
    <x v="0"/>
    <x v="0"/>
    <s v="2020年01月23日 (木曜日)"/>
    <x v="0"/>
    <n v="129054"/>
    <n v="20989"/>
    <s v="花ノ本会"/>
    <x v="0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B"/>
    <x v="3"/>
    <x v="3"/>
    <x v="1"/>
    <x v="0"/>
    <s v="2020年01月23日 (木曜日)"/>
    <x v="6"/>
    <n v="131769"/>
    <n v="0"/>
    <s v="（仮称）千代田区二番町計画　説明会"/>
    <x v="2"/>
    <s v="減免なし"/>
    <n v="0"/>
    <n v="4900"/>
    <n v="4900"/>
    <n v="4900"/>
    <n v="4900"/>
    <n v="4900"/>
    <x v="0"/>
    <x v="0"/>
    <x v="0"/>
    <n v="0"/>
    <x v="0"/>
    <x v="1"/>
  </r>
  <r>
    <x v="4"/>
    <x v="0"/>
    <s v="麹町区民館１F 和室B"/>
    <x v="3"/>
    <x v="3"/>
    <x v="1"/>
    <x v="0"/>
    <s v="2020年01月23日 (木曜日)"/>
    <x v="0"/>
    <n v="132115"/>
    <n v="20989"/>
    <s v="花ノ本会"/>
    <x v="2"/>
    <s v="減免なし"/>
    <n v="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0"/>
    <n v="43000"/>
    <n v="31300"/>
    <n v="31300"/>
    <n v="31300"/>
    <n v="31300"/>
    <x v="0"/>
    <x v="0"/>
    <x v="0"/>
    <n v="0"/>
    <x v="0"/>
    <x v="2"/>
  </r>
  <r>
    <x v="5"/>
    <x v="0"/>
    <s v="麹町区民館１F 和室A"/>
    <x v="0"/>
    <x v="2"/>
    <x v="0"/>
    <x v="0"/>
    <s v="2020年01月24日 (金曜日)"/>
    <x v="3"/>
    <n v="81784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20年01月24日 (金曜日)"/>
    <x v="3"/>
    <n v="81885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20年01月24日 (金曜日)"/>
    <x v="8"/>
    <n v="81937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20年01月24日 (金曜日)"/>
    <x v="1"/>
    <n v="82157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20年01月24日 (金曜日)"/>
    <x v="2"/>
    <n v="82205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0"/>
    <s v="麹町区民館１F 和室B"/>
    <x v="0"/>
    <x v="2"/>
    <x v="0"/>
    <x v="0"/>
    <s v="2020年01月24日 (金曜日)"/>
    <x v="0"/>
    <n v="124008"/>
    <n v="5"/>
    <s v="児童・家庭支援センター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麹町区民館B１F 洋室A・B"/>
    <x v="1"/>
    <x v="3"/>
    <x v="1"/>
    <x v="0"/>
    <s v="2020年01月24日 (金曜日)"/>
    <x v="4"/>
    <n v="125378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5"/>
    <x v="1"/>
    <s v="麹町区民館B１F 洋室D"/>
    <x v="1"/>
    <x v="2"/>
    <x v="1"/>
    <x v="0"/>
    <s v="2020年01月24日 (金曜日)"/>
    <x v="5"/>
    <n v="125492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5"/>
    <x v="0"/>
    <s v="麹町区民館B１F 洋室A"/>
    <x v="1"/>
    <x v="2"/>
    <x v="0"/>
    <x v="0"/>
    <s v="2020年01月24日 (金曜日)"/>
    <x v="9"/>
    <n v="125502"/>
    <n v="10641"/>
    <s v="アネラ　パパ　ケイキ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5"/>
    <x v="0"/>
    <s v="麹町区民館１F 和室A"/>
    <x v="1"/>
    <x v="3"/>
    <x v="1"/>
    <x v="0"/>
    <s v="2020年01月24日 (金曜日)"/>
    <x v="3"/>
    <n v="125503"/>
    <n v="10641"/>
    <s v="アネラ　パパ　ケイキ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5"/>
    <x v="0"/>
    <s v="麹町区民館１F 和室B"/>
    <x v="1"/>
    <x v="1"/>
    <x v="2"/>
    <x v="0"/>
    <s v="2020年01月24日 (金曜日)"/>
    <x v="0"/>
    <n v="127029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一番町集会室　洋室A"/>
    <x v="3"/>
    <x v="3"/>
    <x v="1"/>
    <x v="0"/>
    <s v="2020年01月24日 (金曜日)"/>
    <x v="1"/>
    <n v="127219"/>
    <n v="23219"/>
    <s v="赤もちくらぶ"/>
    <x v="2"/>
    <s v="減免なし"/>
    <n v="10"/>
    <n v="3000"/>
    <n v="3000"/>
    <n v="3000"/>
    <n v="3000"/>
    <n v="3000"/>
    <x v="0"/>
    <x v="0"/>
    <x v="0"/>
    <n v="0"/>
    <x v="0"/>
    <x v="1"/>
  </r>
  <r>
    <x v="5"/>
    <x v="0"/>
    <s v="麹町区民館四番町集会室　洋室"/>
    <x v="3"/>
    <x v="2"/>
    <x v="0"/>
    <x v="0"/>
    <s v="2020年01月24日 (金曜日)"/>
    <x v="7"/>
    <n v="127266"/>
    <n v="23363"/>
    <s v="自治体問題研究会"/>
    <x v="0"/>
    <s v="減免なし"/>
    <n v="0"/>
    <n v="1900"/>
    <n v="1900"/>
    <n v="1900"/>
    <n v="1900"/>
    <n v="1900"/>
    <x v="0"/>
    <x v="0"/>
    <x v="0"/>
    <n v="0"/>
    <x v="0"/>
    <x v="1"/>
  </r>
  <r>
    <x v="5"/>
    <x v="0"/>
    <s v="麹町区民館B１F 洋室B"/>
    <x v="0"/>
    <x v="2"/>
    <x v="0"/>
    <x v="0"/>
    <s v="2020年01月24日 (金曜日)"/>
    <x v="6"/>
    <n v="133076"/>
    <n v="1273"/>
    <s v="麹町出張所一見コード免除"/>
    <x v="0"/>
    <s v="利用者減免区民館免除(100%)"/>
    <n v="0"/>
    <n v="3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4件"/>
    <n v="10"/>
    <n v="54100"/>
    <n v="18400"/>
    <n v="18400"/>
    <n v="18400"/>
    <n v="18400"/>
    <x v="0"/>
    <x v="0"/>
    <x v="0"/>
    <n v="0"/>
    <x v="0"/>
    <x v="2"/>
  </r>
  <r>
    <x v="6"/>
    <x v="0"/>
    <s v="麹町区民館１F 和室A"/>
    <x v="0"/>
    <x v="1"/>
    <x v="2"/>
    <x v="0"/>
    <s v="2020年01月25日 (土曜日)"/>
    <x v="3"/>
    <n v="87828"/>
    <n v="17"/>
    <s v="社会福祉協議会"/>
    <x v="4"/>
    <s v="利用者減免区民館免除(100%)"/>
    <n v="0"/>
    <n v="3300"/>
    <n v="0"/>
    <n v="0"/>
    <n v="0"/>
    <n v="0"/>
    <x v="0"/>
    <x v="0"/>
    <x v="0"/>
    <n v="0"/>
    <x v="0"/>
    <x v="0"/>
  </r>
  <r>
    <x v="6"/>
    <x v="0"/>
    <s v="麹町区民館１F 和室B"/>
    <x v="0"/>
    <x v="1"/>
    <x v="2"/>
    <x v="0"/>
    <s v="2020年01月25日 (土曜日)"/>
    <x v="0"/>
    <n v="87832"/>
    <n v="17"/>
    <s v="社会福祉協議会"/>
    <x v="4"/>
    <s v="利用者減免区民館免除(100%)"/>
    <n v="0"/>
    <n v="2200"/>
    <n v="0"/>
    <n v="0"/>
    <n v="0"/>
    <n v="0"/>
    <x v="0"/>
    <x v="0"/>
    <x v="0"/>
    <n v="0"/>
    <x v="0"/>
    <x v="0"/>
  </r>
  <r>
    <x v="6"/>
    <x v="0"/>
    <s v="麹町区民館１F 和室A"/>
    <x v="1"/>
    <x v="2"/>
    <x v="0"/>
    <x v="0"/>
    <s v="2020年01月25日 (土曜日)"/>
    <x v="3"/>
    <n v="125525"/>
    <n v="4910"/>
    <s v="つくし会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6"/>
    <x v="0"/>
    <s v="麹町区民館B１F 洋室C"/>
    <x v="1"/>
    <x v="2"/>
    <x v="0"/>
    <x v="0"/>
    <s v="2020年01月25日 (土曜日)"/>
    <x v="8"/>
    <n v="125535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１F 和室B"/>
    <x v="3"/>
    <x v="2"/>
    <x v="0"/>
    <x v="0"/>
    <s v="2020年01月25日 (土曜日)"/>
    <x v="0"/>
    <n v="125759"/>
    <n v="5515"/>
    <s v="賀宝会"/>
    <x v="0"/>
    <s v="減免なし"/>
    <n v="0"/>
    <n v="3000"/>
    <n v="3000"/>
    <n v="3000"/>
    <n v="3000"/>
    <n v="3000"/>
    <x v="0"/>
    <x v="0"/>
    <x v="0"/>
    <n v="0"/>
    <x v="0"/>
    <x v="1"/>
  </r>
  <r>
    <x v="6"/>
    <x v="0"/>
    <s v="麹町区民館四番町集会室　洋室"/>
    <x v="3"/>
    <x v="1"/>
    <x v="2"/>
    <x v="0"/>
    <s v="2020年01月25日 (土曜日)"/>
    <x v="7"/>
    <n v="125883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B１F 洋室D"/>
    <x v="1"/>
    <x v="2"/>
    <x v="0"/>
    <x v="0"/>
    <s v="2020年01月25日 (土曜日)"/>
    <x v="5"/>
    <n v="126589"/>
    <n v="1168"/>
    <s v="麹町書道教室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6"/>
    <x v="0"/>
    <s v="麹町区民館B１F 洋室A・B"/>
    <x v="1"/>
    <x v="2"/>
    <x v="0"/>
    <x v="0"/>
    <s v="2020年01月25日 (土曜日)"/>
    <x v="4"/>
    <n v="126906"/>
    <n v="23545"/>
    <s v="ＦＣ　ＰＥＴＩＴ　ＰＯＮＴ"/>
    <x v="0"/>
    <s v="利用者減免区民館減額(50%)"/>
    <n v="0"/>
    <n v="6600"/>
    <n v="3300"/>
    <n v="3300"/>
    <n v="3300"/>
    <n v="3300"/>
    <x v="0"/>
    <x v="0"/>
    <x v="0"/>
    <n v="0"/>
    <x v="0"/>
    <x v="1"/>
  </r>
  <r>
    <x v="6"/>
    <x v="0"/>
    <s v="麹町区民館B１F 洋室A・B"/>
    <x v="1"/>
    <x v="3"/>
    <x v="1"/>
    <x v="0"/>
    <s v="2020年01月25日 (土曜日)"/>
    <x v="4"/>
    <n v="126907"/>
    <n v="23545"/>
    <s v="ＦＣ　ＰＥＴＩＴ　ＰＯＮＴ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6"/>
    <x v="0"/>
    <s v="麹町区民館四番町集会室　洋室"/>
    <x v="3"/>
    <x v="2"/>
    <x v="0"/>
    <x v="0"/>
    <s v="2020年01月25日 (土曜日)"/>
    <x v="7"/>
    <n v="127185"/>
    <n v="24795"/>
    <s v="劇団玉虫"/>
    <x v="0"/>
    <s v="減免なし"/>
    <n v="6"/>
    <n v="1900"/>
    <n v="1900"/>
    <n v="1900"/>
    <n v="1900"/>
    <n v="1900"/>
    <x v="0"/>
    <x v="0"/>
    <x v="0"/>
    <n v="0"/>
    <x v="0"/>
    <x v="1"/>
  </r>
  <r>
    <x v="6"/>
    <x v="0"/>
    <s v="麹町区民館B１F 洋室C"/>
    <x v="1"/>
    <x v="1"/>
    <x v="2"/>
    <x v="0"/>
    <s v="2020年01月25日 (土曜日)"/>
    <x v="8"/>
    <n v="127787"/>
    <n v="21108"/>
    <s v="レグノ・フォルテ二番町管理組合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6"/>
    <x v="0"/>
    <s v="麹町区民館B１F 洋室B"/>
    <x v="2"/>
    <x v="1"/>
    <x v="2"/>
    <x v="0"/>
    <s v="2020年01月25日 (土曜日)"/>
    <x v="6"/>
    <n v="128565"/>
    <n v="25509"/>
    <s v="（企）特定非営利活動法人アスデッサン"/>
    <x v="4"/>
    <s v="減免なし"/>
    <n v="15"/>
    <n v="2400"/>
    <n v="2400"/>
    <n v="2400"/>
    <n v="2400"/>
    <n v="2400"/>
    <x v="0"/>
    <x v="0"/>
    <x v="0"/>
    <n v="0"/>
    <x v="0"/>
    <x v="1"/>
  </r>
  <r>
    <x v="6"/>
    <x v="0"/>
    <s v="麹町区民館一番町集会室　洋室A"/>
    <x v="2"/>
    <x v="1"/>
    <x v="2"/>
    <x v="0"/>
    <s v="2020年01月25日 (土曜日)"/>
    <x v="1"/>
    <n v="130989"/>
    <n v="24724"/>
    <s v="（企）一般社団法人ＴＡＣＭＥＤＡ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一番町集会室　洋室A"/>
    <x v="2"/>
    <x v="2"/>
    <x v="0"/>
    <x v="0"/>
    <s v="2020年01月25日 (土曜日)"/>
    <x v="1"/>
    <n v="130990"/>
    <n v="24724"/>
    <s v="（企）一般社団法人ＴＡＣＭＥＤＡ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麹町区民館B１F 洋室D"/>
    <x v="3"/>
    <x v="1"/>
    <x v="2"/>
    <x v="0"/>
    <s v="2020年01月25日 (土曜日)"/>
    <x v="5"/>
    <n v="131083"/>
    <n v="0"/>
    <s v="YMT勉強会"/>
    <x v="4"/>
    <s v="減免なし"/>
    <n v="0"/>
    <n v="1500"/>
    <n v="1500"/>
    <n v="1500"/>
    <n v="1500"/>
    <n v="1500"/>
    <x v="0"/>
    <x v="0"/>
    <x v="0"/>
    <n v="0"/>
    <x v="0"/>
    <x v="1"/>
  </r>
  <r>
    <x v="6"/>
    <x v="0"/>
    <s v="麹町区民館B１F 洋室A"/>
    <x v="0"/>
    <x v="1"/>
    <x v="2"/>
    <x v="0"/>
    <s v="2020年01月25日 (土曜日)"/>
    <x v="9"/>
    <n v="133112"/>
    <n v="25286"/>
    <s v="国際平和・男女平等人権課"/>
    <x v="4"/>
    <s v="利用者減免区民館免除(100%)"/>
    <n v="0"/>
    <n v="2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6件"/>
    <n v="21"/>
    <n v="49300"/>
    <n v="27350"/>
    <n v="27350"/>
    <n v="27350"/>
    <n v="27350"/>
    <x v="0"/>
    <x v="0"/>
    <x v="0"/>
    <n v="0"/>
    <x v="0"/>
    <x v="2"/>
  </r>
  <r>
    <x v="7"/>
    <x v="0"/>
    <s v="麹町区民館一番町集会室　洋室A"/>
    <x v="0"/>
    <x v="2"/>
    <x v="0"/>
    <x v="0"/>
    <s v="2020年01月26日 (日曜日)"/>
    <x v="1"/>
    <n v="82016"/>
    <n v="1089"/>
    <s v="麹町囃子（麹町三丁目町会）"/>
    <x v="0"/>
    <s v="利用者減免区民館免除(100%)"/>
    <n v="0"/>
    <n v="1900"/>
    <n v="0"/>
    <n v="0"/>
    <n v="0"/>
    <n v="0"/>
    <x v="0"/>
    <x v="0"/>
    <x v="0"/>
    <n v="0"/>
    <x v="0"/>
    <x v="0"/>
  </r>
  <r>
    <x v="7"/>
    <x v="0"/>
    <s v="麹町区民館一番町集会室　洋室B（料理室）"/>
    <x v="0"/>
    <x v="2"/>
    <x v="0"/>
    <x v="0"/>
    <s v="2020年01月26日 (日曜日)"/>
    <x v="2"/>
    <n v="86284"/>
    <n v="2501"/>
    <s v="ちよだボランティアセンター"/>
    <x v="0"/>
    <s v="利用者減免区民館免除(100%)"/>
    <n v="0"/>
    <n v="1200"/>
    <n v="0"/>
    <n v="0"/>
    <n v="0"/>
    <n v="0"/>
    <x v="0"/>
    <x v="0"/>
    <x v="0"/>
    <n v="0"/>
    <x v="0"/>
    <x v="0"/>
  </r>
  <r>
    <x v="7"/>
    <x v="0"/>
    <s v="麹町区民館一番町集会室　洋室B（料理室）"/>
    <x v="0"/>
    <x v="3"/>
    <x v="1"/>
    <x v="0"/>
    <s v="2020年01月26日 (日曜日)"/>
    <x v="2"/>
    <n v="86285"/>
    <n v="2501"/>
    <s v="ちよだボランティアセンター"/>
    <x v="2"/>
    <s v="利用者減免区民館免除(100%)"/>
    <n v="0"/>
    <n v="1800"/>
    <n v="0"/>
    <n v="0"/>
    <n v="0"/>
    <n v="0"/>
    <x v="0"/>
    <x v="0"/>
    <x v="0"/>
    <n v="0"/>
    <x v="0"/>
    <x v="0"/>
  </r>
  <r>
    <x v="7"/>
    <x v="0"/>
    <s v="麹町区民館B１F 洋室C"/>
    <x v="1"/>
    <x v="2"/>
    <x v="0"/>
    <x v="0"/>
    <s v="2020年01月26日 (日曜日)"/>
    <x v="8"/>
    <n v="125412"/>
    <n v="25283"/>
    <s v="桔梗ライオンズマンション平河町管理組合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7"/>
    <x v="0"/>
    <s v="麹町区民館B１F 洋室D"/>
    <x v="1"/>
    <x v="1"/>
    <x v="2"/>
    <x v="0"/>
    <s v="2020年01月26日 (日曜日)"/>
    <x v="5"/>
    <n v="125449"/>
    <n v="22718"/>
    <s v="ザ・パークハウス六番町管理組合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7"/>
    <x v="0"/>
    <s v="麹町区民館B１F 洋室D"/>
    <x v="1"/>
    <x v="2"/>
    <x v="0"/>
    <x v="0"/>
    <s v="2020年01月26日 (日曜日)"/>
    <x v="5"/>
    <n v="125934"/>
    <n v="10014"/>
    <s v="江戸東京ガイド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7"/>
    <x v="0"/>
    <s v="麹町区民館B１F 洋室A・B"/>
    <x v="1"/>
    <x v="2"/>
    <x v="0"/>
    <x v="0"/>
    <s v="2020年01月26日 (日曜日)"/>
    <x v="4"/>
    <n v="126908"/>
    <n v="23545"/>
    <s v="ＦＣ　ＰＥＴＩＴ　ＰＯＮＴ"/>
    <x v="0"/>
    <s v="利用者減免区民館減額(50%)"/>
    <n v="0"/>
    <n v="6600"/>
    <n v="3300"/>
    <n v="3300"/>
    <n v="3300"/>
    <n v="3300"/>
    <x v="0"/>
    <x v="0"/>
    <x v="0"/>
    <n v="0"/>
    <x v="0"/>
    <x v="1"/>
  </r>
  <r>
    <x v="7"/>
    <x v="0"/>
    <s v="麹町区民館B１F 洋室A・B"/>
    <x v="1"/>
    <x v="3"/>
    <x v="1"/>
    <x v="0"/>
    <s v="2020年01月26日 (日曜日)"/>
    <x v="4"/>
    <n v="126909"/>
    <n v="23545"/>
    <s v="ＦＣ　ＰＥＴＩＴ　ＰＯＮＴ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7"/>
    <x v="0"/>
    <s v="麹町区民館四番町集会室　洋室"/>
    <x v="3"/>
    <x v="2"/>
    <x v="0"/>
    <x v="0"/>
    <s v="2020年01月26日 (日曜日)"/>
    <x v="7"/>
    <n v="127186"/>
    <n v="24795"/>
    <s v="劇団玉虫"/>
    <x v="0"/>
    <s v="減免なし"/>
    <n v="6"/>
    <n v="1900"/>
    <n v="1900"/>
    <n v="1900"/>
    <n v="1900"/>
    <n v="1900"/>
    <x v="0"/>
    <x v="0"/>
    <x v="0"/>
    <n v="0"/>
    <x v="0"/>
    <x v="1"/>
  </r>
  <r>
    <x v="7"/>
    <x v="0"/>
    <s v="麹町区民館B１F 洋室D"/>
    <x v="3"/>
    <x v="3"/>
    <x v="1"/>
    <x v="0"/>
    <s v="2020年01月26日 (日曜日)"/>
    <x v="5"/>
    <n v="127220"/>
    <n v="23219"/>
    <s v="赤もちくらぶ"/>
    <x v="2"/>
    <s v="減免なし"/>
    <n v="10"/>
    <n v="3000"/>
    <n v="3000"/>
    <n v="3000"/>
    <n v="3000"/>
    <n v="3000"/>
    <x v="0"/>
    <x v="0"/>
    <x v="0"/>
    <n v="0"/>
    <x v="0"/>
    <x v="1"/>
  </r>
  <r>
    <x v="7"/>
    <x v="0"/>
    <s v="麹町区民館１F 和室B"/>
    <x v="1"/>
    <x v="2"/>
    <x v="0"/>
    <x v="0"/>
    <s v="2020年01月26日 (日曜日)"/>
    <x v="0"/>
    <n v="128818"/>
    <n v="23042"/>
    <s v="コノエ三番町管理組合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7"/>
    <x v="0"/>
    <s v="麹町区民館四番町集会室　洋室"/>
    <x v="0"/>
    <x v="1"/>
    <x v="2"/>
    <x v="0"/>
    <s v="2020年01月26日 (日曜日)"/>
    <x v="7"/>
    <n v="129520"/>
    <n v="10513"/>
    <s v="木村　正明　　区政報告会"/>
    <x v="4"/>
    <s v="利用者減免区民館免除(100%)"/>
    <n v="0"/>
    <n v="1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2件"/>
    <n v="16"/>
    <n v="37000"/>
    <n v="17850"/>
    <n v="17850"/>
    <n v="17850"/>
    <n v="17850"/>
    <x v="0"/>
    <x v="0"/>
    <x v="0"/>
    <n v="0"/>
    <x v="0"/>
    <x v="2"/>
  </r>
  <r>
    <x v="0"/>
    <x v="1"/>
    <s v="麹町区民館一番町集会室　洋室A"/>
    <x v="0"/>
    <x v="1"/>
    <x v="0"/>
    <x v="0"/>
    <s v="2020年01月27日 (月曜日)"/>
    <x v="1"/>
    <n v="86294"/>
    <n v="2501"/>
    <s v="ちよだボランティアセンター"/>
    <x v="1"/>
    <s v="利用者減免区民館免除(100%)"/>
    <n v="0"/>
    <n v="3200"/>
    <n v="0"/>
    <n v="0"/>
    <n v="0"/>
    <n v="0"/>
    <x v="0"/>
    <x v="0"/>
    <x v="0"/>
    <n v="0"/>
    <x v="0"/>
    <x v="0"/>
  </r>
  <r>
    <x v="0"/>
    <x v="1"/>
    <s v="麹町区民館一番町集会室　洋室B（料理室）"/>
    <x v="0"/>
    <x v="1"/>
    <x v="0"/>
    <x v="0"/>
    <s v="2020年01月27日 (月曜日)"/>
    <x v="2"/>
    <n v="86295"/>
    <n v="2501"/>
    <s v="ちよだボランティアセンター"/>
    <x v="1"/>
    <s v="利用者減免区民館免除(100%)"/>
    <n v="0"/>
    <n v="1900"/>
    <n v="0"/>
    <n v="0"/>
    <n v="0"/>
    <n v="0"/>
    <x v="0"/>
    <x v="0"/>
    <x v="0"/>
    <n v="0"/>
    <x v="0"/>
    <x v="0"/>
  </r>
  <r>
    <x v="0"/>
    <x v="0"/>
    <s v="麹町区民館１F 和室A"/>
    <x v="0"/>
    <x v="2"/>
    <x v="0"/>
    <x v="0"/>
    <s v="2020年01月27日 (月曜日)"/>
    <x v="3"/>
    <n v="124009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20年01月27日 (月曜日)"/>
    <x v="4"/>
    <n v="125379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B１F 洋室D"/>
    <x v="1"/>
    <x v="2"/>
    <x v="0"/>
    <x v="0"/>
    <s v="2020年01月27日 (月曜日)"/>
    <x v="5"/>
    <n v="125784"/>
    <n v="6083"/>
    <s v="フラワーサークル　ｒｅｖｅ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0"/>
    <x v="0"/>
    <s v="麹町区民館B１F 洋室C"/>
    <x v="3"/>
    <x v="2"/>
    <x v="0"/>
    <x v="0"/>
    <s v="2020年01月27日 (月曜日)"/>
    <x v="8"/>
    <n v="125796"/>
    <n v="25253"/>
    <s v="民間外交サークル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麹町区民館１F 和室A"/>
    <x v="1"/>
    <x v="1"/>
    <x v="2"/>
    <x v="0"/>
    <s v="2020年01月27日 (月曜日)"/>
    <x v="3"/>
    <n v="127030"/>
    <n v="20221"/>
    <s v="ジーヴァン・ヨガ・ジャパン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0"/>
    <x v="0"/>
    <s v="麹町区民館B１F 洋室D"/>
    <x v="1"/>
    <x v="3"/>
    <x v="1"/>
    <x v="0"/>
    <s v="2020年01月27日 (月曜日)"/>
    <x v="5"/>
    <n v="127777"/>
    <n v="5135"/>
    <s v="朝日三番町プラザ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0"/>
    <x v="0"/>
    <s v="麹町区民館B１F 洋室D"/>
    <x v="1"/>
    <x v="1"/>
    <x v="2"/>
    <x v="0"/>
    <s v="2020年01月27日 (月曜日)"/>
    <x v="5"/>
    <n v="128691"/>
    <n v="4910"/>
    <s v="つくし会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0"/>
    <x v="0"/>
    <s v="麹町区民館B１F 洋室C"/>
    <x v="1"/>
    <x v="3"/>
    <x v="1"/>
    <x v="0"/>
    <s v="2020年01月27日 (月曜日)"/>
    <x v="8"/>
    <n v="129504"/>
    <n v="1169"/>
    <s v="グランドメゾン一番町管理組合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0"/>
    <x v="0"/>
    <s v="麹町区民館B１F 洋室A"/>
    <x v="0"/>
    <x v="2"/>
    <x v="0"/>
    <x v="0"/>
    <s v="2020年01月27日 (月曜日)"/>
    <x v="9"/>
    <n v="133011"/>
    <n v="1105"/>
    <s v="麹町出張所地区連合町会"/>
    <x v="0"/>
    <s v="利用者減免区民館免除(100%)"/>
    <n v="0"/>
    <n v="3300"/>
    <n v="0"/>
    <n v="0"/>
    <n v="0"/>
    <n v="0"/>
    <x v="0"/>
    <x v="0"/>
    <x v="0"/>
    <n v="0"/>
    <x v="0"/>
    <x v="0"/>
  </r>
  <r>
    <x v="0"/>
    <x v="0"/>
    <s v="麹町区民館B１F 洋室C"/>
    <x v="3"/>
    <x v="1"/>
    <x v="2"/>
    <x v="0"/>
    <s v="2020年01月27日 (月曜日)"/>
    <x v="8"/>
    <n v="133058"/>
    <n v="23219"/>
    <s v="赤もちくらぶ"/>
    <x v="4"/>
    <s v="減免なし"/>
    <n v="0"/>
    <n v="2200"/>
    <n v="2200"/>
    <n v="2200"/>
    <n v="2200"/>
    <n v="2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0"/>
    <n v="42200"/>
    <n v="17250"/>
    <n v="17250"/>
    <n v="17250"/>
    <n v="17250"/>
    <x v="0"/>
    <x v="0"/>
    <x v="0"/>
    <n v="0"/>
    <x v="0"/>
    <x v="2"/>
  </r>
  <r>
    <x v="2"/>
    <x v="0"/>
    <s v="麹町区民館１F 和室A"/>
    <x v="0"/>
    <x v="2"/>
    <x v="0"/>
    <x v="0"/>
    <s v="2020年01月28日 (火曜日)"/>
    <x v="3"/>
    <n v="81844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20年01月28日 (火曜日)"/>
    <x v="4"/>
    <n v="104691"/>
    <n v="25367"/>
    <s v="在宅支援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１F 和室B"/>
    <x v="1"/>
    <x v="2"/>
    <x v="0"/>
    <x v="0"/>
    <s v="2020年01月28日 (火曜日)"/>
    <x v="0"/>
    <n v="125481"/>
    <n v="7211"/>
    <s v="Ｇ・リズミック東子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1"/>
    <s v="麹町区民館B１F 洋室A・B"/>
    <x v="1"/>
    <x v="2"/>
    <x v="1"/>
    <x v="0"/>
    <s v="2020年01月28日 (火曜日)"/>
    <x v="4"/>
    <n v="125488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B１F 洋室C"/>
    <x v="3"/>
    <x v="1"/>
    <x v="2"/>
    <x v="0"/>
    <s v="2020年01月28日 (火曜日)"/>
    <x v="8"/>
    <n v="125559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B１F 洋室C"/>
    <x v="3"/>
    <x v="3"/>
    <x v="1"/>
    <x v="0"/>
    <s v="2020年01月28日 (火曜日)"/>
    <x v="8"/>
    <n v="125879"/>
    <n v="5761"/>
    <s v="麹町倶楽部"/>
    <x v="2"/>
    <s v="減免なし"/>
    <n v="0"/>
    <n v="4500"/>
    <n v="4500"/>
    <n v="4500"/>
    <n v="4500"/>
    <n v="4500"/>
    <x v="0"/>
    <x v="0"/>
    <x v="0"/>
    <n v="0"/>
    <x v="0"/>
    <x v="1"/>
  </r>
  <r>
    <x v="2"/>
    <x v="0"/>
    <s v="麹町区民館１F 和室A"/>
    <x v="1"/>
    <x v="1"/>
    <x v="2"/>
    <x v="0"/>
    <s v="2020年01月28日 (火曜日)"/>
    <x v="3"/>
    <n v="125918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四番町集会室　洋室"/>
    <x v="3"/>
    <x v="3"/>
    <x v="1"/>
    <x v="0"/>
    <s v="2020年01月28日 (火曜日)"/>
    <x v="7"/>
    <n v="125929"/>
    <n v="22379"/>
    <s v="ゆったりストレッチ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麹町区民館一番町集会室　洋室A"/>
    <x v="1"/>
    <x v="3"/>
    <x v="1"/>
    <x v="0"/>
    <s v="2020年01月28日 (火曜日)"/>
    <x v="1"/>
    <n v="127623"/>
    <n v="3358"/>
    <s v="朝日サテライト二番町管理組合"/>
    <x v="2"/>
    <s v="利用者減免区民館減額(50%)"/>
    <n v="5"/>
    <n v="3000"/>
    <n v="1500"/>
    <n v="1500"/>
    <n v="1500"/>
    <n v="1500"/>
    <x v="0"/>
    <x v="0"/>
    <x v="0"/>
    <n v="0"/>
    <x v="0"/>
    <x v="1"/>
  </r>
  <r>
    <x v="2"/>
    <x v="0"/>
    <s v="麹町区民館四番町集会室　洋室"/>
    <x v="1"/>
    <x v="2"/>
    <x v="0"/>
    <x v="0"/>
    <s v="2020年01月28日 (火曜日)"/>
    <x v="7"/>
    <n v="128950"/>
    <n v="4910"/>
    <s v="つくし会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2"/>
    <x v="0"/>
    <s v="麹町区民館１F 和室B"/>
    <x v="1"/>
    <x v="3"/>
    <x v="1"/>
    <x v="0"/>
    <s v="2020年01月28日 (火曜日)"/>
    <x v="0"/>
    <n v="129509"/>
    <n v="24920"/>
    <s v="小百合ピラティス会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2"/>
    <x v="0"/>
    <s v="麹町区民館B１F 洋室D"/>
    <x v="3"/>
    <x v="2"/>
    <x v="0"/>
    <x v="0"/>
    <s v="2020年01月28日 (火曜日)"/>
    <x v="5"/>
    <n v="130438"/>
    <n v="24912"/>
    <s v="首都圏大学非常勤講師組合日大ユニオン"/>
    <x v="0"/>
    <s v="減免なし"/>
    <n v="25"/>
    <n v="2000"/>
    <n v="2000"/>
    <n v="2000"/>
    <n v="2000"/>
    <n v="2000"/>
    <x v="0"/>
    <x v="0"/>
    <x v="0"/>
    <n v="0"/>
    <x v="0"/>
    <x v="1"/>
  </r>
  <r>
    <x v="2"/>
    <x v="0"/>
    <s v="麹町区民館B１F 洋室D"/>
    <x v="3"/>
    <x v="3"/>
    <x v="1"/>
    <x v="0"/>
    <s v="2020年01月28日 (火曜日)"/>
    <x v="5"/>
    <n v="130439"/>
    <n v="24912"/>
    <s v="首都圏大学非常勤講師組合日大ユニオン"/>
    <x v="2"/>
    <s v="減免なし"/>
    <n v="25"/>
    <n v="3000"/>
    <n v="3000"/>
    <n v="3000"/>
    <n v="3000"/>
    <n v="3000"/>
    <x v="0"/>
    <x v="0"/>
    <x v="0"/>
    <n v="0"/>
    <x v="0"/>
    <x v="1"/>
  </r>
  <r>
    <x v="2"/>
    <x v="0"/>
    <s v="麹町区民館一番町集会室　洋室A"/>
    <x v="2"/>
    <x v="2"/>
    <x v="0"/>
    <x v="0"/>
    <s v="2020年01月28日 (火曜日)"/>
    <x v="1"/>
    <n v="130907"/>
    <n v="25533"/>
    <s v="（企）ダイヤル・サービス株式会社"/>
    <x v="0"/>
    <s v="減免なし"/>
    <n v="0"/>
    <n v="1900"/>
    <n v="1900"/>
    <n v="1900"/>
    <n v="1900"/>
    <n v="1900"/>
    <x v="0"/>
    <x v="0"/>
    <x v="0"/>
    <n v="0"/>
    <x v="0"/>
    <x v="1"/>
  </r>
  <r>
    <x v="2"/>
    <x v="0"/>
    <s v="麹町区民館一番町集会室　洋室B（料理室）"/>
    <x v="3"/>
    <x v="2"/>
    <x v="0"/>
    <x v="0"/>
    <s v="2020年01月28日 (火曜日)"/>
    <x v="2"/>
    <n v="131195"/>
    <n v="23418"/>
    <s v="ＦＥＣ（食品加工研究会）"/>
    <x v="0"/>
    <s v="減免なし"/>
    <n v="9"/>
    <n v="12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5件"/>
    <n v="64"/>
    <n v="59200"/>
    <n v="33850"/>
    <n v="33850"/>
    <n v="33850"/>
    <n v="33850"/>
    <x v="0"/>
    <x v="0"/>
    <x v="0"/>
    <n v="0"/>
    <x v="0"/>
    <x v="2"/>
  </r>
  <r>
    <x v="3"/>
    <x v="0"/>
    <s v="麹町区民館B１F 洋室C"/>
    <x v="0"/>
    <x v="1"/>
    <x v="2"/>
    <x v="0"/>
    <s v="2020年01月29日 (水曜日)"/>
    <x v="8"/>
    <n v="81109"/>
    <n v="1066"/>
    <s v="墨千会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B１F 洋室D"/>
    <x v="1"/>
    <x v="2"/>
    <x v="0"/>
    <x v="0"/>
    <s v="2020年01月29日 (水曜日)"/>
    <x v="5"/>
    <n v="125420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１F 和室A"/>
    <x v="1"/>
    <x v="1"/>
    <x v="2"/>
    <x v="0"/>
    <s v="2020年01月29日 (水曜日)"/>
    <x v="3"/>
    <n v="125508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B１F 洋室D"/>
    <x v="3"/>
    <x v="3"/>
    <x v="1"/>
    <x v="0"/>
    <s v="2020年01月29日 (水曜日)"/>
    <x v="5"/>
    <n v="125565"/>
    <n v="25244"/>
    <s v="NipponIA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麹町区民館B１F 洋室A・B"/>
    <x v="1"/>
    <x v="3"/>
    <x v="1"/>
    <x v="0"/>
    <s v="2020年01月29日 (水曜日)"/>
    <x v="4"/>
    <n v="125989"/>
    <n v="7583"/>
    <s v="バトンクラブＲｏｓｙトワラーズ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3"/>
    <x v="0"/>
    <s v="麹町区民館B１F 洋室C"/>
    <x v="2"/>
    <x v="3"/>
    <x v="1"/>
    <x v="0"/>
    <s v="2020年01月29日 (水曜日)"/>
    <x v="8"/>
    <n v="126972"/>
    <n v="23716"/>
    <s v="（企）ナーチャーウィズ株式会社"/>
    <x v="2"/>
    <s v="減免なし"/>
    <n v="30"/>
    <n v="4500"/>
    <n v="4500"/>
    <n v="4500"/>
    <n v="4500"/>
    <n v="0"/>
    <x v="0"/>
    <x v="0"/>
    <x v="0"/>
    <n v="4500"/>
    <x v="0"/>
    <x v="1"/>
  </r>
  <r>
    <x v="3"/>
    <x v="1"/>
    <s v="麹町区民館B１F 洋室B"/>
    <x v="1"/>
    <x v="1"/>
    <x v="0"/>
    <x v="0"/>
    <s v="2020年01月29日 (水曜日)"/>
    <x v="6"/>
    <n v="127208"/>
    <n v="25488"/>
    <s v="チヨダ書道会"/>
    <x v="1"/>
    <s v="利用者減免区民館減額(50%)"/>
    <n v="20"/>
    <n v="5700"/>
    <n v="2850"/>
    <n v="2850"/>
    <n v="2850"/>
    <n v="2850"/>
    <x v="0"/>
    <x v="0"/>
    <x v="0"/>
    <n v="0"/>
    <x v="0"/>
    <x v="1"/>
  </r>
  <r>
    <x v="3"/>
    <x v="0"/>
    <s v="麹町区民館１F 和室A"/>
    <x v="3"/>
    <x v="2"/>
    <x v="0"/>
    <x v="0"/>
    <s v="2020年01月29日 (水曜日)"/>
    <x v="3"/>
    <n v="129051"/>
    <n v="20989"/>
    <s v="花ノ本会"/>
    <x v="0"/>
    <s v="減免なし"/>
    <n v="0"/>
    <n v="4500"/>
    <n v="4500"/>
    <n v="4500"/>
    <n v="4500"/>
    <n v="4500"/>
    <x v="0"/>
    <x v="0"/>
    <x v="0"/>
    <n v="0"/>
    <x v="0"/>
    <x v="1"/>
  </r>
  <r>
    <x v="3"/>
    <x v="0"/>
    <s v="麹町区民館１F 和室A"/>
    <x v="3"/>
    <x v="3"/>
    <x v="1"/>
    <x v="0"/>
    <s v="2020年01月29日 (水曜日)"/>
    <x v="3"/>
    <n v="129052"/>
    <n v="20989"/>
    <s v="花ノ本会"/>
    <x v="2"/>
    <s v="減免なし"/>
    <n v="0"/>
    <n v="6700"/>
    <n v="6700"/>
    <n v="6700"/>
    <n v="6700"/>
    <n v="6700"/>
    <x v="0"/>
    <x v="0"/>
    <x v="0"/>
    <n v="0"/>
    <x v="0"/>
    <x v="1"/>
  </r>
  <r>
    <x v="3"/>
    <x v="0"/>
    <s v="麹町区民館１F 和室B"/>
    <x v="3"/>
    <x v="3"/>
    <x v="1"/>
    <x v="0"/>
    <s v="2020年01月29日 (水曜日)"/>
    <x v="0"/>
    <n v="130427"/>
    <n v="24755"/>
    <s v="らこもヨーガ"/>
    <x v="2"/>
    <s v="減免なし"/>
    <n v="10"/>
    <n v="4500"/>
    <n v="4500"/>
    <n v="4500"/>
    <n v="4500"/>
    <n v="4500"/>
    <x v="0"/>
    <x v="0"/>
    <x v="0"/>
    <n v="0"/>
    <x v="0"/>
    <x v="1"/>
  </r>
  <r>
    <x v="3"/>
    <x v="0"/>
    <s v="麹町区民館一番町集会室　洋室A"/>
    <x v="1"/>
    <x v="2"/>
    <x v="0"/>
    <x v="0"/>
    <s v="2020年01月29日 (水曜日)"/>
    <x v="1"/>
    <n v="130690"/>
    <n v="7381"/>
    <s v="東急ドエル・グラフィオ麹町管理組合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3"/>
    <x v="1"/>
    <s v="麹町区民館一番町集会室　洋室B（料理室）"/>
    <x v="3"/>
    <x v="1"/>
    <x v="0"/>
    <x v="0"/>
    <s v="2020年01月29日 (水曜日)"/>
    <x v="2"/>
    <n v="130701"/>
    <n v="25323"/>
    <s v="株式会社アシスト"/>
    <x v="1"/>
    <s v="減免なし"/>
    <n v="7"/>
    <n v="1900"/>
    <n v="1900"/>
    <n v="1900"/>
    <n v="1900"/>
    <n v="1900"/>
    <x v="0"/>
    <x v="0"/>
    <x v="0"/>
    <n v="0"/>
    <x v="0"/>
    <x v="1"/>
  </r>
  <r>
    <x v="3"/>
    <x v="0"/>
    <s v="麹町区民館四番町集会室　洋室"/>
    <x v="3"/>
    <x v="3"/>
    <x v="1"/>
    <x v="0"/>
    <s v="2020年01月29日 (水曜日)"/>
    <x v="7"/>
    <n v="132961"/>
    <n v="0"/>
    <s v="株式会社　RY・コーポレーション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67"/>
    <n v="53000"/>
    <n v="39450"/>
    <n v="39450"/>
    <n v="39450"/>
    <n v="34950"/>
    <x v="0"/>
    <x v="0"/>
    <x v="0"/>
    <n v="4500"/>
    <x v="0"/>
    <x v="2"/>
  </r>
  <r>
    <x v="4"/>
    <x v="0"/>
    <s v="麹町区民館B１F 洋室A・B"/>
    <x v="0"/>
    <x v="2"/>
    <x v="0"/>
    <x v="0"/>
    <s v="2020年01月30日 (木曜日)"/>
    <x v="4"/>
    <n v="88588"/>
    <n v="16"/>
    <s v="高齢介護課"/>
    <x v="0"/>
    <s v="利用者減免区民館免除(100%)"/>
    <n v="0"/>
    <n v="6600"/>
    <n v="0"/>
    <n v="0"/>
    <n v="0"/>
    <n v="0"/>
    <x v="0"/>
    <x v="0"/>
    <x v="0"/>
    <n v="0"/>
    <x v="0"/>
    <x v="0"/>
  </r>
  <r>
    <x v="4"/>
    <x v="0"/>
    <s v="麹町区民館B１F 洋室C"/>
    <x v="0"/>
    <x v="1"/>
    <x v="2"/>
    <x v="0"/>
    <s v="2020年01月30日 (木曜日)"/>
    <x v="8"/>
    <n v="124345"/>
    <n v="7391"/>
    <s v="千代田区立麹町幼稚園"/>
    <x v="4"/>
    <s v="利用者減免区民館免除(100%)"/>
    <n v="0"/>
    <n v="2200"/>
    <n v="0"/>
    <n v="0"/>
    <n v="0"/>
    <n v="0"/>
    <x v="0"/>
    <x v="0"/>
    <x v="0"/>
    <n v="0"/>
    <x v="0"/>
    <x v="0"/>
  </r>
  <r>
    <x v="4"/>
    <x v="3"/>
    <s v="麹町区民館１F 和室A"/>
    <x v="1"/>
    <x v="1"/>
    <x v="1"/>
    <x v="0"/>
    <s v="2020年01月30日 (木曜日)"/>
    <x v="3"/>
    <n v="125517"/>
    <n v="4927"/>
    <s v="觀風會"/>
    <x v="6"/>
    <s v="利用者減免区民館減額(50%)"/>
    <n v="0"/>
    <n v="14500"/>
    <n v="7250"/>
    <n v="7250"/>
    <n v="7250"/>
    <n v="7250"/>
    <x v="0"/>
    <x v="0"/>
    <x v="0"/>
    <n v="0"/>
    <x v="0"/>
    <x v="1"/>
  </r>
  <r>
    <x v="4"/>
    <x v="0"/>
    <s v="麹町区民館１F 和室B"/>
    <x v="3"/>
    <x v="2"/>
    <x v="0"/>
    <x v="0"/>
    <s v="2020年01月30日 (木曜日)"/>
    <x v="0"/>
    <n v="125539"/>
    <n v="21699"/>
    <s v="「和」を楽しむ会"/>
    <x v="0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D"/>
    <x v="3"/>
    <x v="1"/>
    <x v="2"/>
    <x v="0"/>
    <s v="2020年01月30日 (木曜日)"/>
    <x v="5"/>
    <n v="125560"/>
    <n v="7179"/>
    <s v="トランスミッション・メディテーション"/>
    <x v="4"/>
    <s v="減免なし"/>
    <n v="0"/>
    <n v="1500"/>
    <n v="1500"/>
    <n v="1500"/>
    <n v="1500"/>
    <n v="1500"/>
    <x v="0"/>
    <x v="0"/>
    <x v="0"/>
    <n v="0"/>
    <x v="0"/>
    <x v="1"/>
  </r>
  <r>
    <x v="4"/>
    <x v="0"/>
    <s v="麹町区民館B１F 洋室D"/>
    <x v="3"/>
    <x v="3"/>
    <x v="1"/>
    <x v="0"/>
    <s v="2020年01月30日 (木曜日)"/>
    <x v="5"/>
    <n v="125566"/>
    <n v="25244"/>
    <s v="NipponIA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一番町集会室　洋室A"/>
    <x v="3"/>
    <x v="1"/>
    <x v="2"/>
    <x v="0"/>
    <s v="2020年01月30日 (木曜日)"/>
    <x v="1"/>
    <n v="125623"/>
    <n v="25424"/>
    <s v="バーディー木曜会"/>
    <x v="4"/>
    <s v="減免なし"/>
    <n v="0"/>
    <n v="1300"/>
    <n v="1300"/>
    <n v="1300"/>
    <n v="1300"/>
    <n v="1300"/>
    <x v="0"/>
    <x v="0"/>
    <x v="0"/>
    <n v="0"/>
    <x v="0"/>
    <x v="1"/>
  </r>
  <r>
    <x v="4"/>
    <x v="0"/>
    <s v="麹町区民館四番町集会室　洋室"/>
    <x v="1"/>
    <x v="3"/>
    <x v="1"/>
    <x v="0"/>
    <s v="2020年01月30日 (木曜日)"/>
    <x v="7"/>
    <n v="127093"/>
    <n v="22710"/>
    <s v="ビラカーサ五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B１F 洋室C"/>
    <x v="3"/>
    <x v="3"/>
    <x v="1"/>
    <x v="0"/>
    <s v="2020年01月30日 (木曜日)"/>
    <x v="8"/>
    <n v="129096"/>
    <n v="0"/>
    <s v="千代田区麹町３丁目６計画説明会"/>
    <x v="2"/>
    <s v="減免なし"/>
    <n v="0"/>
    <n v="4500"/>
    <n v="4500"/>
    <n v="4500"/>
    <n v="4500"/>
    <n v="4500"/>
    <x v="0"/>
    <x v="0"/>
    <x v="0"/>
    <n v="0"/>
    <x v="0"/>
    <x v="1"/>
  </r>
  <r>
    <x v="4"/>
    <x v="0"/>
    <s v="麹町区民館一番町集会室　洋室A"/>
    <x v="2"/>
    <x v="2"/>
    <x v="0"/>
    <x v="0"/>
    <s v="2020年01月30日 (木曜日)"/>
    <x v="1"/>
    <n v="130259"/>
    <n v="25254"/>
    <s v="（企）株式会社セブン＆アイ・フードシステムズ 本部事務所"/>
    <x v="0"/>
    <s v="減免なし"/>
    <n v="20"/>
    <n v="1900"/>
    <n v="1900"/>
    <n v="1900"/>
    <n v="1900"/>
    <n v="1900"/>
    <x v="0"/>
    <x v="0"/>
    <x v="0"/>
    <n v="0"/>
    <x v="0"/>
    <x v="1"/>
  </r>
  <r>
    <x v="4"/>
    <x v="0"/>
    <s v="麹町区民館四番町集会室　洋室"/>
    <x v="3"/>
    <x v="2"/>
    <x v="0"/>
    <x v="0"/>
    <s v="2020年01月30日 (木曜日)"/>
    <x v="7"/>
    <n v="133105"/>
    <n v="24454"/>
    <s v="アスリート料理部"/>
    <x v="0"/>
    <s v="減免なし"/>
    <n v="0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20"/>
    <n v="43400"/>
    <n v="25850"/>
    <n v="25850"/>
    <n v="25850"/>
    <n v="25850"/>
    <x v="0"/>
    <x v="0"/>
    <x v="0"/>
    <n v="0"/>
    <x v="0"/>
    <x v="2"/>
  </r>
  <r>
    <x v="5"/>
    <x v="0"/>
    <s v="麹町区民館１F 和室A"/>
    <x v="0"/>
    <x v="2"/>
    <x v="0"/>
    <x v="0"/>
    <s v="2020年01月31日 (金曜日)"/>
    <x v="3"/>
    <n v="81785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3"/>
    <s v="麹町区民館一番町集会室　洋室A"/>
    <x v="0"/>
    <x v="1"/>
    <x v="1"/>
    <x v="0"/>
    <s v="2020年01月31日 (金曜日)"/>
    <x v="1"/>
    <n v="91238"/>
    <n v="1011"/>
    <s v="一番町児童館"/>
    <x v="6"/>
    <s v="利用者減免区民館免除(100%)"/>
    <n v="0"/>
    <n v="6200"/>
    <n v="0"/>
    <n v="0"/>
    <n v="0"/>
    <n v="0"/>
    <x v="0"/>
    <x v="0"/>
    <x v="0"/>
    <n v="0"/>
    <x v="0"/>
    <x v="0"/>
  </r>
  <r>
    <x v="5"/>
    <x v="3"/>
    <s v="麹町区民館一番町集会室　洋室B（料理室）"/>
    <x v="0"/>
    <x v="1"/>
    <x v="1"/>
    <x v="0"/>
    <s v="2020年01月31日 (金曜日)"/>
    <x v="2"/>
    <n v="91239"/>
    <n v="1011"/>
    <s v="一番町児童館"/>
    <x v="6"/>
    <s v="利用者減免区民館免除(100%)"/>
    <n v="0"/>
    <n v="3700"/>
    <n v="0"/>
    <n v="0"/>
    <n v="0"/>
    <n v="0"/>
    <x v="0"/>
    <x v="0"/>
    <x v="0"/>
    <n v="0"/>
    <x v="0"/>
    <x v="0"/>
  </r>
  <r>
    <x v="5"/>
    <x v="1"/>
    <s v="麹町区民館B１F 洋室D"/>
    <x v="1"/>
    <x v="2"/>
    <x v="1"/>
    <x v="0"/>
    <s v="2020年01月31日 (金曜日)"/>
    <x v="5"/>
    <n v="125493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5"/>
    <x v="1"/>
    <s v="麹町区民館B１F 洋室A"/>
    <x v="1"/>
    <x v="2"/>
    <x v="1"/>
    <x v="0"/>
    <s v="2020年01月31日 (金曜日)"/>
    <x v="9"/>
    <n v="125504"/>
    <n v="10641"/>
    <s v="アネラ　パパ　ケイキ"/>
    <x v="3"/>
    <s v="利用者減免区民館減額(50%)"/>
    <n v="0"/>
    <n v="8200"/>
    <n v="4100"/>
    <n v="4100"/>
    <n v="4100"/>
    <n v="4100"/>
    <x v="0"/>
    <x v="0"/>
    <x v="0"/>
    <n v="0"/>
    <x v="0"/>
    <x v="1"/>
  </r>
  <r>
    <x v="5"/>
    <x v="0"/>
    <s v="麹町区民館B１F 洋室B"/>
    <x v="3"/>
    <x v="3"/>
    <x v="1"/>
    <x v="0"/>
    <s v="2020年01月31日 (金曜日)"/>
    <x v="6"/>
    <n v="125514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5"/>
    <x v="1"/>
    <s v="麹町区民館１F 和室B"/>
    <x v="3"/>
    <x v="2"/>
    <x v="1"/>
    <x v="0"/>
    <s v="2020年01月31日 (金曜日)"/>
    <x v="0"/>
    <n v="125571"/>
    <n v="20989"/>
    <s v="花ノ本会"/>
    <x v="3"/>
    <s v="減免なし"/>
    <n v="0"/>
    <n v="7500"/>
    <n v="7500"/>
    <n v="7500"/>
    <n v="7500"/>
    <n v="7500"/>
    <x v="0"/>
    <x v="0"/>
    <x v="0"/>
    <n v="0"/>
    <x v="0"/>
    <x v="1"/>
  </r>
  <r>
    <x v="5"/>
    <x v="0"/>
    <s v="麹町区民館１F 和室B"/>
    <x v="1"/>
    <x v="1"/>
    <x v="2"/>
    <x v="0"/>
    <s v="2020年01月31日 (金曜日)"/>
    <x v="0"/>
    <n v="127031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0"/>
    <n v="42200"/>
    <n v="20100"/>
    <n v="20100"/>
    <n v="20100"/>
    <n v="20100"/>
    <x v="0"/>
    <x v="0"/>
    <x v="0"/>
    <n v="0"/>
    <x v="0"/>
    <x v="2"/>
  </r>
  <r>
    <x v="6"/>
    <x v="0"/>
    <s v="麹町区民館B１F 洋室A"/>
    <x v="0"/>
    <x v="2"/>
    <x v="0"/>
    <x v="0"/>
    <s v="2020年02月01日 (土曜日)"/>
    <x v="9"/>
    <n v="75915"/>
    <n v="1093"/>
    <s v="麹町二丁目町会"/>
    <x v="0"/>
    <s v="利用者減免区民館免除(100%)"/>
    <n v="0"/>
    <n v="3300"/>
    <n v="0"/>
    <n v="0"/>
    <n v="0"/>
    <n v="0"/>
    <x v="0"/>
    <x v="0"/>
    <x v="0"/>
    <n v="0"/>
    <x v="0"/>
    <x v="0"/>
  </r>
  <r>
    <x v="6"/>
    <x v="1"/>
    <s v="麹町区民館一番町集会室　洋室A"/>
    <x v="0"/>
    <x v="1"/>
    <x v="0"/>
    <x v="0"/>
    <s v="2020年02月01日 (土曜日)"/>
    <x v="1"/>
    <n v="91236"/>
    <n v="1011"/>
    <s v="一番町児童館"/>
    <x v="1"/>
    <s v="利用者減免区民館免除(100%)"/>
    <n v="0"/>
    <n v="3200"/>
    <n v="0"/>
    <n v="0"/>
    <n v="0"/>
    <n v="0"/>
    <x v="0"/>
    <x v="0"/>
    <x v="0"/>
    <n v="0"/>
    <x v="0"/>
    <x v="0"/>
  </r>
  <r>
    <x v="6"/>
    <x v="1"/>
    <s v="麹町区民館一番町集会室　洋室B（料理室）"/>
    <x v="0"/>
    <x v="1"/>
    <x v="0"/>
    <x v="0"/>
    <s v="2020年02月01日 (土曜日)"/>
    <x v="2"/>
    <n v="91237"/>
    <n v="1011"/>
    <s v="一番町児童館"/>
    <x v="1"/>
    <s v="利用者減免区民館免除(100%)"/>
    <n v="0"/>
    <n v="1900"/>
    <n v="0"/>
    <n v="0"/>
    <n v="0"/>
    <n v="0"/>
    <x v="0"/>
    <x v="0"/>
    <x v="0"/>
    <n v="0"/>
    <x v="0"/>
    <x v="0"/>
  </r>
  <r>
    <x v="6"/>
    <x v="0"/>
    <s v="麹町区民館B１F 洋室A"/>
    <x v="1"/>
    <x v="3"/>
    <x v="1"/>
    <x v="0"/>
    <s v="2020年02月01日 (土曜日)"/>
    <x v="9"/>
    <n v="129936"/>
    <n v="24622"/>
    <s v="日本空手道常心門少林流勢拳一番町道場"/>
    <x v="2"/>
    <s v="利用者減免区民館減額(50%)"/>
    <n v="0"/>
    <n v="4900"/>
    <n v="2450"/>
    <n v="2450"/>
    <n v="2450"/>
    <n v="2450"/>
    <x v="0"/>
    <x v="0"/>
    <x v="0"/>
    <n v="0"/>
    <x v="0"/>
    <x v="1"/>
  </r>
  <r>
    <x v="6"/>
    <x v="0"/>
    <s v="麹町区民館１F 和室A"/>
    <x v="1"/>
    <x v="2"/>
    <x v="0"/>
    <x v="0"/>
    <s v="2020年02月01日 (土曜日)"/>
    <x v="3"/>
    <n v="129983"/>
    <n v="4910"/>
    <s v="つくし会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6"/>
    <x v="0"/>
    <s v="麹町区民館１F 和室B"/>
    <x v="1"/>
    <x v="2"/>
    <x v="0"/>
    <x v="0"/>
    <s v="2020年02月01日 (土曜日)"/>
    <x v="0"/>
    <n v="129984"/>
    <n v="4910"/>
    <s v="つくし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B１F 洋室C"/>
    <x v="1"/>
    <x v="2"/>
    <x v="0"/>
    <x v="0"/>
    <s v="2020年02月01日 (土曜日)"/>
    <x v="8"/>
    <n v="130100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B１F 洋室D"/>
    <x v="3"/>
    <x v="2"/>
    <x v="0"/>
    <x v="0"/>
    <s v="2020年02月01日 (土曜日)"/>
    <x v="5"/>
    <n v="130385"/>
    <n v="4705"/>
    <s v="エギク　ジャパニーズダンス　プロダクツ"/>
    <x v="0"/>
    <s v="減免なし"/>
    <n v="0"/>
    <n v="2000"/>
    <n v="2000"/>
    <n v="2000"/>
    <n v="2000"/>
    <n v="2000"/>
    <x v="0"/>
    <x v="0"/>
    <x v="0"/>
    <n v="0"/>
    <x v="0"/>
    <x v="1"/>
  </r>
  <r>
    <x v="6"/>
    <x v="0"/>
    <s v="麹町区民館四番町集会室　洋室"/>
    <x v="3"/>
    <x v="1"/>
    <x v="2"/>
    <x v="0"/>
    <s v="2020年02月01日 (土曜日)"/>
    <x v="7"/>
    <n v="130442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B１F 洋室B"/>
    <x v="3"/>
    <x v="2"/>
    <x v="0"/>
    <x v="0"/>
    <s v="2020年02月01日 (土曜日)"/>
    <x v="6"/>
    <n v="130542"/>
    <n v="24795"/>
    <s v="劇団玉虫"/>
    <x v="0"/>
    <s v="減免なし"/>
    <n v="6"/>
    <n v="3300"/>
    <n v="3300"/>
    <n v="3300"/>
    <n v="3300"/>
    <n v="3300"/>
    <x v="0"/>
    <x v="0"/>
    <x v="0"/>
    <n v="0"/>
    <x v="0"/>
    <x v="1"/>
  </r>
  <r>
    <x v="6"/>
    <x v="0"/>
    <s v="麹町区民館B１F 洋室D"/>
    <x v="1"/>
    <x v="1"/>
    <x v="2"/>
    <x v="0"/>
    <s v="2020年02月01日 (土曜日)"/>
    <x v="5"/>
    <n v="130600"/>
    <n v="24126"/>
    <s v="ザ・サンメゾン二番町エルド管理組合"/>
    <x v="4"/>
    <s v="利用者減免区民館減額(50%)"/>
    <n v="8"/>
    <n v="1500"/>
    <n v="750"/>
    <n v="750"/>
    <n v="750"/>
    <n v="750"/>
    <x v="0"/>
    <x v="0"/>
    <x v="0"/>
    <n v="0"/>
    <x v="0"/>
    <x v="1"/>
  </r>
  <r>
    <x v="6"/>
    <x v="0"/>
    <s v="麹町区民館B１F 洋室C"/>
    <x v="0"/>
    <x v="1"/>
    <x v="2"/>
    <x v="0"/>
    <s v="2020年02月01日 (土曜日)"/>
    <x v="8"/>
    <n v="133113"/>
    <n v="25286"/>
    <s v="国際平和・男女平等人権課"/>
    <x v="4"/>
    <s v="利用者減免区民館免除(100%)"/>
    <n v="0"/>
    <n v="2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2件"/>
    <n v="14"/>
    <n v="34100"/>
    <n v="15050"/>
    <n v="15050"/>
    <n v="15050"/>
    <n v="15050"/>
    <x v="0"/>
    <x v="0"/>
    <x v="0"/>
    <n v="0"/>
    <x v="0"/>
    <x v="2"/>
  </r>
  <r>
    <x v="7"/>
    <x v="0"/>
    <s v="麹町区民館一番町集会室　洋室B（料理室）"/>
    <x v="0"/>
    <x v="2"/>
    <x v="0"/>
    <x v="0"/>
    <s v="2020年02月02日 (日曜日)"/>
    <x v="2"/>
    <n v="82111"/>
    <n v="2501"/>
    <s v="ちよだボランティアセンター"/>
    <x v="0"/>
    <s v="利用者減免区民館免除(100%)"/>
    <n v="0"/>
    <n v="1200"/>
    <n v="0"/>
    <n v="0"/>
    <n v="0"/>
    <n v="0"/>
    <x v="0"/>
    <x v="0"/>
    <x v="0"/>
    <n v="0"/>
    <x v="0"/>
    <x v="0"/>
  </r>
  <r>
    <x v="7"/>
    <x v="0"/>
    <s v="麹町区民館一番町集会室　洋室B（料理室）"/>
    <x v="0"/>
    <x v="3"/>
    <x v="1"/>
    <x v="0"/>
    <s v="2020年02月02日 (日曜日)"/>
    <x v="2"/>
    <n v="82112"/>
    <n v="2501"/>
    <s v="ちよだボランティアセンター"/>
    <x v="2"/>
    <s v="利用者減免区民館免除(100%)"/>
    <n v="0"/>
    <n v="1800"/>
    <n v="0"/>
    <n v="0"/>
    <n v="0"/>
    <n v="0"/>
    <x v="0"/>
    <x v="0"/>
    <x v="0"/>
    <n v="0"/>
    <x v="0"/>
    <x v="0"/>
  </r>
  <r>
    <x v="7"/>
    <x v="0"/>
    <s v="麹町区民館一番町集会室　洋室A"/>
    <x v="3"/>
    <x v="1"/>
    <x v="2"/>
    <x v="0"/>
    <s v="2020年02月02日 (日曜日)"/>
    <x v="1"/>
    <n v="129810"/>
    <n v="23041"/>
    <s v="一番町武道教室"/>
    <x v="4"/>
    <s v="減免なし"/>
    <n v="0"/>
    <n v="1300"/>
    <n v="1300"/>
    <n v="1300"/>
    <n v="1300"/>
    <n v="1300"/>
    <x v="0"/>
    <x v="0"/>
    <x v="0"/>
    <n v="0"/>
    <x v="0"/>
    <x v="1"/>
  </r>
  <r>
    <x v="7"/>
    <x v="0"/>
    <s v="麹町区民館B１F 洋室C"/>
    <x v="1"/>
    <x v="2"/>
    <x v="0"/>
    <x v="0"/>
    <s v="2020年02月02日 (日曜日)"/>
    <x v="8"/>
    <n v="130064"/>
    <n v="4927"/>
    <s v="觀風會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7"/>
    <x v="0"/>
    <s v="麹町区民館B１F 洋室B"/>
    <x v="1"/>
    <x v="2"/>
    <x v="0"/>
    <x v="0"/>
    <s v="2020年02月02日 (日曜日)"/>
    <x v="6"/>
    <n v="130104"/>
    <n v="9751"/>
    <s v="九華会書道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7"/>
    <x v="1"/>
    <s v="麹町区民館１F 和室B"/>
    <x v="3"/>
    <x v="2"/>
    <x v="1"/>
    <x v="0"/>
    <s v="2020年02月02日 (日曜日)"/>
    <x v="0"/>
    <n v="130344"/>
    <n v="2297"/>
    <s v="中村会"/>
    <x v="3"/>
    <s v="減免なし"/>
    <n v="0"/>
    <n v="7500"/>
    <n v="7500"/>
    <n v="7500"/>
    <n v="7500"/>
    <n v="7500"/>
    <x v="0"/>
    <x v="0"/>
    <x v="0"/>
    <n v="0"/>
    <x v="0"/>
    <x v="1"/>
  </r>
  <r>
    <x v="7"/>
    <x v="1"/>
    <s v="麹町区民館B１F 洋室A"/>
    <x v="3"/>
    <x v="1"/>
    <x v="0"/>
    <x v="0"/>
    <s v="2020年02月02日 (日曜日)"/>
    <x v="9"/>
    <n v="130540"/>
    <n v="24795"/>
    <s v="劇団玉虫"/>
    <x v="1"/>
    <s v="減免なし"/>
    <n v="10"/>
    <n v="5700"/>
    <n v="5700"/>
    <n v="5700"/>
    <n v="5700"/>
    <n v="5700"/>
    <x v="0"/>
    <x v="0"/>
    <x v="0"/>
    <n v="0"/>
    <x v="0"/>
    <x v="1"/>
  </r>
  <r>
    <x v="7"/>
    <x v="1"/>
    <s v="麹町区民館B１F 洋室D"/>
    <x v="3"/>
    <x v="2"/>
    <x v="1"/>
    <x v="0"/>
    <s v="2020年02月02日 (日曜日)"/>
    <x v="5"/>
    <n v="130727"/>
    <n v="20655"/>
    <s v="サンフィールド"/>
    <x v="3"/>
    <s v="減免なし"/>
    <n v="0"/>
    <n v="5000"/>
    <n v="5000"/>
    <n v="5000"/>
    <n v="5000"/>
    <n v="5000"/>
    <x v="0"/>
    <x v="0"/>
    <x v="0"/>
    <n v="0"/>
    <x v="0"/>
    <x v="1"/>
  </r>
  <r>
    <x v="7"/>
    <x v="0"/>
    <s v="麹町区民館B１F 洋室B"/>
    <x v="3"/>
    <x v="1"/>
    <x v="2"/>
    <x v="0"/>
    <s v="2020年02月02日 (日曜日)"/>
    <x v="6"/>
    <n v="131842"/>
    <n v="25537"/>
    <s v="代々木アニメーション学院１－６"/>
    <x v="4"/>
    <s v="減免なし"/>
    <n v="25"/>
    <n v="2400"/>
    <n v="2400"/>
    <n v="2400"/>
    <n v="2400"/>
    <n v="2400"/>
    <x v="0"/>
    <x v="0"/>
    <x v="0"/>
    <n v="0"/>
    <x v="0"/>
    <x v="1"/>
  </r>
  <r>
    <x v="7"/>
    <x v="0"/>
    <s v="麹町区民館一番町集会室　洋室A"/>
    <x v="3"/>
    <x v="2"/>
    <x v="0"/>
    <x v="0"/>
    <s v="2020年02月02日 (日曜日)"/>
    <x v="1"/>
    <n v="131844"/>
    <n v="25537"/>
    <s v="代々木アニメーション学院１－６"/>
    <x v="0"/>
    <s v="減免なし"/>
    <n v="25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60"/>
    <n v="33100"/>
    <n v="26950"/>
    <n v="26950"/>
    <n v="26950"/>
    <n v="26950"/>
    <x v="0"/>
    <x v="0"/>
    <x v="0"/>
    <n v="0"/>
    <x v="0"/>
    <x v="2"/>
  </r>
  <r>
    <x v="0"/>
    <x v="1"/>
    <s v="麹町区民館一番町集会室　洋室A"/>
    <x v="0"/>
    <x v="1"/>
    <x v="0"/>
    <x v="0"/>
    <s v="2020年02月03日 (月曜日)"/>
    <x v="1"/>
    <n v="82042"/>
    <n v="2501"/>
    <s v="ちよだボランティアセンター"/>
    <x v="1"/>
    <s v="利用者減免区民館免除(100%)"/>
    <n v="0"/>
    <n v="3200"/>
    <n v="0"/>
    <n v="0"/>
    <n v="0"/>
    <n v="0"/>
    <x v="0"/>
    <x v="0"/>
    <x v="0"/>
    <n v="0"/>
    <x v="0"/>
    <x v="0"/>
  </r>
  <r>
    <x v="0"/>
    <x v="1"/>
    <s v="麹町区民館一番町集会室　洋室B（料理室）"/>
    <x v="0"/>
    <x v="1"/>
    <x v="0"/>
    <x v="0"/>
    <s v="2020年02月03日 (月曜日)"/>
    <x v="2"/>
    <n v="82064"/>
    <n v="2501"/>
    <s v="ちよだボランティアセンター"/>
    <x v="1"/>
    <s v="利用者減免区民館免除(100%)"/>
    <n v="0"/>
    <n v="19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20年02月03日 (月曜日)"/>
    <x v="4"/>
    <n v="129801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１F 和室A"/>
    <x v="3"/>
    <x v="2"/>
    <x v="0"/>
    <x v="0"/>
    <s v="2020年02月03日 (月曜日)"/>
    <x v="3"/>
    <n v="130019"/>
    <n v="20989"/>
    <s v="花ノ本会"/>
    <x v="0"/>
    <s v="減免なし"/>
    <n v="0"/>
    <n v="4500"/>
    <n v="4500"/>
    <n v="4500"/>
    <n v="4500"/>
    <n v="4500"/>
    <x v="0"/>
    <x v="0"/>
    <x v="0"/>
    <n v="0"/>
    <x v="0"/>
    <x v="1"/>
  </r>
  <r>
    <x v="0"/>
    <x v="0"/>
    <s v="麹町区民館B１F 洋室C"/>
    <x v="3"/>
    <x v="2"/>
    <x v="0"/>
    <x v="0"/>
    <s v="2020年02月03日 (月曜日)"/>
    <x v="8"/>
    <n v="130759"/>
    <n v="25253"/>
    <s v="民間外交サークル"/>
    <x v="0"/>
    <s v="減免なし"/>
    <n v="0"/>
    <n v="3000"/>
    <n v="3000"/>
    <n v="3000"/>
    <n v="3000"/>
    <n v="3000"/>
    <x v="0"/>
    <x v="0"/>
    <x v="0"/>
    <n v="0"/>
    <x v="0"/>
    <x v="1"/>
  </r>
  <r>
    <x v="0"/>
    <x v="1"/>
    <s v="麹町区民館B１F 洋室A"/>
    <x v="3"/>
    <x v="1"/>
    <x v="0"/>
    <x v="0"/>
    <s v="2020年02月03日 (月曜日)"/>
    <x v="9"/>
    <n v="130921"/>
    <n v="9324"/>
    <s v="ＳＡｆｒｏ　ＦＡｍｉｌｙ"/>
    <x v="1"/>
    <s v="減免なし"/>
    <n v="0"/>
    <n v="5700"/>
    <n v="5700"/>
    <n v="5700"/>
    <n v="5700"/>
    <n v="5700"/>
    <x v="0"/>
    <x v="0"/>
    <x v="0"/>
    <n v="0"/>
    <x v="0"/>
    <x v="1"/>
  </r>
  <r>
    <x v="0"/>
    <x v="0"/>
    <s v="麹町区民館１F 和室A"/>
    <x v="3"/>
    <x v="3"/>
    <x v="1"/>
    <x v="0"/>
    <s v="2020年02月03日 (月曜日)"/>
    <x v="3"/>
    <n v="133863"/>
    <n v="20989"/>
    <s v="花ノ本会"/>
    <x v="2"/>
    <s v="減免なし"/>
    <n v="0"/>
    <n v="6700"/>
    <n v="6700"/>
    <n v="6700"/>
    <n v="6700"/>
    <n v="6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0"/>
    <n v="34800"/>
    <n v="24800"/>
    <n v="24800"/>
    <n v="24800"/>
    <n v="24800"/>
    <x v="0"/>
    <x v="0"/>
    <x v="0"/>
    <n v="0"/>
    <x v="0"/>
    <x v="2"/>
  </r>
  <r>
    <x v="2"/>
    <x v="0"/>
    <s v="麹町区民館四番町集会室　洋室"/>
    <x v="0"/>
    <x v="3"/>
    <x v="1"/>
    <x v="0"/>
    <s v="2020年02月04日 (火曜日)"/>
    <x v="7"/>
    <n v="80957"/>
    <n v="1091"/>
    <s v="四番町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20年02月04日 (火曜日)"/>
    <x v="4"/>
    <n v="104693"/>
    <n v="25367"/>
    <s v="在宅支援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1"/>
    <s v="麹町区民館B１F 洋室A・B"/>
    <x v="1"/>
    <x v="2"/>
    <x v="1"/>
    <x v="0"/>
    <s v="2020年02月04日 (火曜日)"/>
    <x v="4"/>
    <n v="129959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１F 和室B"/>
    <x v="1"/>
    <x v="2"/>
    <x v="0"/>
    <x v="0"/>
    <s v="2020年02月04日 (火曜日)"/>
    <x v="0"/>
    <n v="129971"/>
    <n v="7211"/>
    <s v="Ｇ・リズミック東子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麹町区民館B１F 洋室C"/>
    <x v="3"/>
    <x v="1"/>
    <x v="2"/>
    <x v="0"/>
    <s v="2020年02月04日 (火曜日)"/>
    <x v="8"/>
    <n v="130051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A"/>
    <x v="1"/>
    <x v="1"/>
    <x v="2"/>
    <x v="0"/>
    <s v="2020年02月04日 (火曜日)"/>
    <x v="3"/>
    <n v="130328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一番町集会室　洋室A"/>
    <x v="3"/>
    <x v="3"/>
    <x v="1"/>
    <x v="0"/>
    <s v="2020年02月04日 (火曜日)"/>
    <x v="1"/>
    <n v="133057"/>
    <n v="25202"/>
    <s v="らぷちゃんず"/>
    <x v="2"/>
    <s v="減免なし"/>
    <n v="8"/>
    <n v="3000"/>
    <n v="3000"/>
    <n v="3000"/>
    <n v="3000"/>
    <n v="3000"/>
    <x v="0"/>
    <x v="0"/>
    <x v="0"/>
    <n v="0"/>
    <x v="0"/>
    <x v="1"/>
  </r>
  <r>
    <x v="2"/>
    <x v="1"/>
    <s v="麹町区民館一番町集会室　洋室B（料理室）"/>
    <x v="3"/>
    <x v="2"/>
    <x v="1"/>
    <x v="0"/>
    <s v="2020年02月04日 (火曜日)"/>
    <x v="2"/>
    <n v="133777"/>
    <n v="0"/>
    <s v="料理で楽しく学ぼう！クラブ"/>
    <x v="3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8"/>
    <n v="38700"/>
    <n v="19550"/>
    <n v="19550"/>
    <n v="19550"/>
    <n v="19550"/>
    <x v="0"/>
    <x v="0"/>
    <x v="0"/>
    <n v="0"/>
    <x v="0"/>
    <x v="2"/>
  </r>
  <r>
    <x v="3"/>
    <x v="1"/>
    <s v="麹町区民館B１F 洋室A・B"/>
    <x v="0"/>
    <x v="1"/>
    <x v="0"/>
    <x v="0"/>
    <s v="2020年02月05日 (水曜日)"/>
    <x v="4"/>
    <n v="80986"/>
    <n v="1117"/>
    <s v="麹町婦人会"/>
    <x v="1"/>
    <s v="利用者減免区民館免除(100%)"/>
    <n v="0"/>
    <n v="11400"/>
    <n v="0"/>
    <n v="0"/>
    <n v="0"/>
    <n v="0"/>
    <x v="0"/>
    <x v="0"/>
    <x v="0"/>
    <n v="0"/>
    <x v="0"/>
    <x v="0"/>
  </r>
  <r>
    <x v="3"/>
    <x v="0"/>
    <s v="麹町区民館B１F 洋室C"/>
    <x v="0"/>
    <x v="1"/>
    <x v="2"/>
    <x v="0"/>
    <s v="2020年02月05日 (水曜日)"/>
    <x v="8"/>
    <n v="81111"/>
    <n v="1066"/>
    <s v="墨千会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一番町集会室　洋室A"/>
    <x v="0"/>
    <x v="1"/>
    <x v="2"/>
    <x v="0"/>
    <s v="2020年02月05日 (水曜日)"/>
    <x v="1"/>
    <n v="91240"/>
    <n v="1011"/>
    <s v="一番町児童館"/>
    <x v="4"/>
    <s v="利用者減免区民館免除(100%)"/>
    <n v="0"/>
    <n v="1300"/>
    <n v="0"/>
    <n v="0"/>
    <n v="0"/>
    <n v="0"/>
    <x v="0"/>
    <x v="0"/>
    <x v="0"/>
    <n v="0"/>
    <x v="0"/>
    <x v="0"/>
  </r>
  <r>
    <x v="3"/>
    <x v="0"/>
    <s v="麹町区民館１F 和室A"/>
    <x v="0"/>
    <x v="2"/>
    <x v="0"/>
    <x v="0"/>
    <s v="2020年02月05日 (水曜日)"/>
    <x v="3"/>
    <n v="127806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D"/>
    <x v="1"/>
    <x v="2"/>
    <x v="0"/>
    <x v="0"/>
    <s v="2020年02月05日 (水曜日)"/>
    <x v="5"/>
    <n v="129883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B１F 洋室C"/>
    <x v="3"/>
    <x v="3"/>
    <x v="1"/>
    <x v="0"/>
    <s v="2020年02月05日 (水曜日)"/>
    <x v="8"/>
    <n v="129924"/>
    <n v="7880"/>
    <s v="東京司法書士会千代田支部"/>
    <x v="2"/>
    <s v="減免なし"/>
    <n v="0"/>
    <n v="4500"/>
    <n v="4500"/>
    <n v="4500"/>
    <n v="4500"/>
    <n v="4500"/>
    <x v="0"/>
    <x v="0"/>
    <x v="0"/>
    <n v="0"/>
    <x v="0"/>
    <x v="1"/>
  </r>
  <r>
    <x v="3"/>
    <x v="0"/>
    <s v="麹町区民館１F 和室A"/>
    <x v="1"/>
    <x v="1"/>
    <x v="2"/>
    <x v="0"/>
    <s v="2020年02月05日 (水曜日)"/>
    <x v="3"/>
    <n v="129996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１F 和室B"/>
    <x v="0"/>
    <x v="1"/>
    <x v="2"/>
    <x v="0"/>
    <s v="2020年02月05日 (水曜日)"/>
    <x v="0"/>
    <n v="130000"/>
    <n v="3182"/>
    <s v="千代田区立　麹町幼稚園ＰＴＡ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１F 和室A"/>
    <x v="3"/>
    <x v="3"/>
    <x v="1"/>
    <x v="0"/>
    <s v="2020年02月05日 (水曜日)"/>
    <x v="3"/>
    <n v="130042"/>
    <n v="24090"/>
    <s v="呼吸の会"/>
    <x v="2"/>
    <s v="減免なし"/>
    <n v="0"/>
    <n v="6700"/>
    <n v="6700"/>
    <n v="6700"/>
    <n v="6700"/>
    <n v="6700"/>
    <x v="0"/>
    <x v="0"/>
    <x v="0"/>
    <n v="0"/>
    <x v="0"/>
    <x v="1"/>
  </r>
  <r>
    <x v="3"/>
    <x v="1"/>
    <s v="麹町区民館四番町集会室　洋室"/>
    <x v="3"/>
    <x v="1"/>
    <x v="0"/>
    <x v="0"/>
    <s v="2020年02月05日 (水曜日)"/>
    <x v="7"/>
    <n v="130095"/>
    <n v="7746"/>
    <s v="洋美会"/>
    <x v="1"/>
    <s v="減免なし"/>
    <n v="0"/>
    <n v="3200"/>
    <n v="3200"/>
    <n v="3200"/>
    <n v="3200"/>
    <n v="3200"/>
    <x v="0"/>
    <x v="0"/>
    <x v="0"/>
    <n v="0"/>
    <x v="0"/>
    <x v="1"/>
  </r>
  <r>
    <x v="3"/>
    <x v="0"/>
    <s v="麹町区民館四番町集会室　洋室"/>
    <x v="1"/>
    <x v="3"/>
    <x v="1"/>
    <x v="0"/>
    <s v="2020年02月05日 (水曜日)"/>
    <x v="7"/>
    <n v="130129"/>
    <n v="1252"/>
    <s v="エクレール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麹町区民館一番町集会室　洋室A"/>
    <x v="3"/>
    <x v="2"/>
    <x v="0"/>
    <x v="0"/>
    <s v="2020年02月05日 (水曜日)"/>
    <x v="1"/>
    <n v="130418"/>
    <n v="7713"/>
    <s v="坂東流　日舞サークル"/>
    <x v="0"/>
    <s v="減免なし"/>
    <n v="0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0"/>
    <n v="46200"/>
    <n v="20450"/>
    <n v="20450"/>
    <n v="20450"/>
    <n v="20450"/>
    <x v="0"/>
    <x v="0"/>
    <x v="0"/>
    <n v="0"/>
    <x v="0"/>
    <x v="2"/>
  </r>
  <r>
    <x v="4"/>
    <x v="0"/>
    <s v="麹町区民館B１F 洋室A・B"/>
    <x v="0"/>
    <x v="2"/>
    <x v="0"/>
    <x v="0"/>
    <s v="2020年02月06日 (木曜日)"/>
    <x v="4"/>
    <n v="88589"/>
    <n v="16"/>
    <s v="高齢介護課"/>
    <x v="0"/>
    <s v="利用者減免区民館免除(100%)"/>
    <n v="0"/>
    <n v="6600"/>
    <n v="0"/>
    <n v="0"/>
    <n v="0"/>
    <n v="0"/>
    <x v="0"/>
    <x v="0"/>
    <x v="0"/>
    <n v="0"/>
    <x v="0"/>
    <x v="0"/>
  </r>
  <r>
    <x v="4"/>
    <x v="0"/>
    <s v="麹町区民館四番町集会室　洋室"/>
    <x v="0"/>
    <x v="1"/>
    <x v="2"/>
    <x v="0"/>
    <s v="2020年02月06日 (木曜日)"/>
    <x v="7"/>
    <n v="104696"/>
    <n v="25367"/>
    <s v="在宅支援課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麹町区民館B１F 洋室D"/>
    <x v="3"/>
    <x v="3"/>
    <x v="1"/>
    <x v="0"/>
    <s v="2020年02月06日 (木曜日)"/>
    <x v="5"/>
    <n v="129900"/>
    <n v="25273"/>
    <s v="ちよだ社労士事業承継研究会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A"/>
    <x v="3"/>
    <x v="3"/>
    <x v="1"/>
    <x v="0"/>
    <s v="2020年02月06日 (木曜日)"/>
    <x v="9"/>
    <n v="129977"/>
    <n v="7370"/>
    <s v="カレイ・ナー・プア"/>
    <x v="2"/>
    <s v="減免なし"/>
    <n v="0"/>
    <n v="4900"/>
    <n v="4900"/>
    <n v="4900"/>
    <n v="4900"/>
    <n v="0"/>
    <x v="0"/>
    <x v="0"/>
    <x v="0"/>
    <n v="4900"/>
    <x v="0"/>
    <x v="1"/>
  </r>
  <r>
    <x v="4"/>
    <x v="0"/>
    <s v="麹町区民館B１F 洋室C"/>
    <x v="3"/>
    <x v="1"/>
    <x v="2"/>
    <x v="0"/>
    <s v="2020年02月06日 (木曜日)"/>
    <x v="8"/>
    <n v="130052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D"/>
    <x v="3"/>
    <x v="1"/>
    <x v="2"/>
    <x v="0"/>
    <s v="2020年02月06日 (木曜日)"/>
    <x v="5"/>
    <n v="130124"/>
    <n v="25424"/>
    <s v="バーディー木曜会"/>
    <x v="4"/>
    <s v="減免なし"/>
    <n v="0"/>
    <n v="1500"/>
    <n v="1500"/>
    <n v="1500"/>
    <n v="1500"/>
    <n v="1500"/>
    <x v="0"/>
    <x v="0"/>
    <x v="0"/>
    <n v="0"/>
    <x v="0"/>
    <x v="1"/>
  </r>
  <r>
    <x v="4"/>
    <x v="0"/>
    <s v="麹町区民館B１F 洋室D"/>
    <x v="3"/>
    <x v="2"/>
    <x v="0"/>
    <x v="0"/>
    <s v="2020年02月06日 (木曜日)"/>
    <x v="5"/>
    <n v="130697"/>
    <n v="25032"/>
    <s v="患者を学ぶ会"/>
    <x v="0"/>
    <s v="減免なし"/>
    <n v="10"/>
    <n v="2000"/>
    <n v="2000"/>
    <n v="2000"/>
    <n v="2000"/>
    <n v="2000"/>
    <x v="0"/>
    <x v="0"/>
    <x v="0"/>
    <n v="0"/>
    <x v="0"/>
    <x v="1"/>
  </r>
  <r>
    <x v="4"/>
    <x v="1"/>
    <s v="麹町区民館一番町集会室　洋室A"/>
    <x v="2"/>
    <x v="1"/>
    <x v="0"/>
    <x v="0"/>
    <s v="2020年02月06日 (木曜日)"/>
    <x v="1"/>
    <n v="131258"/>
    <n v="25415"/>
    <s v="（企）（福）ちとせ交友会二番町ちとせ保育園"/>
    <x v="1"/>
    <s v="減免なし"/>
    <n v="15"/>
    <n v="3200"/>
    <n v="3200"/>
    <n v="3200"/>
    <n v="3200"/>
    <n v="3200"/>
    <x v="0"/>
    <x v="0"/>
    <x v="0"/>
    <n v="0"/>
    <x v="0"/>
    <x v="1"/>
  </r>
  <r>
    <x v="4"/>
    <x v="0"/>
    <s v="麹町区民館１F 和室A"/>
    <x v="3"/>
    <x v="2"/>
    <x v="0"/>
    <x v="0"/>
    <s v="2020年02月06日 (木曜日)"/>
    <x v="3"/>
    <n v="133052"/>
    <n v="25202"/>
    <s v="らぷちゃんず"/>
    <x v="0"/>
    <s v="減免なし"/>
    <n v="7"/>
    <n v="4500"/>
    <n v="4500"/>
    <n v="4500"/>
    <n v="4500"/>
    <n v="4500"/>
    <x v="0"/>
    <x v="0"/>
    <x v="0"/>
    <n v="0"/>
    <x v="0"/>
    <x v="1"/>
  </r>
  <r>
    <x v="4"/>
    <x v="0"/>
    <s v="麹町区民館B１F 洋室C"/>
    <x v="2"/>
    <x v="2"/>
    <x v="0"/>
    <x v="0"/>
    <s v="2020年02月06日 (木曜日)"/>
    <x v="8"/>
    <n v="133128"/>
    <n v="10967"/>
    <s v="（企）株式会社　内藤ハウス"/>
    <x v="0"/>
    <s v="減免なし"/>
    <n v="2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52"/>
    <n v="32200"/>
    <n v="24300"/>
    <n v="24300"/>
    <n v="24300"/>
    <n v="19400"/>
    <x v="0"/>
    <x v="0"/>
    <x v="0"/>
    <n v="4900"/>
    <x v="0"/>
    <x v="2"/>
  </r>
  <r>
    <x v="5"/>
    <x v="0"/>
    <s v="麹町区民館B１F 洋室A・B"/>
    <x v="0"/>
    <x v="3"/>
    <x v="1"/>
    <x v="0"/>
    <s v="2020年02月07日 (金曜日)"/>
    <x v="4"/>
    <n v="81015"/>
    <n v="1103"/>
    <s v="糀町惣町睦会"/>
    <x v="2"/>
    <s v="利用者減免区民館免除(100%)"/>
    <n v="0"/>
    <n v="9800"/>
    <n v="0"/>
    <n v="0"/>
    <n v="0"/>
    <n v="0"/>
    <x v="0"/>
    <x v="0"/>
    <x v="0"/>
    <n v="0"/>
    <x v="0"/>
    <x v="0"/>
  </r>
  <r>
    <x v="5"/>
    <x v="0"/>
    <s v="麹町区民館１F 和室A"/>
    <x v="0"/>
    <x v="2"/>
    <x v="0"/>
    <x v="0"/>
    <s v="2020年02月07日 (金曜日)"/>
    <x v="3"/>
    <n v="81786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20年02月07日 (金曜日)"/>
    <x v="3"/>
    <n v="81887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20年02月07日 (金曜日)"/>
    <x v="8"/>
    <n v="81939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麹町区民館B１F 洋室A"/>
    <x v="0"/>
    <x v="2"/>
    <x v="0"/>
    <x v="0"/>
    <s v="2020年02月07日 (金曜日)"/>
    <x v="9"/>
    <n v="127246"/>
    <n v="0"/>
    <s v="麹町納税貯蓄組合連合会"/>
    <x v="0"/>
    <s v="申請減免免除(100%)"/>
    <n v="0"/>
    <n v="3300"/>
    <n v="0"/>
    <n v="0"/>
    <n v="0"/>
    <n v="0"/>
    <x v="0"/>
    <x v="0"/>
    <x v="0"/>
    <n v="0"/>
    <x v="0"/>
    <x v="0"/>
  </r>
  <r>
    <x v="5"/>
    <x v="0"/>
    <s v="麹町区民館B１F 洋室B"/>
    <x v="1"/>
    <x v="2"/>
    <x v="0"/>
    <x v="0"/>
    <s v="2020年02月07日 (金曜日)"/>
    <x v="6"/>
    <n v="130012"/>
    <n v="10641"/>
    <s v="アネラ　パパ　ケイキ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5"/>
    <x v="0"/>
    <s v="麹町区民館１F 和室A"/>
    <x v="1"/>
    <x v="3"/>
    <x v="1"/>
    <x v="0"/>
    <s v="2020年02月07日 (金曜日)"/>
    <x v="3"/>
    <n v="130013"/>
    <n v="10641"/>
    <s v="アネラ　パパ　ケイキ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5"/>
    <x v="1"/>
    <s v="麹町区民館B１F 洋室D"/>
    <x v="1"/>
    <x v="2"/>
    <x v="1"/>
    <x v="0"/>
    <s v="2020年02月07日 (金曜日)"/>
    <x v="5"/>
    <n v="130027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5"/>
    <x v="0"/>
    <s v="麹町区民館１F 和室B"/>
    <x v="1"/>
    <x v="1"/>
    <x v="2"/>
    <x v="0"/>
    <s v="2020年02月07日 (金曜日)"/>
    <x v="0"/>
    <n v="130117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B１F 洋室C"/>
    <x v="3"/>
    <x v="3"/>
    <x v="1"/>
    <x v="0"/>
    <s v="2020年02月07日 (金曜日)"/>
    <x v="8"/>
    <n v="130746"/>
    <n v="0"/>
    <s v="千代田区麹町３丁目８番他　既存建物解体工事"/>
    <x v="2"/>
    <s v="減免なし"/>
    <n v="0"/>
    <n v="4500"/>
    <n v="4500"/>
    <n v="4500"/>
    <n v="4500"/>
    <n v="4500"/>
    <x v="0"/>
    <x v="0"/>
    <x v="0"/>
    <n v="0"/>
    <x v="0"/>
    <x v="1"/>
  </r>
  <r>
    <x v="5"/>
    <x v="0"/>
    <s v="麹町区民館B１F 洋室A"/>
    <x v="2"/>
    <x v="1"/>
    <x v="2"/>
    <x v="0"/>
    <s v="2020年02月07日 (金曜日)"/>
    <x v="9"/>
    <n v="130851"/>
    <n v="22621"/>
    <s v="（企）サンヨーホームズ㈱"/>
    <x v="4"/>
    <s v="減免なし"/>
    <n v="30"/>
    <n v="2400"/>
    <n v="2400"/>
    <n v="2400"/>
    <n v="2400"/>
    <n v="2400"/>
    <x v="0"/>
    <x v="0"/>
    <x v="0"/>
    <n v="0"/>
    <x v="0"/>
    <x v="1"/>
  </r>
  <r>
    <x v="5"/>
    <x v="1"/>
    <s v="麹町区民館一番町集会室　洋室A"/>
    <x v="3"/>
    <x v="1"/>
    <x v="0"/>
    <x v="0"/>
    <s v="2020年02月07日 (金曜日)"/>
    <x v="1"/>
    <n v="130923"/>
    <n v="9324"/>
    <s v="ＳＡｆｒｏ　ＦＡｍｉｌｙ"/>
    <x v="1"/>
    <s v="減免なし"/>
    <n v="0"/>
    <n v="3200"/>
    <n v="3200"/>
    <n v="3200"/>
    <n v="3200"/>
    <n v="3200"/>
    <x v="0"/>
    <x v="0"/>
    <x v="0"/>
    <n v="0"/>
    <x v="0"/>
    <x v="1"/>
  </r>
  <r>
    <x v="5"/>
    <x v="0"/>
    <s v="麹町区民館四番町集会室　洋室"/>
    <x v="3"/>
    <x v="2"/>
    <x v="0"/>
    <x v="0"/>
    <s v="2020年02月07日 (金曜日)"/>
    <x v="7"/>
    <n v="133055"/>
    <n v="25202"/>
    <s v="らぷちゃんず"/>
    <x v="0"/>
    <s v="減免なし"/>
    <n v="8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38"/>
    <n v="53100"/>
    <n v="20600"/>
    <n v="20600"/>
    <n v="20600"/>
    <n v="20600"/>
    <x v="0"/>
    <x v="0"/>
    <x v="0"/>
    <n v="0"/>
    <x v="0"/>
    <x v="2"/>
  </r>
  <r>
    <x v="6"/>
    <x v="0"/>
    <s v="麹町区民館B１F 洋室A"/>
    <x v="0"/>
    <x v="1"/>
    <x v="2"/>
    <x v="0"/>
    <s v="2020年02月08日 (土曜日)"/>
    <x v="9"/>
    <n v="129405"/>
    <n v="25286"/>
    <s v="国際平和・男女平等人権課"/>
    <x v="4"/>
    <s v="利用者減免区民館免除(100%)"/>
    <n v="0"/>
    <n v="2400"/>
    <n v="0"/>
    <n v="0"/>
    <n v="0"/>
    <n v="0"/>
    <x v="0"/>
    <x v="0"/>
    <x v="0"/>
    <n v="0"/>
    <x v="0"/>
    <x v="0"/>
  </r>
  <r>
    <x v="6"/>
    <x v="0"/>
    <s v="麹町区民館B１F 洋室C"/>
    <x v="3"/>
    <x v="1"/>
    <x v="2"/>
    <x v="0"/>
    <s v="2020年02月08日 (土曜日)"/>
    <x v="8"/>
    <n v="129831"/>
    <n v="22456"/>
    <s v="ＨＲ経済勉強会"/>
    <x v="4"/>
    <s v="減免なし"/>
    <n v="0"/>
    <n v="2200"/>
    <n v="2200"/>
    <n v="2200"/>
    <n v="2200"/>
    <n v="2200"/>
    <x v="0"/>
    <x v="0"/>
    <x v="0"/>
    <n v="0"/>
    <x v="0"/>
    <x v="1"/>
  </r>
  <r>
    <x v="6"/>
    <x v="0"/>
    <s v="麹町区民館B１F 洋室D"/>
    <x v="1"/>
    <x v="2"/>
    <x v="0"/>
    <x v="0"/>
    <s v="2020年02月08日 (土曜日)"/>
    <x v="5"/>
    <n v="129879"/>
    <n v="1168"/>
    <s v="麹町書道教室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6"/>
    <x v="0"/>
    <s v="麹町区民館１F 和室A"/>
    <x v="1"/>
    <x v="2"/>
    <x v="0"/>
    <x v="0"/>
    <s v="2020年02月08日 (土曜日)"/>
    <x v="3"/>
    <n v="129985"/>
    <n v="4910"/>
    <s v="つくし会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6"/>
    <x v="0"/>
    <s v="麹町区民館１F 和室B"/>
    <x v="1"/>
    <x v="2"/>
    <x v="0"/>
    <x v="0"/>
    <s v="2020年02月08日 (土曜日)"/>
    <x v="0"/>
    <n v="129986"/>
    <n v="4910"/>
    <s v="つくし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B１F 洋室C"/>
    <x v="1"/>
    <x v="2"/>
    <x v="0"/>
    <x v="0"/>
    <s v="2020年02月08日 (土曜日)"/>
    <x v="8"/>
    <n v="130101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一番町集会室　洋室A"/>
    <x v="3"/>
    <x v="2"/>
    <x v="0"/>
    <x v="0"/>
    <s v="2020年02月08日 (土曜日)"/>
    <x v="1"/>
    <n v="130136"/>
    <n v="21092"/>
    <s v="フラワーサークル２０００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麹町区民館B１F 洋室D"/>
    <x v="1"/>
    <x v="1"/>
    <x v="2"/>
    <x v="0"/>
    <s v="2020年02月08日 (土曜日)"/>
    <x v="5"/>
    <n v="130398"/>
    <n v="6533"/>
    <s v="一番町ロイアルハイツ管理組合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6"/>
    <x v="0"/>
    <s v="麹町区民館四番町集会室　洋室"/>
    <x v="3"/>
    <x v="1"/>
    <x v="2"/>
    <x v="0"/>
    <s v="2020年02月08日 (土曜日)"/>
    <x v="7"/>
    <n v="130443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四番町集会室　洋室"/>
    <x v="3"/>
    <x v="2"/>
    <x v="0"/>
    <x v="0"/>
    <s v="2020年02月08日 (土曜日)"/>
    <x v="7"/>
    <n v="130664"/>
    <n v="6007"/>
    <s v="Ｓｏｐｈｉａ　Ｍｏｄｅｒｎ　Ｄａｎｃｅｒｓ"/>
    <x v="0"/>
    <s v="減免なし"/>
    <n v="5"/>
    <n v="1900"/>
    <n v="1900"/>
    <n v="1900"/>
    <n v="1900"/>
    <n v="1900"/>
    <x v="0"/>
    <x v="0"/>
    <x v="0"/>
    <n v="0"/>
    <x v="0"/>
    <x v="1"/>
  </r>
  <r>
    <x v="6"/>
    <x v="0"/>
    <s v="麹町区民館一番町集会室　洋室A"/>
    <x v="3"/>
    <x v="1"/>
    <x v="2"/>
    <x v="0"/>
    <s v="2020年02月08日 (土曜日)"/>
    <x v="1"/>
    <n v="131847"/>
    <n v="25541"/>
    <s v="YMT勉強会"/>
    <x v="4"/>
    <s v="減免なし"/>
    <n v="3"/>
    <n v="1300"/>
    <n v="1300"/>
    <n v="1300"/>
    <n v="1300"/>
    <n v="1300"/>
    <x v="0"/>
    <x v="0"/>
    <x v="0"/>
    <n v="0"/>
    <x v="0"/>
    <x v="1"/>
  </r>
  <r>
    <x v="6"/>
    <x v="0"/>
    <s v="麹町区民館一番町集会室　洋室A"/>
    <x v="3"/>
    <x v="3"/>
    <x v="1"/>
    <x v="0"/>
    <s v="2020年02月08日 (土曜日)"/>
    <x v="1"/>
    <n v="133102"/>
    <n v="22249"/>
    <s v="文化演劇交流会"/>
    <x v="2"/>
    <s v="減免なし"/>
    <n v="25"/>
    <n v="3000"/>
    <n v="3000"/>
    <n v="3000"/>
    <n v="3000"/>
    <n v="3000"/>
    <x v="0"/>
    <x v="0"/>
    <x v="0"/>
    <n v="0"/>
    <x v="0"/>
    <x v="1"/>
  </r>
  <r>
    <x v="6"/>
    <x v="0"/>
    <s v="麹町区民館一番町集会室　洋室B（料理室）"/>
    <x v="2"/>
    <x v="1"/>
    <x v="2"/>
    <x v="0"/>
    <s v="2020年02月08日 (土曜日)"/>
    <x v="2"/>
    <n v="133331"/>
    <n v="24724"/>
    <s v="（企）一般社団法人ＴＡＣＭＥＤＡ"/>
    <x v="4"/>
    <s v="減免なし"/>
    <n v="0"/>
    <n v="700"/>
    <n v="700"/>
    <n v="700"/>
    <n v="700"/>
    <n v="700"/>
    <x v="0"/>
    <x v="0"/>
    <x v="0"/>
    <n v="0"/>
    <x v="0"/>
    <x v="1"/>
  </r>
  <r>
    <x v="6"/>
    <x v="0"/>
    <s v="麹町区民館一番町集会室　洋室B（料理室）"/>
    <x v="2"/>
    <x v="2"/>
    <x v="0"/>
    <x v="0"/>
    <s v="2020年02月08日 (土曜日)"/>
    <x v="2"/>
    <n v="133332"/>
    <n v="24724"/>
    <s v="（企）一般社団法人ＴＡＣＭＥＤＡ"/>
    <x v="0"/>
    <s v="減免なし"/>
    <n v="0"/>
    <n v="1200"/>
    <n v="1200"/>
    <n v="1200"/>
    <n v="1200"/>
    <n v="1200"/>
    <x v="0"/>
    <x v="0"/>
    <x v="0"/>
    <n v="0"/>
    <x v="0"/>
    <x v="1"/>
  </r>
  <r>
    <x v="6"/>
    <x v="0"/>
    <s v="麹町区民館一番町集会室　洋室B（料理室）"/>
    <x v="2"/>
    <x v="3"/>
    <x v="1"/>
    <x v="0"/>
    <s v="2020年02月08日 (土曜日)"/>
    <x v="2"/>
    <n v="133333"/>
    <n v="24724"/>
    <s v="（企）一般社団法人ＴＡＣＭＥＤＡ"/>
    <x v="2"/>
    <s v="減免なし"/>
    <n v="0"/>
    <n v="1800"/>
    <n v="1800"/>
    <n v="1800"/>
    <n v="1800"/>
    <n v="1800"/>
    <x v="0"/>
    <x v="0"/>
    <x v="0"/>
    <n v="0"/>
    <x v="0"/>
    <x v="1"/>
  </r>
  <r>
    <x v="6"/>
    <x v="0"/>
    <s v="麹町区民館B１F 洋室A"/>
    <x v="3"/>
    <x v="2"/>
    <x v="0"/>
    <x v="0"/>
    <s v="2020年02月08日 (土曜日)"/>
    <x v="9"/>
    <n v="134658"/>
    <n v="4293"/>
    <s v="アンサンブル・ベル"/>
    <x v="0"/>
    <s v="減免なし"/>
    <n v="0"/>
    <n v="3300"/>
    <n v="3300"/>
    <n v="3300"/>
    <n v="3300"/>
    <n v="300"/>
    <x v="0"/>
    <x v="0"/>
    <x v="0"/>
    <n v="3000"/>
    <x v="0"/>
    <x v="1"/>
  </r>
  <r>
    <x v="1"/>
    <x v="2"/>
    <m/>
    <x v="3"/>
    <x v="4"/>
    <x v="3"/>
    <x v="1"/>
    <m/>
    <x v="10"/>
    <m/>
    <m/>
    <m/>
    <x v="5"/>
    <s v="16件"/>
    <n v="33"/>
    <n v="35000"/>
    <n v="25600"/>
    <n v="25600"/>
    <n v="25600"/>
    <n v="22600"/>
    <x v="0"/>
    <x v="0"/>
    <x v="0"/>
    <n v="3000"/>
    <x v="0"/>
    <x v="2"/>
  </r>
  <r>
    <x v="0"/>
    <x v="0"/>
    <s v="麹町区民館１F 和室B"/>
    <x v="0"/>
    <x v="2"/>
    <x v="0"/>
    <x v="0"/>
    <s v="2020年02月10日 (月曜日)"/>
    <x v="0"/>
    <n v="81991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0"/>
    <s v="麹町区民館B１F 洋室C"/>
    <x v="0"/>
    <x v="3"/>
    <x v="1"/>
    <x v="0"/>
    <s v="2020年02月10日 (月曜日)"/>
    <x v="8"/>
    <n v="120335"/>
    <n v="1098"/>
    <s v="平河町一丁目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20年02月10日 (月曜日)"/>
    <x v="4"/>
    <n v="129802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1"/>
    <s v="麹町区民館１F 和室A"/>
    <x v="3"/>
    <x v="2"/>
    <x v="1"/>
    <x v="0"/>
    <s v="2020年02月10日 (月曜日)"/>
    <x v="3"/>
    <n v="130020"/>
    <n v="20989"/>
    <s v="花ノ本会"/>
    <x v="3"/>
    <s v="減免なし"/>
    <n v="0"/>
    <n v="11200"/>
    <n v="11200"/>
    <n v="11200"/>
    <n v="11200"/>
    <n v="11200"/>
    <x v="0"/>
    <x v="0"/>
    <x v="0"/>
    <n v="0"/>
    <x v="0"/>
    <x v="1"/>
  </r>
  <r>
    <x v="0"/>
    <x v="0"/>
    <s v="麹町区民館１F 和室A"/>
    <x v="1"/>
    <x v="1"/>
    <x v="2"/>
    <x v="0"/>
    <s v="2020年02月10日 (月曜日)"/>
    <x v="3"/>
    <n v="130115"/>
    <n v="20221"/>
    <s v="ジーヴァン・ヨガ・ジャパン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0"/>
    <x v="0"/>
    <s v="麹町区民館B１F 洋室B"/>
    <x v="2"/>
    <x v="1"/>
    <x v="2"/>
    <x v="0"/>
    <s v="2020年02月10日 (月曜日)"/>
    <x v="6"/>
    <n v="130929"/>
    <n v="22621"/>
    <s v="（企）サンヨーホームズ㈱"/>
    <x v="4"/>
    <s v="減免なし"/>
    <n v="35"/>
    <n v="2400"/>
    <n v="2400"/>
    <n v="2400"/>
    <n v="2400"/>
    <n v="2400"/>
    <x v="0"/>
    <x v="0"/>
    <x v="0"/>
    <n v="0"/>
    <x v="0"/>
    <x v="1"/>
  </r>
  <r>
    <x v="0"/>
    <x v="3"/>
    <s v="麹町区民館一番町集会室　洋室A"/>
    <x v="3"/>
    <x v="1"/>
    <x v="1"/>
    <x v="0"/>
    <s v="2020年02月10日 (月曜日)"/>
    <x v="1"/>
    <n v="133100"/>
    <n v="22249"/>
    <s v="文化演劇交流会"/>
    <x v="6"/>
    <s v="減免なし"/>
    <n v="25"/>
    <n v="6200"/>
    <n v="6200"/>
    <n v="6200"/>
    <n v="6200"/>
    <n v="6200"/>
    <x v="0"/>
    <x v="0"/>
    <x v="0"/>
    <n v="0"/>
    <x v="0"/>
    <x v="1"/>
  </r>
  <r>
    <x v="0"/>
    <x v="0"/>
    <s v="麹町区民館B１F 洋室A"/>
    <x v="2"/>
    <x v="2"/>
    <x v="0"/>
    <x v="0"/>
    <s v="2020年02月10日 (月曜日)"/>
    <x v="9"/>
    <n v="133480"/>
    <n v="25379"/>
    <s v="（企）（株）MAKAIプロジェクト"/>
    <x v="0"/>
    <s v="減免なし"/>
    <n v="0"/>
    <n v="3300"/>
    <n v="3300"/>
    <n v="3300"/>
    <n v="3300"/>
    <n v="3300"/>
    <x v="0"/>
    <x v="0"/>
    <x v="0"/>
    <n v="0"/>
    <x v="0"/>
    <x v="1"/>
  </r>
  <r>
    <x v="0"/>
    <x v="1"/>
    <s v="麹町区民館四番町集会室　洋室"/>
    <x v="3"/>
    <x v="1"/>
    <x v="0"/>
    <x v="0"/>
    <s v="2020年02月10日 (月曜日)"/>
    <x v="7"/>
    <n v="133960"/>
    <n v="22456"/>
    <s v="ＨＲ経済勉強会"/>
    <x v="1"/>
    <s v="減免なし"/>
    <n v="14"/>
    <n v="3200"/>
    <n v="3200"/>
    <n v="3200"/>
    <n v="3200"/>
    <n v="3200"/>
    <x v="0"/>
    <x v="0"/>
    <x v="0"/>
    <n v="0"/>
    <x v="0"/>
    <x v="1"/>
  </r>
  <r>
    <x v="0"/>
    <x v="0"/>
    <s v="麹町区民館B１F 洋室D"/>
    <x v="3"/>
    <x v="3"/>
    <x v="1"/>
    <x v="0"/>
    <s v="2020年02月10日 (月曜日)"/>
    <x v="5"/>
    <n v="134962"/>
    <n v="24912"/>
    <s v="首都圏大学非常勤講師組合日大ユニオン"/>
    <x v="2"/>
    <s v="減免なし"/>
    <n v="25"/>
    <n v="3000"/>
    <n v="3000"/>
    <n v="3000"/>
    <n v="3000"/>
    <n v="3000"/>
    <x v="0"/>
    <x v="0"/>
    <x v="0"/>
    <n v="0"/>
    <x v="0"/>
    <x v="1"/>
  </r>
  <r>
    <x v="0"/>
    <x v="0"/>
    <s v="麹町区民館B１F 洋室B"/>
    <x v="3"/>
    <x v="2"/>
    <x v="0"/>
    <x v="0"/>
    <s v="2020年02月10日 (月曜日)"/>
    <x v="6"/>
    <n v="135579"/>
    <n v="25234"/>
    <s v="さくらい幼稚園"/>
    <x v="0"/>
    <s v="減免なし"/>
    <n v="0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99"/>
    <n v="53200"/>
    <n v="39150"/>
    <n v="39150"/>
    <n v="39150"/>
    <n v="39150"/>
    <x v="0"/>
    <x v="0"/>
    <x v="0"/>
    <n v="0"/>
    <x v="0"/>
    <x v="2"/>
  </r>
  <r>
    <x v="2"/>
    <x v="0"/>
    <s v="麹町区民館１F 和室B"/>
    <x v="0"/>
    <x v="2"/>
    <x v="0"/>
    <x v="0"/>
    <s v="2020年02月11日 (火曜日)"/>
    <x v="0"/>
    <n v="81837"/>
    <n v="2500"/>
    <s v="千代田区民踊連盟麹町支部"/>
    <x v="0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C"/>
    <x v="3"/>
    <x v="1"/>
    <x v="2"/>
    <x v="0"/>
    <s v="2020年02月11日 (火曜日)"/>
    <x v="8"/>
    <n v="130053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B１F 洋室D"/>
    <x v="0"/>
    <x v="3"/>
    <x v="1"/>
    <x v="0"/>
    <s v="2020年02月11日 (火曜日)"/>
    <x v="5"/>
    <n v="131029"/>
    <n v="24066"/>
    <s v="商工観光課"/>
    <x v="2"/>
    <s v="利用者減免区民館免除(100%)"/>
    <n v="0"/>
    <n v="3000"/>
    <n v="0"/>
    <n v="0"/>
    <n v="0"/>
    <n v="0"/>
    <x v="0"/>
    <x v="0"/>
    <x v="0"/>
    <n v="0"/>
    <x v="0"/>
    <x v="0"/>
  </r>
  <r>
    <x v="2"/>
    <x v="1"/>
    <s v="麹町区民館B１F 洋室A"/>
    <x v="2"/>
    <x v="1"/>
    <x v="0"/>
    <x v="0"/>
    <s v="2020年02月11日 (火曜日)"/>
    <x v="9"/>
    <n v="132126"/>
    <n v="25299"/>
    <s v="（企）株式会社ペア"/>
    <x v="1"/>
    <s v="減免なし"/>
    <n v="0"/>
    <n v="5700"/>
    <n v="5700"/>
    <n v="5700"/>
    <n v="5700"/>
    <n v="5700"/>
    <x v="0"/>
    <x v="0"/>
    <x v="0"/>
    <n v="0"/>
    <x v="0"/>
    <x v="1"/>
  </r>
  <r>
    <x v="2"/>
    <x v="3"/>
    <s v="麹町区民館一番町集会室　洋室A"/>
    <x v="3"/>
    <x v="1"/>
    <x v="1"/>
    <x v="0"/>
    <s v="2020年02月11日 (火曜日)"/>
    <x v="1"/>
    <n v="133101"/>
    <n v="22249"/>
    <s v="文化演劇交流会"/>
    <x v="6"/>
    <s v="減免なし"/>
    <n v="25"/>
    <n v="6200"/>
    <n v="6200"/>
    <n v="6200"/>
    <n v="6200"/>
    <n v="6200"/>
    <x v="0"/>
    <x v="0"/>
    <x v="0"/>
    <n v="0"/>
    <x v="0"/>
    <x v="1"/>
  </r>
  <r>
    <x v="2"/>
    <x v="0"/>
    <s v="麹町区民館１F 和室B"/>
    <x v="3"/>
    <x v="3"/>
    <x v="1"/>
    <x v="0"/>
    <s v="2020年02月11日 (火曜日)"/>
    <x v="0"/>
    <n v="133334"/>
    <n v="24755"/>
    <s v="らこもヨーガ"/>
    <x v="2"/>
    <s v="減免なし"/>
    <n v="10"/>
    <n v="4500"/>
    <n v="4500"/>
    <n v="4500"/>
    <n v="4500"/>
    <n v="4500"/>
    <x v="0"/>
    <x v="0"/>
    <x v="0"/>
    <n v="0"/>
    <x v="0"/>
    <x v="1"/>
  </r>
  <r>
    <x v="2"/>
    <x v="1"/>
    <s v="麹町区民館B１F 洋室B"/>
    <x v="2"/>
    <x v="1"/>
    <x v="0"/>
    <x v="0"/>
    <s v="2020年02月11日 (火曜日)"/>
    <x v="6"/>
    <n v="134538"/>
    <n v="25299"/>
    <s v="（企）株式会社ペア"/>
    <x v="1"/>
    <s v="減免なし"/>
    <n v="15"/>
    <n v="5700"/>
    <n v="5700"/>
    <n v="5700"/>
    <n v="5700"/>
    <n v="5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50"/>
    <n v="30300"/>
    <n v="24300"/>
    <n v="24300"/>
    <n v="24300"/>
    <n v="24300"/>
    <x v="0"/>
    <x v="0"/>
    <x v="0"/>
    <n v="0"/>
    <x v="0"/>
    <x v="2"/>
  </r>
  <r>
    <x v="3"/>
    <x v="0"/>
    <s v="麹町区民館一番町集会室　洋室A"/>
    <x v="0"/>
    <x v="1"/>
    <x v="2"/>
    <x v="0"/>
    <s v="2020年02月12日 (水曜日)"/>
    <x v="1"/>
    <n v="91241"/>
    <n v="1011"/>
    <s v="一番町児童館"/>
    <x v="4"/>
    <s v="利用者減免区民館免除(100%)"/>
    <n v="0"/>
    <n v="1300"/>
    <n v="0"/>
    <n v="0"/>
    <n v="0"/>
    <n v="0"/>
    <x v="0"/>
    <x v="0"/>
    <x v="0"/>
    <n v="0"/>
    <x v="0"/>
    <x v="0"/>
  </r>
  <r>
    <x v="3"/>
    <x v="0"/>
    <s v="麹町区民館B１F 洋室D"/>
    <x v="1"/>
    <x v="2"/>
    <x v="0"/>
    <x v="0"/>
    <s v="2020年02月12日 (水曜日)"/>
    <x v="5"/>
    <n v="129884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B１F 洋室A"/>
    <x v="1"/>
    <x v="1"/>
    <x v="2"/>
    <x v="0"/>
    <s v="2020年02月12日 (水曜日)"/>
    <x v="9"/>
    <n v="129997"/>
    <n v="10301"/>
    <s v="ロケラニ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3"/>
    <x v="0"/>
    <s v="麹町区民館１F 和室B"/>
    <x v="0"/>
    <x v="1"/>
    <x v="2"/>
    <x v="0"/>
    <s v="2020年02月12日 (水曜日)"/>
    <x v="0"/>
    <n v="130001"/>
    <n v="3182"/>
    <s v="千代田区立　麹町幼稚園ＰＴＡ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3"/>
    <s v="麹町区民館１F 和室A"/>
    <x v="1"/>
    <x v="1"/>
    <x v="1"/>
    <x v="0"/>
    <s v="2020年02月12日 (水曜日)"/>
    <x v="3"/>
    <n v="130061"/>
    <n v="4927"/>
    <s v="觀風會"/>
    <x v="6"/>
    <s v="利用者減免区民館減額(50%)"/>
    <n v="0"/>
    <n v="14500"/>
    <n v="7250"/>
    <n v="7250"/>
    <n v="7250"/>
    <n v="7250"/>
    <x v="0"/>
    <x v="0"/>
    <x v="0"/>
    <n v="0"/>
    <x v="0"/>
    <x v="1"/>
  </r>
  <r>
    <x v="3"/>
    <x v="1"/>
    <s v="麹町区民館B１F 洋室C"/>
    <x v="1"/>
    <x v="1"/>
    <x v="0"/>
    <x v="0"/>
    <s v="2020年02月12日 (水曜日)"/>
    <x v="8"/>
    <n v="130109"/>
    <n v="25488"/>
    <s v="チヨダ書道会"/>
    <x v="1"/>
    <s v="利用者減免区民館減額(50%)"/>
    <n v="0"/>
    <n v="5200"/>
    <n v="2600"/>
    <n v="2600"/>
    <n v="2600"/>
    <n v="2600"/>
    <x v="0"/>
    <x v="0"/>
    <x v="0"/>
    <n v="0"/>
    <x v="0"/>
    <x v="1"/>
  </r>
  <r>
    <x v="3"/>
    <x v="0"/>
    <s v="麹町区民館B１F 洋室A"/>
    <x v="3"/>
    <x v="3"/>
    <x v="1"/>
    <x v="0"/>
    <s v="2020年02月12日 (水曜日)"/>
    <x v="9"/>
    <n v="130778"/>
    <n v="23143"/>
    <s v="特定非営利活動法人　ＭＰ研究会"/>
    <x v="2"/>
    <s v="減免なし"/>
    <n v="30"/>
    <n v="4900"/>
    <n v="4900"/>
    <n v="4900"/>
    <n v="4900"/>
    <n v="4900"/>
    <x v="0"/>
    <x v="0"/>
    <x v="0"/>
    <n v="0"/>
    <x v="0"/>
    <x v="1"/>
  </r>
  <r>
    <x v="3"/>
    <x v="0"/>
    <s v="麹町区民館B１F 洋室B"/>
    <x v="3"/>
    <x v="3"/>
    <x v="1"/>
    <x v="0"/>
    <s v="2020年02月12日 (水曜日)"/>
    <x v="6"/>
    <n v="130781"/>
    <n v="23143"/>
    <s v="特定非営利活動法人　ＭＰ研究会"/>
    <x v="2"/>
    <s v="減免なし"/>
    <n v="25"/>
    <n v="4900"/>
    <n v="4900"/>
    <n v="4900"/>
    <n v="4900"/>
    <n v="4900"/>
    <x v="0"/>
    <x v="0"/>
    <x v="0"/>
    <n v="0"/>
    <x v="0"/>
    <x v="1"/>
  </r>
  <r>
    <x v="3"/>
    <x v="0"/>
    <s v="麹町区民館一番町集会室　洋室A"/>
    <x v="2"/>
    <x v="2"/>
    <x v="0"/>
    <x v="0"/>
    <s v="2020年02月12日 (水曜日)"/>
    <x v="1"/>
    <n v="130906"/>
    <n v="25533"/>
    <s v="（企）ダイヤル・サービス株式会社"/>
    <x v="0"/>
    <s v="減免なし"/>
    <n v="0"/>
    <n v="1900"/>
    <n v="1900"/>
    <n v="1900"/>
    <n v="1900"/>
    <n v="1900"/>
    <x v="0"/>
    <x v="0"/>
    <x v="0"/>
    <n v="0"/>
    <x v="0"/>
    <x v="1"/>
  </r>
  <r>
    <x v="3"/>
    <x v="1"/>
    <s v="麹町区民館四番町集会室　洋室"/>
    <x v="3"/>
    <x v="2"/>
    <x v="1"/>
    <x v="0"/>
    <s v="2020年02月12日 (水曜日)"/>
    <x v="7"/>
    <n v="133129"/>
    <n v="22249"/>
    <s v="文化演劇交流会"/>
    <x v="3"/>
    <s v="減免なし"/>
    <n v="25"/>
    <n v="4900"/>
    <n v="4900"/>
    <n v="4900"/>
    <n v="4900"/>
    <n v="4900"/>
    <x v="0"/>
    <x v="0"/>
    <x v="0"/>
    <n v="0"/>
    <x v="0"/>
    <x v="1"/>
  </r>
  <r>
    <x v="3"/>
    <x v="0"/>
    <s v="麹町区民館B１F 洋室D"/>
    <x v="3"/>
    <x v="1"/>
    <x v="2"/>
    <x v="0"/>
    <s v="2020年02月12日 (水曜日)"/>
    <x v="5"/>
    <n v="136305"/>
    <n v="25244"/>
    <s v="NipponIA"/>
    <x v="4"/>
    <s v="減免なし"/>
    <n v="5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85"/>
    <n v="45700"/>
    <n v="30150"/>
    <n v="30150"/>
    <n v="30150"/>
    <n v="30150"/>
    <x v="0"/>
    <x v="0"/>
    <x v="0"/>
    <n v="0"/>
    <x v="0"/>
    <x v="2"/>
  </r>
  <r>
    <x v="4"/>
    <x v="0"/>
    <s v="麹町区民館B１F 洋室A"/>
    <x v="3"/>
    <x v="3"/>
    <x v="1"/>
    <x v="0"/>
    <s v="2020年02月13日 (木曜日)"/>
    <x v="9"/>
    <n v="129978"/>
    <n v="7370"/>
    <s v="カレイ・ナー・プア"/>
    <x v="2"/>
    <s v="減免なし"/>
    <n v="0"/>
    <n v="4900"/>
    <n v="4900"/>
    <n v="4900"/>
    <n v="4900"/>
    <n v="0"/>
    <x v="0"/>
    <x v="0"/>
    <x v="0"/>
    <n v="4900"/>
    <x v="0"/>
    <x v="1"/>
  </r>
  <r>
    <x v="4"/>
    <x v="1"/>
    <s v="麹町区民館１F 和室B"/>
    <x v="3"/>
    <x v="2"/>
    <x v="1"/>
    <x v="0"/>
    <s v="2020年02月13日 (木曜日)"/>
    <x v="0"/>
    <n v="130021"/>
    <n v="20989"/>
    <s v="花ノ本会"/>
    <x v="3"/>
    <s v="減免なし"/>
    <n v="0"/>
    <n v="7500"/>
    <n v="7500"/>
    <n v="7500"/>
    <n v="7500"/>
    <n v="7500"/>
    <x v="0"/>
    <x v="0"/>
    <x v="0"/>
    <n v="0"/>
    <x v="0"/>
    <x v="1"/>
  </r>
  <r>
    <x v="4"/>
    <x v="0"/>
    <s v="麹町区民館B１F 洋室C"/>
    <x v="3"/>
    <x v="1"/>
    <x v="2"/>
    <x v="0"/>
    <s v="2020年02月13日 (木曜日)"/>
    <x v="8"/>
    <n v="130054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3"/>
    <s v="麹町区民館１F 和室A"/>
    <x v="1"/>
    <x v="1"/>
    <x v="1"/>
    <x v="0"/>
    <s v="2020年02月13日 (木曜日)"/>
    <x v="3"/>
    <n v="130062"/>
    <n v="4927"/>
    <s v="觀風會"/>
    <x v="6"/>
    <s v="利用者減免区民館減額(50%)"/>
    <n v="0"/>
    <n v="14500"/>
    <n v="7250"/>
    <n v="7250"/>
    <n v="7250"/>
    <n v="7250"/>
    <x v="0"/>
    <x v="0"/>
    <x v="0"/>
    <n v="0"/>
    <x v="0"/>
    <x v="1"/>
  </r>
  <r>
    <x v="4"/>
    <x v="0"/>
    <s v="麹町区民館B１F 洋室D"/>
    <x v="3"/>
    <x v="1"/>
    <x v="2"/>
    <x v="0"/>
    <s v="2020年02月13日 (木曜日)"/>
    <x v="5"/>
    <n v="130125"/>
    <n v="25424"/>
    <s v="バーディー木曜会"/>
    <x v="4"/>
    <s v="減免なし"/>
    <n v="0"/>
    <n v="1500"/>
    <n v="1500"/>
    <n v="1500"/>
    <n v="1500"/>
    <n v="1500"/>
    <x v="0"/>
    <x v="0"/>
    <x v="0"/>
    <n v="0"/>
    <x v="0"/>
    <x v="1"/>
  </r>
  <r>
    <x v="4"/>
    <x v="0"/>
    <s v="麹町区民館B１F 洋室C"/>
    <x v="1"/>
    <x v="2"/>
    <x v="0"/>
    <x v="0"/>
    <s v="2020年02月13日 (木曜日)"/>
    <x v="8"/>
    <n v="130193"/>
    <n v="1079"/>
    <s v="麹町料飲組合連合会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B１F 洋室D"/>
    <x v="3"/>
    <x v="2"/>
    <x v="0"/>
    <x v="0"/>
    <s v="2020年02月13日 (木曜日)"/>
    <x v="5"/>
    <n v="130771"/>
    <n v="25178"/>
    <s v="多聞"/>
    <x v="0"/>
    <s v="減免なし"/>
    <n v="8"/>
    <n v="2000"/>
    <n v="2000"/>
    <n v="2000"/>
    <n v="2000"/>
    <n v="2000"/>
    <x v="0"/>
    <x v="0"/>
    <x v="0"/>
    <n v="0"/>
    <x v="0"/>
    <x v="1"/>
  </r>
  <r>
    <x v="4"/>
    <x v="1"/>
    <s v="麹町区民館B１F 洋室B"/>
    <x v="2"/>
    <x v="1"/>
    <x v="0"/>
    <x v="0"/>
    <s v="2020年02月13日 (木曜日)"/>
    <x v="6"/>
    <n v="130930"/>
    <n v="22621"/>
    <s v="（企）サンヨーホームズ㈱"/>
    <x v="1"/>
    <s v="減免なし"/>
    <n v="35"/>
    <n v="5700"/>
    <n v="5700"/>
    <n v="5700"/>
    <n v="5700"/>
    <n v="5700"/>
    <x v="0"/>
    <x v="0"/>
    <x v="0"/>
    <n v="0"/>
    <x v="0"/>
    <x v="1"/>
  </r>
  <r>
    <x v="4"/>
    <x v="0"/>
    <s v="麹町区民館一番町集会室　洋室A"/>
    <x v="1"/>
    <x v="3"/>
    <x v="1"/>
    <x v="0"/>
    <s v="2020年02月13日 (木曜日)"/>
    <x v="1"/>
    <n v="131017"/>
    <n v="25277"/>
    <s v="パークコート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B１F 洋室D"/>
    <x v="3"/>
    <x v="3"/>
    <x v="1"/>
    <x v="0"/>
    <s v="2020年02月13日 (木曜日)"/>
    <x v="5"/>
    <n v="131159"/>
    <n v="0"/>
    <s v="Creare麹町大規模修繕工事住民説明会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四番町集会室　洋室"/>
    <x v="3"/>
    <x v="2"/>
    <x v="0"/>
    <x v="0"/>
    <s v="2020年02月13日 (木曜日)"/>
    <x v="7"/>
    <n v="133426"/>
    <n v="24244"/>
    <s v="(企)一般社団法人　日本シャッター・ドア協会"/>
    <x v="0"/>
    <s v="減免なし"/>
    <n v="8"/>
    <n v="1900"/>
    <n v="1900"/>
    <n v="1900"/>
    <n v="1900"/>
    <n v="1900"/>
    <x v="0"/>
    <x v="0"/>
    <x v="0"/>
    <n v="0"/>
    <x v="0"/>
    <x v="1"/>
  </r>
  <r>
    <x v="4"/>
    <x v="1"/>
    <s v="麹町区民館一番町集会室　洋室A"/>
    <x v="2"/>
    <x v="1"/>
    <x v="0"/>
    <x v="0"/>
    <s v="2020年02月13日 (木曜日)"/>
    <x v="1"/>
    <n v="133741"/>
    <n v="24644"/>
    <s v="（企）㈱ポジティーボ"/>
    <x v="1"/>
    <s v="減免なし"/>
    <n v="13"/>
    <n v="3200"/>
    <n v="3200"/>
    <n v="3200"/>
    <n v="3200"/>
    <n v="3200"/>
    <x v="0"/>
    <x v="0"/>
    <x v="0"/>
    <n v="0"/>
    <x v="0"/>
    <x v="1"/>
  </r>
  <r>
    <x v="4"/>
    <x v="0"/>
    <s v="麹町区民館一番町集会室　洋室B（料理室）"/>
    <x v="3"/>
    <x v="2"/>
    <x v="0"/>
    <x v="0"/>
    <s v="2020年02月13日 (木曜日)"/>
    <x v="2"/>
    <n v="136283"/>
    <n v="25541"/>
    <s v="YMT勉強会"/>
    <x v="0"/>
    <s v="減免なし"/>
    <n v="3"/>
    <n v="12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67"/>
    <n v="53600"/>
    <n v="43350"/>
    <n v="43350"/>
    <n v="43350"/>
    <n v="38450"/>
    <x v="0"/>
    <x v="0"/>
    <x v="0"/>
    <n v="4900"/>
    <x v="0"/>
    <x v="2"/>
  </r>
  <r>
    <x v="5"/>
    <x v="0"/>
    <s v="麹町区民館１F 和室A"/>
    <x v="0"/>
    <x v="1"/>
    <x v="2"/>
    <x v="0"/>
    <s v="2020年02月14日 (金曜日)"/>
    <x v="3"/>
    <n v="81888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20年02月14日 (金曜日)"/>
    <x v="8"/>
    <n v="81940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20年02月14日 (金曜日)"/>
    <x v="1"/>
    <n v="82160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20年02月14日 (金曜日)"/>
    <x v="2"/>
    <n v="82208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0"/>
    <s v="麹町区民館B１F 洋室D"/>
    <x v="0"/>
    <x v="3"/>
    <x v="1"/>
    <x v="0"/>
    <s v="2020年02月14日 (金曜日)"/>
    <x v="5"/>
    <n v="127634"/>
    <n v="1112"/>
    <s v="平河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１F 和室B"/>
    <x v="0"/>
    <x v="1"/>
    <x v="0"/>
    <x v="0"/>
    <s v="2020年02月14日 (金曜日)"/>
    <x v="0"/>
    <n v="127807"/>
    <n v="5"/>
    <s v="児童・家庭支援センター"/>
    <x v="1"/>
    <s v="利用者減免区民館免除(100%)"/>
    <n v="0"/>
    <n v="5200"/>
    <n v="0"/>
    <n v="0"/>
    <n v="0"/>
    <n v="0"/>
    <x v="0"/>
    <x v="0"/>
    <x v="0"/>
    <n v="0"/>
    <x v="0"/>
    <x v="0"/>
  </r>
  <r>
    <x v="5"/>
    <x v="1"/>
    <s v="麹町区民館B１F 洋室A"/>
    <x v="1"/>
    <x v="2"/>
    <x v="1"/>
    <x v="0"/>
    <s v="2020年02月14日 (金曜日)"/>
    <x v="9"/>
    <n v="130014"/>
    <n v="10641"/>
    <s v="アネラ　パパ　ケイキ"/>
    <x v="3"/>
    <s v="利用者減免区民館減額(50%)"/>
    <n v="0"/>
    <n v="8200"/>
    <n v="4100"/>
    <n v="4100"/>
    <n v="4100"/>
    <n v="4100"/>
    <x v="0"/>
    <x v="0"/>
    <x v="0"/>
    <n v="0"/>
    <x v="0"/>
    <x v="1"/>
  </r>
  <r>
    <x v="5"/>
    <x v="1"/>
    <s v="麹町区民館B１F 洋室B"/>
    <x v="1"/>
    <x v="2"/>
    <x v="1"/>
    <x v="0"/>
    <s v="2020年02月14日 (金曜日)"/>
    <x v="6"/>
    <n v="130028"/>
    <n v="20321"/>
    <s v="番町きりんキッズ"/>
    <x v="3"/>
    <s v="利用者減免区民館減額(50%)"/>
    <n v="0"/>
    <n v="8200"/>
    <n v="4100"/>
    <n v="4100"/>
    <n v="4100"/>
    <n v="4100"/>
    <x v="0"/>
    <x v="0"/>
    <x v="0"/>
    <n v="0"/>
    <x v="0"/>
    <x v="1"/>
  </r>
  <r>
    <x v="5"/>
    <x v="0"/>
    <s v="麹町区民館B１F 洋室A"/>
    <x v="1"/>
    <x v="1"/>
    <x v="2"/>
    <x v="0"/>
    <s v="2020年02月14日 (金曜日)"/>
    <x v="9"/>
    <n v="130120"/>
    <n v="20221"/>
    <s v="ジーヴァン・ヨガ・ジャパン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5"/>
    <x v="1"/>
    <s v="麹町区民館四番町集会室　洋室"/>
    <x v="2"/>
    <x v="1"/>
    <x v="0"/>
    <x v="0"/>
    <s v="2020年02月14日 (金曜日)"/>
    <x v="7"/>
    <n v="130624"/>
    <n v="7810"/>
    <s v="（企）日本アスぺクトコア㈱"/>
    <x v="1"/>
    <s v="減免なし"/>
    <n v="10"/>
    <n v="3200"/>
    <n v="3200"/>
    <n v="3200"/>
    <n v="3200"/>
    <n v="3200"/>
    <x v="0"/>
    <x v="0"/>
    <x v="0"/>
    <n v="0"/>
    <x v="0"/>
    <x v="1"/>
  </r>
  <r>
    <x v="5"/>
    <x v="0"/>
    <s v="麹町区民館B１F 洋室C"/>
    <x v="0"/>
    <x v="1"/>
    <x v="2"/>
    <x v="0"/>
    <s v="2020年02月14日 (金曜日)"/>
    <x v="8"/>
    <n v="133516"/>
    <n v="7391"/>
    <s v="千代田区立麹町幼稚園"/>
    <x v="4"/>
    <s v="利用者減免区民館免除(100%)"/>
    <n v="0"/>
    <n v="2200"/>
    <n v="0"/>
    <n v="0"/>
    <n v="0"/>
    <n v="0"/>
    <x v="0"/>
    <x v="0"/>
    <x v="0"/>
    <n v="0"/>
    <x v="0"/>
    <x v="0"/>
  </r>
  <r>
    <x v="5"/>
    <x v="0"/>
    <s v="麹町区民館１F 和室A"/>
    <x v="1"/>
    <x v="3"/>
    <x v="1"/>
    <x v="0"/>
    <s v="2020年02月14日 (金曜日)"/>
    <x v="3"/>
    <n v="133773"/>
    <n v="23545"/>
    <s v="ＦＣ　ＰＥＴＩＴ　ＰＯＮＴ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5"/>
    <x v="0"/>
    <s v="麹町区民館B１F 洋室C"/>
    <x v="3"/>
    <x v="3"/>
    <x v="1"/>
    <x v="0"/>
    <s v="2020年02月14日 (金曜日)"/>
    <x v="8"/>
    <n v="134701"/>
    <n v="9535"/>
    <s v="東京都行政書士会千代田支部"/>
    <x v="2"/>
    <s v="減免なし"/>
    <n v="2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30"/>
    <n v="55000"/>
    <n v="20450"/>
    <n v="20450"/>
    <n v="20450"/>
    <n v="20450"/>
    <x v="0"/>
    <x v="0"/>
    <x v="0"/>
    <n v="0"/>
    <x v="0"/>
    <x v="2"/>
  </r>
  <r>
    <x v="6"/>
    <x v="1"/>
    <s v="麹町区民館B１F 洋室D"/>
    <x v="0"/>
    <x v="2"/>
    <x v="1"/>
    <x v="0"/>
    <s v="2020年02月15日 (土曜日)"/>
    <x v="5"/>
    <n v="75867"/>
    <n v="1101"/>
    <s v="隼町町会"/>
    <x v="3"/>
    <s v="利用者減免区民館免除(100%)"/>
    <n v="0"/>
    <n v="5000"/>
    <n v="0"/>
    <n v="0"/>
    <n v="0"/>
    <n v="0"/>
    <x v="0"/>
    <x v="0"/>
    <x v="0"/>
    <n v="0"/>
    <x v="0"/>
    <x v="0"/>
  </r>
  <r>
    <x v="6"/>
    <x v="0"/>
    <s v="麹町区民館一番町集会室　洋室A"/>
    <x v="1"/>
    <x v="2"/>
    <x v="0"/>
    <x v="0"/>
    <s v="2020年02月15日 (土曜日)"/>
    <x v="1"/>
    <n v="129880"/>
    <n v="1168"/>
    <s v="麹町書道教室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6"/>
    <x v="0"/>
    <s v="麹町区民館B１F 洋室A"/>
    <x v="3"/>
    <x v="2"/>
    <x v="0"/>
    <x v="0"/>
    <s v="2020年02月15日 (土曜日)"/>
    <x v="9"/>
    <n v="129979"/>
    <n v="7370"/>
    <s v="カレイ・ナー・プア"/>
    <x v="0"/>
    <s v="減免なし"/>
    <n v="0"/>
    <n v="3300"/>
    <n v="3300"/>
    <n v="3300"/>
    <n v="3300"/>
    <n v="3300"/>
    <x v="0"/>
    <x v="0"/>
    <x v="0"/>
    <n v="0"/>
    <x v="0"/>
    <x v="1"/>
  </r>
  <r>
    <x v="6"/>
    <x v="0"/>
    <s v="麹町区民館１F 和室B"/>
    <x v="1"/>
    <x v="2"/>
    <x v="0"/>
    <x v="0"/>
    <s v="2020年02月15日 (土曜日)"/>
    <x v="0"/>
    <n v="129991"/>
    <n v="23757"/>
    <s v="キッズ茶道一番町クラブ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B１F 洋室D"/>
    <x v="1"/>
    <x v="1"/>
    <x v="2"/>
    <x v="0"/>
    <s v="2020年02月15日 (土曜日)"/>
    <x v="5"/>
    <n v="130239"/>
    <n v="5557"/>
    <s v="麹町パレス管理組合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6"/>
    <x v="0"/>
    <s v="麹町区民館B１F 洋室C"/>
    <x v="3"/>
    <x v="1"/>
    <x v="2"/>
    <x v="0"/>
    <s v="2020年02月15日 (土曜日)"/>
    <x v="8"/>
    <n v="130332"/>
    <n v="11158"/>
    <s v="文学と香りの会"/>
    <x v="4"/>
    <s v="減免なし"/>
    <n v="0"/>
    <n v="2200"/>
    <n v="2200"/>
    <n v="2200"/>
    <n v="2200"/>
    <n v="2200"/>
    <x v="0"/>
    <x v="0"/>
    <x v="0"/>
    <n v="0"/>
    <x v="0"/>
    <x v="1"/>
  </r>
  <r>
    <x v="6"/>
    <x v="0"/>
    <s v="麹町区民館B１F 洋室B"/>
    <x v="1"/>
    <x v="2"/>
    <x v="0"/>
    <x v="0"/>
    <s v="2020年02月15日 (土曜日)"/>
    <x v="6"/>
    <n v="130400"/>
    <n v="20394"/>
    <s v="平河町プラザ管理組合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6"/>
    <x v="0"/>
    <s v="麹町区民館四番町集会室　洋室"/>
    <x v="3"/>
    <x v="1"/>
    <x v="2"/>
    <x v="0"/>
    <s v="2020年02月15日 (土曜日)"/>
    <x v="7"/>
    <n v="130444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麹町区民館四番町集会室　洋室"/>
    <x v="3"/>
    <x v="2"/>
    <x v="0"/>
    <x v="0"/>
    <s v="2020年02月15日 (土曜日)"/>
    <x v="7"/>
    <n v="130543"/>
    <n v="24795"/>
    <s v="劇団玉虫"/>
    <x v="0"/>
    <s v="減免なし"/>
    <n v="10"/>
    <n v="1900"/>
    <n v="1900"/>
    <n v="1900"/>
    <n v="1900"/>
    <n v="1900"/>
    <x v="0"/>
    <x v="0"/>
    <x v="0"/>
    <n v="0"/>
    <x v="0"/>
    <x v="1"/>
  </r>
  <r>
    <x v="6"/>
    <x v="0"/>
    <s v="麹町区民館B１F 洋室B"/>
    <x v="3"/>
    <x v="3"/>
    <x v="1"/>
    <x v="0"/>
    <s v="2020年02月15日 (土曜日)"/>
    <x v="6"/>
    <n v="130548"/>
    <n v="24795"/>
    <s v="劇団玉虫"/>
    <x v="2"/>
    <s v="減免なし"/>
    <n v="10"/>
    <n v="4900"/>
    <n v="4900"/>
    <n v="4900"/>
    <n v="4900"/>
    <n v="4900"/>
    <x v="0"/>
    <x v="0"/>
    <x v="0"/>
    <n v="0"/>
    <x v="0"/>
    <x v="1"/>
  </r>
  <r>
    <x v="6"/>
    <x v="0"/>
    <s v="麹町区民館一番町集会室　洋室A"/>
    <x v="3"/>
    <x v="1"/>
    <x v="2"/>
    <x v="0"/>
    <s v="2020年02月15日 (土曜日)"/>
    <x v="1"/>
    <n v="130661"/>
    <n v="7370"/>
    <s v="カレイ・ナー・プア"/>
    <x v="4"/>
    <s v="減免なし"/>
    <n v="5"/>
    <n v="1300"/>
    <n v="1300"/>
    <n v="1300"/>
    <n v="1300"/>
    <n v="1300"/>
    <x v="0"/>
    <x v="0"/>
    <x v="0"/>
    <n v="0"/>
    <x v="0"/>
    <x v="1"/>
  </r>
  <r>
    <x v="6"/>
    <x v="0"/>
    <s v="麹町区民館B１F 洋室A"/>
    <x v="1"/>
    <x v="1"/>
    <x v="2"/>
    <x v="0"/>
    <s v="2020年02月15日 (土曜日)"/>
    <x v="9"/>
    <n v="131479"/>
    <n v="5955"/>
    <s v="アビテ市ヶ谷五番町管理組合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6"/>
    <x v="0"/>
    <s v="麹町区民館一番町集会室　洋室B（料理室）"/>
    <x v="3"/>
    <x v="2"/>
    <x v="0"/>
    <x v="0"/>
    <s v="2020年02月15日 (土曜日)"/>
    <x v="2"/>
    <n v="133044"/>
    <n v="24502"/>
    <s v="１５ベアクラブ"/>
    <x v="0"/>
    <s v="減免なし"/>
    <n v="0"/>
    <n v="1200"/>
    <n v="1200"/>
    <n v="1200"/>
    <n v="1200"/>
    <n v="1200"/>
    <x v="0"/>
    <x v="0"/>
    <x v="0"/>
    <n v="0"/>
    <x v="0"/>
    <x v="1"/>
  </r>
  <r>
    <x v="6"/>
    <x v="0"/>
    <s v="麹町区民館四番町集会室　洋室"/>
    <x v="1"/>
    <x v="3"/>
    <x v="1"/>
    <x v="0"/>
    <s v="2020年02月15日 (土曜日)"/>
    <x v="7"/>
    <n v="133485"/>
    <n v="10832"/>
    <s v="クレール東郷坂管理組合"/>
    <x v="2"/>
    <s v="利用者減免区民館減額(50%)"/>
    <n v="0"/>
    <n v="3000"/>
    <n v="1500"/>
    <n v="1500"/>
    <n v="1500"/>
    <n v="0"/>
    <x v="0"/>
    <x v="0"/>
    <x v="0"/>
    <n v="1500"/>
    <x v="0"/>
    <x v="1"/>
  </r>
  <r>
    <x v="6"/>
    <x v="0"/>
    <s v="麹町区民館一番町集会室　洋室A"/>
    <x v="3"/>
    <x v="3"/>
    <x v="1"/>
    <x v="0"/>
    <s v="2020年02月15日 (土曜日)"/>
    <x v="1"/>
    <n v="133753"/>
    <n v="22041"/>
    <s v="剛泊会"/>
    <x v="2"/>
    <s v="減免なし"/>
    <n v="5"/>
    <n v="3000"/>
    <n v="3000"/>
    <n v="3000"/>
    <n v="3000"/>
    <n v="3000"/>
    <x v="0"/>
    <x v="0"/>
    <x v="0"/>
    <n v="0"/>
    <x v="0"/>
    <x v="1"/>
  </r>
  <r>
    <x v="6"/>
    <x v="0"/>
    <s v="麹町区民館B１F 洋室B"/>
    <x v="1"/>
    <x v="1"/>
    <x v="2"/>
    <x v="0"/>
    <s v="2020年02月15日 (土曜日)"/>
    <x v="6"/>
    <n v="134379"/>
    <n v="5666"/>
    <s v="イトーピア四番町管理組合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6"/>
    <x v="0"/>
    <s v="麹町区民館１F 和室B"/>
    <x v="3"/>
    <x v="1"/>
    <x v="2"/>
    <x v="0"/>
    <s v="2020年02月15日 (土曜日)"/>
    <x v="0"/>
    <n v="136563"/>
    <n v="0"/>
    <s v="ぱんだ組"/>
    <x v="4"/>
    <s v="減免なし"/>
    <n v="0"/>
    <n v="2200"/>
    <n v="2200"/>
    <n v="2200"/>
    <n v="2200"/>
    <n v="2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7件"/>
    <n v="30"/>
    <n v="43800"/>
    <n v="30050"/>
    <n v="30050"/>
    <n v="30050"/>
    <n v="28550"/>
    <x v="0"/>
    <x v="0"/>
    <x v="0"/>
    <n v="1500"/>
    <x v="0"/>
    <x v="2"/>
  </r>
  <r>
    <x v="7"/>
    <x v="0"/>
    <s v="麹町区民館B１F 洋室C"/>
    <x v="0"/>
    <x v="2"/>
    <x v="0"/>
    <x v="0"/>
    <s v="2020年02月16日 (日曜日)"/>
    <x v="8"/>
    <n v="75903"/>
    <n v="1094"/>
    <s v="麹町一丁目町会"/>
    <x v="0"/>
    <s v="利用者減免区民館免除(100%)"/>
    <n v="0"/>
    <n v="3000"/>
    <n v="0"/>
    <n v="0"/>
    <n v="0"/>
    <n v="0"/>
    <x v="0"/>
    <x v="0"/>
    <x v="0"/>
    <n v="0"/>
    <x v="0"/>
    <x v="0"/>
  </r>
  <r>
    <x v="7"/>
    <x v="0"/>
    <s v="麹町区民館一番町集会室　洋室B（料理室）"/>
    <x v="0"/>
    <x v="2"/>
    <x v="0"/>
    <x v="0"/>
    <s v="2020年02月16日 (日曜日)"/>
    <x v="2"/>
    <n v="82113"/>
    <n v="2501"/>
    <s v="ちよだボランティアセンター"/>
    <x v="0"/>
    <s v="利用者減免区民館免除(100%)"/>
    <n v="0"/>
    <n v="1200"/>
    <n v="0"/>
    <n v="0"/>
    <n v="0"/>
    <n v="0"/>
    <x v="0"/>
    <x v="0"/>
    <x v="0"/>
    <n v="0"/>
    <x v="0"/>
    <x v="0"/>
  </r>
  <r>
    <x v="7"/>
    <x v="0"/>
    <s v="麹町区民館一番町集会室　洋室B（料理室）"/>
    <x v="0"/>
    <x v="3"/>
    <x v="1"/>
    <x v="0"/>
    <s v="2020年02月16日 (日曜日)"/>
    <x v="2"/>
    <n v="82114"/>
    <n v="2501"/>
    <s v="ちよだボランティアセンター"/>
    <x v="2"/>
    <s v="利用者減免区民館免除(100%)"/>
    <n v="0"/>
    <n v="1800"/>
    <n v="0"/>
    <n v="0"/>
    <n v="0"/>
    <n v="0"/>
    <x v="0"/>
    <x v="0"/>
    <x v="0"/>
    <n v="0"/>
    <x v="0"/>
    <x v="0"/>
  </r>
  <r>
    <x v="7"/>
    <x v="0"/>
    <s v="麹町区民館B１F 洋室A"/>
    <x v="0"/>
    <x v="1"/>
    <x v="2"/>
    <x v="0"/>
    <s v="2020年02月16日 (日曜日)"/>
    <x v="9"/>
    <n v="129406"/>
    <n v="25286"/>
    <s v="国際平和・男女平等人権課"/>
    <x v="4"/>
    <s v="利用者減免区民館免除(100%)"/>
    <n v="0"/>
    <n v="2400"/>
    <n v="0"/>
    <n v="0"/>
    <n v="0"/>
    <n v="0"/>
    <x v="0"/>
    <x v="0"/>
    <x v="0"/>
    <n v="0"/>
    <x v="0"/>
    <x v="0"/>
  </r>
  <r>
    <x v="7"/>
    <x v="1"/>
    <s v="麹町区民館１F 和室A"/>
    <x v="0"/>
    <x v="1"/>
    <x v="0"/>
    <x v="0"/>
    <s v="2020年02月16日 (日曜日)"/>
    <x v="3"/>
    <n v="129473"/>
    <n v="1057"/>
    <s v="秀翠会"/>
    <x v="1"/>
    <s v="利用者減免区民館免除(100%)"/>
    <n v="0"/>
    <n v="7800"/>
    <n v="0"/>
    <n v="0"/>
    <n v="0"/>
    <n v="0"/>
    <x v="0"/>
    <x v="0"/>
    <x v="0"/>
    <n v="0"/>
    <x v="0"/>
    <x v="0"/>
  </r>
  <r>
    <x v="7"/>
    <x v="1"/>
    <s v="麹町区民館１F 和室B"/>
    <x v="0"/>
    <x v="1"/>
    <x v="0"/>
    <x v="0"/>
    <s v="2020年02月16日 (日曜日)"/>
    <x v="0"/>
    <n v="129474"/>
    <n v="1057"/>
    <s v="秀翠会"/>
    <x v="1"/>
    <s v="利用者減免区民館免除(100%)"/>
    <n v="0"/>
    <n v="5200"/>
    <n v="0"/>
    <n v="0"/>
    <n v="0"/>
    <n v="0"/>
    <x v="0"/>
    <x v="0"/>
    <x v="0"/>
    <n v="0"/>
    <x v="0"/>
    <x v="0"/>
  </r>
  <r>
    <x v="7"/>
    <x v="0"/>
    <s v="麹町区民館B１F 洋室B"/>
    <x v="1"/>
    <x v="1"/>
    <x v="2"/>
    <x v="0"/>
    <s v="2020年02月16日 (日曜日)"/>
    <x v="6"/>
    <n v="129868"/>
    <n v="20077"/>
    <s v="パークハウス平河町管理組合"/>
    <x v="4"/>
    <s v="利用者減免区民館減額(50%)"/>
    <n v="0"/>
    <n v="2400"/>
    <n v="1200"/>
    <n v="1200"/>
    <n v="1200"/>
    <n v="1200"/>
    <x v="0"/>
    <x v="0"/>
    <x v="0"/>
    <n v="0"/>
    <x v="0"/>
    <x v="1"/>
  </r>
  <r>
    <x v="7"/>
    <x v="0"/>
    <s v="麹町区民館B１F 洋室B"/>
    <x v="1"/>
    <x v="2"/>
    <x v="0"/>
    <x v="0"/>
    <s v="2020年02月16日 (日曜日)"/>
    <x v="6"/>
    <n v="130105"/>
    <n v="9751"/>
    <s v="九華会書道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7"/>
    <x v="0"/>
    <s v="麹町区民館１F 和室B"/>
    <x v="3"/>
    <x v="3"/>
    <x v="1"/>
    <x v="0"/>
    <s v="2020年02月16日 (日曜日)"/>
    <x v="0"/>
    <n v="130345"/>
    <n v="2297"/>
    <s v="中村会"/>
    <x v="2"/>
    <s v="減免なし"/>
    <n v="0"/>
    <n v="4500"/>
    <n v="4500"/>
    <n v="4500"/>
    <n v="4500"/>
    <n v="4500"/>
    <x v="0"/>
    <x v="0"/>
    <x v="0"/>
    <n v="0"/>
    <x v="0"/>
    <x v="1"/>
  </r>
  <r>
    <x v="7"/>
    <x v="0"/>
    <s v="麹町区民館B１F 洋室A"/>
    <x v="3"/>
    <x v="2"/>
    <x v="0"/>
    <x v="0"/>
    <s v="2020年02月16日 (日曜日)"/>
    <x v="9"/>
    <n v="130544"/>
    <n v="24795"/>
    <s v="劇団玉虫"/>
    <x v="0"/>
    <s v="減免なし"/>
    <n v="6"/>
    <n v="3300"/>
    <n v="3300"/>
    <n v="3300"/>
    <n v="3300"/>
    <n v="3300"/>
    <x v="0"/>
    <x v="0"/>
    <x v="0"/>
    <n v="0"/>
    <x v="0"/>
    <x v="1"/>
  </r>
  <r>
    <x v="7"/>
    <x v="0"/>
    <s v="麹町区民館四番町集会室　洋室"/>
    <x v="0"/>
    <x v="2"/>
    <x v="0"/>
    <x v="0"/>
    <s v="2020年02月16日 (日曜日)"/>
    <x v="7"/>
    <n v="130795"/>
    <n v="1066"/>
    <s v="墨千会"/>
    <x v="0"/>
    <s v="利用者減免区民館免除(100%)"/>
    <n v="4"/>
    <n v="1900"/>
    <n v="0"/>
    <n v="0"/>
    <n v="0"/>
    <n v="0"/>
    <x v="0"/>
    <x v="0"/>
    <x v="0"/>
    <n v="0"/>
    <x v="0"/>
    <x v="0"/>
  </r>
  <r>
    <x v="7"/>
    <x v="0"/>
    <s v="麹町区民館B１F 洋室D"/>
    <x v="3"/>
    <x v="2"/>
    <x v="0"/>
    <x v="0"/>
    <s v="2020年02月16日 (日曜日)"/>
    <x v="5"/>
    <n v="132011"/>
    <n v="20668"/>
    <s v="光雅会"/>
    <x v="0"/>
    <s v="減免なし"/>
    <n v="0"/>
    <n v="2000"/>
    <n v="2000"/>
    <n v="2000"/>
    <n v="2000"/>
    <n v="2000"/>
    <x v="0"/>
    <x v="0"/>
    <x v="0"/>
    <n v="0"/>
    <x v="0"/>
    <x v="1"/>
  </r>
  <r>
    <x v="7"/>
    <x v="0"/>
    <s v="麹町区民館一番町集会室　洋室A"/>
    <x v="3"/>
    <x v="1"/>
    <x v="2"/>
    <x v="0"/>
    <s v="2020年02月16日 (日曜日)"/>
    <x v="1"/>
    <n v="133754"/>
    <n v="22041"/>
    <s v="剛泊会"/>
    <x v="4"/>
    <s v="減免なし"/>
    <n v="5"/>
    <n v="1300"/>
    <n v="1300"/>
    <n v="1300"/>
    <n v="1300"/>
    <n v="1300"/>
    <x v="0"/>
    <x v="0"/>
    <x v="0"/>
    <n v="0"/>
    <x v="0"/>
    <x v="1"/>
  </r>
  <r>
    <x v="7"/>
    <x v="0"/>
    <s v="麹町区民館四番町集会室　洋室"/>
    <x v="0"/>
    <x v="1"/>
    <x v="2"/>
    <x v="0"/>
    <s v="2020年02月16日 (日曜日)"/>
    <x v="7"/>
    <n v="136327"/>
    <n v="6"/>
    <s v="環境まちづくり部"/>
    <x v="4"/>
    <s v="利用者減免区民館免除(100%)"/>
    <n v="0"/>
    <n v="1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4件"/>
    <n v="15"/>
    <n v="41400"/>
    <n v="13950"/>
    <n v="13950"/>
    <n v="13950"/>
    <n v="13950"/>
    <x v="0"/>
    <x v="0"/>
    <x v="0"/>
    <n v="0"/>
    <x v="0"/>
    <x v="2"/>
  </r>
  <r>
    <x v="0"/>
    <x v="0"/>
    <s v="麹町区民館１F 和室B"/>
    <x v="0"/>
    <x v="2"/>
    <x v="0"/>
    <x v="0"/>
    <s v="2020年02月17日 (月曜日)"/>
    <x v="0"/>
    <n v="81992"/>
    <n v="1144"/>
    <s v="三好健康ヨガ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1"/>
    <s v="麹町区民館一番町集会室　洋室A"/>
    <x v="0"/>
    <x v="1"/>
    <x v="0"/>
    <x v="0"/>
    <s v="2020年02月17日 (月曜日)"/>
    <x v="1"/>
    <n v="82043"/>
    <n v="2501"/>
    <s v="ちよだボランティアセンター"/>
    <x v="1"/>
    <s v="利用者減免区民館免除(100%)"/>
    <n v="0"/>
    <n v="3200"/>
    <n v="0"/>
    <n v="0"/>
    <n v="0"/>
    <n v="0"/>
    <x v="0"/>
    <x v="0"/>
    <x v="0"/>
    <n v="0"/>
    <x v="0"/>
    <x v="0"/>
  </r>
  <r>
    <x v="0"/>
    <x v="1"/>
    <s v="麹町区民館一番町集会室　洋室B（料理室）"/>
    <x v="0"/>
    <x v="1"/>
    <x v="0"/>
    <x v="0"/>
    <s v="2020年02月17日 (月曜日)"/>
    <x v="2"/>
    <n v="82065"/>
    <n v="2501"/>
    <s v="ちよだボランティアセンター"/>
    <x v="1"/>
    <s v="利用者減免区民館免除(100%)"/>
    <n v="0"/>
    <n v="1900"/>
    <n v="0"/>
    <n v="0"/>
    <n v="0"/>
    <n v="0"/>
    <x v="0"/>
    <x v="0"/>
    <x v="0"/>
    <n v="0"/>
    <x v="0"/>
    <x v="0"/>
  </r>
  <r>
    <x v="0"/>
    <x v="0"/>
    <s v="麹町区民館B１F 洋室A・B"/>
    <x v="1"/>
    <x v="3"/>
    <x v="1"/>
    <x v="0"/>
    <s v="2020年02月17日 (月曜日)"/>
    <x v="4"/>
    <n v="129803"/>
    <n v="10094"/>
    <s v="千代田プレンティー"/>
    <x v="2"/>
    <s v="利用者減免区民館減額(50%)"/>
    <n v="0"/>
    <n v="9800"/>
    <n v="4900"/>
    <n v="4900"/>
    <n v="4900"/>
    <n v="4900"/>
    <x v="0"/>
    <x v="0"/>
    <x v="0"/>
    <n v="0"/>
    <x v="0"/>
    <x v="1"/>
  </r>
  <r>
    <x v="0"/>
    <x v="0"/>
    <s v="麹町区民館B１F 洋室D"/>
    <x v="1"/>
    <x v="3"/>
    <x v="1"/>
    <x v="0"/>
    <s v="2020年02月17日 (月曜日)"/>
    <x v="5"/>
    <n v="129817"/>
    <n v="7185"/>
    <s v="ホーマットオリエント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0"/>
    <x v="1"/>
    <s v="麹町区民館１F 和室A"/>
    <x v="3"/>
    <x v="2"/>
    <x v="1"/>
    <x v="0"/>
    <s v="2020年02月17日 (月曜日)"/>
    <x v="3"/>
    <n v="130022"/>
    <n v="20989"/>
    <s v="花ノ本会"/>
    <x v="3"/>
    <s v="減免なし"/>
    <n v="0"/>
    <n v="11200"/>
    <n v="11200"/>
    <n v="11200"/>
    <n v="11200"/>
    <n v="11200"/>
    <x v="0"/>
    <x v="0"/>
    <x v="0"/>
    <n v="0"/>
    <x v="0"/>
    <x v="1"/>
  </r>
  <r>
    <x v="0"/>
    <x v="0"/>
    <s v="麹町区民館１F 和室A"/>
    <x v="1"/>
    <x v="1"/>
    <x v="2"/>
    <x v="0"/>
    <s v="2020年02月17日 (月曜日)"/>
    <x v="3"/>
    <n v="130116"/>
    <n v="20221"/>
    <s v="ジーヴァン・ヨガ・ジャパン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0"/>
    <x v="0"/>
    <s v="麹町区民館B１F 洋室D"/>
    <x v="1"/>
    <x v="2"/>
    <x v="0"/>
    <x v="0"/>
    <s v="2020年02月17日 (月曜日)"/>
    <x v="5"/>
    <n v="130349"/>
    <n v="6083"/>
    <s v="フラワーサークル　ｒｅｖｅ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0"/>
    <x v="0"/>
    <s v="麹町区民館B１F 洋室C"/>
    <x v="3"/>
    <x v="2"/>
    <x v="0"/>
    <x v="0"/>
    <s v="2020年02月17日 (月曜日)"/>
    <x v="8"/>
    <n v="130760"/>
    <n v="25253"/>
    <s v="民間外交サークル"/>
    <x v="0"/>
    <s v="減免なし"/>
    <n v="0"/>
    <n v="3000"/>
    <n v="3000"/>
    <n v="3000"/>
    <n v="3000"/>
    <n v="3000"/>
    <x v="0"/>
    <x v="0"/>
    <x v="0"/>
    <n v="0"/>
    <x v="0"/>
    <x v="1"/>
  </r>
  <r>
    <x v="0"/>
    <x v="1"/>
    <s v="麹町区民館B１F 洋室B"/>
    <x v="3"/>
    <x v="1"/>
    <x v="0"/>
    <x v="0"/>
    <s v="2020年02月17日 (月曜日)"/>
    <x v="6"/>
    <n v="133861"/>
    <n v="24446"/>
    <s v="ＴＯＫＹＯ住まいと暮らしの勉強会"/>
    <x v="1"/>
    <s v="減免なし"/>
    <n v="6"/>
    <n v="5700"/>
    <n v="5700"/>
    <n v="5700"/>
    <n v="5700"/>
    <n v="5700"/>
    <x v="0"/>
    <x v="0"/>
    <x v="0"/>
    <n v="0"/>
    <x v="0"/>
    <x v="1"/>
  </r>
  <r>
    <x v="0"/>
    <x v="0"/>
    <s v="麹町区民館B１F 洋室D"/>
    <x v="1"/>
    <x v="1"/>
    <x v="2"/>
    <x v="0"/>
    <s v="2020年02月17日 (月曜日)"/>
    <x v="5"/>
    <n v="133997"/>
    <n v="4910"/>
    <s v="つくし会"/>
    <x v="4"/>
    <s v="利用者減免区民館減額(50%)"/>
    <n v="0"/>
    <n v="1500"/>
    <n v="750"/>
    <n v="750"/>
    <n v="750"/>
    <n v="750"/>
    <x v="0"/>
    <x v="0"/>
    <x v="0"/>
    <n v="0"/>
    <x v="0"/>
    <x v="1"/>
  </r>
  <r>
    <x v="0"/>
    <x v="0"/>
    <s v="麹町区民館１F 和室B"/>
    <x v="0"/>
    <x v="1"/>
    <x v="2"/>
    <x v="0"/>
    <s v="2020年02月17日 (月曜日)"/>
    <x v="0"/>
    <n v="135593"/>
    <n v="3182"/>
    <s v="千代田区立　麹町幼稚園ＰＴＡ"/>
    <x v="4"/>
    <s v="利用者減免区民館免除(100%)"/>
    <n v="0"/>
    <n v="2200"/>
    <n v="0"/>
    <n v="0"/>
    <n v="0"/>
    <n v="0"/>
    <x v="0"/>
    <x v="0"/>
    <x v="0"/>
    <n v="0"/>
    <x v="0"/>
    <x v="0"/>
  </r>
  <r>
    <x v="0"/>
    <x v="0"/>
    <s v="麹町区民館四番町集会室　洋室"/>
    <x v="0"/>
    <x v="3"/>
    <x v="1"/>
    <x v="0"/>
    <s v="2020年02月17日 (月曜日)"/>
    <x v="7"/>
    <n v="136328"/>
    <n v="6"/>
    <s v="環境まちづくり部"/>
    <x v="2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3件"/>
    <n v="6"/>
    <n v="52800"/>
    <n v="29700"/>
    <n v="29700"/>
    <n v="29700"/>
    <n v="29700"/>
    <x v="0"/>
    <x v="0"/>
    <x v="0"/>
    <n v="0"/>
    <x v="0"/>
    <x v="2"/>
  </r>
  <r>
    <x v="2"/>
    <x v="0"/>
    <s v="麹町区民館１F 和室A"/>
    <x v="0"/>
    <x v="2"/>
    <x v="0"/>
    <x v="0"/>
    <s v="2020年02月18日 (火曜日)"/>
    <x v="3"/>
    <n v="81817"/>
    <n v="2500"/>
    <s v="千代田区民踊連盟麹町支部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20年02月18日 (火曜日)"/>
    <x v="4"/>
    <n v="104694"/>
    <n v="25367"/>
    <s v="在宅支援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1"/>
    <s v="麹町区民館B１F 洋室A・B"/>
    <x v="1"/>
    <x v="2"/>
    <x v="1"/>
    <x v="0"/>
    <s v="2020年02月18日 (火曜日)"/>
    <x v="4"/>
    <n v="129960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１F 和室B"/>
    <x v="1"/>
    <x v="2"/>
    <x v="0"/>
    <x v="0"/>
    <s v="2020年02月18日 (火曜日)"/>
    <x v="0"/>
    <n v="129974"/>
    <n v="7211"/>
    <s v="Ｇ・リズミック東子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1"/>
    <s v="麹町区民館一番町集会室　洋室A"/>
    <x v="3"/>
    <x v="2"/>
    <x v="1"/>
    <x v="0"/>
    <s v="2020年02月18日 (火曜日)"/>
    <x v="1"/>
    <n v="130049"/>
    <n v="10906"/>
    <s v="ＮＰＯ法人　日本ビデオコミュニケーション協会"/>
    <x v="3"/>
    <s v="減免なし"/>
    <n v="0"/>
    <n v="4900"/>
    <n v="4900"/>
    <n v="4900"/>
    <n v="4900"/>
    <n v="4900"/>
    <x v="0"/>
    <x v="0"/>
    <x v="0"/>
    <n v="0"/>
    <x v="0"/>
    <x v="1"/>
  </r>
  <r>
    <x v="2"/>
    <x v="0"/>
    <s v="麹町区民館B１F 洋室C"/>
    <x v="3"/>
    <x v="1"/>
    <x v="2"/>
    <x v="0"/>
    <s v="2020年02月18日 (火曜日)"/>
    <x v="8"/>
    <n v="130055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B１F 洋室C"/>
    <x v="3"/>
    <x v="2"/>
    <x v="0"/>
    <x v="0"/>
    <s v="2020年02月18日 (火曜日)"/>
    <x v="8"/>
    <n v="130060"/>
    <n v="25261"/>
    <s v="さっそうクラブ"/>
    <x v="0"/>
    <s v="減免なし"/>
    <n v="0"/>
    <n v="3000"/>
    <n v="3000"/>
    <n v="3000"/>
    <n v="3000"/>
    <n v="3000"/>
    <x v="0"/>
    <x v="0"/>
    <x v="0"/>
    <n v="0"/>
    <x v="0"/>
    <x v="1"/>
  </r>
  <r>
    <x v="2"/>
    <x v="0"/>
    <s v="麹町区民館１F 和室A"/>
    <x v="1"/>
    <x v="1"/>
    <x v="2"/>
    <x v="0"/>
    <s v="2020年02月18日 (火曜日)"/>
    <x v="3"/>
    <n v="130329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B１F 洋室D"/>
    <x v="3"/>
    <x v="2"/>
    <x v="0"/>
    <x v="0"/>
    <s v="2020年02月18日 (火曜日)"/>
    <x v="5"/>
    <n v="130772"/>
    <n v="25178"/>
    <s v="多聞"/>
    <x v="0"/>
    <s v="減免なし"/>
    <n v="8"/>
    <n v="2000"/>
    <n v="2000"/>
    <n v="2000"/>
    <n v="2000"/>
    <n v="2000"/>
    <x v="0"/>
    <x v="0"/>
    <x v="0"/>
    <n v="0"/>
    <x v="0"/>
    <x v="1"/>
  </r>
  <r>
    <x v="2"/>
    <x v="0"/>
    <s v="麹町区民館四番町集会室　洋室"/>
    <x v="1"/>
    <x v="3"/>
    <x v="1"/>
    <x v="0"/>
    <s v="2020年02月18日 (火曜日)"/>
    <x v="7"/>
    <n v="133747"/>
    <n v="5135"/>
    <s v="朝日三番町プラザ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麹町区民館B１F 洋室D"/>
    <x v="0"/>
    <x v="1"/>
    <x v="2"/>
    <x v="0"/>
    <s v="2020年02月18日 (火曜日)"/>
    <x v="5"/>
    <n v="133756"/>
    <n v="7391"/>
    <s v="千代田区立麹町幼稚園"/>
    <x v="4"/>
    <s v="利用者減免区民館免除(100%)"/>
    <n v="25"/>
    <n v="15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33"/>
    <n v="48600"/>
    <n v="24950"/>
    <n v="24950"/>
    <n v="24950"/>
    <n v="24950"/>
    <x v="0"/>
    <x v="0"/>
    <x v="0"/>
    <n v="0"/>
    <x v="0"/>
    <x v="2"/>
  </r>
  <r>
    <x v="3"/>
    <x v="0"/>
    <s v="麹町区民館B１F 洋室C"/>
    <x v="0"/>
    <x v="1"/>
    <x v="2"/>
    <x v="0"/>
    <s v="2020年02月19日 (水曜日)"/>
    <x v="8"/>
    <n v="81112"/>
    <n v="1066"/>
    <s v="墨千会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一番町集会室　洋室A"/>
    <x v="0"/>
    <x v="1"/>
    <x v="2"/>
    <x v="0"/>
    <s v="2020年02月19日 (水曜日)"/>
    <x v="1"/>
    <n v="91242"/>
    <n v="1011"/>
    <s v="一番町児童館"/>
    <x v="4"/>
    <s v="利用者減免区民館免除(100%)"/>
    <n v="0"/>
    <n v="1300"/>
    <n v="0"/>
    <n v="0"/>
    <n v="0"/>
    <n v="0"/>
    <x v="0"/>
    <x v="0"/>
    <x v="0"/>
    <n v="0"/>
    <x v="0"/>
    <x v="0"/>
  </r>
  <r>
    <x v="3"/>
    <x v="0"/>
    <s v="麹町区民館１F 和室A"/>
    <x v="0"/>
    <x v="2"/>
    <x v="0"/>
    <x v="0"/>
    <s v="2020年02月19日 (水曜日)"/>
    <x v="3"/>
    <n v="127808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D"/>
    <x v="1"/>
    <x v="2"/>
    <x v="0"/>
    <x v="0"/>
    <s v="2020年02月19日 (水曜日)"/>
    <x v="5"/>
    <n v="129885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1"/>
    <s v="麹町区民館四番町集会室　洋室"/>
    <x v="3"/>
    <x v="1"/>
    <x v="0"/>
    <x v="0"/>
    <s v="2020年02月19日 (水曜日)"/>
    <x v="7"/>
    <n v="130097"/>
    <n v="7746"/>
    <s v="洋美会"/>
    <x v="1"/>
    <s v="減免なし"/>
    <n v="0"/>
    <n v="3200"/>
    <n v="3200"/>
    <n v="3200"/>
    <n v="3200"/>
    <n v="3200"/>
    <x v="0"/>
    <x v="0"/>
    <x v="0"/>
    <n v="0"/>
    <x v="0"/>
    <x v="1"/>
  </r>
  <r>
    <x v="3"/>
    <x v="0"/>
    <s v="麹町区民館B１F 洋室B"/>
    <x v="1"/>
    <x v="2"/>
    <x v="0"/>
    <x v="0"/>
    <s v="2020年02月19日 (水曜日)"/>
    <x v="6"/>
    <n v="130111"/>
    <n v="25488"/>
    <s v="チヨダ書道会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一番町集会室　洋室A"/>
    <x v="3"/>
    <x v="2"/>
    <x v="0"/>
    <x v="0"/>
    <s v="2020年02月19日 (水曜日)"/>
    <x v="1"/>
    <n v="130417"/>
    <n v="7713"/>
    <s v="坂東流　日舞サークル"/>
    <x v="0"/>
    <s v="減免なし"/>
    <n v="0"/>
    <n v="1900"/>
    <n v="1900"/>
    <n v="1900"/>
    <n v="1900"/>
    <n v="1900"/>
    <x v="0"/>
    <x v="0"/>
    <x v="0"/>
    <n v="0"/>
    <x v="0"/>
    <x v="1"/>
  </r>
  <r>
    <x v="3"/>
    <x v="0"/>
    <s v="麹町区民館B１F 洋室C"/>
    <x v="3"/>
    <x v="2"/>
    <x v="0"/>
    <x v="0"/>
    <s v="2020年02月19日 (水曜日)"/>
    <x v="8"/>
    <n v="130666"/>
    <n v="24407"/>
    <s v="キューピット倶楽部"/>
    <x v="0"/>
    <s v="減免なし"/>
    <n v="18"/>
    <n v="3000"/>
    <n v="3000"/>
    <n v="3000"/>
    <n v="3000"/>
    <n v="3000"/>
    <x v="0"/>
    <x v="0"/>
    <x v="0"/>
    <n v="0"/>
    <x v="0"/>
    <x v="1"/>
  </r>
  <r>
    <x v="3"/>
    <x v="0"/>
    <s v="麹町区民館B１F 洋室D"/>
    <x v="3"/>
    <x v="3"/>
    <x v="1"/>
    <x v="0"/>
    <s v="2020年02月19日 (水曜日)"/>
    <x v="5"/>
    <n v="130756"/>
    <n v="21236"/>
    <s v="ＮＰＯ　日本香港協会"/>
    <x v="2"/>
    <s v="減免なし"/>
    <n v="10"/>
    <n v="3000"/>
    <n v="3000"/>
    <n v="3000"/>
    <n v="3000"/>
    <n v="3000"/>
    <x v="0"/>
    <x v="0"/>
    <x v="0"/>
    <n v="0"/>
    <x v="0"/>
    <x v="1"/>
  </r>
  <r>
    <x v="3"/>
    <x v="0"/>
    <s v="麹町区民館B１F 洋室A"/>
    <x v="3"/>
    <x v="3"/>
    <x v="1"/>
    <x v="0"/>
    <s v="2020年02月19日 (水曜日)"/>
    <x v="9"/>
    <n v="130779"/>
    <n v="23143"/>
    <s v="特定非営利活動法人　ＭＰ研究会"/>
    <x v="2"/>
    <s v="減免なし"/>
    <n v="25"/>
    <n v="4900"/>
    <n v="4900"/>
    <n v="4900"/>
    <n v="4900"/>
    <n v="4900"/>
    <x v="0"/>
    <x v="0"/>
    <x v="0"/>
    <n v="0"/>
    <x v="0"/>
    <x v="1"/>
  </r>
  <r>
    <x v="3"/>
    <x v="0"/>
    <s v="麹町区民館B１F 洋室B"/>
    <x v="3"/>
    <x v="3"/>
    <x v="1"/>
    <x v="0"/>
    <s v="2020年02月19日 (水曜日)"/>
    <x v="6"/>
    <n v="130782"/>
    <n v="23143"/>
    <s v="特定非営利活動法人　ＭＰ研究会"/>
    <x v="2"/>
    <s v="減免なし"/>
    <n v="25"/>
    <n v="4900"/>
    <n v="4900"/>
    <n v="4900"/>
    <n v="4900"/>
    <n v="4900"/>
    <x v="0"/>
    <x v="0"/>
    <x v="0"/>
    <n v="0"/>
    <x v="0"/>
    <x v="1"/>
  </r>
  <r>
    <x v="3"/>
    <x v="0"/>
    <s v="麹町区民館B１F 洋室C"/>
    <x v="3"/>
    <x v="3"/>
    <x v="1"/>
    <x v="0"/>
    <s v="2020年02月19日 (水曜日)"/>
    <x v="8"/>
    <n v="131780"/>
    <n v="21192"/>
    <s v="大人の本気プロジェクト"/>
    <x v="2"/>
    <s v="減免なし"/>
    <n v="10"/>
    <n v="4500"/>
    <n v="4500"/>
    <n v="4500"/>
    <n v="4500"/>
    <n v="4500"/>
    <x v="0"/>
    <x v="0"/>
    <x v="0"/>
    <n v="0"/>
    <x v="0"/>
    <x v="1"/>
  </r>
  <r>
    <x v="3"/>
    <x v="0"/>
    <s v="麹町区民館１F 和室B"/>
    <x v="0"/>
    <x v="3"/>
    <x v="1"/>
    <x v="0"/>
    <s v="2020年02月19日 (水曜日)"/>
    <x v="0"/>
    <n v="132133"/>
    <n v="1059"/>
    <s v="麹町地区野球会"/>
    <x v="2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一番町集会室　洋室B（料理室）"/>
    <x v="3"/>
    <x v="3"/>
    <x v="1"/>
    <x v="0"/>
    <s v="2020年02月19日 (水曜日)"/>
    <x v="2"/>
    <n v="132966"/>
    <n v="22625"/>
    <s v="ＫＬ蕎麦打ち会　東京本部"/>
    <x v="2"/>
    <s v="減免なし"/>
    <n v="6"/>
    <n v="1800"/>
    <n v="1800"/>
    <n v="1800"/>
    <n v="1800"/>
    <n v="1800"/>
    <x v="0"/>
    <x v="0"/>
    <x v="0"/>
    <n v="0"/>
    <x v="0"/>
    <x v="1"/>
  </r>
  <r>
    <x v="3"/>
    <x v="0"/>
    <s v="麹町区民館B１F 洋室D"/>
    <x v="3"/>
    <x v="1"/>
    <x v="2"/>
    <x v="0"/>
    <s v="2020年02月19日 (水曜日)"/>
    <x v="5"/>
    <n v="133077"/>
    <n v="20145"/>
    <s v="プリフラクラブ　麹町"/>
    <x v="4"/>
    <s v="減免なし"/>
    <n v="4"/>
    <n v="1500"/>
    <n v="1500"/>
    <n v="1500"/>
    <n v="1500"/>
    <n v="1500"/>
    <x v="0"/>
    <x v="0"/>
    <x v="0"/>
    <n v="0"/>
    <x v="0"/>
    <x v="1"/>
  </r>
  <r>
    <x v="3"/>
    <x v="0"/>
    <s v="麹町区民館四番町集会室　洋室"/>
    <x v="3"/>
    <x v="3"/>
    <x v="1"/>
    <x v="0"/>
    <s v="2020年02月19日 (水曜日)"/>
    <x v="7"/>
    <n v="133335"/>
    <n v="24755"/>
    <s v="らこもヨーガ"/>
    <x v="2"/>
    <s v="減免なし"/>
    <n v="8"/>
    <n v="3000"/>
    <n v="3000"/>
    <n v="3000"/>
    <n v="3000"/>
    <n v="3000"/>
    <x v="0"/>
    <x v="0"/>
    <x v="0"/>
    <n v="0"/>
    <x v="0"/>
    <x v="1"/>
  </r>
  <r>
    <x v="3"/>
    <x v="0"/>
    <s v="麹町区民館一番町集会室　洋室A"/>
    <x v="1"/>
    <x v="3"/>
    <x v="1"/>
    <x v="0"/>
    <s v="2020年02月19日 (水曜日)"/>
    <x v="1"/>
    <n v="133553"/>
    <n v="1169"/>
    <s v="グランドメゾン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7件"/>
    <n v="106"/>
    <n v="52500"/>
    <n v="35850"/>
    <n v="35850"/>
    <n v="35850"/>
    <n v="35850"/>
    <x v="0"/>
    <x v="0"/>
    <x v="0"/>
    <n v="0"/>
    <x v="0"/>
    <x v="2"/>
  </r>
  <r>
    <x v="4"/>
    <x v="0"/>
    <s v="麹町区民館四番町集会室　洋室"/>
    <x v="0"/>
    <x v="1"/>
    <x v="2"/>
    <x v="0"/>
    <s v="2020年02月20日 (木曜日)"/>
    <x v="7"/>
    <n v="104697"/>
    <n v="25367"/>
    <s v="在宅支援課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麹町区民館B１F 洋室D"/>
    <x v="1"/>
    <x v="3"/>
    <x v="1"/>
    <x v="0"/>
    <s v="2020年02月20日 (木曜日)"/>
    <x v="5"/>
    <n v="129966"/>
    <n v="1158"/>
    <s v="コープ野村一番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麹町区民館１F 和室B"/>
    <x v="3"/>
    <x v="2"/>
    <x v="0"/>
    <x v="0"/>
    <s v="2020年02月20日 (木曜日)"/>
    <x v="0"/>
    <n v="130034"/>
    <n v="21699"/>
    <s v="「和」を楽しむ会"/>
    <x v="0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C"/>
    <x v="3"/>
    <x v="1"/>
    <x v="2"/>
    <x v="0"/>
    <s v="2020年02月20日 (木曜日)"/>
    <x v="8"/>
    <n v="130056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3"/>
    <s v="麹町区民館１F 和室A"/>
    <x v="1"/>
    <x v="1"/>
    <x v="1"/>
    <x v="0"/>
    <s v="2020年02月20日 (木曜日)"/>
    <x v="3"/>
    <n v="130063"/>
    <n v="4927"/>
    <s v="觀風會"/>
    <x v="6"/>
    <s v="利用者減免区民館減額(50%)"/>
    <n v="0"/>
    <n v="14500"/>
    <n v="7250"/>
    <n v="7250"/>
    <n v="7250"/>
    <n v="7250"/>
    <x v="0"/>
    <x v="0"/>
    <x v="0"/>
    <n v="0"/>
    <x v="0"/>
    <x v="1"/>
  </r>
  <r>
    <x v="4"/>
    <x v="0"/>
    <s v="麹町区民館B１F 洋室D"/>
    <x v="3"/>
    <x v="1"/>
    <x v="2"/>
    <x v="0"/>
    <s v="2020年02月20日 (木曜日)"/>
    <x v="5"/>
    <n v="130126"/>
    <n v="25424"/>
    <s v="バーディー木曜会"/>
    <x v="4"/>
    <s v="減免なし"/>
    <n v="0"/>
    <n v="1500"/>
    <n v="1500"/>
    <n v="1500"/>
    <n v="1500"/>
    <n v="1500"/>
    <x v="0"/>
    <x v="0"/>
    <x v="0"/>
    <n v="0"/>
    <x v="0"/>
    <x v="1"/>
  </r>
  <r>
    <x v="4"/>
    <x v="0"/>
    <s v="麹町区民館B１F 洋室A・B"/>
    <x v="3"/>
    <x v="2"/>
    <x v="0"/>
    <x v="0"/>
    <s v="2020年02月20日 (木曜日)"/>
    <x v="4"/>
    <n v="130184"/>
    <n v="24295"/>
    <s v="食品表示活用研究会"/>
    <x v="0"/>
    <s v="減免なし"/>
    <n v="0"/>
    <n v="6600"/>
    <n v="6600"/>
    <n v="6600"/>
    <n v="6600"/>
    <n v="6600"/>
    <x v="0"/>
    <x v="0"/>
    <x v="0"/>
    <n v="0"/>
    <x v="0"/>
    <x v="1"/>
  </r>
  <r>
    <x v="4"/>
    <x v="0"/>
    <s v="麹町区民館B１F 洋室C"/>
    <x v="3"/>
    <x v="2"/>
    <x v="0"/>
    <x v="0"/>
    <s v="2020年02月20日 (木曜日)"/>
    <x v="8"/>
    <n v="130335"/>
    <n v="9516"/>
    <s v="翠風会"/>
    <x v="0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一番町集会室　洋室A"/>
    <x v="3"/>
    <x v="3"/>
    <x v="1"/>
    <x v="0"/>
    <s v="2020年02月20日 (木曜日)"/>
    <x v="1"/>
    <n v="130350"/>
    <n v="9535"/>
    <s v="東京都行政書士会千代田支部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B"/>
    <x v="3"/>
    <x v="3"/>
    <x v="1"/>
    <x v="0"/>
    <s v="2020年02月20日 (木曜日)"/>
    <x v="6"/>
    <n v="130573"/>
    <n v="25372"/>
    <s v="ワールドビジネス研究会"/>
    <x v="2"/>
    <s v="減免なし"/>
    <n v="35"/>
    <n v="4900"/>
    <n v="4900"/>
    <n v="4900"/>
    <n v="4900"/>
    <n v="4900"/>
    <x v="0"/>
    <x v="0"/>
    <x v="0"/>
    <n v="0"/>
    <x v="0"/>
    <x v="1"/>
  </r>
  <r>
    <x v="4"/>
    <x v="0"/>
    <s v="麹町区民館B１F 洋室C"/>
    <x v="3"/>
    <x v="3"/>
    <x v="1"/>
    <x v="0"/>
    <s v="2020年02月20日 (木曜日)"/>
    <x v="8"/>
    <n v="131013"/>
    <n v="25376"/>
    <s v="千代田区ラグビーフットボール協会"/>
    <x v="2"/>
    <s v="減免なし"/>
    <n v="0"/>
    <n v="4500"/>
    <n v="4500"/>
    <n v="4500"/>
    <n v="4500"/>
    <n v="4500"/>
    <x v="0"/>
    <x v="0"/>
    <x v="0"/>
    <n v="0"/>
    <x v="0"/>
    <x v="1"/>
  </r>
  <r>
    <x v="4"/>
    <x v="0"/>
    <s v="麹町区民館B１F 洋室D"/>
    <x v="2"/>
    <x v="2"/>
    <x v="0"/>
    <x v="0"/>
    <s v="2020年02月20日 (木曜日)"/>
    <x v="5"/>
    <n v="132957"/>
    <n v="10967"/>
    <s v="（企）株式会社　内藤ハウス"/>
    <x v="0"/>
    <s v="減免なし"/>
    <n v="20"/>
    <n v="2000"/>
    <n v="2000"/>
    <n v="2000"/>
    <n v="2000"/>
    <n v="2000"/>
    <x v="0"/>
    <x v="0"/>
    <x v="0"/>
    <n v="0"/>
    <x v="0"/>
    <x v="1"/>
  </r>
  <r>
    <x v="4"/>
    <x v="0"/>
    <s v="麹町区民館一番町集会室　洋室B（料理室）"/>
    <x v="1"/>
    <x v="2"/>
    <x v="0"/>
    <x v="0"/>
    <s v="2020年02月20日 (木曜日)"/>
    <x v="2"/>
    <n v="133742"/>
    <n v="22974"/>
    <s v="四季を楽しむ会"/>
    <x v="0"/>
    <s v="利用者減免区民館減額(50%)"/>
    <n v="5"/>
    <n v="1200"/>
    <n v="600"/>
    <n v="600"/>
    <n v="600"/>
    <n v="600"/>
    <x v="0"/>
    <x v="0"/>
    <x v="0"/>
    <n v="0"/>
    <x v="0"/>
    <x v="1"/>
  </r>
  <r>
    <x v="4"/>
    <x v="0"/>
    <s v="麹町区民館四番町集会室　洋室"/>
    <x v="0"/>
    <x v="2"/>
    <x v="0"/>
    <x v="0"/>
    <s v="2020年02月20日 (木曜日)"/>
    <x v="7"/>
    <n v="136329"/>
    <n v="6"/>
    <s v="環境まちづくり部"/>
    <x v="0"/>
    <s v="利用者減免区民館免除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4件"/>
    <n v="60"/>
    <n v="52600"/>
    <n v="40050"/>
    <n v="40050"/>
    <n v="40050"/>
    <n v="40050"/>
    <x v="0"/>
    <x v="0"/>
    <x v="0"/>
    <n v="0"/>
    <x v="0"/>
    <x v="2"/>
  </r>
  <r>
    <x v="5"/>
    <x v="0"/>
    <s v="麹町区民館B１F 洋室C"/>
    <x v="0"/>
    <x v="3"/>
    <x v="1"/>
    <x v="0"/>
    <s v="2020年02月21日 (金曜日)"/>
    <x v="8"/>
    <n v="80922"/>
    <n v="1096"/>
    <s v="麹町三丁目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5"/>
    <x v="1"/>
    <s v="麹町区民館B１F 洋室A・B"/>
    <x v="0"/>
    <x v="1"/>
    <x v="0"/>
    <x v="0"/>
    <s v="2020年02月21日 (金曜日)"/>
    <x v="4"/>
    <n v="80999"/>
    <n v="1105"/>
    <s v="麹町出張所地区連合町会"/>
    <x v="1"/>
    <s v="利用者減免区民館免除(100%)"/>
    <n v="0"/>
    <n v="11400"/>
    <n v="0"/>
    <n v="0"/>
    <n v="0"/>
    <n v="0"/>
    <x v="0"/>
    <x v="0"/>
    <x v="0"/>
    <n v="0"/>
    <x v="0"/>
    <x v="0"/>
  </r>
  <r>
    <x v="5"/>
    <x v="0"/>
    <s v="麹町区民館１F 和室A"/>
    <x v="0"/>
    <x v="2"/>
    <x v="0"/>
    <x v="0"/>
    <s v="2020年02月21日 (金曜日)"/>
    <x v="3"/>
    <n v="81788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１F 和室A"/>
    <x v="0"/>
    <x v="1"/>
    <x v="2"/>
    <x v="0"/>
    <s v="2020年02月21日 (金曜日)"/>
    <x v="3"/>
    <n v="81889"/>
    <n v="1069"/>
    <s v="まんげ会"/>
    <x v="4"/>
    <s v="利用者減免区民館免除(100%)"/>
    <n v="0"/>
    <n v="3300"/>
    <n v="0"/>
    <n v="0"/>
    <n v="0"/>
    <n v="0"/>
    <x v="0"/>
    <x v="0"/>
    <x v="0"/>
    <n v="0"/>
    <x v="0"/>
    <x v="0"/>
  </r>
  <r>
    <x v="5"/>
    <x v="0"/>
    <s v="麹町区民館B１F 洋室C"/>
    <x v="0"/>
    <x v="2"/>
    <x v="0"/>
    <x v="0"/>
    <s v="2020年02月21日 (金曜日)"/>
    <x v="8"/>
    <n v="81941"/>
    <n v="1057"/>
    <s v="秀翠会"/>
    <x v="0"/>
    <s v="利用者減免区民館免除(100%)"/>
    <n v="0"/>
    <n v="3000"/>
    <n v="0"/>
    <n v="0"/>
    <n v="0"/>
    <n v="0"/>
    <x v="0"/>
    <x v="0"/>
    <x v="0"/>
    <n v="0"/>
    <x v="0"/>
    <x v="0"/>
  </r>
  <r>
    <x v="5"/>
    <x v="1"/>
    <s v="麹町区民館一番町集会室　洋室A"/>
    <x v="0"/>
    <x v="1"/>
    <x v="0"/>
    <x v="0"/>
    <s v="2020年02月21日 (金曜日)"/>
    <x v="1"/>
    <n v="82161"/>
    <n v="1001"/>
    <s v="ふれあいクラブ"/>
    <x v="1"/>
    <s v="利用者減免区民館免除(100%)"/>
    <n v="0"/>
    <n v="3200"/>
    <n v="0"/>
    <n v="0"/>
    <n v="0"/>
    <n v="0"/>
    <x v="0"/>
    <x v="0"/>
    <x v="0"/>
    <n v="0"/>
    <x v="0"/>
    <x v="0"/>
  </r>
  <r>
    <x v="5"/>
    <x v="1"/>
    <s v="麹町区民館一番町集会室　洋室B（料理室）"/>
    <x v="0"/>
    <x v="1"/>
    <x v="0"/>
    <x v="0"/>
    <s v="2020年02月21日 (金曜日)"/>
    <x v="2"/>
    <n v="82209"/>
    <n v="1001"/>
    <s v="ふれあいクラブ"/>
    <x v="1"/>
    <s v="利用者減免区民館免除(100%)"/>
    <n v="0"/>
    <n v="1900"/>
    <n v="0"/>
    <n v="0"/>
    <n v="0"/>
    <n v="0"/>
    <x v="0"/>
    <x v="0"/>
    <x v="0"/>
    <n v="0"/>
    <x v="0"/>
    <x v="0"/>
  </r>
  <r>
    <x v="5"/>
    <x v="0"/>
    <s v="麹町区民館B１F 洋室A"/>
    <x v="3"/>
    <x v="3"/>
    <x v="1"/>
    <x v="0"/>
    <s v="2020年02月21日 (金曜日)"/>
    <x v="9"/>
    <n v="129980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5"/>
    <x v="3"/>
    <s v="麹町区民館四番町集会室　洋室"/>
    <x v="1"/>
    <x v="1"/>
    <x v="1"/>
    <x v="0"/>
    <s v="2020年02月21日 (金曜日)"/>
    <x v="7"/>
    <n v="129987"/>
    <n v="4910"/>
    <s v="つくし会"/>
    <x v="6"/>
    <s v="利用者減免区民館減額(50%)"/>
    <n v="0"/>
    <n v="6200"/>
    <n v="3100"/>
    <n v="3100"/>
    <n v="3100"/>
    <n v="3100"/>
    <x v="0"/>
    <x v="0"/>
    <x v="0"/>
    <n v="0"/>
    <x v="0"/>
    <x v="1"/>
  </r>
  <r>
    <x v="5"/>
    <x v="1"/>
    <s v="麹町区民館１F 和室B"/>
    <x v="1"/>
    <x v="2"/>
    <x v="1"/>
    <x v="0"/>
    <s v="2020年02月21日 (金曜日)"/>
    <x v="0"/>
    <n v="130029"/>
    <n v="20321"/>
    <s v="番町きりんキッズ"/>
    <x v="3"/>
    <s v="利用者減免区民館減額(50%)"/>
    <n v="0"/>
    <n v="7500"/>
    <n v="3750"/>
    <n v="3750"/>
    <n v="3750"/>
    <n v="3750"/>
    <x v="0"/>
    <x v="0"/>
    <x v="0"/>
    <n v="0"/>
    <x v="0"/>
    <x v="1"/>
  </r>
  <r>
    <x v="5"/>
    <x v="0"/>
    <s v="麹町区民館１F 和室B"/>
    <x v="1"/>
    <x v="1"/>
    <x v="2"/>
    <x v="0"/>
    <s v="2020年02月21日 (金曜日)"/>
    <x v="0"/>
    <n v="130118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0"/>
    <s v="麹町区民館B１F 洋室C"/>
    <x v="2"/>
    <x v="1"/>
    <x v="2"/>
    <x v="0"/>
    <s v="2020年02月21日 (金曜日)"/>
    <x v="8"/>
    <n v="130599"/>
    <n v="11152"/>
    <s v="（企）㈱総合防災ソリューション"/>
    <x v="4"/>
    <s v="減免なし"/>
    <n v="0"/>
    <n v="2200"/>
    <n v="2200"/>
    <n v="2200"/>
    <n v="2200"/>
    <n v="2200"/>
    <x v="0"/>
    <x v="0"/>
    <x v="0"/>
    <n v="0"/>
    <x v="0"/>
    <x v="1"/>
  </r>
  <r>
    <x v="5"/>
    <x v="0"/>
    <s v="麹町区民館B１F 洋室D"/>
    <x v="3"/>
    <x v="3"/>
    <x v="1"/>
    <x v="0"/>
    <s v="2020年02月21日 (金曜日)"/>
    <x v="5"/>
    <n v="130952"/>
    <n v="25218"/>
    <s v="Points of you 勉強会"/>
    <x v="2"/>
    <s v="減免なし"/>
    <n v="6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6"/>
    <n v="57800"/>
    <n v="18050"/>
    <n v="18050"/>
    <n v="18050"/>
    <n v="18050"/>
    <x v="0"/>
    <x v="0"/>
    <x v="0"/>
    <n v="0"/>
    <x v="0"/>
    <x v="2"/>
  </r>
  <r>
    <x v="6"/>
    <x v="0"/>
    <s v="麹町区民館B１F 洋室D"/>
    <x v="1"/>
    <x v="2"/>
    <x v="0"/>
    <x v="0"/>
    <s v="2020年02月22日 (土曜日)"/>
    <x v="5"/>
    <n v="129881"/>
    <n v="1168"/>
    <s v="麹町書道教室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6"/>
    <x v="0"/>
    <s v="麹町区民館１F 和室A"/>
    <x v="3"/>
    <x v="2"/>
    <x v="0"/>
    <x v="0"/>
    <s v="2020年02月22日 (土曜日)"/>
    <x v="3"/>
    <n v="130044"/>
    <n v="24090"/>
    <s v="呼吸の会"/>
    <x v="0"/>
    <s v="減免なし"/>
    <n v="0"/>
    <n v="4500"/>
    <n v="4500"/>
    <n v="4500"/>
    <n v="4500"/>
    <n v="4500"/>
    <x v="0"/>
    <x v="0"/>
    <x v="0"/>
    <n v="0"/>
    <x v="0"/>
    <x v="1"/>
  </r>
  <r>
    <x v="6"/>
    <x v="0"/>
    <s v="麹町区民館B１F 洋室C"/>
    <x v="1"/>
    <x v="2"/>
    <x v="0"/>
    <x v="0"/>
    <s v="2020年02月22日 (土曜日)"/>
    <x v="8"/>
    <n v="130103"/>
    <n v="9751"/>
    <s v="九華会書道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四番町集会室　洋室"/>
    <x v="3"/>
    <x v="1"/>
    <x v="2"/>
    <x v="0"/>
    <s v="2020年02月22日 (土曜日)"/>
    <x v="7"/>
    <n v="130445"/>
    <n v="21004"/>
    <s v="インドに学ぶウエルネス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1"/>
    <s v="麹町区民館一番町集会室　洋室B（料理室）"/>
    <x v="3"/>
    <x v="2"/>
    <x v="1"/>
    <x v="0"/>
    <s v="2020年02月22日 (土曜日)"/>
    <x v="2"/>
    <n v="130567"/>
    <n v="25089"/>
    <s v="CCxTokyo(ちよだで遊ぶ会)"/>
    <x v="3"/>
    <s v="減免なし"/>
    <n v="10"/>
    <n v="3000"/>
    <n v="3000"/>
    <n v="3000"/>
    <n v="3000"/>
    <n v="3000"/>
    <x v="0"/>
    <x v="0"/>
    <x v="0"/>
    <n v="0"/>
    <x v="0"/>
    <x v="1"/>
  </r>
  <r>
    <x v="6"/>
    <x v="0"/>
    <s v="麹町区民館B１F 洋室A"/>
    <x v="3"/>
    <x v="2"/>
    <x v="0"/>
    <x v="0"/>
    <s v="2020年02月22日 (土曜日)"/>
    <x v="9"/>
    <n v="131882"/>
    <n v="24767"/>
    <s v="ＮＰＯ　ドットジェイピー"/>
    <x v="0"/>
    <s v="減免なし"/>
    <n v="20"/>
    <n v="3300"/>
    <n v="3300"/>
    <n v="3300"/>
    <n v="3300"/>
    <n v="3300"/>
    <x v="0"/>
    <x v="0"/>
    <x v="0"/>
    <n v="0"/>
    <x v="0"/>
    <x v="1"/>
  </r>
  <r>
    <x v="6"/>
    <x v="0"/>
    <s v="麹町区民館B１F 洋室A"/>
    <x v="2"/>
    <x v="1"/>
    <x v="2"/>
    <x v="0"/>
    <s v="2020年02月22日 (土曜日)"/>
    <x v="9"/>
    <n v="131972"/>
    <n v="25509"/>
    <s v="（企）特定非営利活動法人アスデッサン"/>
    <x v="4"/>
    <s v="減免なし"/>
    <n v="10"/>
    <n v="2400"/>
    <n v="2400"/>
    <n v="2400"/>
    <n v="2400"/>
    <n v="2400"/>
    <x v="0"/>
    <x v="0"/>
    <x v="0"/>
    <n v="0"/>
    <x v="0"/>
    <x v="1"/>
  </r>
  <r>
    <x v="6"/>
    <x v="0"/>
    <s v="麹町区民館B１F 洋室C"/>
    <x v="1"/>
    <x v="1"/>
    <x v="2"/>
    <x v="0"/>
    <s v="2020年02月22日 (土曜日)"/>
    <x v="8"/>
    <n v="133852"/>
    <n v="23545"/>
    <s v="ＦＣ　ＰＥＴＩＴ　ＰＯＮＴ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6"/>
    <x v="0"/>
    <s v="麹町区民館B１F 洋室B"/>
    <x v="1"/>
    <x v="2"/>
    <x v="0"/>
    <x v="0"/>
    <s v="2020年02月22日 (土曜日)"/>
    <x v="6"/>
    <n v="135617"/>
    <n v="9233"/>
    <s v="リリーベル麹町サーモス管理組合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6"/>
    <x v="0"/>
    <s v="麹町区民館B１F 洋室A・B"/>
    <x v="2"/>
    <x v="3"/>
    <x v="1"/>
    <x v="0"/>
    <s v="2020年02月22日 (土曜日)"/>
    <x v="4"/>
    <n v="136696"/>
    <n v="25299"/>
    <s v="（企）株式会社ペア"/>
    <x v="2"/>
    <s v="減免なし"/>
    <n v="15"/>
    <n v="9800"/>
    <n v="9800"/>
    <n v="9800"/>
    <n v="9800"/>
    <n v="9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55"/>
    <n v="34800"/>
    <n v="29550"/>
    <n v="29550"/>
    <n v="29550"/>
    <n v="29550"/>
    <x v="0"/>
    <x v="0"/>
    <x v="0"/>
    <n v="0"/>
    <x v="0"/>
    <x v="2"/>
  </r>
  <r>
    <x v="7"/>
    <x v="0"/>
    <s v="麹町区民館１F 和室A"/>
    <x v="0"/>
    <x v="1"/>
    <x v="2"/>
    <x v="0"/>
    <s v="2020年02月23日 (日曜日)"/>
    <x v="3"/>
    <n v="85416"/>
    <n v="17"/>
    <s v="社会福祉協議会"/>
    <x v="4"/>
    <s v="利用者減免区民館免除(100%)"/>
    <n v="0"/>
    <n v="3300"/>
    <n v="0"/>
    <n v="0"/>
    <n v="0"/>
    <n v="0"/>
    <x v="0"/>
    <x v="0"/>
    <x v="0"/>
    <n v="0"/>
    <x v="0"/>
    <x v="0"/>
  </r>
  <r>
    <x v="7"/>
    <x v="0"/>
    <s v="麹町区民館１F 和室B"/>
    <x v="0"/>
    <x v="1"/>
    <x v="2"/>
    <x v="0"/>
    <s v="2020年02月23日 (日曜日)"/>
    <x v="0"/>
    <n v="85417"/>
    <n v="17"/>
    <s v="社会福祉協議会"/>
    <x v="4"/>
    <s v="利用者減免区民館免除(100%)"/>
    <n v="0"/>
    <n v="2200"/>
    <n v="0"/>
    <n v="0"/>
    <n v="0"/>
    <n v="0"/>
    <x v="0"/>
    <x v="0"/>
    <x v="0"/>
    <n v="0"/>
    <x v="0"/>
    <x v="0"/>
  </r>
  <r>
    <x v="7"/>
    <x v="0"/>
    <s v="麹町区民館B１F 洋室C"/>
    <x v="0"/>
    <x v="2"/>
    <x v="0"/>
    <x v="0"/>
    <s v="2020年02月23日 (日曜日)"/>
    <x v="8"/>
    <n v="109420"/>
    <n v="1094"/>
    <s v="麹町一丁目町会"/>
    <x v="0"/>
    <s v="利用者減免区民館免除(100%)"/>
    <n v="0"/>
    <n v="3000"/>
    <n v="0"/>
    <n v="0"/>
    <n v="0"/>
    <n v="0"/>
    <x v="0"/>
    <x v="0"/>
    <x v="0"/>
    <n v="0"/>
    <x v="0"/>
    <x v="0"/>
  </r>
  <r>
    <x v="7"/>
    <x v="0"/>
    <s v="麹町区民館B１F 洋室D"/>
    <x v="1"/>
    <x v="2"/>
    <x v="0"/>
    <x v="0"/>
    <s v="2020年02月23日 (日曜日)"/>
    <x v="5"/>
    <n v="129834"/>
    <n v="25283"/>
    <s v="桔梗ライオンズマンション平河町管理組合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7"/>
    <x v="0"/>
    <s v="麹町区民館B１F 洋室B"/>
    <x v="1"/>
    <x v="2"/>
    <x v="0"/>
    <x v="0"/>
    <s v="2020年02月23日 (日曜日)"/>
    <x v="6"/>
    <n v="130106"/>
    <n v="9751"/>
    <s v="九華会書道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7"/>
    <x v="0"/>
    <s v="麹町区民館B１F 洋室D"/>
    <x v="0"/>
    <x v="1"/>
    <x v="2"/>
    <x v="0"/>
    <s v="2020年02月23日 (日曜日)"/>
    <x v="5"/>
    <n v="130280"/>
    <n v="1113"/>
    <s v="二番町町会"/>
    <x v="4"/>
    <s v="利用者減免区民館免除(100%)"/>
    <n v="0"/>
    <n v="1500"/>
    <n v="0"/>
    <n v="0"/>
    <n v="0"/>
    <n v="0"/>
    <x v="0"/>
    <x v="0"/>
    <x v="0"/>
    <n v="0"/>
    <x v="0"/>
    <x v="0"/>
  </r>
  <r>
    <x v="7"/>
    <x v="0"/>
    <s v="麹町区民館１F 和室A"/>
    <x v="3"/>
    <x v="2"/>
    <x v="0"/>
    <x v="0"/>
    <s v="2020年02月23日 (日曜日)"/>
    <x v="3"/>
    <n v="130426"/>
    <n v="25480"/>
    <s v="白雲謡曲会"/>
    <x v="0"/>
    <s v="減免なし"/>
    <n v="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0"/>
    <n v="19800"/>
    <n v="7150"/>
    <n v="7150"/>
    <n v="7150"/>
    <n v="7150"/>
    <x v="0"/>
    <x v="0"/>
    <x v="0"/>
    <n v="0"/>
    <x v="0"/>
    <x v="2"/>
  </r>
  <r>
    <x v="0"/>
    <x v="0"/>
    <s v="麹町区民館B１F 洋室A・B"/>
    <x v="1"/>
    <x v="2"/>
    <x v="0"/>
    <x v="0"/>
    <s v="2020年02月24日 (月曜日)"/>
    <x v="4"/>
    <n v="129804"/>
    <n v="10094"/>
    <s v="千代田プレンティー"/>
    <x v="0"/>
    <s v="利用者減免区民館減額(50%)"/>
    <n v="0"/>
    <n v="6600"/>
    <n v="3300"/>
    <n v="3300"/>
    <n v="3300"/>
    <n v="3300"/>
    <x v="0"/>
    <x v="0"/>
    <x v="0"/>
    <n v="0"/>
    <x v="0"/>
    <x v="1"/>
  </r>
  <r>
    <x v="0"/>
    <x v="0"/>
    <s v="麹町区民館B１F 洋室A・B"/>
    <x v="3"/>
    <x v="3"/>
    <x v="1"/>
    <x v="0"/>
    <s v="2020年02月24日 (月曜日)"/>
    <x v="4"/>
    <n v="133784"/>
    <n v="25202"/>
    <s v="らぷちゃんず"/>
    <x v="2"/>
    <s v="減免なし"/>
    <n v="9"/>
    <n v="9800"/>
    <n v="9800"/>
    <n v="9800"/>
    <n v="9800"/>
    <n v="9800"/>
    <x v="0"/>
    <x v="0"/>
    <x v="0"/>
    <n v="0"/>
    <x v="0"/>
    <x v="1"/>
  </r>
  <r>
    <x v="0"/>
    <x v="0"/>
    <s v="麹町区民館四番町集会室　洋室"/>
    <x v="3"/>
    <x v="2"/>
    <x v="0"/>
    <x v="0"/>
    <s v="2020年02月24日 (月曜日)"/>
    <x v="7"/>
    <n v="136334"/>
    <n v="24660"/>
    <s v="Ｋｉｒｓｃｈｅヘルマンハープの会"/>
    <x v="0"/>
    <s v="減免なし"/>
    <n v="0"/>
    <n v="1900"/>
    <n v="1900"/>
    <n v="1900"/>
    <n v="1900"/>
    <n v="1900"/>
    <x v="0"/>
    <x v="0"/>
    <x v="0"/>
    <n v="0"/>
    <x v="0"/>
    <x v="1"/>
  </r>
  <r>
    <x v="0"/>
    <x v="0"/>
    <s v="麹町区民館一番町集会室　洋室A"/>
    <x v="3"/>
    <x v="2"/>
    <x v="0"/>
    <x v="0"/>
    <s v="2020年02月24日 (月曜日)"/>
    <x v="1"/>
    <n v="136372"/>
    <n v="24912"/>
    <s v="首都圏大学非常勤講師組合日大ユニオン"/>
    <x v="0"/>
    <s v="減免なし"/>
    <n v="30"/>
    <n v="1900"/>
    <n v="1900"/>
    <n v="1900"/>
    <n v="1900"/>
    <n v="1900"/>
    <x v="0"/>
    <x v="0"/>
    <x v="0"/>
    <n v="0"/>
    <x v="0"/>
    <x v="1"/>
  </r>
  <r>
    <x v="0"/>
    <x v="0"/>
    <s v="麹町区民館一番町集会室　洋室A"/>
    <x v="3"/>
    <x v="3"/>
    <x v="1"/>
    <x v="0"/>
    <s v="2020年02月24日 (月曜日)"/>
    <x v="1"/>
    <n v="136373"/>
    <n v="24912"/>
    <s v="首都圏大学非常勤講師組合日大ユニオン"/>
    <x v="2"/>
    <s v="減免なし"/>
    <n v="30"/>
    <n v="3000"/>
    <n v="3000"/>
    <n v="3000"/>
    <n v="3000"/>
    <n v="3000"/>
    <x v="0"/>
    <x v="0"/>
    <x v="0"/>
    <n v="0"/>
    <x v="0"/>
    <x v="1"/>
  </r>
  <r>
    <x v="0"/>
    <x v="0"/>
    <s v="麹町区民館B１F 洋室A"/>
    <x v="1"/>
    <x v="1"/>
    <x v="2"/>
    <x v="0"/>
    <s v="2020年02月24日 (月曜日)"/>
    <x v="9"/>
    <n v="136718"/>
    <n v="23421"/>
    <s v="フェリシテ"/>
    <x v="4"/>
    <s v="利用者減免区民館減額(50%)"/>
    <n v="8"/>
    <n v="2400"/>
    <n v="1200"/>
    <n v="1200"/>
    <n v="1200"/>
    <n v="1200"/>
    <x v="0"/>
    <x v="0"/>
    <x v="0"/>
    <n v="0"/>
    <x v="0"/>
    <x v="1"/>
  </r>
  <r>
    <x v="0"/>
    <x v="0"/>
    <s v="麹町区民館B１F 洋室D"/>
    <x v="1"/>
    <x v="2"/>
    <x v="0"/>
    <x v="0"/>
    <s v="2020年02月24日 (月曜日)"/>
    <x v="5"/>
    <n v="137470"/>
    <n v="4910"/>
    <s v="つくし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77"/>
    <n v="27600"/>
    <n v="22100"/>
    <n v="22100"/>
    <n v="22100"/>
    <n v="22100"/>
    <x v="0"/>
    <x v="0"/>
    <x v="0"/>
    <n v="0"/>
    <x v="0"/>
    <x v="2"/>
  </r>
  <r>
    <x v="2"/>
    <x v="0"/>
    <s v="麹町区民館１F 和室B"/>
    <x v="0"/>
    <x v="2"/>
    <x v="0"/>
    <x v="0"/>
    <s v="2020年02月25日 (火曜日)"/>
    <x v="0"/>
    <n v="81838"/>
    <n v="2500"/>
    <s v="千代田区民踊連盟麹町支部"/>
    <x v="0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麹町区民館B１F 洋室A・B"/>
    <x v="0"/>
    <x v="1"/>
    <x v="2"/>
    <x v="0"/>
    <s v="2020年02月25日 (火曜日)"/>
    <x v="4"/>
    <n v="104695"/>
    <n v="25367"/>
    <s v="在宅支援課"/>
    <x v="4"/>
    <s v="利用者減免区民館免除(100%)"/>
    <n v="0"/>
    <n v="4800"/>
    <n v="0"/>
    <n v="0"/>
    <n v="0"/>
    <n v="0"/>
    <x v="0"/>
    <x v="0"/>
    <x v="0"/>
    <n v="0"/>
    <x v="0"/>
    <x v="0"/>
  </r>
  <r>
    <x v="2"/>
    <x v="0"/>
    <s v="麹町区民館１F 和室A"/>
    <x v="0"/>
    <x v="2"/>
    <x v="0"/>
    <x v="0"/>
    <s v="2020年02月25日 (火曜日)"/>
    <x v="3"/>
    <n v="127809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2"/>
    <x v="1"/>
    <s v="麹町区民館B１F 洋室A・B"/>
    <x v="1"/>
    <x v="2"/>
    <x v="1"/>
    <x v="0"/>
    <s v="2020年02月25日 (火曜日)"/>
    <x v="4"/>
    <n v="129961"/>
    <n v="4795"/>
    <s v="キッズバレエサークル"/>
    <x v="3"/>
    <s v="利用者減免区民館減額(50%)"/>
    <n v="0"/>
    <n v="16400"/>
    <n v="8200"/>
    <n v="8200"/>
    <n v="8200"/>
    <n v="8200"/>
    <x v="0"/>
    <x v="0"/>
    <x v="0"/>
    <n v="0"/>
    <x v="0"/>
    <x v="1"/>
  </r>
  <r>
    <x v="2"/>
    <x v="0"/>
    <s v="麹町区民館B１F 洋室C"/>
    <x v="1"/>
    <x v="2"/>
    <x v="0"/>
    <x v="0"/>
    <s v="2020年02月25日 (火曜日)"/>
    <x v="8"/>
    <n v="129973"/>
    <n v="7211"/>
    <s v="Ｇ・リズミック東子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麹町区民館B１F 洋室C"/>
    <x v="3"/>
    <x v="1"/>
    <x v="2"/>
    <x v="0"/>
    <s v="2020年02月25日 (火曜日)"/>
    <x v="8"/>
    <n v="130057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2"/>
    <x v="0"/>
    <s v="麹町区民館１F 和室A"/>
    <x v="1"/>
    <x v="1"/>
    <x v="2"/>
    <x v="0"/>
    <s v="2020年02月25日 (火曜日)"/>
    <x v="3"/>
    <n v="130330"/>
    <n v="10809"/>
    <s v="レフア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2"/>
    <x v="0"/>
    <s v="麹町区民館B１F 洋室C"/>
    <x v="3"/>
    <x v="3"/>
    <x v="1"/>
    <x v="0"/>
    <s v="2020年02月25日 (火曜日)"/>
    <x v="8"/>
    <n v="130331"/>
    <n v="5761"/>
    <s v="麹町倶楽部"/>
    <x v="2"/>
    <s v="減免なし"/>
    <n v="0"/>
    <n v="4500"/>
    <n v="4500"/>
    <n v="4500"/>
    <n v="4500"/>
    <n v="4500"/>
    <x v="0"/>
    <x v="0"/>
    <x v="0"/>
    <n v="0"/>
    <x v="0"/>
    <x v="1"/>
  </r>
  <r>
    <x v="2"/>
    <x v="0"/>
    <s v="麹町区民館B１F 洋室D"/>
    <x v="3"/>
    <x v="2"/>
    <x v="0"/>
    <x v="0"/>
    <s v="2020年02月25日 (火曜日)"/>
    <x v="5"/>
    <n v="131030"/>
    <n v="8423"/>
    <s v="銀漢句会"/>
    <x v="0"/>
    <s v="減免なし"/>
    <n v="0"/>
    <n v="2000"/>
    <n v="2000"/>
    <n v="2000"/>
    <n v="2000"/>
    <n v="2000"/>
    <x v="0"/>
    <x v="0"/>
    <x v="0"/>
    <n v="0"/>
    <x v="0"/>
    <x v="1"/>
  </r>
  <r>
    <x v="2"/>
    <x v="0"/>
    <s v="麹町区民館四番町集会室　洋室"/>
    <x v="1"/>
    <x v="2"/>
    <x v="0"/>
    <x v="0"/>
    <s v="2020年02月25日 (火曜日)"/>
    <x v="7"/>
    <n v="131995"/>
    <n v="6497"/>
    <s v="麹町会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2"/>
    <x v="0"/>
    <s v="麹町区民館B１F 洋室D"/>
    <x v="1"/>
    <x v="3"/>
    <x v="1"/>
    <x v="0"/>
    <s v="2020年02月25日 (火曜日)"/>
    <x v="5"/>
    <n v="133731"/>
    <n v="7381"/>
    <s v="東急ドエル・グラフィオ麹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0"/>
    <n v="48600"/>
    <n v="22500"/>
    <n v="22500"/>
    <n v="22500"/>
    <n v="22500"/>
    <x v="0"/>
    <x v="0"/>
    <x v="0"/>
    <n v="0"/>
    <x v="0"/>
    <x v="2"/>
  </r>
  <r>
    <x v="3"/>
    <x v="0"/>
    <s v="麹町区民館一番町集会室　洋室A"/>
    <x v="0"/>
    <x v="1"/>
    <x v="2"/>
    <x v="0"/>
    <s v="2020年02月26日 (水曜日)"/>
    <x v="1"/>
    <n v="91243"/>
    <n v="1011"/>
    <s v="一番町児童館"/>
    <x v="4"/>
    <s v="利用者減免区民館免除(100%)"/>
    <n v="0"/>
    <n v="1300"/>
    <n v="0"/>
    <n v="0"/>
    <n v="0"/>
    <n v="0"/>
    <x v="0"/>
    <x v="0"/>
    <x v="0"/>
    <n v="0"/>
    <x v="0"/>
    <x v="0"/>
  </r>
  <r>
    <x v="3"/>
    <x v="0"/>
    <s v="麹町区民館１F 和室A"/>
    <x v="0"/>
    <x v="2"/>
    <x v="0"/>
    <x v="0"/>
    <s v="2020年02月26日 (水曜日)"/>
    <x v="3"/>
    <n v="127810"/>
    <n v="5"/>
    <s v="児童・家庭支援センター"/>
    <x v="0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麹町区民館B１F 洋室A・B"/>
    <x v="1"/>
    <x v="2"/>
    <x v="0"/>
    <x v="0"/>
    <s v="2020年02月26日 (水曜日)"/>
    <x v="4"/>
    <n v="129805"/>
    <n v="10094"/>
    <s v="千代田プレンティー"/>
    <x v="0"/>
    <s v="利用者減免区民館減額(50%)"/>
    <n v="0"/>
    <n v="6600"/>
    <n v="3300"/>
    <n v="3300"/>
    <n v="3300"/>
    <n v="0"/>
    <x v="0"/>
    <x v="0"/>
    <x v="0"/>
    <n v="3300"/>
    <x v="0"/>
    <x v="1"/>
  </r>
  <r>
    <x v="3"/>
    <x v="0"/>
    <s v="麹町区民館B１F 洋室D"/>
    <x v="1"/>
    <x v="2"/>
    <x v="0"/>
    <x v="0"/>
    <s v="2020年02月26日 (水曜日)"/>
    <x v="5"/>
    <n v="129886"/>
    <n v="1130"/>
    <s v="スケッチの会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3"/>
    <x v="0"/>
    <s v="麹町区民館１F 和室A"/>
    <x v="1"/>
    <x v="1"/>
    <x v="2"/>
    <x v="0"/>
    <s v="2020年02月26日 (水曜日)"/>
    <x v="3"/>
    <n v="129999"/>
    <n v="10301"/>
    <s v="ロケラニ"/>
    <x v="4"/>
    <s v="利用者減免区民館減額(50%)"/>
    <n v="0"/>
    <n v="3300"/>
    <n v="1650"/>
    <n v="1650"/>
    <n v="1650"/>
    <n v="1650"/>
    <x v="0"/>
    <x v="0"/>
    <x v="0"/>
    <n v="0"/>
    <x v="0"/>
    <x v="1"/>
  </r>
  <r>
    <x v="3"/>
    <x v="0"/>
    <s v="麹町区民館１F 和室A"/>
    <x v="3"/>
    <x v="3"/>
    <x v="1"/>
    <x v="0"/>
    <s v="2020年02月26日 (水曜日)"/>
    <x v="3"/>
    <n v="130045"/>
    <n v="24090"/>
    <s v="呼吸の会"/>
    <x v="2"/>
    <s v="減免なし"/>
    <n v="0"/>
    <n v="6700"/>
    <n v="6700"/>
    <n v="6700"/>
    <n v="6700"/>
    <n v="6700"/>
    <x v="0"/>
    <x v="0"/>
    <x v="0"/>
    <n v="0"/>
    <x v="0"/>
    <x v="1"/>
  </r>
  <r>
    <x v="3"/>
    <x v="1"/>
    <s v="麹町区民館B１F 洋室C"/>
    <x v="1"/>
    <x v="1"/>
    <x v="0"/>
    <x v="0"/>
    <s v="2020年02月26日 (水曜日)"/>
    <x v="8"/>
    <n v="130121"/>
    <n v="25488"/>
    <s v="チヨダ書道会"/>
    <x v="1"/>
    <s v="利用者減免区民館減額(50%)"/>
    <n v="0"/>
    <n v="5200"/>
    <n v="2600"/>
    <n v="2600"/>
    <n v="2600"/>
    <n v="2600"/>
    <x v="0"/>
    <x v="0"/>
    <x v="0"/>
    <n v="0"/>
    <x v="0"/>
    <x v="1"/>
  </r>
  <r>
    <x v="3"/>
    <x v="0"/>
    <s v="麹町区民館B１F 洋室A"/>
    <x v="3"/>
    <x v="3"/>
    <x v="1"/>
    <x v="0"/>
    <s v="2020年02月26日 (水曜日)"/>
    <x v="9"/>
    <n v="130780"/>
    <n v="23143"/>
    <s v="特定非営利活動法人　ＭＰ研究会"/>
    <x v="2"/>
    <s v="減免なし"/>
    <n v="25"/>
    <n v="4900"/>
    <n v="4900"/>
    <n v="4900"/>
    <n v="4900"/>
    <n v="4900"/>
    <x v="0"/>
    <x v="0"/>
    <x v="0"/>
    <n v="0"/>
    <x v="0"/>
    <x v="1"/>
  </r>
  <r>
    <x v="3"/>
    <x v="0"/>
    <s v="麹町区民館１F 和室B"/>
    <x v="3"/>
    <x v="3"/>
    <x v="1"/>
    <x v="0"/>
    <s v="2020年02月26日 (水曜日)"/>
    <x v="0"/>
    <n v="131152"/>
    <n v="24407"/>
    <s v="キューピット倶楽部"/>
    <x v="2"/>
    <s v="減免なし"/>
    <n v="8"/>
    <n v="4500"/>
    <n v="4500"/>
    <n v="4500"/>
    <n v="4500"/>
    <n v="4500"/>
    <x v="0"/>
    <x v="0"/>
    <x v="0"/>
    <n v="0"/>
    <x v="0"/>
    <x v="1"/>
  </r>
  <r>
    <x v="3"/>
    <x v="0"/>
    <s v="麹町区民館１F 和室B"/>
    <x v="0"/>
    <x v="1"/>
    <x v="2"/>
    <x v="0"/>
    <s v="2020年02月26日 (水曜日)"/>
    <x v="0"/>
    <n v="131486"/>
    <n v="3182"/>
    <s v="千代田区立　麹町幼稚園ＰＴＡ"/>
    <x v="4"/>
    <s v="利用者減免区民館免除(100%)"/>
    <n v="0"/>
    <n v="2200"/>
    <n v="0"/>
    <n v="0"/>
    <n v="0"/>
    <n v="0"/>
    <x v="0"/>
    <x v="0"/>
    <x v="0"/>
    <n v="0"/>
    <x v="0"/>
    <x v="0"/>
  </r>
  <r>
    <x v="3"/>
    <x v="0"/>
    <s v="麹町区民館B１F 洋室B"/>
    <x v="3"/>
    <x v="3"/>
    <x v="1"/>
    <x v="0"/>
    <s v="2020年02月26日 (水曜日)"/>
    <x v="6"/>
    <n v="134734"/>
    <n v="23143"/>
    <s v="特定非営利活動法人　ＭＰ研究会"/>
    <x v="2"/>
    <s v="減免なし"/>
    <n v="20"/>
    <n v="4900"/>
    <n v="4900"/>
    <n v="4900"/>
    <n v="4900"/>
    <n v="4900"/>
    <x v="0"/>
    <x v="0"/>
    <x v="0"/>
    <n v="0"/>
    <x v="0"/>
    <x v="1"/>
  </r>
  <r>
    <x v="3"/>
    <x v="1"/>
    <s v="麹町区民館四番町集会室　洋室"/>
    <x v="0"/>
    <x v="2"/>
    <x v="1"/>
    <x v="0"/>
    <s v="2020年02月26日 (水曜日)"/>
    <x v="7"/>
    <n v="136632"/>
    <n v="1091"/>
    <s v="四番町町会"/>
    <x v="3"/>
    <s v="利用者減免区民館免除(100%)"/>
    <n v="0"/>
    <n v="4900"/>
    <n v="0"/>
    <n v="0"/>
    <n v="0"/>
    <n v="0"/>
    <x v="0"/>
    <x v="0"/>
    <x v="0"/>
    <n v="0"/>
    <x v="0"/>
    <x v="0"/>
  </r>
  <r>
    <x v="3"/>
    <x v="0"/>
    <s v="麹町区民館B１F 洋室D"/>
    <x v="2"/>
    <x v="1"/>
    <x v="2"/>
    <x v="0"/>
    <s v="2020年02月26日 (水曜日)"/>
    <x v="5"/>
    <n v="137034"/>
    <n v="23173"/>
    <s v="（企）富士製薬工業株式会社"/>
    <x v="4"/>
    <s v="減免なし"/>
    <n v="0"/>
    <n v="1500"/>
    <n v="1500"/>
    <n v="1500"/>
    <n v="1500"/>
    <n v="1500"/>
    <x v="0"/>
    <x v="0"/>
    <x v="0"/>
    <n v="0"/>
    <x v="0"/>
    <x v="1"/>
  </r>
  <r>
    <x v="3"/>
    <x v="0"/>
    <s v="麹町区民館一番町集会室　洋室B（料理室）"/>
    <x v="3"/>
    <x v="2"/>
    <x v="0"/>
    <x v="0"/>
    <s v="2020年02月26日 (水曜日)"/>
    <x v="2"/>
    <n v="137207"/>
    <n v="25541"/>
    <s v="YMT勉強会"/>
    <x v="0"/>
    <s v="減免なし"/>
    <n v="0"/>
    <n v="1200"/>
    <n v="1200"/>
    <n v="1200"/>
    <n v="1200"/>
    <n v="1200"/>
    <x v="0"/>
    <x v="0"/>
    <x v="0"/>
    <n v="0"/>
    <x v="0"/>
    <x v="1"/>
  </r>
  <r>
    <x v="3"/>
    <x v="0"/>
    <s v="麹町区民館B１F 洋室D"/>
    <x v="1"/>
    <x v="3"/>
    <x v="1"/>
    <x v="0"/>
    <s v="2020年02月26日 (水曜日)"/>
    <x v="5"/>
    <n v="137304"/>
    <n v="23545"/>
    <s v="ＦＣ　ＰＥＴＩＴ　ＰＯＮＴ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5件"/>
    <n v="53"/>
    <n v="56700"/>
    <n v="33750"/>
    <n v="33750"/>
    <n v="33750"/>
    <n v="30450"/>
    <x v="0"/>
    <x v="0"/>
    <x v="0"/>
    <n v="3300"/>
    <x v="0"/>
    <x v="2"/>
  </r>
  <r>
    <x v="4"/>
    <x v="0"/>
    <s v="麹町区民館１F 和室B"/>
    <x v="3"/>
    <x v="2"/>
    <x v="0"/>
    <x v="0"/>
    <s v="2020年02月27日 (木曜日)"/>
    <x v="0"/>
    <n v="130035"/>
    <n v="21699"/>
    <s v="「和」を楽しむ会"/>
    <x v="0"/>
    <s v="減免なし"/>
    <n v="0"/>
    <n v="3000"/>
    <n v="3000"/>
    <n v="3000"/>
    <n v="3000"/>
    <n v="3000"/>
    <x v="0"/>
    <x v="0"/>
    <x v="0"/>
    <n v="0"/>
    <x v="0"/>
    <x v="1"/>
  </r>
  <r>
    <x v="4"/>
    <x v="0"/>
    <s v="麹町区民館B１F 洋室C"/>
    <x v="3"/>
    <x v="1"/>
    <x v="2"/>
    <x v="0"/>
    <s v="2020年02月27日 (木曜日)"/>
    <x v="8"/>
    <n v="130058"/>
    <n v="7179"/>
    <s v="トランスミッション・メディテーション"/>
    <x v="4"/>
    <s v="減免なし"/>
    <n v="0"/>
    <n v="2200"/>
    <n v="2200"/>
    <n v="2200"/>
    <n v="2200"/>
    <n v="2200"/>
    <x v="0"/>
    <x v="0"/>
    <x v="0"/>
    <n v="0"/>
    <x v="0"/>
    <x v="1"/>
  </r>
  <r>
    <x v="4"/>
    <x v="0"/>
    <s v="麹町区民館B１F 洋室D"/>
    <x v="3"/>
    <x v="3"/>
    <x v="1"/>
    <x v="0"/>
    <s v="2020年02月27日 (木曜日)"/>
    <x v="5"/>
    <n v="130953"/>
    <n v="25218"/>
    <s v="Points of you 勉強会"/>
    <x v="2"/>
    <s v="減免なし"/>
    <n v="6"/>
    <n v="3000"/>
    <n v="3000"/>
    <n v="3000"/>
    <n v="3000"/>
    <n v="3000"/>
    <x v="0"/>
    <x v="0"/>
    <x v="0"/>
    <n v="0"/>
    <x v="0"/>
    <x v="1"/>
  </r>
  <r>
    <x v="4"/>
    <x v="0"/>
    <s v="麹町区民館一番町集会室　洋室A"/>
    <x v="1"/>
    <x v="2"/>
    <x v="0"/>
    <x v="0"/>
    <s v="2020年02月27日 (木曜日)"/>
    <x v="1"/>
    <n v="133074"/>
    <n v="6071"/>
    <s v="ユニパリス一番町管理組合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4"/>
    <x v="0"/>
    <s v="麹町区民館一番町集会室　洋室B（料理室）"/>
    <x v="3"/>
    <x v="3"/>
    <x v="1"/>
    <x v="0"/>
    <s v="2020年02月27日 (木曜日)"/>
    <x v="2"/>
    <n v="133746"/>
    <n v="23363"/>
    <s v="自治体問題研究会"/>
    <x v="2"/>
    <s v="減免なし"/>
    <n v="0"/>
    <n v="1800"/>
    <n v="1800"/>
    <n v="1800"/>
    <n v="1800"/>
    <n v="1800"/>
    <x v="0"/>
    <x v="0"/>
    <x v="0"/>
    <n v="0"/>
    <x v="0"/>
    <x v="1"/>
  </r>
  <r>
    <x v="4"/>
    <x v="0"/>
    <s v="麹町区民館B１F 洋室C"/>
    <x v="1"/>
    <x v="3"/>
    <x v="1"/>
    <x v="0"/>
    <s v="2020年02月27日 (木曜日)"/>
    <x v="8"/>
    <n v="135590"/>
    <n v="9477"/>
    <s v="ホーマットアドミラル管理組合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6"/>
    <n v="16400"/>
    <n v="13200"/>
    <n v="13200"/>
    <n v="13200"/>
    <n v="13200"/>
    <x v="0"/>
    <x v="0"/>
    <x v="0"/>
    <n v="0"/>
    <x v="0"/>
    <x v="2"/>
  </r>
  <r>
    <x v="5"/>
    <x v="0"/>
    <s v="麹町区民館１F 和室A"/>
    <x v="0"/>
    <x v="2"/>
    <x v="0"/>
    <x v="0"/>
    <s v="2020年02月28日 (金曜日)"/>
    <x v="3"/>
    <n v="81789"/>
    <n v="1099"/>
    <s v="麹町二丁目町会婦人部同好会"/>
    <x v="0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B１F 洋室A"/>
    <x v="3"/>
    <x v="3"/>
    <x v="1"/>
    <x v="0"/>
    <s v="2020年02月28日 (金曜日)"/>
    <x v="9"/>
    <n v="129981"/>
    <n v="7370"/>
    <s v="カレイ・ナー・プア"/>
    <x v="2"/>
    <s v="減免なし"/>
    <n v="0"/>
    <n v="4900"/>
    <n v="4900"/>
    <n v="4900"/>
    <n v="4900"/>
    <n v="4900"/>
    <x v="0"/>
    <x v="0"/>
    <x v="0"/>
    <n v="0"/>
    <x v="0"/>
    <x v="1"/>
  </r>
  <r>
    <x v="5"/>
    <x v="0"/>
    <s v="麹町区民館B１F 洋室A"/>
    <x v="1"/>
    <x v="2"/>
    <x v="0"/>
    <x v="0"/>
    <s v="2020年02月28日 (金曜日)"/>
    <x v="9"/>
    <n v="130017"/>
    <n v="10641"/>
    <s v="アネラ　パパ　ケイキ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5"/>
    <x v="0"/>
    <s v="麹町区民館１F 和室A"/>
    <x v="1"/>
    <x v="3"/>
    <x v="1"/>
    <x v="0"/>
    <s v="2020年02月28日 (金曜日)"/>
    <x v="3"/>
    <n v="130018"/>
    <n v="10641"/>
    <s v="アネラ　パパ　ケイキ"/>
    <x v="2"/>
    <s v="利用者減免区民館減額(50%)"/>
    <n v="0"/>
    <n v="6700"/>
    <n v="3350"/>
    <n v="3350"/>
    <n v="3350"/>
    <n v="3350"/>
    <x v="0"/>
    <x v="0"/>
    <x v="0"/>
    <n v="0"/>
    <x v="0"/>
    <x v="1"/>
  </r>
  <r>
    <x v="5"/>
    <x v="1"/>
    <s v="麹町区民館B１F 洋室D"/>
    <x v="1"/>
    <x v="2"/>
    <x v="1"/>
    <x v="0"/>
    <s v="2020年02月28日 (金曜日)"/>
    <x v="5"/>
    <n v="130030"/>
    <n v="20321"/>
    <s v="番町きりんキッズ"/>
    <x v="3"/>
    <s v="利用者減免区民館減額(50%)"/>
    <n v="0"/>
    <n v="5000"/>
    <n v="2500"/>
    <n v="2500"/>
    <n v="2500"/>
    <n v="2500"/>
    <x v="0"/>
    <x v="0"/>
    <x v="0"/>
    <n v="0"/>
    <x v="0"/>
    <x v="1"/>
  </r>
  <r>
    <x v="5"/>
    <x v="0"/>
    <s v="麹町区民館１F 和室B"/>
    <x v="1"/>
    <x v="1"/>
    <x v="2"/>
    <x v="0"/>
    <s v="2020年02月28日 (金曜日)"/>
    <x v="0"/>
    <n v="130119"/>
    <n v="20221"/>
    <s v="ジーヴァン・ヨガ・ジャパン"/>
    <x v="4"/>
    <s v="利用者減免区民館減額(50%)"/>
    <n v="0"/>
    <n v="2200"/>
    <n v="1100"/>
    <n v="1100"/>
    <n v="1100"/>
    <n v="1100"/>
    <x v="0"/>
    <x v="0"/>
    <x v="0"/>
    <n v="0"/>
    <x v="0"/>
    <x v="1"/>
  </r>
  <r>
    <x v="5"/>
    <x v="1"/>
    <s v="麹町区民館B１F 洋室C"/>
    <x v="2"/>
    <x v="1"/>
    <x v="0"/>
    <x v="0"/>
    <s v="2020年02月28日 (金曜日)"/>
    <x v="8"/>
    <n v="130604"/>
    <n v="10967"/>
    <s v="（企）株式会社　内藤ハウス"/>
    <x v="1"/>
    <s v="減免なし"/>
    <n v="30"/>
    <n v="5200"/>
    <n v="5200"/>
    <n v="5200"/>
    <n v="5200"/>
    <n v="5200"/>
    <x v="0"/>
    <x v="0"/>
    <x v="0"/>
    <n v="0"/>
    <x v="0"/>
    <x v="1"/>
  </r>
  <r>
    <x v="5"/>
    <x v="0"/>
    <s v="麹町区民館B１F 洋室C"/>
    <x v="0"/>
    <x v="3"/>
    <x v="1"/>
    <x v="0"/>
    <s v="2020年02月28日 (金曜日)"/>
    <x v="8"/>
    <n v="136263"/>
    <n v="7391"/>
    <s v="千代田区立麹町幼稚園"/>
    <x v="2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麹町区民館B１F 洋室B"/>
    <x v="3"/>
    <x v="2"/>
    <x v="0"/>
    <x v="0"/>
    <s v="2020年02月28日 (金曜日)"/>
    <x v="6"/>
    <n v="137088"/>
    <n v="24295"/>
    <s v="食品表示活用研究会"/>
    <x v="0"/>
    <s v="減免なし"/>
    <n v="20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50"/>
    <n v="39600"/>
    <n v="22000"/>
    <n v="22000"/>
    <n v="22000"/>
    <n v="22000"/>
    <x v="0"/>
    <x v="0"/>
    <x v="0"/>
    <n v="0"/>
    <x v="0"/>
    <x v="2"/>
  </r>
  <r>
    <x v="6"/>
    <x v="0"/>
    <s v="麹町区民館一番町集会室　洋室A"/>
    <x v="0"/>
    <x v="3"/>
    <x v="1"/>
    <x v="0"/>
    <s v="2020年02月29日 (土曜日)"/>
    <x v="1"/>
    <n v="82017"/>
    <n v="1089"/>
    <s v="麹町囃子（麹町三丁目町会）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麹町区民館１F 和室B"/>
    <x v="1"/>
    <x v="2"/>
    <x v="0"/>
    <x v="0"/>
    <s v="2020年02月29日 (土曜日)"/>
    <x v="0"/>
    <n v="129993"/>
    <n v="23757"/>
    <s v="キッズ茶道一番町クラブ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B１F 洋室C"/>
    <x v="1"/>
    <x v="2"/>
    <x v="0"/>
    <x v="0"/>
    <s v="2020年02月29日 (土曜日)"/>
    <x v="8"/>
    <n v="130037"/>
    <n v="8557"/>
    <s v="パークハウス二番町管理組合"/>
    <x v="0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麹町区民館B１F 洋室D"/>
    <x v="1"/>
    <x v="2"/>
    <x v="0"/>
    <x v="0"/>
    <s v="2020年02月29日 (土曜日)"/>
    <x v="5"/>
    <n v="130107"/>
    <n v="9751"/>
    <s v="九華会書道"/>
    <x v="0"/>
    <s v="利用者減免区民館減額(50%)"/>
    <n v="0"/>
    <n v="2000"/>
    <n v="1000"/>
    <n v="1000"/>
    <n v="1000"/>
    <n v="1000"/>
    <x v="0"/>
    <x v="0"/>
    <x v="0"/>
    <n v="0"/>
    <x v="0"/>
    <x v="1"/>
  </r>
  <r>
    <x v="6"/>
    <x v="0"/>
    <s v="麹町区民館一番町集会室　洋室A"/>
    <x v="1"/>
    <x v="2"/>
    <x v="0"/>
    <x v="0"/>
    <s v="2020年02月29日 (土曜日)"/>
    <x v="1"/>
    <n v="130134"/>
    <n v="1252"/>
    <s v="エクレール一番町管理組合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6"/>
    <x v="0"/>
    <s v="麹町区民館B１F 洋室A"/>
    <x v="2"/>
    <x v="1"/>
    <x v="2"/>
    <x v="0"/>
    <s v="2020年02月29日 (土曜日)"/>
    <x v="9"/>
    <n v="131973"/>
    <n v="25509"/>
    <s v="（企）特定非営利活動法人アスデッサン"/>
    <x v="4"/>
    <s v="減免なし"/>
    <n v="10"/>
    <n v="2400"/>
    <n v="2400"/>
    <n v="2400"/>
    <n v="2400"/>
    <n v="2400"/>
    <x v="0"/>
    <x v="0"/>
    <x v="0"/>
    <n v="0"/>
    <x v="0"/>
    <x v="1"/>
  </r>
  <r>
    <x v="6"/>
    <x v="0"/>
    <s v="麹町区民館１F 和室A"/>
    <x v="1"/>
    <x v="2"/>
    <x v="0"/>
    <x v="0"/>
    <s v="2020年02月29日 (土曜日)"/>
    <x v="3"/>
    <n v="135586"/>
    <n v="21635"/>
    <s v="レグノ・グランデ一番町タワー管理組合"/>
    <x v="0"/>
    <s v="利用者減免区民館減額(50%)"/>
    <n v="0"/>
    <n v="4500"/>
    <n v="2250"/>
    <n v="2250"/>
    <n v="2250"/>
    <n v="2250"/>
    <x v="0"/>
    <x v="0"/>
    <x v="0"/>
    <n v="0"/>
    <x v="0"/>
    <x v="1"/>
  </r>
  <r>
    <x v="6"/>
    <x v="0"/>
    <s v="麹町区民館四番町集会室　洋室"/>
    <x v="3"/>
    <x v="1"/>
    <x v="2"/>
    <x v="0"/>
    <s v="2020年02月29日 (土曜日)"/>
    <x v="7"/>
    <n v="136285"/>
    <n v="25541"/>
    <s v="YMT勉強会"/>
    <x v="4"/>
    <s v="減免なし"/>
    <n v="3"/>
    <n v="1300"/>
    <n v="1300"/>
    <n v="1300"/>
    <n v="1300"/>
    <n v="1300"/>
    <x v="0"/>
    <x v="0"/>
    <x v="0"/>
    <n v="0"/>
    <x v="0"/>
    <x v="1"/>
  </r>
  <r>
    <x v="6"/>
    <x v="0"/>
    <s v="麹町区民館B１F 洋室D"/>
    <x v="0"/>
    <x v="3"/>
    <x v="1"/>
    <x v="0"/>
    <s v="2020年02月29日 (土曜日)"/>
    <x v="5"/>
    <n v="136777"/>
    <n v="24066"/>
    <s v="商工観光課"/>
    <x v="2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13"/>
    <n v="24100"/>
    <n v="10900"/>
    <n v="10900"/>
    <n v="10900"/>
    <n v="10900"/>
    <x v="0"/>
    <x v="0"/>
    <x v="0"/>
    <n v="0"/>
    <x v="0"/>
    <x v="2"/>
  </r>
  <r>
    <x v="0"/>
    <x v="1"/>
    <s v="富士見区民館２F 洋室A CDラジカセ"/>
    <x v="0"/>
    <x v="1"/>
    <x v="0"/>
    <x v="2"/>
    <s v="2019年04月01日 (月曜日)"/>
    <x v="13"/>
    <n v="87273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04月01日 (月曜日)"/>
    <x v="14"/>
    <n v="87274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洋室A"/>
    <x v="0"/>
    <x v="2"/>
    <x v="0"/>
    <x v="2"/>
    <s v="2019年04月01日 (月曜日)"/>
    <x v="15"/>
    <n v="87331"/>
    <n v="4640"/>
    <s v="富士見カラオケサークル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2"/>
    <x v="0"/>
    <x v="2"/>
    <s v="2019年04月01日 (月曜日)"/>
    <x v="16"/>
    <n v="87332"/>
    <n v="4640"/>
    <s v="富士見カラオケサークル"/>
    <x v="0"/>
    <s v="利用者減免区民館免除(100%)"/>
    <n v="0"/>
    <n v="1800"/>
    <n v="0"/>
    <n v="0"/>
    <n v="0"/>
    <n v="0"/>
    <x v="0"/>
    <x v="0"/>
    <x v="0"/>
    <n v="0"/>
    <x v="0"/>
    <x v="0"/>
  </r>
  <r>
    <x v="0"/>
    <x v="0"/>
    <s v="富士見区民館九段上集会室 １F 和室"/>
    <x v="3"/>
    <x v="2"/>
    <x v="0"/>
    <x v="2"/>
    <s v="2019年04月01日 (月曜日)"/>
    <x v="17"/>
    <n v="90527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0"/>
    <x v="0"/>
    <s v="富士見区民館九段上集会室 １F 洋室A"/>
    <x v="2"/>
    <x v="1"/>
    <x v="2"/>
    <x v="2"/>
    <s v="2019年04月01日 (月曜日)"/>
    <x v="15"/>
    <n v="90781"/>
    <n v="24524"/>
    <s v="（企）㈱ジェネシスコミュニケーション"/>
    <x v="4"/>
    <s v="減免なし"/>
    <n v="0"/>
    <n v="2100"/>
    <n v="2100"/>
    <n v="2100"/>
    <n v="2100"/>
    <n v="2100"/>
    <x v="0"/>
    <x v="0"/>
    <x v="0"/>
    <n v="0"/>
    <x v="0"/>
    <x v="1"/>
  </r>
  <r>
    <x v="0"/>
    <x v="1"/>
    <s v="富士見区民館 ３F 洋室C"/>
    <x v="2"/>
    <x v="2"/>
    <x v="1"/>
    <x v="2"/>
    <s v="2019年04月01日 (月曜日)"/>
    <x v="18"/>
    <n v="91203"/>
    <n v="10298"/>
    <s v="（企）　㈱プレセナ・ストラテジック・パートナーズ"/>
    <x v="3"/>
    <s v="減免なし"/>
    <n v="17"/>
    <n v="4500"/>
    <n v="4500"/>
    <n v="4500"/>
    <n v="4500"/>
    <n v="4500"/>
    <x v="0"/>
    <x v="0"/>
    <x v="0"/>
    <n v="0"/>
    <x v="0"/>
    <x v="1"/>
  </r>
  <r>
    <x v="0"/>
    <x v="0"/>
    <s v="富士見区民館九段上集会室 １F 洋室B"/>
    <x v="2"/>
    <x v="1"/>
    <x v="2"/>
    <x v="2"/>
    <s v="2019年04月01日 (月曜日)"/>
    <x v="16"/>
    <n v="92226"/>
    <n v="9466"/>
    <s v="（企）（株）経営開発協会シミュレーション研究所"/>
    <x v="4"/>
    <s v="減免なし"/>
    <n v="5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2"/>
    <n v="22400"/>
    <n v="8800"/>
    <n v="8800"/>
    <n v="8800"/>
    <n v="8800"/>
    <x v="0"/>
    <x v="0"/>
    <x v="0"/>
    <n v="0"/>
    <x v="0"/>
    <x v="2"/>
  </r>
  <r>
    <x v="2"/>
    <x v="0"/>
    <s v="富士見区民館九段上集会室 １F 和室"/>
    <x v="0"/>
    <x v="3"/>
    <x v="1"/>
    <x v="2"/>
    <s v="2019年04月02日 (火曜日)"/>
    <x v="17"/>
    <n v="87322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1"/>
    <s v="富士見区民館２F 洋室A"/>
    <x v="0"/>
    <x v="1"/>
    <x v="0"/>
    <x v="2"/>
    <s v="2019年04月02日 (火曜日)"/>
    <x v="19"/>
    <n v="87339"/>
    <n v="25020"/>
    <s v="合同会議"/>
    <x v="1"/>
    <s v="利用者減免区民館免除(100%)"/>
    <n v="0"/>
    <n v="5900"/>
    <n v="0"/>
    <n v="0"/>
    <n v="0"/>
    <n v="0"/>
    <x v="0"/>
    <x v="0"/>
    <x v="0"/>
    <n v="0"/>
    <x v="0"/>
    <x v="0"/>
  </r>
  <r>
    <x v="2"/>
    <x v="1"/>
    <s v="富士見区民館２F 洋室B"/>
    <x v="0"/>
    <x v="1"/>
    <x v="0"/>
    <x v="2"/>
    <s v="2019年04月02日 (火曜日)"/>
    <x v="14"/>
    <n v="87340"/>
    <n v="25020"/>
    <s v="合同会議"/>
    <x v="1"/>
    <s v="利用者減免区民館免除(100%)"/>
    <n v="0"/>
    <n v="3100"/>
    <n v="0"/>
    <n v="0"/>
    <n v="0"/>
    <n v="0"/>
    <x v="0"/>
    <x v="0"/>
    <x v="0"/>
    <n v="0"/>
    <x v="0"/>
    <x v="0"/>
  </r>
  <r>
    <x v="2"/>
    <x v="0"/>
    <s v="富士見区民館３F 和室 CDラジカセ"/>
    <x v="1"/>
    <x v="3"/>
    <x v="1"/>
    <x v="2"/>
    <s v="2019年04月02日 (火曜日)"/>
    <x v="20"/>
    <n v="90504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1"/>
    <s v="富士見区民館九段上集会室 １F 洋室B"/>
    <x v="2"/>
    <x v="1"/>
    <x v="0"/>
    <x v="2"/>
    <s v="2019年04月02日 (火曜日)"/>
    <x v="16"/>
    <n v="92227"/>
    <n v="9466"/>
    <s v="（企）（株）経営開発協会シミュレーション研究所"/>
    <x v="1"/>
    <s v="減免なし"/>
    <n v="5"/>
    <n v="3100"/>
    <n v="3100"/>
    <n v="3100"/>
    <n v="3100"/>
    <n v="3100"/>
    <x v="0"/>
    <x v="0"/>
    <x v="0"/>
    <n v="0"/>
    <x v="0"/>
    <x v="1"/>
  </r>
  <r>
    <x v="2"/>
    <x v="1"/>
    <s v="富士見区民館 ３F 洋室C"/>
    <x v="2"/>
    <x v="1"/>
    <x v="0"/>
    <x v="2"/>
    <s v="2019年04月02日 (火曜日)"/>
    <x v="18"/>
    <n v="93866"/>
    <n v="24909"/>
    <s v="（企）株式会社じょぶれい"/>
    <x v="1"/>
    <s v="減免なし"/>
    <n v="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5"/>
    <n v="21600"/>
    <n v="8750"/>
    <n v="8750"/>
    <n v="8750"/>
    <n v="8750"/>
    <x v="0"/>
    <x v="0"/>
    <x v="0"/>
    <n v="0"/>
    <x v="0"/>
    <x v="2"/>
  </r>
  <r>
    <x v="3"/>
    <x v="0"/>
    <s v="富士見区民館３F 和室"/>
    <x v="0"/>
    <x v="3"/>
    <x v="1"/>
    <x v="2"/>
    <s v="2019年04月03日 (水曜日)"/>
    <x v="21"/>
    <n v="87318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２F 洋室A"/>
    <x v="0"/>
    <x v="2"/>
    <x v="0"/>
    <x v="2"/>
    <s v="2019年04月03日 (水曜日)"/>
    <x v="19"/>
    <n v="87343"/>
    <n v="17"/>
    <s v="社会福祉協議会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富士見区民館２F 洋室B"/>
    <x v="0"/>
    <x v="2"/>
    <x v="0"/>
    <x v="2"/>
    <s v="2019年04月03日 (水曜日)"/>
    <x v="14"/>
    <n v="87344"/>
    <n v="17"/>
    <s v="社会福祉協議会"/>
    <x v="0"/>
    <s v="利用者減免区民館免除(100%)"/>
    <n v="0"/>
    <n v="1800"/>
    <n v="0"/>
    <n v="0"/>
    <n v="0"/>
    <n v="0"/>
    <x v="0"/>
    <x v="0"/>
    <x v="0"/>
    <n v="0"/>
    <x v="0"/>
    <x v="0"/>
  </r>
  <r>
    <x v="3"/>
    <x v="0"/>
    <s v="富士見区民館４F 洋室D（料理室）"/>
    <x v="0"/>
    <x v="2"/>
    <x v="0"/>
    <x v="2"/>
    <s v="2019年04月03日 (水曜日)"/>
    <x v="22"/>
    <n v="87345"/>
    <n v="17"/>
    <s v="社会福祉協議会"/>
    <x v="0"/>
    <s v="利用者減免区民館免除(100%)"/>
    <n v="0"/>
    <n v="2800"/>
    <n v="0"/>
    <n v="0"/>
    <n v="0"/>
    <n v="0"/>
    <x v="0"/>
    <x v="0"/>
    <x v="0"/>
    <n v="0"/>
    <x v="0"/>
    <x v="0"/>
  </r>
  <r>
    <x v="3"/>
    <x v="0"/>
    <s v="富士見区民館 ３F 洋室C"/>
    <x v="3"/>
    <x v="2"/>
    <x v="0"/>
    <x v="2"/>
    <s v="2019年04月03日 (水曜日)"/>
    <x v="18"/>
    <n v="89897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富士見区民館２F 洋室B"/>
    <x v="3"/>
    <x v="3"/>
    <x v="1"/>
    <x v="2"/>
    <s v="2019年04月03日 (水曜日)"/>
    <x v="14"/>
    <n v="90251"/>
    <n v="22038"/>
    <s v="特定社労士業務研究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B１F 洋室E（葬儀用） CDラジカセ"/>
    <x v="1"/>
    <x v="2"/>
    <x v="0"/>
    <x v="2"/>
    <s v="2019年04月03日 (水曜日)"/>
    <x v="23"/>
    <n v="90252"/>
    <n v="7893"/>
    <s v="ダンスワークショップ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3"/>
    <x v="0"/>
    <s v="富士見区民館３F 和室"/>
    <x v="1"/>
    <x v="2"/>
    <x v="0"/>
    <x v="2"/>
    <s v="2019年04月03日 (水曜日)"/>
    <x v="21"/>
    <n v="90466"/>
    <n v="22587"/>
    <s v="伝統的ヨーガを学ぶ会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3"/>
    <x v="0"/>
    <s v="富士見区民館九段上集会室 １F 洋室B"/>
    <x v="2"/>
    <x v="1"/>
    <x v="2"/>
    <x v="2"/>
    <s v="2019年04月03日 (水曜日)"/>
    <x v="16"/>
    <n v="90769"/>
    <n v="25198"/>
    <s v="（企）㈱セミナーインフォ"/>
    <x v="4"/>
    <s v="減免なし"/>
    <n v="10"/>
    <n v="1300"/>
    <n v="1300"/>
    <n v="1300"/>
    <n v="1300"/>
    <n v="1300"/>
    <x v="0"/>
    <x v="0"/>
    <x v="0"/>
    <n v="0"/>
    <x v="0"/>
    <x v="1"/>
  </r>
  <r>
    <x v="3"/>
    <x v="0"/>
    <s v="富士見区民館 ３F 洋室C"/>
    <x v="1"/>
    <x v="3"/>
    <x v="1"/>
    <x v="2"/>
    <s v="2019年04月03日 (水曜日)"/>
    <x v="18"/>
    <n v="92006"/>
    <n v="1077"/>
    <s v="千代田理容組合"/>
    <x v="2"/>
    <s v="利用者減免区民館減額(50%)"/>
    <n v="20"/>
    <n v="2700"/>
    <n v="1350"/>
    <n v="1350"/>
    <n v="1350"/>
    <n v="1350"/>
    <x v="0"/>
    <x v="0"/>
    <x v="0"/>
    <n v="0"/>
    <x v="0"/>
    <x v="1"/>
  </r>
  <r>
    <x v="3"/>
    <x v="0"/>
    <s v="富士見区民館九段上集会室 １F 洋室B"/>
    <x v="2"/>
    <x v="2"/>
    <x v="0"/>
    <x v="2"/>
    <s v="2019年04月03日 (水曜日)"/>
    <x v="16"/>
    <n v="92228"/>
    <n v="9466"/>
    <s v="（企）（株）経営開発協会シミュレーション研究所"/>
    <x v="0"/>
    <s v="減免なし"/>
    <n v="5"/>
    <n v="1800"/>
    <n v="1800"/>
    <n v="1800"/>
    <n v="1800"/>
    <n v="1800"/>
    <x v="0"/>
    <x v="0"/>
    <x v="0"/>
    <n v="0"/>
    <x v="0"/>
    <x v="1"/>
  </r>
  <r>
    <x v="3"/>
    <x v="0"/>
    <s v="富士見区民館九段上集会室 １F 和室"/>
    <x v="3"/>
    <x v="2"/>
    <x v="0"/>
    <x v="2"/>
    <s v="2019年04月03日 (水曜日)"/>
    <x v="17"/>
    <n v="93836"/>
    <n v="23551"/>
    <s v="チーム鈴木"/>
    <x v="0"/>
    <s v="減免なし"/>
    <n v="0"/>
    <n v="900"/>
    <n v="900"/>
    <n v="900"/>
    <n v="900"/>
    <n v="900"/>
    <x v="0"/>
    <x v="0"/>
    <x v="0"/>
    <n v="0"/>
    <x v="0"/>
    <x v="1"/>
  </r>
  <r>
    <x v="3"/>
    <x v="0"/>
    <s v="富士見区民館九段上集会室 １F 和室"/>
    <x v="3"/>
    <x v="3"/>
    <x v="1"/>
    <x v="2"/>
    <s v="2019年04月03日 (水曜日)"/>
    <x v="17"/>
    <n v="96212"/>
    <n v="24843"/>
    <s v="藤崎ヨガ"/>
    <x v="2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35"/>
    <n v="32400"/>
    <n v="14550"/>
    <n v="14550"/>
    <n v="14550"/>
    <n v="14550"/>
    <x v="0"/>
    <x v="0"/>
    <x v="0"/>
    <n v="0"/>
    <x v="0"/>
    <x v="2"/>
  </r>
  <r>
    <x v="4"/>
    <x v="0"/>
    <s v="富士見区民館２F 洋室B"/>
    <x v="3"/>
    <x v="2"/>
    <x v="0"/>
    <x v="2"/>
    <s v="2019年04月04日 (木曜日)"/>
    <x v="14"/>
    <n v="89855"/>
    <n v="1631"/>
    <s v="経営活力創造会議"/>
    <x v="0"/>
    <s v="減免なし"/>
    <n v="0"/>
    <n v="1800"/>
    <n v="1800"/>
    <n v="1800"/>
    <n v="1800"/>
    <n v="1800"/>
    <x v="0"/>
    <x v="0"/>
    <x v="0"/>
    <n v="0"/>
    <x v="0"/>
    <x v="1"/>
  </r>
  <r>
    <x v="4"/>
    <x v="0"/>
    <s v="富士見区民館３F 和室 CDラジカセ"/>
    <x v="1"/>
    <x v="2"/>
    <x v="0"/>
    <x v="2"/>
    <s v="2019年04月04日 (木曜日)"/>
    <x v="20"/>
    <n v="90382"/>
    <n v="22904"/>
    <s v="ラブリージンジャー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九段上集会室 １F 和室"/>
    <x v="3"/>
    <x v="1"/>
    <x v="2"/>
    <x v="2"/>
    <s v="2019年04月04日 (木曜日)"/>
    <x v="17"/>
    <n v="90526"/>
    <n v="23656"/>
    <s v="風みどり"/>
    <x v="4"/>
    <s v="減免なし"/>
    <n v="0"/>
    <n v="600"/>
    <n v="600"/>
    <n v="600"/>
    <n v="600"/>
    <n v="600"/>
    <x v="0"/>
    <x v="0"/>
    <x v="0"/>
    <n v="0"/>
    <x v="0"/>
    <x v="1"/>
  </r>
  <r>
    <x v="4"/>
    <x v="0"/>
    <s v="富士見区民館 ３F 洋室C"/>
    <x v="2"/>
    <x v="2"/>
    <x v="0"/>
    <x v="2"/>
    <s v="2019年04月04日 (木曜日)"/>
    <x v="18"/>
    <n v="90738"/>
    <n v="22727"/>
    <s v="（企）東京都瓦工事職能組合　東京都瓦工事業組合連合会"/>
    <x v="0"/>
    <s v="減免なし"/>
    <n v="20"/>
    <n v="1800"/>
    <n v="1800"/>
    <n v="1800"/>
    <n v="1800"/>
    <n v="1800"/>
    <x v="0"/>
    <x v="0"/>
    <x v="0"/>
    <n v="0"/>
    <x v="0"/>
    <x v="1"/>
  </r>
  <r>
    <x v="4"/>
    <x v="0"/>
    <s v="富士見区民館九段上集会室 １F 洋室A"/>
    <x v="2"/>
    <x v="2"/>
    <x v="0"/>
    <x v="2"/>
    <s v="2019年04月04日 (木曜日)"/>
    <x v="15"/>
    <n v="90834"/>
    <n v="24268"/>
    <s v="（企）ＴＩＳ株式会社"/>
    <x v="0"/>
    <s v="減免なし"/>
    <n v="0"/>
    <n v="2800"/>
    <n v="2800"/>
    <n v="2800"/>
    <n v="2800"/>
    <n v="2800"/>
    <x v="0"/>
    <x v="0"/>
    <x v="0"/>
    <n v="0"/>
    <x v="0"/>
    <x v="1"/>
  </r>
  <r>
    <x v="4"/>
    <x v="0"/>
    <s v="富士見区民館九段上集会室 １F 洋室B"/>
    <x v="2"/>
    <x v="2"/>
    <x v="0"/>
    <x v="2"/>
    <s v="2019年04月04日 (木曜日)"/>
    <x v="16"/>
    <n v="90835"/>
    <n v="24268"/>
    <s v="（企）ＴＩＳ株式会社"/>
    <x v="0"/>
    <s v="減免なし"/>
    <n v="0"/>
    <n v="1800"/>
    <n v="1800"/>
    <n v="1800"/>
    <n v="1800"/>
    <n v="1800"/>
    <x v="0"/>
    <x v="0"/>
    <x v="0"/>
    <n v="0"/>
    <x v="0"/>
    <x v="1"/>
  </r>
  <r>
    <x v="4"/>
    <x v="0"/>
    <s v="富士見区民館九段上集会室 １F 和室"/>
    <x v="3"/>
    <x v="3"/>
    <x v="1"/>
    <x v="2"/>
    <s v="2019年04月04日 (木曜日)"/>
    <x v="17"/>
    <n v="91184"/>
    <n v="25201"/>
    <s v="システマ"/>
    <x v="2"/>
    <s v="減免なし"/>
    <n v="2"/>
    <n v="1300"/>
    <n v="1300"/>
    <n v="1300"/>
    <n v="1300"/>
    <n v="1300"/>
    <x v="0"/>
    <x v="0"/>
    <x v="0"/>
    <n v="0"/>
    <x v="0"/>
    <x v="1"/>
  </r>
  <r>
    <x v="4"/>
    <x v="0"/>
    <s v="富士見区民館九段上集会室 １F 洋室B"/>
    <x v="2"/>
    <x v="1"/>
    <x v="2"/>
    <x v="2"/>
    <s v="2019年04月04日 (木曜日)"/>
    <x v="16"/>
    <n v="92229"/>
    <n v="9466"/>
    <s v="（企）（株）経営開発協会シミュレーション研究所"/>
    <x v="4"/>
    <s v="減免なし"/>
    <n v="5"/>
    <n v="1300"/>
    <n v="1300"/>
    <n v="1300"/>
    <n v="1300"/>
    <n v="1300"/>
    <x v="0"/>
    <x v="0"/>
    <x v="0"/>
    <n v="0"/>
    <x v="0"/>
    <x v="1"/>
  </r>
  <r>
    <x v="4"/>
    <x v="0"/>
    <s v="富士見区民館３F 和室"/>
    <x v="1"/>
    <x v="1"/>
    <x v="2"/>
    <x v="2"/>
    <s v="2019年04月04日 (木曜日)"/>
    <x v="21"/>
    <n v="93297"/>
    <n v="22921"/>
    <s v="らくらく生活ヨーガ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4"/>
    <x v="0"/>
    <s v="富士見区民館九段上集会室 １F 洋室A"/>
    <x v="3"/>
    <x v="3"/>
    <x v="1"/>
    <x v="2"/>
    <s v="2019年04月04日 (木曜日)"/>
    <x v="15"/>
    <n v="94310"/>
    <n v="25216"/>
    <s v="EST　NATION　Ⅱ"/>
    <x v="2"/>
    <s v="減免なし"/>
    <n v="0"/>
    <n v="4200"/>
    <n v="4200"/>
    <n v="4200"/>
    <n v="4200"/>
    <n v="4200"/>
    <x v="0"/>
    <x v="0"/>
    <x v="0"/>
    <n v="0"/>
    <x v="0"/>
    <x v="1"/>
  </r>
  <r>
    <x v="4"/>
    <x v="0"/>
    <s v="富士見区民館九段上集会室 １F 洋室B"/>
    <x v="3"/>
    <x v="3"/>
    <x v="1"/>
    <x v="2"/>
    <s v="2019年04月04日 (木曜日)"/>
    <x v="16"/>
    <n v="94311"/>
    <n v="25216"/>
    <s v="EST　NATION　Ⅱ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27"/>
    <n v="24200"/>
    <n v="21250"/>
    <n v="21250"/>
    <n v="21250"/>
    <n v="21250"/>
    <x v="0"/>
    <x v="0"/>
    <x v="0"/>
    <n v="0"/>
    <x v="0"/>
    <x v="2"/>
  </r>
  <r>
    <x v="5"/>
    <x v="0"/>
    <s v="富士見区民館B１F 洋室E（葬儀用）"/>
    <x v="0"/>
    <x v="3"/>
    <x v="1"/>
    <x v="2"/>
    <s v="2019年04月05日 (金曜日)"/>
    <x v="24"/>
    <n v="87283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1"/>
    <s v="富士見区民館 ３F 洋室C"/>
    <x v="0"/>
    <x v="1"/>
    <x v="0"/>
    <x v="2"/>
    <s v="2019年04月05日 (金曜日)"/>
    <x v="18"/>
    <n v="87289"/>
    <n v="1001"/>
    <s v="ふれあいクラブ"/>
    <x v="1"/>
    <s v="利用者減免区民館免除(100%)"/>
    <n v="0"/>
    <n v="3100"/>
    <n v="0"/>
    <n v="0"/>
    <n v="0"/>
    <n v="0"/>
    <x v="0"/>
    <x v="0"/>
    <x v="0"/>
    <n v="0"/>
    <x v="0"/>
    <x v="0"/>
  </r>
  <r>
    <x v="5"/>
    <x v="1"/>
    <s v="富士見区民館４F 洋室D（料理室）"/>
    <x v="0"/>
    <x v="1"/>
    <x v="0"/>
    <x v="2"/>
    <s v="2019年04月05日 (金曜日)"/>
    <x v="22"/>
    <n v="87290"/>
    <n v="1001"/>
    <s v="ふれあいクラブ"/>
    <x v="1"/>
    <s v="利用者減免区民館免除(100%)"/>
    <n v="0"/>
    <n v="49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04月05日 (金曜日)"/>
    <x v="21"/>
    <n v="87314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04月05日 (金曜日)"/>
    <x v="19"/>
    <n v="87335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3"/>
    <x v="2"/>
    <x v="0"/>
    <x v="2"/>
    <s v="2019年04月05日 (金曜日)"/>
    <x v="19"/>
    <n v="89851"/>
    <n v="5531"/>
    <s v="高志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２F 洋室B"/>
    <x v="3"/>
    <x v="3"/>
    <x v="1"/>
    <x v="2"/>
    <s v="2019年04月05日 (金曜日)"/>
    <x v="14"/>
    <n v="90163"/>
    <n v="25014"/>
    <s v="千代田合気道クラブ"/>
    <x v="2"/>
    <s v="減免なし"/>
    <n v="0"/>
    <n v="2700"/>
    <n v="2700"/>
    <n v="2700"/>
    <n v="2700"/>
    <n v="2700"/>
    <x v="0"/>
    <x v="0"/>
    <x v="0"/>
    <n v="0"/>
    <x v="0"/>
    <x v="1"/>
  </r>
  <r>
    <x v="5"/>
    <x v="1"/>
    <s v="富士見区民館九段上集会室 １F 洋室B"/>
    <x v="2"/>
    <x v="1"/>
    <x v="0"/>
    <x v="2"/>
    <s v="2019年04月05日 (金曜日)"/>
    <x v="16"/>
    <n v="92230"/>
    <n v="9466"/>
    <s v="（企）（株）経営開発協会シミュレーション研究所"/>
    <x v="1"/>
    <s v="減免なし"/>
    <n v="5"/>
    <n v="3100"/>
    <n v="3100"/>
    <n v="3100"/>
    <n v="3100"/>
    <n v="3100"/>
    <x v="0"/>
    <x v="0"/>
    <x v="0"/>
    <n v="0"/>
    <x v="0"/>
    <x v="1"/>
  </r>
  <r>
    <x v="5"/>
    <x v="0"/>
    <s v="富士見区民館 ３F 洋室C"/>
    <x v="3"/>
    <x v="3"/>
    <x v="1"/>
    <x v="2"/>
    <s v="2019年04月05日 (金曜日)"/>
    <x v="18"/>
    <n v="92883"/>
    <n v="20655"/>
    <s v="サンフィールド"/>
    <x v="2"/>
    <s v="減免なし"/>
    <n v="10"/>
    <n v="2700"/>
    <n v="2700"/>
    <n v="2700"/>
    <n v="2700"/>
    <n v="2700"/>
    <x v="0"/>
    <x v="0"/>
    <x v="0"/>
    <n v="0"/>
    <x v="0"/>
    <x v="1"/>
  </r>
  <r>
    <x v="5"/>
    <x v="0"/>
    <s v="富士見区民館九段上集会室 １F 和室"/>
    <x v="3"/>
    <x v="2"/>
    <x v="0"/>
    <x v="2"/>
    <s v="2019年04月05日 (金曜日)"/>
    <x v="17"/>
    <n v="93459"/>
    <n v="23551"/>
    <s v="チーム鈴木"/>
    <x v="0"/>
    <s v="減免なし"/>
    <n v="3"/>
    <n v="900"/>
    <n v="900"/>
    <n v="900"/>
    <n v="900"/>
    <n v="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18"/>
    <n v="30900"/>
    <n v="12800"/>
    <n v="12800"/>
    <n v="12800"/>
    <n v="12800"/>
    <x v="0"/>
    <x v="0"/>
    <x v="0"/>
    <n v="0"/>
    <x v="0"/>
    <x v="2"/>
  </r>
  <r>
    <x v="6"/>
    <x v="0"/>
    <s v="富士見区民館九段上集会室 １F 洋室B"/>
    <x v="0"/>
    <x v="2"/>
    <x v="0"/>
    <x v="2"/>
    <s v="2019年04月06日 (土曜日)"/>
    <x v="16"/>
    <n v="87327"/>
    <n v="25018"/>
    <s v="九段四丁目女性部"/>
    <x v="0"/>
    <s v="利用者減免区民館免除(100%)"/>
    <n v="0"/>
    <n v="1800"/>
    <n v="0"/>
    <n v="0"/>
    <n v="0"/>
    <n v="0"/>
    <x v="0"/>
    <x v="0"/>
    <x v="0"/>
    <n v="0"/>
    <x v="0"/>
    <x v="0"/>
  </r>
  <r>
    <x v="6"/>
    <x v="0"/>
    <s v="富士見区民館九段上集会室 １F 洋室B"/>
    <x v="0"/>
    <x v="3"/>
    <x v="1"/>
    <x v="2"/>
    <s v="2019年04月06日 (土曜日)"/>
    <x v="16"/>
    <n v="87346"/>
    <n v="1306"/>
    <s v="九段三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6"/>
    <x v="0"/>
    <s v="富士見区民館２F 洋室A"/>
    <x v="3"/>
    <x v="2"/>
    <x v="0"/>
    <x v="2"/>
    <s v="2019年04月06日 (土曜日)"/>
    <x v="19"/>
    <n v="89821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 ３F 洋室C"/>
    <x v="3"/>
    <x v="2"/>
    <x v="0"/>
    <x v="2"/>
    <s v="2019年04月06日 (土曜日)"/>
    <x v="18"/>
    <n v="89869"/>
    <n v="1339"/>
    <s v="グル－プ砂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２F 洋室B"/>
    <x v="1"/>
    <x v="1"/>
    <x v="2"/>
    <x v="2"/>
    <s v="2019年04月06日 (土曜日)"/>
    <x v="14"/>
    <n v="90155"/>
    <n v="1389"/>
    <s v="桂会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1"/>
    <s v="富士見区民館２F 洋室B プロジェクター"/>
    <x v="3"/>
    <x v="2"/>
    <x v="1"/>
    <x v="2"/>
    <s v="2019年04月06日 (土曜日)"/>
    <x v="25"/>
    <n v="90751"/>
    <n v="24767"/>
    <s v="ＮＰＯ　ドットジェイピー"/>
    <x v="3"/>
    <s v="減免なし"/>
    <n v="20"/>
    <n v="4500"/>
    <n v="4500"/>
    <n v="4500"/>
    <n v="4500"/>
    <n v="4500"/>
    <x v="0"/>
    <x v="0"/>
    <x v="0"/>
    <n v="0"/>
    <x v="0"/>
    <x v="1"/>
  </r>
  <r>
    <x v="6"/>
    <x v="0"/>
    <s v="富士見区民館 ３F 洋室C プロジェクター"/>
    <x v="3"/>
    <x v="1"/>
    <x v="2"/>
    <x v="2"/>
    <s v="2019年04月06日 (土曜日)"/>
    <x v="26"/>
    <n v="90753"/>
    <n v="24767"/>
    <s v="ＮＰＯ　ドットジェイピー"/>
    <x v="4"/>
    <s v="減免なし"/>
    <n v="20"/>
    <n v="1300"/>
    <n v="1300"/>
    <n v="1300"/>
    <n v="1300"/>
    <n v="1300"/>
    <x v="0"/>
    <x v="0"/>
    <x v="0"/>
    <n v="0"/>
    <x v="0"/>
    <x v="1"/>
  </r>
  <r>
    <x v="6"/>
    <x v="0"/>
    <s v="富士見区民館２F 洋室A"/>
    <x v="2"/>
    <x v="1"/>
    <x v="2"/>
    <x v="2"/>
    <s v="2019年04月06日 (土曜日)"/>
    <x v="19"/>
    <n v="91360"/>
    <n v="20744"/>
    <s v="（企）㈱トライ・アットリソース"/>
    <x v="4"/>
    <s v="減免なし"/>
    <n v="40"/>
    <n v="2500"/>
    <n v="2500"/>
    <n v="2500"/>
    <n v="2500"/>
    <n v="2500"/>
    <x v="0"/>
    <x v="0"/>
    <x v="0"/>
    <n v="0"/>
    <x v="0"/>
    <x v="1"/>
  </r>
  <r>
    <x v="6"/>
    <x v="0"/>
    <s v="富士見区民館２F 洋室A"/>
    <x v="2"/>
    <x v="3"/>
    <x v="1"/>
    <x v="2"/>
    <s v="2019年04月06日 (土曜日)"/>
    <x v="19"/>
    <n v="91361"/>
    <n v="20744"/>
    <s v="（企）㈱トライ・アットリソース"/>
    <x v="2"/>
    <s v="減免なし"/>
    <n v="30"/>
    <n v="5100"/>
    <n v="5100"/>
    <n v="5100"/>
    <n v="5100"/>
    <n v="5100"/>
    <x v="0"/>
    <x v="0"/>
    <x v="0"/>
    <n v="0"/>
    <x v="0"/>
    <x v="1"/>
  </r>
  <r>
    <x v="6"/>
    <x v="0"/>
    <s v="富士見区民館３F 和室 CDラジカセ"/>
    <x v="3"/>
    <x v="3"/>
    <x v="1"/>
    <x v="2"/>
    <s v="2019年04月06日 (土曜日)"/>
    <x v="20"/>
    <n v="92803"/>
    <n v="20989"/>
    <s v="花ノ本会"/>
    <x v="2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110"/>
    <n v="29500"/>
    <n v="24350"/>
    <n v="24350"/>
    <n v="24350"/>
    <n v="24350"/>
    <x v="0"/>
    <x v="0"/>
    <x v="0"/>
    <n v="0"/>
    <x v="0"/>
    <x v="2"/>
  </r>
  <r>
    <x v="7"/>
    <x v="0"/>
    <s v="富士見区民館２F 洋室A"/>
    <x v="3"/>
    <x v="2"/>
    <x v="0"/>
    <x v="2"/>
    <s v="2019年04月07日 (日曜日)"/>
    <x v="19"/>
    <n v="89822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1"/>
    <s v="富士見区民館２F 洋室B"/>
    <x v="3"/>
    <x v="1"/>
    <x v="0"/>
    <x v="2"/>
    <s v="2019年04月07日 (日曜日)"/>
    <x v="14"/>
    <n v="90253"/>
    <n v="22379"/>
    <s v="ゆったりストレッチ"/>
    <x v="1"/>
    <s v="減免なし"/>
    <n v="0"/>
    <n v="3100"/>
    <n v="3100"/>
    <n v="3100"/>
    <n v="3100"/>
    <n v="3100"/>
    <x v="0"/>
    <x v="0"/>
    <x v="0"/>
    <n v="0"/>
    <x v="0"/>
    <x v="1"/>
  </r>
  <r>
    <x v="7"/>
    <x v="0"/>
    <s v="富士見区民館２F 洋室A"/>
    <x v="3"/>
    <x v="1"/>
    <x v="2"/>
    <x v="2"/>
    <s v="2019年04月07日 (日曜日)"/>
    <x v="19"/>
    <n v="90385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0"/>
    <s v="富士見区民館九段上集会室 １F 和室"/>
    <x v="1"/>
    <x v="1"/>
    <x v="2"/>
    <x v="2"/>
    <s v="2019年04月07日 (日曜日)"/>
    <x v="17"/>
    <n v="90517"/>
    <n v="20027"/>
    <s v="プレジール三番町管理組合"/>
    <x v="4"/>
    <s v="利用者減免区民館減額(50%)"/>
    <n v="0"/>
    <n v="600"/>
    <n v="300"/>
    <n v="300"/>
    <n v="300"/>
    <n v="300"/>
    <x v="0"/>
    <x v="0"/>
    <x v="0"/>
    <n v="0"/>
    <x v="0"/>
    <x v="1"/>
  </r>
  <r>
    <x v="7"/>
    <x v="0"/>
    <s v="富士見区民館２F 洋室A"/>
    <x v="2"/>
    <x v="3"/>
    <x v="1"/>
    <x v="2"/>
    <s v="2019年04月07日 (日曜日)"/>
    <x v="19"/>
    <n v="91994"/>
    <n v="24589"/>
    <s v="（企）㈱ケープロジェクト"/>
    <x v="2"/>
    <s v="減免なし"/>
    <n v="0"/>
    <n v="5100"/>
    <n v="5100"/>
    <n v="5100"/>
    <n v="5100"/>
    <n v="5100"/>
    <x v="0"/>
    <x v="0"/>
    <x v="0"/>
    <n v="0"/>
    <x v="0"/>
    <x v="1"/>
  </r>
  <r>
    <x v="7"/>
    <x v="0"/>
    <s v="富士見区民館２F 洋室B"/>
    <x v="2"/>
    <x v="3"/>
    <x v="1"/>
    <x v="2"/>
    <s v="2019年04月07日 (日曜日)"/>
    <x v="14"/>
    <n v="91995"/>
    <n v="24589"/>
    <s v="（企）㈱ケープロジェクト"/>
    <x v="2"/>
    <s v="減免なし"/>
    <n v="0"/>
    <n v="2700"/>
    <n v="2700"/>
    <n v="2700"/>
    <n v="2700"/>
    <n v="2700"/>
    <x v="0"/>
    <x v="0"/>
    <x v="0"/>
    <n v="0"/>
    <x v="0"/>
    <x v="1"/>
  </r>
  <r>
    <x v="7"/>
    <x v="1"/>
    <s v="富士見区民館 ３F 洋室C"/>
    <x v="3"/>
    <x v="2"/>
    <x v="1"/>
    <x v="2"/>
    <s v="2019年04月07日 (日曜日)"/>
    <x v="18"/>
    <n v="94452"/>
    <n v="23882"/>
    <s v="ひねもすゲーム会"/>
    <x v="3"/>
    <s v="減免なし"/>
    <n v="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0"/>
    <n v="21900"/>
    <n v="21600"/>
    <n v="21600"/>
    <n v="21600"/>
    <n v="21600"/>
    <x v="0"/>
    <x v="0"/>
    <x v="0"/>
    <n v="0"/>
    <x v="0"/>
    <x v="2"/>
  </r>
  <r>
    <x v="0"/>
    <x v="1"/>
    <s v="富士見区民館２F 洋室A CDラジカセ"/>
    <x v="0"/>
    <x v="1"/>
    <x v="0"/>
    <x v="2"/>
    <s v="2019年04月08日 (月曜日)"/>
    <x v="13"/>
    <n v="87275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04月08日 (月曜日)"/>
    <x v="14"/>
    <n v="87276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和室"/>
    <x v="3"/>
    <x v="3"/>
    <x v="1"/>
    <x v="2"/>
    <s v="2019年04月08日 (月曜日)"/>
    <x v="17"/>
    <n v="90418"/>
    <n v="10030"/>
    <s v="ＣＥＰＥＳ　ＡＬＵＭＮＩ　同友会"/>
    <x v="2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九段上集会室 １F 洋室A"/>
    <x v="3"/>
    <x v="3"/>
    <x v="1"/>
    <x v="2"/>
    <s v="2019年04月08日 (月曜日)"/>
    <x v="15"/>
    <n v="90419"/>
    <n v="10030"/>
    <s v="ＣＥＰＥＳ　ＡＬＵＭＮＩ　同友会"/>
    <x v="2"/>
    <s v="減免なし"/>
    <n v="0"/>
    <n v="4200"/>
    <n v="4200"/>
    <n v="4200"/>
    <n v="4200"/>
    <n v="4200"/>
    <x v="0"/>
    <x v="0"/>
    <x v="0"/>
    <n v="0"/>
    <x v="0"/>
    <x v="1"/>
  </r>
  <r>
    <x v="0"/>
    <x v="0"/>
    <s v="富士見区民館九段上集会室 １F 和室"/>
    <x v="3"/>
    <x v="2"/>
    <x v="0"/>
    <x v="2"/>
    <s v="2019年04月08日 (月曜日)"/>
    <x v="17"/>
    <n v="90525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0"/>
    <x v="0"/>
    <s v="富士見区民館九段上集会室 １F 洋室B"/>
    <x v="3"/>
    <x v="3"/>
    <x v="1"/>
    <x v="2"/>
    <s v="2019年04月08日 (月曜日)"/>
    <x v="16"/>
    <n v="90910"/>
    <n v="10030"/>
    <s v="ＣＥＰＥＳ　ＡＬＵＭＮＩ　同友会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４F 洋室D（料理室）"/>
    <x v="3"/>
    <x v="3"/>
    <x v="1"/>
    <x v="2"/>
    <s v="2019年04月08日 (月曜日)"/>
    <x v="22"/>
    <n v="91179"/>
    <n v="23844"/>
    <s v="料理サークルわりばし"/>
    <x v="2"/>
    <s v="減免なし"/>
    <n v="30"/>
    <n v="4200"/>
    <n v="4200"/>
    <n v="4200"/>
    <n v="4200"/>
    <n v="4200"/>
    <x v="0"/>
    <x v="0"/>
    <x v="0"/>
    <n v="0"/>
    <x v="0"/>
    <x v="1"/>
  </r>
  <r>
    <x v="0"/>
    <x v="1"/>
    <s v="富士見区民館九段上集会室 １F 洋室B"/>
    <x v="2"/>
    <x v="1"/>
    <x v="0"/>
    <x v="2"/>
    <s v="2019年04月08日 (月曜日)"/>
    <x v="16"/>
    <n v="92768"/>
    <n v="25269"/>
    <s v="（企）㈱ハーベーベーコンサルティング"/>
    <x v="1"/>
    <s v="減免なし"/>
    <n v="0"/>
    <n v="3100"/>
    <n v="3100"/>
    <n v="3100"/>
    <n v="3100"/>
    <n v="3100"/>
    <x v="0"/>
    <x v="0"/>
    <x v="0"/>
    <n v="0"/>
    <x v="0"/>
    <x v="1"/>
  </r>
  <r>
    <x v="0"/>
    <x v="0"/>
    <s v="富士見区民館 ３F 洋室C"/>
    <x v="3"/>
    <x v="3"/>
    <x v="1"/>
    <x v="2"/>
    <s v="2019年04月08日 (月曜日)"/>
    <x v="18"/>
    <n v="93278"/>
    <n v="22509"/>
    <s v="沖縄・一坪反戦地主会関東ブロック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２F 洋室A・B"/>
    <x v="3"/>
    <x v="3"/>
    <x v="1"/>
    <x v="2"/>
    <s v="2019年04月08日 (月曜日)"/>
    <x v="27"/>
    <n v="94379"/>
    <n v="25216"/>
    <s v="EST　NATION　Ⅱ"/>
    <x v="2"/>
    <s v="減免なし"/>
    <n v="80"/>
    <n v="7800"/>
    <n v="7800"/>
    <n v="7800"/>
    <n v="7800"/>
    <n v="7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110"/>
    <n v="35900"/>
    <n v="26900"/>
    <n v="26900"/>
    <n v="26900"/>
    <n v="26900"/>
    <x v="0"/>
    <x v="0"/>
    <x v="0"/>
    <n v="0"/>
    <x v="0"/>
    <x v="2"/>
  </r>
  <r>
    <x v="2"/>
    <x v="0"/>
    <s v="富士見区民館九段上集会室 １F 和室"/>
    <x v="0"/>
    <x v="3"/>
    <x v="1"/>
    <x v="2"/>
    <s v="2019年04月09日 (火曜日)"/>
    <x v="17"/>
    <n v="87323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 ３F 洋室C"/>
    <x v="3"/>
    <x v="3"/>
    <x v="1"/>
    <x v="2"/>
    <s v="2019年04月09日 (火曜日)"/>
    <x v="18"/>
    <n v="90485"/>
    <n v="1565"/>
    <s v="童人トマの風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富士見区民館九段上集会室 １F 洋室B"/>
    <x v="3"/>
    <x v="3"/>
    <x v="1"/>
    <x v="2"/>
    <s v="2019年04月09日 (火曜日)"/>
    <x v="16"/>
    <n v="90868"/>
    <n v="23211"/>
    <s v="ＡＤＶＡＮＴＡＧＥ　Ｔ．Ｔ．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富士見区民館２F 洋室B"/>
    <x v="1"/>
    <x v="3"/>
    <x v="1"/>
    <x v="2"/>
    <s v="2019年04月09日 (火曜日)"/>
    <x v="14"/>
    <n v="91381"/>
    <n v="4869"/>
    <s v="サンパークマンション千代田管理組合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2"/>
    <x v="1"/>
    <s v="富士見区民館九段上集会室 １F 和室"/>
    <x v="2"/>
    <x v="1"/>
    <x v="0"/>
    <x v="2"/>
    <s v="2019年04月09日 (火曜日)"/>
    <x v="17"/>
    <n v="92769"/>
    <n v="25269"/>
    <s v="（企）㈱ハーベーベーコンサルティング"/>
    <x v="1"/>
    <s v="減免なし"/>
    <n v="0"/>
    <n v="1500"/>
    <n v="1500"/>
    <n v="1500"/>
    <n v="1500"/>
    <n v="1500"/>
    <x v="0"/>
    <x v="0"/>
    <x v="0"/>
    <n v="0"/>
    <x v="0"/>
    <x v="1"/>
  </r>
  <r>
    <x v="2"/>
    <x v="0"/>
    <s v="富士見区民館２F 洋室A"/>
    <x v="3"/>
    <x v="2"/>
    <x v="0"/>
    <x v="2"/>
    <s v="2019年04月09日 (火曜日)"/>
    <x v="19"/>
    <n v="93428"/>
    <n v="23787"/>
    <s v="メンタルチャージ"/>
    <x v="0"/>
    <s v="減免なし"/>
    <n v="10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0"/>
    <n v="14300"/>
    <n v="11650"/>
    <n v="11650"/>
    <n v="11650"/>
    <n v="11650"/>
    <x v="0"/>
    <x v="0"/>
    <x v="0"/>
    <n v="0"/>
    <x v="0"/>
    <x v="2"/>
  </r>
  <r>
    <x v="3"/>
    <x v="0"/>
    <s v="富士見区民館３F 和室"/>
    <x v="0"/>
    <x v="3"/>
    <x v="1"/>
    <x v="2"/>
    <s v="2019年04月10日 (水曜日)"/>
    <x v="21"/>
    <n v="87319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九段上集会室 １F 洋室A"/>
    <x v="0"/>
    <x v="3"/>
    <x v="1"/>
    <x v="2"/>
    <s v="2019年04月10日 (水曜日)"/>
    <x v="15"/>
    <n v="87328"/>
    <n v="1305"/>
    <s v="九段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富士見区民館２F 洋室B"/>
    <x v="3"/>
    <x v="3"/>
    <x v="1"/>
    <x v="2"/>
    <s v="2019年04月10日 (水曜日)"/>
    <x v="14"/>
    <n v="89852"/>
    <n v="5531"/>
    <s v="高志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２F 洋室B CDラジカセ"/>
    <x v="1"/>
    <x v="2"/>
    <x v="0"/>
    <x v="2"/>
    <s v="2019年04月10日 (水曜日)"/>
    <x v="28"/>
    <n v="90257"/>
    <n v="7893"/>
    <s v="ダンスワークショップ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3"/>
    <x v="0"/>
    <s v="富士見区民館３F 和室"/>
    <x v="1"/>
    <x v="2"/>
    <x v="0"/>
    <x v="2"/>
    <s v="2019年04月10日 (水曜日)"/>
    <x v="21"/>
    <n v="90468"/>
    <n v="22587"/>
    <s v="伝統的ヨーガを学ぶ会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3"/>
    <x v="0"/>
    <s v="富士見区民館九段上集会室 １F 洋室B"/>
    <x v="2"/>
    <x v="1"/>
    <x v="2"/>
    <x v="2"/>
    <s v="2019年04月10日 (水曜日)"/>
    <x v="16"/>
    <n v="90770"/>
    <n v="25198"/>
    <s v="（企）㈱セミナーインフォ"/>
    <x v="4"/>
    <s v="減免なし"/>
    <n v="10"/>
    <n v="1300"/>
    <n v="1300"/>
    <n v="1300"/>
    <n v="1300"/>
    <n v="1300"/>
    <x v="0"/>
    <x v="0"/>
    <x v="0"/>
    <n v="0"/>
    <x v="0"/>
    <x v="1"/>
  </r>
  <r>
    <x v="3"/>
    <x v="0"/>
    <s v="富士見区民館 ３F 洋室C"/>
    <x v="3"/>
    <x v="1"/>
    <x v="2"/>
    <x v="2"/>
    <s v="2019年04月10日 (水曜日)"/>
    <x v="18"/>
    <n v="90866"/>
    <n v="4958"/>
    <s v="中国語コスモス会"/>
    <x v="4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九段上集会室 １F 和室"/>
    <x v="3"/>
    <x v="3"/>
    <x v="1"/>
    <x v="2"/>
    <s v="2019年04月10日 (水曜日)"/>
    <x v="17"/>
    <n v="90869"/>
    <n v="23211"/>
    <s v="ＡＤＶＡＮＴＡＧＥ　Ｔ．Ｔ．"/>
    <x v="2"/>
    <s v="減免なし"/>
    <n v="0"/>
    <n v="1300"/>
    <n v="1300"/>
    <n v="1300"/>
    <n v="1300"/>
    <n v="1300"/>
    <x v="0"/>
    <x v="0"/>
    <x v="0"/>
    <n v="0"/>
    <x v="0"/>
    <x v="1"/>
  </r>
  <r>
    <x v="3"/>
    <x v="1"/>
    <s v="富士見区民館２F 洋室A プロジェクター"/>
    <x v="3"/>
    <x v="1"/>
    <x v="0"/>
    <x v="2"/>
    <s v="2019年04月10日 (水曜日)"/>
    <x v="29"/>
    <n v="91054"/>
    <n v="23787"/>
    <s v="メンタルチャージ"/>
    <x v="1"/>
    <s v="減免なし"/>
    <n v="10"/>
    <n v="5900"/>
    <n v="5900"/>
    <n v="5900"/>
    <n v="5900"/>
    <n v="5900"/>
    <x v="0"/>
    <x v="0"/>
    <x v="0"/>
    <n v="0"/>
    <x v="0"/>
    <x v="1"/>
  </r>
  <r>
    <x v="3"/>
    <x v="0"/>
    <s v="富士見区民館４F 洋室D（料理室）"/>
    <x v="3"/>
    <x v="3"/>
    <x v="1"/>
    <x v="2"/>
    <s v="2019年04月10日 (水曜日)"/>
    <x v="22"/>
    <n v="91180"/>
    <n v="23844"/>
    <s v="料理サークルわりばし"/>
    <x v="2"/>
    <s v="減免なし"/>
    <n v="30"/>
    <n v="4200"/>
    <n v="4200"/>
    <n v="4200"/>
    <n v="4200"/>
    <n v="4200"/>
    <x v="0"/>
    <x v="0"/>
    <x v="0"/>
    <n v="0"/>
    <x v="0"/>
    <x v="1"/>
  </r>
  <r>
    <x v="3"/>
    <x v="0"/>
    <s v="富士見区民館 ３F 洋室C"/>
    <x v="3"/>
    <x v="3"/>
    <x v="1"/>
    <x v="2"/>
    <s v="2019年04月10日 (水曜日)"/>
    <x v="18"/>
    <n v="91194"/>
    <n v="25233"/>
    <s v="全国援助職ネットワーク　千代田区支部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九段上集会室 １F 洋室A"/>
    <x v="2"/>
    <x v="1"/>
    <x v="2"/>
    <x v="2"/>
    <s v="2019年04月10日 (水曜日)"/>
    <x v="15"/>
    <n v="91931"/>
    <n v="23794"/>
    <s v="（企）株式会社キデイランド"/>
    <x v="4"/>
    <s v="減免なし"/>
    <n v="0"/>
    <n v="2100"/>
    <n v="2100"/>
    <n v="2100"/>
    <n v="2100"/>
    <n v="2100"/>
    <x v="0"/>
    <x v="0"/>
    <x v="0"/>
    <n v="0"/>
    <x v="0"/>
    <x v="1"/>
  </r>
  <r>
    <x v="3"/>
    <x v="0"/>
    <s v="富士見区民館九段上集会室 １F 洋室A"/>
    <x v="2"/>
    <x v="2"/>
    <x v="0"/>
    <x v="2"/>
    <s v="2019年04月10日 (水曜日)"/>
    <x v="15"/>
    <n v="91932"/>
    <n v="23794"/>
    <s v="（企）株式会社キデイランド"/>
    <x v="0"/>
    <s v="減免なし"/>
    <n v="0"/>
    <n v="2800"/>
    <n v="2800"/>
    <n v="2800"/>
    <n v="2800"/>
    <n v="2800"/>
    <x v="0"/>
    <x v="0"/>
    <x v="0"/>
    <n v="0"/>
    <x v="0"/>
    <x v="1"/>
  </r>
  <r>
    <x v="3"/>
    <x v="1"/>
    <s v="富士見区民館九段上集会室 １F 和室"/>
    <x v="3"/>
    <x v="1"/>
    <x v="0"/>
    <x v="2"/>
    <s v="2019年04月10日 (水曜日)"/>
    <x v="17"/>
    <n v="93292"/>
    <n v="23551"/>
    <s v="チーム鈴木"/>
    <x v="1"/>
    <s v="減免なし"/>
    <n v="3"/>
    <n v="1500"/>
    <n v="1500"/>
    <n v="1500"/>
    <n v="1500"/>
    <n v="900"/>
    <x v="0"/>
    <x v="0"/>
    <x v="0"/>
    <n v="600"/>
    <x v="0"/>
    <x v="1"/>
  </r>
  <r>
    <x v="3"/>
    <x v="0"/>
    <s v="富士見区民館九段上集会室 １F 洋室B"/>
    <x v="2"/>
    <x v="2"/>
    <x v="0"/>
    <x v="2"/>
    <s v="2019年04月10日 (水曜日)"/>
    <x v="16"/>
    <n v="93349"/>
    <n v="10967"/>
    <s v="（企）株式会社　内藤ハウス"/>
    <x v="0"/>
    <s v="減免なし"/>
    <n v="20"/>
    <n v="1800"/>
    <n v="1800"/>
    <n v="1800"/>
    <n v="1800"/>
    <n v="1800"/>
    <x v="0"/>
    <x v="0"/>
    <x v="0"/>
    <n v="0"/>
    <x v="0"/>
    <x v="1"/>
  </r>
  <r>
    <x v="3"/>
    <x v="0"/>
    <s v="富士見区民館 ３F 洋室C"/>
    <x v="2"/>
    <x v="2"/>
    <x v="0"/>
    <x v="2"/>
    <s v="2019年04月10日 (水曜日)"/>
    <x v="18"/>
    <n v="94345"/>
    <n v="24944"/>
    <s v="（企）（株）日本クラフトラボ"/>
    <x v="0"/>
    <s v="減免なし"/>
    <n v="5"/>
    <n v="1800"/>
    <n v="1800"/>
    <n v="1800"/>
    <n v="1800"/>
    <n v="1800"/>
    <x v="0"/>
    <x v="0"/>
    <x v="0"/>
    <n v="0"/>
    <x v="0"/>
    <x v="1"/>
  </r>
  <r>
    <x v="3"/>
    <x v="0"/>
    <s v="富士見区民館B１F 洋室E（葬儀用）"/>
    <x v="0"/>
    <x v="2"/>
    <x v="0"/>
    <x v="2"/>
    <s v="2019年04月10日 (水曜日)"/>
    <x v="24"/>
    <n v="94439"/>
    <n v="1"/>
    <s v="政策経営部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7件"/>
    <n v="78"/>
    <n v="47300"/>
    <n v="32000"/>
    <n v="32000"/>
    <n v="32000"/>
    <n v="31400"/>
    <x v="0"/>
    <x v="0"/>
    <x v="0"/>
    <n v="600"/>
    <x v="0"/>
    <x v="2"/>
  </r>
  <r>
    <x v="4"/>
    <x v="0"/>
    <s v="富士見区民館３F 和室"/>
    <x v="0"/>
    <x v="3"/>
    <x v="1"/>
    <x v="2"/>
    <s v="2019年04月11日 (木曜日)"/>
    <x v="21"/>
    <n v="87270"/>
    <n v="8954"/>
    <s v="北の御門連"/>
    <x v="2"/>
    <s v="利用者減免区民館免除(100%)"/>
    <n v="0"/>
    <n v="5100"/>
    <n v="0"/>
    <n v="0"/>
    <n v="0"/>
    <n v="0"/>
    <x v="0"/>
    <x v="0"/>
    <x v="0"/>
    <n v="0"/>
    <x v="0"/>
    <x v="0"/>
  </r>
  <r>
    <x v="4"/>
    <x v="0"/>
    <s v="富士見区民館 ３F 洋室C"/>
    <x v="0"/>
    <x v="1"/>
    <x v="2"/>
    <x v="2"/>
    <s v="2019年04月11日 (木曜日)"/>
    <x v="18"/>
    <n v="87311"/>
    <n v="4638"/>
    <s v="ハーダンガー刺繍クラブ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富士見区民館九段上集会室 １F 和室"/>
    <x v="3"/>
    <x v="2"/>
    <x v="0"/>
    <x v="2"/>
    <s v="2019年04月11日 (木曜日)"/>
    <x v="17"/>
    <n v="89857"/>
    <n v="9025"/>
    <s v="フォーカシング学習会"/>
    <x v="0"/>
    <s v="減免なし"/>
    <n v="0"/>
    <n v="900"/>
    <n v="900"/>
    <n v="900"/>
    <n v="900"/>
    <n v="900"/>
    <x v="0"/>
    <x v="0"/>
    <x v="0"/>
    <n v="0"/>
    <x v="0"/>
    <x v="1"/>
  </r>
  <r>
    <x v="4"/>
    <x v="0"/>
    <s v="富士見区民館２F 洋室B"/>
    <x v="3"/>
    <x v="3"/>
    <x v="1"/>
    <x v="2"/>
    <s v="2019年04月11日 (木曜日)"/>
    <x v="14"/>
    <n v="90232"/>
    <n v="24594"/>
    <s v="学生団体ワールドフット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富士見区民館３F 和室 CDラジカセ"/>
    <x v="1"/>
    <x v="2"/>
    <x v="0"/>
    <x v="2"/>
    <s v="2019年04月11日 (木曜日)"/>
    <x v="20"/>
    <n v="90383"/>
    <n v="22904"/>
    <s v="ラブリージンジャー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２F 洋室B"/>
    <x v="1"/>
    <x v="2"/>
    <x v="0"/>
    <x v="2"/>
    <s v="2019年04月11日 (木曜日)"/>
    <x v="14"/>
    <n v="90831"/>
    <n v="20538"/>
    <s v="エレガンス飯田橋管理組合"/>
    <x v="0"/>
    <s v="利用者減免区民館減額(50%)"/>
    <n v="5"/>
    <n v="1800"/>
    <n v="900"/>
    <n v="900"/>
    <n v="900"/>
    <n v="900"/>
    <x v="0"/>
    <x v="0"/>
    <x v="0"/>
    <n v="0"/>
    <x v="0"/>
    <x v="1"/>
  </r>
  <r>
    <x v="4"/>
    <x v="0"/>
    <s v="富士見区民館 ３F 洋室C"/>
    <x v="3"/>
    <x v="3"/>
    <x v="1"/>
    <x v="2"/>
    <s v="2019年04月11日 (木曜日)"/>
    <x v="18"/>
    <n v="90838"/>
    <n v="21110"/>
    <s v="ＮＰＯ東京都介護支援専門員研究協議会"/>
    <x v="2"/>
    <s v="減免なし"/>
    <n v="20"/>
    <n v="2700"/>
    <n v="2700"/>
    <n v="2700"/>
    <n v="2700"/>
    <n v="2700"/>
    <x v="0"/>
    <x v="0"/>
    <x v="0"/>
    <n v="0"/>
    <x v="0"/>
    <x v="1"/>
  </r>
  <r>
    <x v="4"/>
    <x v="0"/>
    <s v="富士見区民館九段上集会室 １F 和室"/>
    <x v="3"/>
    <x v="3"/>
    <x v="1"/>
    <x v="2"/>
    <s v="2019年04月11日 (木曜日)"/>
    <x v="17"/>
    <n v="90870"/>
    <n v="23211"/>
    <s v="ＡＤＶＡＮＴＡＧＥ　Ｔ．Ｔ．"/>
    <x v="2"/>
    <s v="減免なし"/>
    <n v="0"/>
    <n v="1300"/>
    <n v="1300"/>
    <n v="1300"/>
    <n v="1300"/>
    <n v="1300"/>
    <x v="0"/>
    <x v="0"/>
    <x v="0"/>
    <n v="0"/>
    <x v="0"/>
    <x v="1"/>
  </r>
  <r>
    <x v="4"/>
    <x v="1"/>
    <s v="富士見区民館九段上集会室 １F 洋室A"/>
    <x v="2"/>
    <x v="1"/>
    <x v="0"/>
    <x v="2"/>
    <s v="2019年04月11日 (木曜日)"/>
    <x v="15"/>
    <n v="91225"/>
    <n v="24073"/>
    <s v="（企）エネルギープロダクト㈱"/>
    <x v="1"/>
    <s v="減免なし"/>
    <n v="20"/>
    <n v="4900"/>
    <n v="4900"/>
    <n v="4900"/>
    <n v="4900"/>
    <n v="4900"/>
    <x v="0"/>
    <x v="0"/>
    <x v="0"/>
    <n v="0"/>
    <x v="0"/>
    <x v="1"/>
  </r>
  <r>
    <x v="4"/>
    <x v="1"/>
    <s v="富士見区民館九段上集会室 １F 洋室B"/>
    <x v="2"/>
    <x v="1"/>
    <x v="0"/>
    <x v="2"/>
    <s v="2019年04月11日 (木曜日)"/>
    <x v="16"/>
    <n v="91226"/>
    <n v="24073"/>
    <s v="（企）エネルギープロダクト㈱"/>
    <x v="1"/>
    <s v="減免なし"/>
    <n v="20"/>
    <n v="3100"/>
    <n v="3100"/>
    <n v="3100"/>
    <n v="3100"/>
    <n v="3100"/>
    <x v="0"/>
    <x v="0"/>
    <x v="0"/>
    <n v="0"/>
    <x v="0"/>
    <x v="1"/>
  </r>
  <r>
    <x v="4"/>
    <x v="0"/>
    <s v="富士見区民館 ３F 洋室C"/>
    <x v="2"/>
    <x v="2"/>
    <x v="0"/>
    <x v="2"/>
    <s v="2019年04月11日 (木曜日)"/>
    <x v="18"/>
    <n v="91949"/>
    <n v="10790"/>
    <s v="（企）（有）ＡＳＬジャパン"/>
    <x v="0"/>
    <s v="減免なし"/>
    <n v="0"/>
    <n v="1800"/>
    <n v="1800"/>
    <n v="1800"/>
    <n v="1800"/>
    <n v="1800"/>
    <x v="0"/>
    <x v="0"/>
    <x v="0"/>
    <n v="0"/>
    <x v="0"/>
    <x v="1"/>
  </r>
  <r>
    <x v="4"/>
    <x v="1"/>
    <s v="富士見区民館２F 洋室A プロジェクター"/>
    <x v="2"/>
    <x v="1"/>
    <x v="0"/>
    <x v="2"/>
    <s v="2019年04月11日 (木曜日)"/>
    <x v="29"/>
    <n v="91970"/>
    <n v="24603"/>
    <s v="（企）株式会社ブリッジ千代田支店"/>
    <x v="1"/>
    <s v="減免なし"/>
    <n v="0"/>
    <n v="5900"/>
    <n v="5900"/>
    <n v="5900"/>
    <n v="5900"/>
    <n v="5900"/>
    <x v="0"/>
    <x v="0"/>
    <x v="0"/>
    <n v="0"/>
    <x v="0"/>
    <x v="1"/>
  </r>
  <r>
    <x v="4"/>
    <x v="0"/>
    <s v="富士見区民館B１F 洋室E（葬儀用）"/>
    <x v="0"/>
    <x v="2"/>
    <x v="0"/>
    <x v="2"/>
    <s v="2019年04月11日 (木曜日)"/>
    <x v="24"/>
    <n v="91975"/>
    <n v="1310"/>
    <s v="飯田町町会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富士見区民館２F 洋室B"/>
    <x v="0"/>
    <x v="1"/>
    <x v="2"/>
    <x v="2"/>
    <s v="2019年04月11日 (木曜日)"/>
    <x v="14"/>
    <n v="91978"/>
    <n v="2517"/>
    <s v="富士見出張所"/>
    <x v="4"/>
    <s v="利用者減免区民館免除(100%)"/>
    <n v="0"/>
    <n v="1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4件"/>
    <n v="65"/>
    <n v="39600"/>
    <n v="25900"/>
    <n v="25900"/>
    <n v="25900"/>
    <n v="25900"/>
    <x v="0"/>
    <x v="0"/>
    <x v="0"/>
    <n v="0"/>
    <x v="0"/>
    <x v="2"/>
  </r>
  <r>
    <x v="5"/>
    <x v="0"/>
    <s v="富士見区民館３F 和室"/>
    <x v="0"/>
    <x v="3"/>
    <x v="1"/>
    <x v="2"/>
    <s v="2019年04月12日 (金曜日)"/>
    <x v="21"/>
    <n v="87284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B１F 洋室E（葬儀用）"/>
    <x v="0"/>
    <x v="3"/>
    <x v="1"/>
    <x v="2"/>
    <s v="2019年04月12日 (金曜日)"/>
    <x v="24"/>
    <n v="87288"/>
    <n v="5472"/>
    <s v="大神宮通り商店街連合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04月12日 (金曜日)"/>
    <x v="21"/>
    <n v="87315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04月12日 (金曜日)"/>
    <x v="19"/>
    <n v="87336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B"/>
    <x v="3"/>
    <x v="2"/>
    <x v="0"/>
    <x v="2"/>
    <s v="2019年04月12日 (金曜日)"/>
    <x v="14"/>
    <n v="89830"/>
    <n v="10765"/>
    <s v="絵手紙サークル「春風」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３F 和室"/>
    <x v="3"/>
    <x v="2"/>
    <x v="0"/>
    <x v="2"/>
    <s v="2019年04月12日 (金曜日)"/>
    <x v="21"/>
    <n v="89878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２F 洋室B"/>
    <x v="3"/>
    <x v="3"/>
    <x v="1"/>
    <x v="2"/>
    <s v="2019年04月12日 (金曜日)"/>
    <x v="14"/>
    <n v="90164"/>
    <n v="25014"/>
    <s v="千代田合気道クラブ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 ３F 洋室C プロジェクター"/>
    <x v="3"/>
    <x v="3"/>
    <x v="1"/>
    <x v="2"/>
    <s v="2019年04月12日 (金曜日)"/>
    <x v="26"/>
    <n v="90755"/>
    <n v="24767"/>
    <s v="ＮＰＯ　ドットジェイピー"/>
    <x v="2"/>
    <s v="減免なし"/>
    <n v="20"/>
    <n v="2700"/>
    <n v="2700"/>
    <n v="2700"/>
    <n v="2700"/>
    <n v="2700"/>
    <x v="0"/>
    <x v="0"/>
    <x v="0"/>
    <n v="0"/>
    <x v="0"/>
    <x v="1"/>
  </r>
  <r>
    <x v="5"/>
    <x v="0"/>
    <s v="富士見区民館九段上集会室 １F 和室"/>
    <x v="3"/>
    <x v="3"/>
    <x v="1"/>
    <x v="2"/>
    <s v="2019年04月12日 (金曜日)"/>
    <x v="17"/>
    <n v="90916"/>
    <n v="23276"/>
    <s v="さなえヨガ教室"/>
    <x v="2"/>
    <s v="減免なし"/>
    <n v="6"/>
    <n v="1300"/>
    <n v="1300"/>
    <n v="1300"/>
    <n v="1300"/>
    <n v="1300"/>
    <x v="0"/>
    <x v="0"/>
    <x v="0"/>
    <n v="0"/>
    <x v="0"/>
    <x v="1"/>
  </r>
  <r>
    <x v="5"/>
    <x v="0"/>
    <s v="富士見区民館２F 洋室A プロジェクター"/>
    <x v="2"/>
    <x v="2"/>
    <x v="0"/>
    <x v="2"/>
    <s v="2019年04月12日 (金曜日)"/>
    <x v="29"/>
    <n v="91971"/>
    <n v="24603"/>
    <s v="（企）株式会社ブリッジ千代田支店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 ３F 洋室C"/>
    <x v="0"/>
    <x v="1"/>
    <x v="2"/>
    <x v="2"/>
    <s v="2019年04月12日 (金曜日)"/>
    <x v="18"/>
    <n v="91977"/>
    <n v="2517"/>
    <s v="富士見出張所"/>
    <x v="4"/>
    <s v="利用者減免区民館免除(100%)"/>
    <n v="0"/>
    <n v="1300"/>
    <n v="0"/>
    <n v="0"/>
    <n v="0"/>
    <n v="0"/>
    <x v="0"/>
    <x v="0"/>
    <x v="0"/>
    <n v="0"/>
    <x v="0"/>
    <x v="0"/>
  </r>
  <r>
    <x v="5"/>
    <x v="0"/>
    <s v="富士見区民館２F 洋室B"/>
    <x v="2"/>
    <x v="1"/>
    <x v="2"/>
    <x v="2"/>
    <s v="2019年04月12日 (金曜日)"/>
    <x v="14"/>
    <n v="94243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２F 洋室A"/>
    <x v="0"/>
    <x v="3"/>
    <x v="1"/>
    <x v="2"/>
    <s v="2019年04月12日 (金曜日)"/>
    <x v="19"/>
    <n v="94498"/>
    <n v="1309"/>
    <s v="富士見二丁目町会"/>
    <x v="2"/>
    <s v="利用者減免区民館免除(100%)"/>
    <n v="5"/>
    <n v="5100"/>
    <n v="0"/>
    <n v="0"/>
    <n v="0"/>
    <n v="0"/>
    <x v="0"/>
    <x v="0"/>
    <x v="0"/>
    <n v="0"/>
    <x v="0"/>
    <x v="0"/>
  </r>
  <r>
    <x v="5"/>
    <x v="0"/>
    <s v="富士見区民館B１F 洋室E（葬儀用）"/>
    <x v="0"/>
    <x v="2"/>
    <x v="0"/>
    <x v="2"/>
    <s v="2019年04月12日 (金曜日)"/>
    <x v="24"/>
    <n v="95945"/>
    <n v="1"/>
    <s v="政策経営部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4件"/>
    <n v="41"/>
    <n v="41600"/>
    <n v="16600"/>
    <n v="16600"/>
    <n v="16600"/>
    <n v="16600"/>
    <x v="0"/>
    <x v="0"/>
    <x v="0"/>
    <n v="0"/>
    <x v="0"/>
    <x v="2"/>
  </r>
  <r>
    <x v="6"/>
    <x v="0"/>
    <s v="富士見区民館九段上集会室 １F 洋室B"/>
    <x v="0"/>
    <x v="3"/>
    <x v="1"/>
    <x v="2"/>
    <s v="2019年04月13日 (土曜日)"/>
    <x v="16"/>
    <n v="87329"/>
    <n v="1305"/>
    <s v="九段二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6"/>
    <x v="1"/>
    <s v="富士見区民館九段上集会室 １F 洋室B"/>
    <x v="3"/>
    <x v="1"/>
    <x v="0"/>
    <x v="2"/>
    <s v="2019年04月13日 (土曜日)"/>
    <x v="16"/>
    <n v="89861"/>
    <n v="8319"/>
    <s v="大滝・馬場人事労務研究所"/>
    <x v="1"/>
    <s v="減免なし"/>
    <n v="0"/>
    <n v="3100"/>
    <n v="3100"/>
    <n v="3100"/>
    <n v="3100"/>
    <n v="3100"/>
    <x v="0"/>
    <x v="0"/>
    <x v="0"/>
    <n v="0"/>
    <x v="0"/>
    <x v="1"/>
  </r>
  <r>
    <x v="6"/>
    <x v="0"/>
    <s v="富士見区民館九段上集会室 １F 和室"/>
    <x v="3"/>
    <x v="3"/>
    <x v="1"/>
    <x v="2"/>
    <s v="2019年04月13日 (土曜日)"/>
    <x v="17"/>
    <n v="91223"/>
    <n v="24843"/>
    <s v="藤崎ヨガ"/>
    <x v="2"/>
    <s v="減免なし"/>
    <n v="3"/>
    <n v="1300"/>
    <n v="1300"/>
    <n v="1300"/>
    <n v="1300"/>
    <n v="1300"/>
    <x v="0"/>
    <x v="0"/>
    <x v="0"/>
    <n v="0"/>
    <x v="0"/>
    <x v="1"/>
  </r>
  <r>
    <x v="6"/>
    <x v="0"/>
    <s v="富士見区民館九段上集会室 １F 洋室A"/>
    <x v="3"/>
    <x v="1"/>
    <x v="2"/>
    <x v="2"/>
    <s v="2019年04月13日 (土曜日)"/>
    <x v="15"/>
    <n v="91341"/>
    <n v="24842"/>
    <s v="サンサン会"/>
    <x v="4"/>
    <s v="減免なし"/>
    <n v="8"/>
    <n v="2100"/>
    <n v="2100"/>
    <n v="2100"/>
    <n v="2100"/>
    <n v="2100"/>
    <x v="0"/>
    <x v="0"/>
    <x v="0"/>
    <n v="0"/>
    <x v="0"/>
    <x v="1"/>
  </r>
  <r>
    <x v="6"/>
    <x v="0"/>
    <s v="富士見区民館３F 和室 CDラジカセ"/>
    <x v="3"/>
    <x v="3"/>
    <x v="1"/>
    <x v="2"/>
    <s v="2019年04月13日 (土曜日)"/>
    <x v="20"/>
    <n v="92804"/>
    <n v="20989"/>
    <s v="花ノ本会"/>
    <x v="2"/>
    <s v="減免なし"/>
    <n v="0"/>
    <n v="5100"/>
    <n v="5100"/>
    <n v="5100"/>
    <n v="5100"/>
    <n v="5100"/>
    <x v="0"/>
    <x v="0"/>
    <x v="0"/>
    <n v="0"/>
    <x v="0"/>
    <x v="1"/>
  </r>
  <r>
    <x v="6"/>
    <x v="0"/>
    <s v="富士見区民館九段上集会室 １F 洋室A"/>
    <x v="0"/>
    <x v="3"/>
    <x v="1"/>
    <x v="2"/>
    <s v="2019年04月13日 (土曜日)"/>
    <x v="15"/>
    <n v="93391"/>
    <n v="1306"/>
    <s v="九段三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6"/>
    <x v="0"/>
    <s v="富士見区民館九段上集会室 １F 和室"/>
    <x v="3"/>
    <x v="2"/>
    <x v="0"/>
    <x v="2"/>
    <s v="2019年04月13日 (土曜日)"/>
    <x v="17"/>
    <n v="94673"/>
    <n v="20917"/>
    <s v="色彩美心研究会"/>
    <x v="0"/>
    <s v="減免なし"/>
    <n v="10"/>
    <n v="900"/>
    <n v="900"/>
    <n v="900"/>
    <n v="900"/>
    <n v="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1"/>
    <n v="19400"/>
    <n v="12500"/>
    <n v="12500"/>
    <n v="12500"/>
    <n v="12500"/>
    <x v="0"/>
    <x v="0"/>
    <x v="0"/>
    <n v="0"/>
    <x v="0"/>
    <x v="2"/>
  </r>
  <r>
    <x v="7"/>
    <x v="0"/>
    <s v="富士見区民館２F 洋室A"/>
    <x v="3"/>
    <x v="2"/>
    <x v="0"/>
    <x v="2"/>
    <s v="2019年04月14日 (日曜日)"/>
    <x v="19"/>
    <n v="89823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 ３F 洋室C CDラジカセ"/>
    <x v="3"/>
    <x v="2"/>
    <x v="0"/>
    <x v="2"/>
    <s v="2019年04月14日 (日曜日)"/>
    <x v="30"/>
    <n v="89840"/>
    <n v="10182"/>
    <s v="ＮＰＯ　ライフリンク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２F 洋室B"/>
    <x v="0"/>
    <x v="1"/>
    <x v="2"/>
    <x v="2"/>
    <s v="2019年04月14日 (日曜日)"/>
    <x v="14"/>
    <n v="89904"/>
    <n v="6304"/>
    <s v="ガールスカウト東京都連盟第３７団"/>
    <x v="4"/>
    <s v="利用者減免区民館免除(100%)"/>
    <n v="0"/>
    <n v="1300"/>
    <n v="0"/>
    <n v="0"/>
    <n v="0"/>
    <n v="0"/>
    <x v="0"/>
    <x v="0"/>
    <x v="0"/>
    <n v="0"/>
    <x v="0"/>
    <x v="0"/>
  </r>
  <r>
    <x v="7"/>
    <x v="0"/>
    <s v="富士見区民館九段上集会室 １F 洋室A"/>
    <x v="1"/>
    <x v="2"/>
    <x v="0"/>
    <x v="2"/>
    <s v="2019年04月14日 (日曜日)"/>
    <x v="15"/>
    <n v="89913"/>
    <n v="7583"/>
    <s v="バトンクラブＲｏｓｙトワラーズ"/>
    <x v="0"/>
    <s v="利用者減免区民館減額(50%)"/>
    <n v="0"/>
    <n v="2800"/>
    <n v="1400"/>
    <n v="1400"/>
    <n v="1400"/>
    <n v="1400"/>
    <x v="0"/>
    <x v="0"/>
    <x v="0"/>
    <n v="0"/>
    <x v="0"/>
    <x v="1"/>
  </r>
  <r>
    <x v="7"/>
    <x v="0"/>
    <s v="富士見区民館九段上集会室 １F 洋室B"/>
    <x v="1"/>
    <x v="2"/>
    <x v="0"/>
    <x v="2"/>
    <s v="2019年04月14日 (日曜日)"/>
    <x v="16"/>
    <n v="89916"/>
    <n v="7583"/>
    <s v="バトンクラブＲｏｓｙトワラーズ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7"/>
    <x v="0"/>
    <s v="富士見区民館２F 洋室A"/>
    <x v="3"/>
    <x v="1"/>
    <x v="2"/>
    <x v="2"/>
    <s v="2019年04月14日 (日曜日)"/>
    <x v="19"/>
    <n v="90391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0"/>
    <s v="富士見区民館３F 和室"/>
    <x v="3"/>
    <x v="1"/>
    <x v="2"/>
    <x v="2"/>
    <s v="2019年04月14日 (日曜日)"/>
    <x v="21"/>
    <n v="90432"/>
    <n v="21378"/>
    <s v="アリクイ"/>
    <x v="4"/>
    <s v="減免なし"/>
    <n v="0"/>
    <n v="2500"/>
    <n v="2500"/>
    <n v="2500"/>
    <n v="2500"/>
    <n v="2500"/>
    <x v="0"/>
    <x v="0"/>
    <x v="0"/>
    <n v="0"/>
    <x v="0"/>
    <x v="1"/>
  </r>
  <r>
    <x v="7"/>
    <x v="0"/>
    <s v="富士見区民館４F 洋室D（料理室）"/>
    <x v="3"/>
    <x v="1"/>
    <x v="2"/>
    <x v="2"/>
    <s v="2019年04月14日 (日曜日)"/>
    <x v="22"/>
    <n v="90433"/>
    <n v="21378"/>
    <s v="アリクイ"/>
    <x v="4"/>
    <s v="減免なし"/>
    <n v="0"/>
    <n v="2100"/>
    <n v="2100"/>
    <n v="2100"/>
    <n v="2100"/>
    <n v="2100"/>
    <x v="0"/>
    <x v="0"/>
    <x v="0"/>
    <n v="0"/>
    <x v="0"/>
    <x v="1"/>
  </r>
  <r>
    <x v="7"/>
    <x v="0"/>
    <s v="富士見区民館４F 洋室D（料理室）"/>
    <x v="3"/>
    <x v="2"/>
    <x v="0"/>
    <x v="2"/>
    <s v="2019年04月14日 (日曜日)"/>
    <x v="22"/>
    <n v="90434"/>
    <n v="21378"/>
    <s v="アリクイ"/>
    <x v="0"/>
    <s v="減免なし"/>
    <n v="0"/>
    <n v="2800"/>
    <n v="2800"/>
    <n v="2800"/>
    <n v="2800"/>
    <n v="2800"/>
    <x v="0"/>
    <x v="0"/>
    <x v="0"/>
    <n v="0"/>
    <x v="0"/>
    <x v="1"/>
  </r>
  <r>
    <x v="7"/>
    <x v="1"/>
    <s v="富士見区民館２F 洋室B"/>
    <x v="3"/>
    <x v="2"/>
    <x v="1"/>
    <x v="2"/>
    <s v="2019年04月14日 (日曜日)"/>
    <x v="14"/>
    <n v="91921"/>
    <n v="22584"/>
    <s v="ＩＩＪボードゲーム部"/>
    <x v="3"/>
    <s v="減免なし"/>
    <n v="10"/>
    <n v="4500"/>
    <n v="4500"/>
    <n v="4500"/>
    <n v="4500"/>
    <n v="4500"/>
    <x v="0"/>
    <x v="0"/>
    <x v="0"/>
    <n v="0"/>
    <x v="0"/>
    <x v="1"/>
  </r>
  <r>
    <x v="7"/>
    <x v="0"/>
    <s v="富士見区民館 ３F 洋室C"/>
    <x v="3"/>
    <x v="3"/>
    <x v="1"/>
    <x v="2"/>
    <s v="2019年04月14日 (日曜日)"/>
    <x v="18"/>
    <n v="92224"/>
    <n v="25092"/>
    <s v="プラウドタワー千代田富士見レジデンス勉強会"/>
    <x v="2"/>
    <s v="減免なし"/>
    <n v="0"/>
    <n v="2700"/>
    <n v="2700"/>
    <n v="2700"/>
    <n v="2700"/>
    <n v="2700"/>
    <x v="0"/>
    <x v="0"/>
    <x v="0"/>
    <n v="0"/>
    <x v="0"/>
    <x v="1"/>
  </r>
  <r>
    <x v="7"/>
    <x v="0"/>
    <s v="富士見区民館九段上集会室 １F 洋室A"/>
    <x v="0"/>
    <x v="1"/>
    <x v="2"/>
    <x v="2"/>
    <s v="2019年04月14日 (日曜日)"/>
    <x v="15"/>
    <n v="94709"/>
    <n v="2746"/>
    <s v="日本ボーイスカウト千代田第１団"/>
    <x v="4"/>
    <s v="利用者減免区民館免除(100%)"/>
    <n v="30"/>
    <n v="2100"/>
    <n v="0"/>
    <n v="0"/>
    <n v="0"/>
    <n v="0"/>
    <x v="0"/>
    <x v="0"/>
    <x v="0"/>
    <n v="0"/>
    <x v="0"/>
    <x v="0"/>
  </r>
  <r>
    <x v="7"/>
    <x v="0"/>
    <s v="富士見区民館九段上集会室 １F 洋室A"/>
    <x v="3"/>
    <x v="3"/>
    <x v="1"/>
    <x v="2"/>
    <s v="2019年04月14日 (日曜日)"/>
    <x v="15"/>
    <n v="95061"/>
    <n v="25291"/>
    <s v="地方議会を考える千代田会議"/>
    <x v="2"/>
    <s v="減免なし"/>
    <n v="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40"/>
    <n v="34500"/>
    <n v="28800"/>
    <n v="28800"/>
    <n v="28800"/>
    <n v="28800"/>
    <x v="0"/>
    <x v="0"/>
    <x v="0"/>
    <n v="0"/>
    <x v="0"/>
    <x v="2"/>
  </r>
  <r>
    <x v="0"/>
    <x v="1"/>
    <s v="富士見区民館２F 洋室A CDラジカセ"/>
    <x v="0"/>
    <x v="1"/>
    <x v="0"/>
    <x v="2"/>
    <s v="2019年04月15日 (月曜日)"/>
    <x v="13"/>
    <n v="87277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04月15日 (月曜日)"/>
    <x v="14"/>
    <n v="87278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洋室A"/>
    <x v="0"/>
    <x v="2"/>
    <x v="0"/>
    <x v="2"/>
    <s v="2019年04月15日 (月曜日)"/>
    <x v="15"/>
    <n v="87333"/>
    <n v="4640"/>
    <s v="富士見カラオケサークル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2"/>
    <x v="0"/>
    <x v="2"/>
    <s v="2019年04月15日 (月曜日)"/>
    <x v="16"/>
    <n v="87334"/>
    <n v="4640"/>
    <s v="富士見カラオケサークル"/>
    <x v="0"/>
    <s v="利用者減免区民館免除(100%)"/>
    <n v="0"/>
    <n v="1800"/>
    <n v="0"/>
    <n v="0"/>
    <n v="0"/>
    <n v="0"/>
    <x v="0"/>
    <x v="0"/>
    <x v="0"/>
    <n v="0"/>
    <x v="0"/>
    <x v="0"/>
  </r>
  <r>
    <x v="0"/>
    <x v="0"/>
    <s v="富士見区民館 ３F 洋室C"/>
    <x v="3"/>
    <x v="1"/>
    <x v="2"/>
    <x v="2"/>
    <s v="2019年04月15日 (月曜日)"/>
    <x v="18"/>
    <n v="89890"/>
    <n v="23672"/>
    <s v="アトリエ富士見"/>
    <x v="4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２F 洋室A ワイヤレスマイク"/>
    <x v="3"/>
    <x v="3"/>
    <x v="1"/>
    <x v="2"/>
    <s v="2019年04月15日 (月曜日)"/>
    <x v="31"/>
    <n v="90096"/>
    <n v="7143"/>
    <s v="産業カウンセリング研究会"/>
    <x v="2"/>
    <s v="減免なし"/>
    <n v="0"/>
    <n v="5100"/>
    <n v="5100"/>
    <n v="5100"/>
    <n v="5100"/>
    <n v="5100"/>
    <x v="0"/>
    <x v="0"/>
    <x v="0"/>
    <n v="0"/>
    <x v="0"/>
    <x v="1"/>
  </r>
  <r>
    <x v="0"/>
    <x v="0"/>
    <s v="富士見区民館２F 洋室B プロジェクター"/>
    <x v="3"/>
    <x v="3"/>
    <x v="1"/>
    <x v="2"/>
    <s v="2019年04月15日 (月曜日)"/>
    <x v="25"/>
    <n v="93379"/>
    <n v="4486"/>
    <s v="ねくすと勉強会"/>
    <x v="2"/>
    <s v="減免なし"/>
    <n v="10"/>
    <n v="2700"/>
    <n v="2700"/>
    <n v="2700"/>
    <n v="2700"/>
    <n v="2700"/>
    <x v="0"/>
    <x v="0"/>
    <x v="0"/>
    <n v="0"/>
    <x v="0"/>
    <x v="1"/>
  </r>
  <r>
    <x v="0"/>
    <x v="0"/>
    <s v="富士見区民館３F 和室"/>
    <x v="3"/>
    <x v="3"/>
    <x v="1"/>
    <x v="2"/>
    <s v="2019年04月15日 (月曜日)"/>
    <x v="21"/>
    <n v="94796"/>
    <n v="23787"/>
    <s v="メンタルチャージ"/>
    <x v="2"/>
    <s v="減免なし"/>
    <n v="10"/>
    <n v="5100"/>
    <n v="5100"/>
    <n v="5100"/>
    <n v="5100"/>
    <n v="5100"/>
    <x v="0"/>
    <x v="0"/>
    <x v="0"/>
    <n v="0"/>
    <x v="0"/>
    <x v="1"/>
  </r>
  <r>
    <x v="0"/>
    <x v="0"/>
    <s v="富士見区民館九段上集会室 １F 和室"/>
    <x v="3"/>
    <x v="2"/>
    <x v="0"/>
    <x v="2"/>
    <s v="2019年04月15日 (月曜日)"/>
    <x v="17"/>
    <n v="95163"/>
    <n v="23551"/>
    <s v="チーム鈴木"/>
    <x v="0"/>
    <s v="減免なし"/>
    <n v="3"/>
    <n v="900"/>
    <n v="900"/>
    <n v="900"/>
    <n v="900"/>
    <n v="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23"/>
    <n v="28700"/>
    <n v="15100"/>
    <n v="15100"/>
    <n v="15100"/>
    <n v="15100"/>
    <x v="0"/>
    <x v="0"/>
    <x v="0"/>
    <n v="0"/>
    <x v="0"/>
    <x v="2"/>
  </r>
  <r>
    <x v="2"/>
    <x v="0"/>
    <s v="富士見区民館B１F 洋室E（葬儀用）"/>
    <x v="0"/>
    <x v="3"/>
    <x v="1"/>
    <x v="2"/>
    <s v="2019年04月16日 (火曜日)"/>
    <x v="24"/>
    <n v="87282"/>
    <n v="1308"/>
    <s v="富士見一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富士見区民館九段上集会室 １F 和室"/>
    <x v="0"/>
    <x v="3"/>
    <x v="1"/>
    <x v="2"/>
    <s v="2019年04月16日 (火曜日)"/>
    <x v="17"/>
    <n v="87324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３F 和室 CDラジカセ"/>
    <x v="1"/>
    <x v="3"/>
    <x v="1"/>
    <x v="2"/>
    <s v="2019年04月16日 (火曜日)"/>
    <x v="20"/>
    <n v="90505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0"/>
    <s v="富士見区民館 ３F 洋室C プロジェクター"/>
    <x v="3"/>
    <x v="3"/>
    <x v="1"/>
    <x v="2"/>
    <s v="2019年04月16日 (火曜日)"/>
    <x v="26"/>
    <n v="90756"/>
    <n v="24767"/>
    <s v="ＮＰＯ　ドットジェイピー"/>
    <x v="2"/>
    <s v="減免なし"/>
    <n v="20"/>
    <n v="2700"/>
    <n v="2700"/>
    <n v="2700"/>
    <n v="2700"/>
    <n v="2700"/>
    <x v="0"/>
    <x v="0"/>
    <x v="0"/>
    <n v="0"/>
    <x v="0"/>
    <x v="1"/>
  </r>
  <r>
    <x v="2"/>
    <x v="0"/>
    <s v="富士見区民館 ３F 洋室C"/>
    <x v="3"/>
    <x v="1"/>
    <x v="2"/>
    <x v="2"/>
    <s v="2019年04月16日 (火曜日)"/>
    <x v="18"/>
    <n v="90867"/>
    <n v="4958"/>
    <s v="中国語コスモス会"/>
    <x v="4"/>
    <s v="減免なし"/>
    <n v="0"/>
    <n v="1300"/>
    <n v="1300"/>
    <n v="1300"/>
    <n v="1300"/>
    <n v="1300"/>
    <x v="0"/>
    <x v="0"/>
    <x v="0"/>
    <n v="0"/>
    <x v="0"/>
    <x v="1"/>
  </r>
  <r>
    <x v="2"/>
    <x v="0"/>
    <s v="富士見区民館４F 洋室D（料理室）"/>
    <x v="3"/>
    <x v="3"/>
    <x v="1"/>
    <x v="2"/>
    <s v="2019年04月16日 (火曜日)"/>
    <x v="22"/>
    <n v="91181"/>
    <n v="23844"/>
    <s v="料理サークルわりばし"/>
    <x v="2"/>
    <s v="減免なし"/>
    <n v="30"/>
    <n v="4200"/>
    <n v="4200"/>
    <n v="4200"/>
    <n v="4200"/>
    <n v="4200"/>
    <x v="0"/>
    <x v="0"/>
    <x v="0"/>
    <n v="0"/>
    <x v="0"/>
    <x v="1"/>
  </r>
  <r>
    <x v="2"/>
    <x v="0"/>
    <s v="富士見区民館九段上集会室 １F 洋室A"/>
    <x v="2"/>
    <x v="3"/>
    <x v="1"/>
    <x v="2"/>
    <s v="2019年04月16日 (火曜日)"/>
    <x v="15"/>
    <n v="91380"/>
    <n v="22827"/>
    <s v="（企）公益社団法人　全国幼児教育研究協会"/>
    <x v="2"/>
    <s v="減免なし"/>
    <n v="0"/>
    <n v="4200"/>
    <n v="4200"/>
    <n v="4200"/>
    <n v="4200"/>
    <n v="4200"/>
    <x v="0"/>
    <x v="0"/>
    <x v="0"/>
    <n v="0"/>
    <x v="0"/>
    <x v="1"/>
  </r>
  <r>
    <x v="2"/>
    <x v="0"/>
    <s v="富士見区民館２F 洋室A"/>
    <x v="3"/>
    <x v="2"/>
    <x v="0"/>
    <x v="2"/>
    <s v="2019年04月16日 (火曜日)"/>
    <x v="19"/>
    <n v="94255"/>
    <n v="7678"/>
    <s v="JTSU　東京"/>
    <x v="0"/>
    <s v="減免なし"/>
    <n v="50"/>
    <n v="3400"/>
    <n v="3400"/>
    <n v="3400"/>
    <n v="3400"/>
    <n v="3400"/>
    <x v="0"/>
    <x v="0"/>
    <x v="0"/>
    <n v="0"/>
    <x v="0"/>
    <x v="1"/>
  </r>
  <r>
    <x v="2"/>
    <x v="0"/>
    <s v="富士見区民館２F 洋室A"/>
    <x v="0"/>
    <x v="3"/>
    <x v="1"/>
    <x v="2"/>
    <s v="2019年04月16日 (火曜日)"/>
    <x v="19"/>
    <n v="94307"/>
    <n v="1309"/>
    <s v="富士見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富士見区民館九段上集会室 １F 洋室A"/>
    <x v="2"/>
    <x v="2"/>
    <x v="0"/>
    <x v="2"/>
    <s v="2019年04月16日 (火曜日)"/>
    <x v="15"/>
    <n v="94494"/>
    <n v="8664"/>
    <s v="（企）㈱アペックス"/>
    <x v="0"/>
    <s v="減免なし"/>
    <n v="0"/>
    <n v="2800"/>
    <n v="2800"/>
    <n v="2800"/>
    <n v="2800"/>
    <n v="2800"/>
    <x v="0"/>
    <x v="0"/>
    <x v="0"/>
    <n v="0"/>
    <x v="0"/>
    <x v="1"/>
  </r>
  <r>
    <x v="2"/>
    <x v="0"/>
    <s v="富士見区民館２F 洋室B"/>
    <x v="1"/>
    <x v="1"/>
    <x v="2"/>
    <x v="2"/>
    <s v="2019年04月16日 (火曜日)"/>
    <x v="14"/>
    <n v="94642"/>
    <n v="20023"/>
    <s v="ダイアパレス飯田橋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2"/>
    <x v="0"/>
    <s v="富士見区民館九段上集会室 １F 和室"/>
    <x v="3"/>
    <x v="1"/>
    <x v="2"/>
    <x v="2"/>
    <s v="2019年04月16日 (火曜日)"/>
    <x v="17"/>
    <n v="95055"/>
    <n v="23551"/>
    <s v="チーム鈴木"/>
    <x v="4"/>
    <s v="減免なし"/>
    <n v="3"/>
    <n v="600"/>
    <n v="600"/>
    <n v="600"/>
    <n v="600"/>
    <n v="600"/>
    <x v="0"/>
    <x v="0"/>
    <x v="0"/>
    <n v="0"/>
    <x v="0"/>
    <x v="1"/>
  </r>
  <r>
    <x v="2"/>
    <x v="0"/>
    <s v="富士見区民館九段上集会室 １F 和室"/>
    <x v="3"/>
    <x v="2"/>
    <x v="0"/>
    <x v="2"/>
    <s v="2019年04月16日 (火曜日)"/>
    <x v="17"/>
    <n v="95120"/>
    <n v="23551"/>
    <s v="チーム鈴木"/>
    <x v="0"/>
    <s v="減免なし"/>
    <n v="3"/>
    <n v="900"/>
    <n v="900"/>
    <n v="900"/>
    <n v="900"/>
    <n v="900"/>
    <x v="0"/>
    <x v="0"/>
    <x v="0"/>
    <n v="0"/>
    <x v="0"/>
    <x v="1"/>
  </r>
  <r>
    <x v="2"/>
    <x v="0"/>
    <s v="富士見区民館 ３F 洋室C"/>
    <x v="2"/>
    <x v="2"/>
    <x v="0"/>
    <x v="2"/>
    <s v="2019年04月16日 (火曜日)"/>
    <x v="18"/>
    <n v="95165"/>
    <n v="24909"/>
    <s v="（企）株式会社じょぶれい"/>
    <x v="0"/>
    <s v="減免なし"/>
    <n v="2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126"/>
    <n v="39800"/>
    <n v="25100"/>
    <n v="25100"/>
    <n v="25100"/>
    <n v="25100"/>
    <x v="0"/>
    <x v="0"/>
    <x v="0"/>
    <n v="0"/>
    <x v="0"/>
    <x v="2"/>
  </r>
  <r>
    <x v="3"/>
    <x v="1"/>
    <s v="富士見区民館３F 和室"/>
    <x v="0"/>
    <x v="1"/>
    <x v="0"/>
    <x v="2"/>
    <s v="2019年04月17日 (水曜日)"/>
    <x v="21"/>
    <n v="87301"/>
    <n v="2539"/>
    <s v="富久寿会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1"/>
    <s v="富士見区民館２F 洋室A"/>
    <x v="0"/>
    <x v="1"/>
    <x v="0"/>
    <x v="2"/>
    <s v="2019年04月17日 (水曜日)"/>
    <x v="19"/>
    <n v="87302"/>
    <n v="2539"/>
    <s v="富久寿会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1"/>
    <s v="富士見区民館２F 洋室B"/>
    <x v="0"/>
    <x v="1"/>
    <x v="0"/>
    <x v="2"/>
    <s v="2019年04月17日 (水曜日)"/>
    <x v="14"/>
    <n v="87303"/>
    <n v="2539"/>
    <s v="富久寿会"/>
    <x v="1"/>
    <s v="利用者減免区民館免除(100%)"/>
    <n v="0"/>
    <n v="3100"/>
    <n v="0"/>
    <n v="0"/>
    <n v="0"/>
    <n v="0"/>
    <x v="0"/>
    <x v="0"/>
    <x v="0"/>
    <n v="0"/>
    <x v="0"/>
    <x v="0"/>
  </r>
  <r>
    <x v="3"/>
    <x v="1"/>
    <s v="富士見区民館 ３F 洋室C"/>
    <x v="0"/>
    <x v="1"/>
    <x v="0"/>
    <x v="2"/>
    <s v="2019年04月17日 (水曜日)"/>
    <x v="18"/>
    <n v="87304"/>
    <n v="2539"/>
    <s v="富久寿会"/>
    <x v="1"/>
    <s v="利用者減免区民館免除(100%)"/>
    <n v="0"/>
    <n v="3100"/>
    <n v="0"/>
    <n v="0"/>
    <n v="0"/>
    <n v="0"/>
    <x v="0"/>
    <x v="0"/>
    <x v="0"/>
    <n v="0"/>
    <x v="0"/>
    <x v="0"/>
  </r>
  <r>
    <x v="3"/>
    <x v="1"/>
    <s v="富士見区民館４F 洋室D（料理室）"/>
    <x v="0"/>
    <x v="1"/>
    <x v="0"/>
    <x v="2"/>
    <s v="2019年04月17日 (水曜日)"/>
    <x v="22"/>
    <n v="87305"/>
    <n v="2539"/>
    <s v="富久寿会"/>
    <x v="1"/>
    <s v="利用者減免区民館免除(100%)"/>
    <n v="0"/>
    <n v="4900"/>
    <n v="0"/>
    <n v="0"/>
    <n v="0"/>
    <n v="0"/>
    <x v="0"/>
    <x v="0"/>
    <x v="0"/>
    <n v="0"/>
    <x v="0"/>
    <x v="0"/>
  </r>
  <r>
    <x v="3"/>
    <x v="1"/>
    <s v="富士見区民館九段上集会室 １F 和室"/>
    <x v="0"/>
    <x v="1"/>
    <x v="0"/>
    <x v="2"/>
    <s v="2019年04月17日 (水曜日)"/>
    <x v="17"/>
    <n v="87306"/>
    <n v="2539"/>
    <s v="富久寿会"/>
    <x v="1"/>
    <s v="利用者減免区民館免除(100%)"/>
    <n v="0"/>
    <n v="1500"/>
    <n v="0"/>
    <n v="0"/>
    <n v="0"/>
    <n v="0"/>
    <x v="0"/>
    <x v="0"/>
    <x v="0"/>
    <n v="0"/>
    <x v="0"/>
    <x v="0"/>
  </r>
  <r>
    <x v="3"/>
    <x v="1"/>
    <s v="富士見区民館九段上集会室 １F 洋室B"/>
    <x v="0"/>
    <x v="1"/>
    <x v="0"/>
    <x v="2"/>
    <s v="2019年04月17日 (水曜日)"/>
    <x v="16"/>
    <n v="87307"/>
    <n v="2539"/>
    <s v="富久寿会"/>
    <x v="1"/>
    <s v="利用者減免区民館免除(100%)"/>
    <n v="0"/>
    <n v="3100"/>
    <n v="0"/>
    <n v="0"/>
    <n v="0"/>
    <n v="0"/>
    <x v="0"/>
    <x v="0"/>
    <x v="0"/>
    <n v="0"/>
    <x v="0"/>
    <x v="0"/>
  </r>
  <r>
    <x v="3"/>
    <x v="1"/>
    <s v="富士見区民館九段上集会室 １F 洋室A"/>
    <x v="0"/>
    <x v="1"/>
    <x v="0"/>
    <x v="2"/>
    <s v="2019年04月17日 (水曜日)"/>
    <x v="15"/>
    <n v="87308"/>
    <n v="2539"/>
    <s v="富久寿会"/>
    <x v="1"/>
    <s v="利用者減免区民館免除(100%)"/>
    <n v="0"/>
    <n v="4900"/>
    <n v="0"/>
    <n v="0"/>
    <n v="0"/>
    <n v="0"/>
    <x v="0"/>
    <x v="0"/>
    <x v="0"/>
    <n v="0"/>
    <x v="0"/>
    <x v="0"/>
  </r>
  <r>
    <x v="3"/>
    <x v="1"/>
    <s v="富士見区民館B１F 洋室E（葬儀用）"/>
    <x v="0"/>
    <x v="1"/>
    <x v="0"/>
    <x v="2"/>
    <s v="2019年04月17日 (水曜日)"/>
    <x v="24"/>
    <n v="87309"/>
    <n v="2539"/>
    <s v="富久寿会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0"/>
    <s v="富士見区民館３F 和室"/>
    <x v="0"/>
    <x v="3"/>
    <x v="1"/>
    <x v="2"/>
    <s v="2019年04月17日 (水曜日)"/>
    <x v="21"/>
    <n v="87320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 ３F 洋室C"/>
    <x v="3"/>
    <x v="3"/>
    <x v="1"/>
    <x v="2"/>
    <s v="2019年04月17日 (水曜日)"/>
    <x v="18"/>
    <n v="90851"/>
    <n v="21110"/>
    <s v="ＮＰＯ東京都介護支援専門員研究協議会"/>
    <x v="2"/>
    <s v="減免なし"/>
    <n v="15"/>
    <n v="2700"/>
    <n v="2700"/>
    <n v="2700"/>
    <n v="2700"/>
    <n v="2700"/>
    <x v="0"/>
    <x v="0"/>
    <x v="0"/>
    <n v="0"/>
    <x v="0"/>
    <x v="1"/>
  </r>
  <r>
    <x v="3"/>
    <x v="0"/>
    <s v="富士見区民館２F 洋室B"/>
    <x v="3"/>
    <x v="3"/>
    <x v="1"/>
    <x v="2"/>
    <s v="2019年04月17日 (水曜日)"/>
    <x v="14"/>
    <n v="91974"/>
    <n v="5953"/>
    <s v="国連憲法問題研究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九段上集会室 １F 洋室B"/>
    <x v="3"/>
    <x v="3"/>
    <x v="1"/>
    <x v="2"/>
    <s v="2019年04月17日 (水曜日)"/>
    <x v="16"/>
    <n v="94076"/>
    <n v="5787"/>
    <s v="全日本学生文化会議"/>
    <x v="2"/>
    <s v="減免なし"/>
    <n v="20"/>
    <n v="2700"/>
    <n v="2700"/>
    <n v="2700"/>
    <n v="2700"/>
    <n v="2700"/>
    <x v="0"/>
    <x v="0"/>
    <x v="0"/>
    <n v="0"/>
    <x v="0"/>
    <x v="1"/>
  </r>
  <r>
    <x v="3"/>
    <x v="0"/>
    <s v="富士見区民館九段上集会室 １F 和室"/>
    <x v="3"/>
    <x v="3"/>
    <x v="1"/>
    <x v="2"/>
    <s v="2019年04月17日 (水曜日)"/>
    <x v="17"/>
    <n v="94355"/>
    <n v="24843"/>
    <s v="藤崎ヨガ"/>
    <x v="2"/>
    <s v="減免なし"/>
    <n v="3"/>
    <n v="1300"/>
    <n v="1300"/>
    <n v="1300"/>
    <n v="1300"/>
    <n v="0"/>
    <x v="0"/>
    <x v="0"/>
    <x v="0"/>
    <n v="1300"/>
    <x v="0"/>
    <x v="1"/>
  </r>
  <r>
    <x v="3"/>
    <x v="0"/>
    <s v="富士見区民館九段上集会室 １F 洋室A"/>
    <x v="3"/>
    <x v="3"/>
    <x v="1"/>
    <x v="2"/>
    <s v="2019年04月17日 (水曜日)"/>
    <x v="15"/>
    <n v="95988"/>
    <n v="24795"/>
    <s v="劇団玉虫"/>
    <x v="2"/>
    <s v="減免なし"/>
    <n v="10"/>
    <n v="4200"/>
    <n v="4200"/>
    <n v="4200"/>
    <n v="4200"/>
    <n v="4200"/>
    <x v="0"/>
    <x v="0"/>
    <x v="0"/>
    <n v="0"/>
    <x v="0"/>
    <x v="1"/>
  </r>
  <r>
    <x v="3"/>
    <x v="0"/>
    <s v="富士見区民館２F 洋室A"/>
    <x v="3"/>
    <x v="3"/>
    <x v="1"/>
    <x v="2"/>
    <s v="2019年04月17日 (水曜日)"/>
    <x v="19"/>
    <n v="96097"/>
    <n v="25216"/>
    <s v="EST　NATION　Ⅱ"/>
    <x v="2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6件"/>
    <n v="48"/>
    <n v="62100"/>
    <n v="18700"/>
    <n v="18700"/>
    <n v="18700"/>
    <n v="17400"/>
    <x v="0"/>
    <x v="0"/>
    <x v="0"/>
    <n v="1300"/>
    <x v="0"/>
    <x v="2"/>
  </r>
  <r>
    <x v="4"/>
    <x v="0"/>
    <s v="富士見区民館２F 洋室B"/>
    <x v="3"/>
    <x v="3"/>
    <x v="1"/>
    <x v="2"/>
    <s v="2019年04月18日 (木曜日)"/>
    <x v="14"/>
    <n v="90233"/>
    <n v="24594"/>
    <s v="学生団体ワールドフット"/>
    <x v="2"/>
    <s v="減免なし"/>
    <n v="0"/>
    <n v="2700"/>
    <n v="2700"/>
    <n v="2700"/>
    <n v="2700"/>
    <n v="2700"/>
    <x v="0"/>
    <x v="0"/>
    <x v="0"/>
    <n v="0"/>
    <x v="0"/>
    <x v="1"/>
  </r>
  <r>
    <x v="4"/>
    <x v="1"/>
    <s v="富士見区民館２F 洋室A"/>
    <x v="1"/>
    <x v="1"/>
    <x v="0"/>
    <x v="2"/>
    <s v="2019年04月18日 (木曜日)"/>
    <x v="19"/>
    <n v="90853"/>
    <n v="7283"/>
    <s v="（公社）麹町法人会"/>
    <x v="1"/>
    <s v="利用者減免区民館減額(50%)"/>
    <n v="0"/>
    <n v="5900"/>
    <n v="2950"/>
    <n v="2950"/>
    <n v="2950"/>
    <n v="2950"/>
    <x v="0"/>
    <x v="0"/>
    <x v="0"/>
    <n v="0"/>
    <x v="0"/>
    <x v="1"/>
  </r>
  <r>
    <x v="4"/>
    <x v="1"/>
    <s v="富士見区民館２F 洋室B"/>
    <x v="1"/>
    <x v="1"/>
    <x v="0"/>
    <x v="2"/>
    <s v="2019年04月18日 (木曜日)"/>
    <x v="14"/>
    <n v="90909"/>
    <n v="7283"/>
    <s v="（公社）麹町法人会"/>
    <x v="1"/>
    <s v="利用者減免区民館減額(50%)"/>
    <n v="0"/>
    <n v="3100"/>
    <n v="1550"/>
    <n v="1550"/>
    <n v="1550"/>
    <n v="1550"/>
    <x v="0"/>
    <x v="0"/>
    <x v="0"/>
    <n v="0"/>
    <x v="0"/>
    <x v="1"/>
  </r>
  <r>
    <x v="4"/>
    <x v="0"/>
    <s v="富士見区民館 ３F 洋室C プロジェクター"/>
    <x v="3"/>
    <x v="3"/>
    <x v="1"/>
    <x v="2"/>
    <s v="2019年04月18日 (木曜日)"/>
    <x v="26"/>
    <n v="91057"/>
    <n v="23787"/>
    <s v="メンタルチャージ"/>
    <x v="2"/>
    <s v="減免なし"/>
    <n v="8"/>
    <n v="2700"/>
    <n v="2700"/>
    <n v="2700"/>
    <n v="2700"/>
    <n v="2700"/>
    <x v="0"/>
    <x v="0"/>
    <x v="0"/>
    <n v="0"/>
    <x v="0"/>
    <x v="1"/>
  </r>
  <r>
    <x v="4"/>
    <x v="0"/>
    <s v="富士見区民館４F 洋室D（料理室）"/>
    <x v="3"/>
    <x v="3"/>
    <x v="1"/>
    <x v="2"/>
    <s v="2019年04月18日 (木曜日)"/>
    <x v="22"/>
    <n v="91182"/>
    <n v="23844"/>
    <s v="料理サークルわりばし"/>
    <x v="2"/>
    <s v="減免なし"/>
    <n v="30"/>
    <n v="4200"/>
    <n v="4200"/>
    <n v="4200"/>
    <n v="4200"/>
    <n v="4200"/>
    <x v="0"/>
    <x v="0"/>
    <x v="0"/>
    <n v="0"/>
    <x v="0"/>
    <x v="1"/>
  </r>
  <r>
    <x v="4"/>
    <x v="0"/>
    <s v="富士見区民館九段上集会室 １F 和室"/>
    <x v="3"/>
    <x v="3"/>
    <x v="1"/>
    <x v="2"/>
    <s v="2019年04月18日 (木曜日)"/>
    <x v="17"/>
    <n v="91185"/>
    <n v="25201"/>
    <s v="システマ"/>
    <x v="2"/>
    <s v="減免なし"/>
    <n v="2"/>
    <n v="1300"/>
    <n v="1300"/>
    <n v="1300"/>
    <n v="1300"/>
    <n v="1300"/>
    <x v="0"/>
    <x v="0"/>
    <x v="0"/>
    <n v="0"/>
    <x v="0"/>
    <x v="1"/>
  </r>
  <r>
    <x v="4"/>
    <x v="0"/>
    <s v="富士見区民館２F 洋室A"/>
    <x v="3"/>
    <x v="3"/>
    <x v="1"/>
    <x v="2"/>
    <s v="2019年04月18日 (木曜日)"/>
    <x v="19"/>
    <n v="91987"/>
    <n v="21110"/>
    <s v="ＮＰＯ東京都介護支援専門員研究協議会"/>
    <x v="2"/>
    <s v="減免なし"/>
    <n v="10"/>
    <n v="5100"/>
    <n v="5100"/>
    <n v="5100"/>
    <n v="5100"/>
    <n v="5100"/>
    <x v="0"/>
    <x v="0"/>
    <x v="0"/>
    <n v="0"/>
    <x v="0"/>
    <x v="1"/>
  </r>
  <r>
    <x v="4"/>
    <x v="1"/>
    <s v="富士見区民館 ３F 洋室C"/>
    <x v="3"/>
    <x v="1"/>
    <x v="0"/>
    <x v="2"/>
    <s v="2019年04月18日 (木曜日)"/>
    <x v="18"/>
    <n v="92197"/>
    <n v="24614"/>
    <s v="ガスト秋葉原昭和通"/>
    <x v="1"/>
    <s v="減免なし"/>
    <n v="0"/>
    <n v="3100"/>
    <n v="3100"/>
    <n v="3100"/>
    <n v="3100"/>
    <n v="3100"/>
    <x v="0"/>
    <x v="0"/>
    <x v="0"/>
    <n v="0"/>
    <x v="0"/>
    <x v="1"/>
  </r>
  <r>
    <x v="4"/>
    <x v="0"/>
    <s v="富士見区民館３F 和室"/>
    <x v="3"/>
    <x v="3"/>
    <x v="1"/>
    <x v="2"/>
    <s v="2019年04月18日 (木曜日)"/>
    <x v="21"/>
    <n v="92726"/>
    <n v="20867"/>
    <s v="沖縄文化講座"/>
    <x v="2"/>
    <s v="減免なし"/>
    <n v="5"/>
    <n v="5100"/>
    <n v="5100"/>
    <n v="5100"/>
    <n v="5100"/>
    <n v="5100"/>
    <x v="0"/>
    <x v="0"/>
    <x v="0"/>
    <n v="0"/>
    <x v="0"/>
    <x v="1"/>
  </r>
  <r>
    <x v="4"/>
    <x v="0"/>
    <s v="富士見区民館九段上集会室 １F 洋室B"/>
    <x v="3"/>
    <x v="3"/>
    <x v="1"/>
    <x v="2"/>
    <s v="2019年04月18日 (木曜日)"/>
    <x v="16"/>
    <n v="92891"/>
    <n v="24510"/>
    <s v="バーボン・ストリート・ブルース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富士見区民館３F 和室"/>
    <x v="1"/>
    <x v="1"/>
    <x v="2"/>
    <x v="2"/>
    <s v="2019年04月18日 (木曜日)"/>
    <x v="21"/>
    <n v="93298"/>
    <n v="22921"/>
    <s v="らくらく生活ヨーガ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55"/>
    <n v="38400"/>
    <n v="32650"/>
    <n v="32650"/>
    <n v="32650"/>
    <n v="32650"/>
    <x v="0"/>
    <x v="0"/>
    <x v="0"/>
    <n v="0"/>
    <x v="0"/>
    <x v="2"/>
  </r>
  <r>
    <x v="5"/>
    <x v="1"/>
    <s v="富士見区民館B１F 洋室E（葬儀用）"/>
    <x v="0"/>
    <x v="2"/>
    <x v="1"/>
    <x v="2"/>
    <s v="2019年04月19日 (金曜日)"/>
    <x v="24"/>
    <n v="83533"/>
    <n v="9"/>
    <s v="会／選／監／議"/>
    <x v="3"/>
    <s v="利用者減免区民館免除(100%)"/>
    <n v="0"/>
    <n v="8500"/>
    <n v="0"/>
    <n v="0"/>
    <n v="0"/>
    <n v="0"/>
    <x v="0"/>
    <x v="0"/>
    <x v="0"/>
    <n v="0"/>
    <x v="0"/>
    <x v="0"/>
  </r>
  <r>
    <x v="5"/>
    <x v="0"/>
    <s v="富士見区民館３F 和室"/>
    <x v="0"/>
    <x v="3"/>
    <x v="1"/>
    <x v="2"/>
    <s v="2019年04月19日 (金曜日)"/>
    <x v="21"/>
    <n v="87285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1"/>
    <s v="富士見区民館 ３F 洋室C"/>
    <x v="0"/>
    <x v="1"/>
    <x v="0"/>
    <x v="2"/>
    <s v="2019年04月19日 (金曜日)"/>
    <x v="18"/>
    <n v="87291"/>
    <n v="1001"/>
    <s v="ふれあいクラブ"/>
    <x v="1"/>
    <s v="利用者減免区民館免除(100%)"/>
    <n v="0"/>
    <n v="3100"/>
    <n v="0"/>
    <n v="0"/>
    <n v="0"/>
    <n v="0"/>
    <x v="0"/>
    <x v="0"/>
    <x v="0"/>
    <n v="0"/>
    <x v="0"/>
    <x v="0"/>
  </r>
  <r>
    <x v="5"/>
    <x v="1"/>
    <s v="富士見区民館４F 洋室D（料理室）"/>
    <x v="0"/>
    <x v="1"/>
    <x v="0"/>
    <x v="2"/>
    <s v="2019年04月19日 (金曜日)"/>
    <x v="22"/>
    <n v="87292"/>
    <n v="1001"/>
    <s v="ふれあいクラブ"/>
    <x v="1"/>
    <s v="利用者減免区民館免除(100%)"/>
    <n v="0"/>
    <n v="49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04月19日 (金曜日)"/>
    <x v="21"/>
    <n v="87316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04月19日 (金曜日)"/>
    <x v="19"/>
    <n v="87337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九段上集会室 １F 和室"/>
    <x v="0"/>
    <x v="2"/>
    <x v="0"/>
    <x v="2"/>
    <s v="2019年04月19日 (金曜日)"/>
    <x v="17"/>
    <n v="87342"/>
    <n v="25021"/>
    <s v="合同パトロール"/>
    <x v="0"/>
    <s v="利用者減免区民館免除(100%)"/>
    <n v="0"/>
    <n v="900"/>
    <n v="0"/>
    <n v="0"/>
    <n v="0"/>
    <n v="0"/>
    <x v="0"/>
    <x v="0"/>
    <x v="0"/>
    <n v="0"/>
    <x v="0"/>
    <x v="0"/>
  </r>
  <r>
    <x v="5"/>
    <x v="0"/>
    <s v="富士見区民館３F 和室 CDラジカセ"/>
    <x v="3"/>
    <x v="2"/>
    <x v="0"/>
    <x v="2"/>
    <s v="2019年04月19日 (金曜日)"/>
    <x v="20"/>
    <n v="89879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２F 洋室B"/>
    <x v="3"/>
    <x v="2"/>
    <x v="0"/>
    <x v="2"/>
    <s v="2019年04月19日 (金曜日)"/>
    <x v="14"/>
    <n v="89898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２F 洋室B"/>
    <x v="3"/>
    <x v="3"/>
    <x v="1"/>
    <x v="2"/>
    <s v="2019年04月19日 (金曜日)"/>
    <x v="14"/>
    <n v="90165"/>
    <n v="25014"/>
    <s v="千代田合気道クラブ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２F 洋室A"/>
    <x v="3"/>
    <x v="3"/>
    <x v="1"/>
    <x v="2"/>
    <s v="2019年04月19日 (金曜日)"/>
    <x v="19"/>
    <n v="90498"/>
    <n v="1555"/>
    <s v="無煙社会をめざす会"/>
    <x v="2"/>
    <s v="減免なし"/>
    <n v="0"/>
    <n v="5100"/>
    <n v="5100"/>
    <n v="5100"/>
    <n v="5100"/>
    <n v="5100"/>
    <x v="0"/>
    <x v="0"/>
    <x v="0"/>
    <n v="0"/>
    <x v="0"/>
    <x v="1"/>
  </r>
  <r>
    <x v="5"/>
    <x v="0"/>
    <s v="富士見区民館九段上集会室 １F 洋室B"/>
    <x v="2"/>
    <x v="1"/>
    <x v="2"/>
    <x v="2"/>
    <s v="2019年04月19日 (金曜日)"/>
    <x v="16"/>
    <n v="90771"/>
    <n v="25198"/>
    <s v="（企）㈱セミナーインフォ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九段上集会室 １F 洋室A"/>
    <x v="2"/>
    <x v="2"/>
    <x v="0"/>
    <x v="2"/>
    <s v="2019年04月19日 (金曜日)"/>
    <x v="15"/>
    <n v="90829"/>
    <n v="9705"/>
    <s v="（企）ＡＬＳＯＫビルサービス㈱"/>
    <x v="0"/>
    <s v="減免なし"/>
    <n v="0"/>
    <n v="2800"/>
    <n v="2800"/>
    <n v="2800"/>
    <n v="2800"/>
    <n v="2800"/>
    <x v="0"/>
    <x v="0"/>
    <x v="0"/>
    <n v="0"/>
    <x v="0"/>
    <x v="1"/>
  </r>
  <r>
    <x v="5"/>
    <x v="0"/>
    <s v="富士見区民館九段上集会室 １F 洋室B"/>
    <x v="2"/>
    <x v="2"/>
    <x v="0"/>
    <x v="2"/>
    <s v="2019年04月19日 (金曜日)"/>
    <x v="16"/>
    <n v="90830"/>
    <n v="9705"/>
    <s v="（企）ＡＬＳＯＫビルサービス㈱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 ３F 洋室C"/>
    <x v="3"/>
    <x v="3"/>
    <x v="1"/>
    <x v="2"/>
    <s v="2019年04月19日 (金曜日)"/>
    <x v="18"/>
    <n v="90913"/>
    <n v="23892"/>
    <s v="千代田金曜会"/>
    <x v="2"/>
    <s v="減免なし"/>
    <n v="10"/>
    <n v="2700"/>
    <n v="2700"/>
    <n v="2700"/>
    <n v="2700"/>
    <n v="2700"/>
    <x v="0"/>
    <x v="0"/>
    <x v="0"/>
    <n v="0"/>
    <x v="0"/>
    <x v="1"/>
  </r>
  <r>
    <x v="5"/>
    <x v="0"/>
    <s v="富士見区民館２F 洋室A"/>
    <x v="1"/>
    <x v="2"/>
    <x v="0"/>
    <x v="2"/>
    <s v="2019年04月19日 (金曜日)"/>
    <x v="19"/>
    <n v="93125"/>
    <n v="7283"/>
    <s v="（公社）麹町法人会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5"/>
    <x v="0"/>
    <s v="富士見区民館２F 洋室B"/>
    <x v="2"/>
    <x v="1"/>
    <x v="2"/>
    <x v="2"/>
    <s v="2019年04月19日 (金曜日)"/>
    <x v="14"/>
    <n v="94244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九段上集会室 １F 洋室B"/>
    <x v="3"/>
    <x v="3"/>
    <x v="1"/>
    <x v="2"/>
    <s v="2019年04月19日 (金曜日)"/>
    <x v="16"/>
    <n v="94659"/>
    <n v="24386"/>
    <s v="新臨床事例研究会"/>
    <x v="2"/>
    <s v="減免なし"/>
    <n v="9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8件"/>
    <n v="39"/>
    <n v="56500"/>
    <n v="27300"/>
    <n v="27300"/>
    <n v="27300"/>
    <n v="27300"/>
    <x v="0"/>
    <x v="0"/>
    <x v="0"/>
    <n v="0"/>
    <x v="0"/>
    <x v="2"/>
  </r>
  <r>
    <x v="6"/>
    <x v="3"/>
    <s v="富士見区民館２F 洋室A"/>
    <x v="0"/>
    <x v="1"/>
    <x v="1"/>
    <x v="2"/>
    <s v="2019年04月20日 (土曜日)"/>
    <x v="19"/>
    <n v="83534"/>
    <n v="9"/>
    <s v="会／選／監／議"/>
    <x v="6"/>
    <s v="利用者減免区民館免除(100%)"/>
    <n v="0"/>
    <n v="11000"/>
    <n v="0"/>
    <n v="0"/>
    <n v="0"/>
    <n v="0"/>
    <x v="0"/>
    <x v="0"/>
    <x v="0"/>
    <n v="0"/>
    <x v="0"/>
    <x v="0"/>
  </r>
  <r>
    <x v="6"/>
    <x v="3"/>
    <s v="富士見区民館２F 洋室B"/>
    <x v="0"/>
    <x v="1"/>
    <x v="1"/>
    <x v="2"/>
    <s v="2019年04月20日 (土曜日)"/>
    <x v="14"/>
    <n v="83535"/>
    <n v="9"/>
    <s v="会／選／監／議"/>
    <x v="6"/>
    <s v="利用者減免区民館免除(100%)"/>
    <n v="0"/>
    <n v="5800"/>
    <n v="0"/>
    <n v="0"/>
    <n v="0"/>
    <n v="0"/>
    <x v="0"/>
    <x v="0"/>
    <x v="0"/>
    <n v="0"/>
    <x v="0"/>
    <x v="0"/>
  </r>
  <r>
    <x v="6"/>
    <x v="3"/>
    <s v="富士見区民館B１F 洋室E（葬儀用）"/>
    <x v="0"/>
    <x v="1"/>
    <x v="1"/>
    <x v="2"/>
    <s v="2019年04月20日 (土曜日)"/>
    <x v="24"/>
    <n v="83536"/>
    <n v="9"/>
    <s v="会／選／監／議"/>
    <x v="6"/>
    <s v="利用者減免区民館免除(100%)"/>
    <n v="0"/>
    <n v="11000"/>
    <n v="0"/>
    <n v="0"/>
    <n v="0"/>
    <n v="0"/>
    <x v="0"/>
    <x v="0"/>
    <x v="0"/>
    <n v="0"/>
    <x v="0"/>
    <x v="0"/>
  </r>
  <r>
    <x v="6"/>
    <x v="0"/>
    <s v="富士見区民館九段上集会室 １F 洋室A"/>
    <x v="0"/>
    <x v="2"/>
    <x v="0"/>
    <x v="2"/>
    <s v="2019年04月20日 (土曜日)"/>
    <x v="15"/>
    <n v="87330"/>
    <n v="25019"/>
    <s v="九段二丁目町会福祉部"/>
    <x v="0"/>
    <s v="利用者減免区民館免除(100%)"/>
    <n v="0"/>
    <n v="2800"/>
    <n v="0"/>
    <n v="0"/>
    <n v="0"/>
    <n v="0"/>
    <x v="0"/>
    <x v="0"/>
    <x v="0"/>
    <n v="0"/>
    <x v="0"/>
    <x v="0"/>
  </r>
  <r>
    <x v="6"/>
    <x v="0"/>
    <s v="富士見区民館九段上集会室 １F 洋室B"/>
    <x v="1"/>
    <x v="2"/>
    <x v="0"/>
    <x v="2"/>
    <s v="2019年04月20日 (土曜日)"/>
    <x v="16"/>
    <n v="89790"/>
    <n v="6276"/>
    <s v="ニュー九段マンション管理組合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6"/>
    <x v="0"/>
    <s v="富士見区民館３F 和室"/>
    <x v="3"/>
    <x v="2"/>
    <x v="0"/>
    <x v="2"/>
    <s v="2019年04月20日 (土曜日)"/>
    <x v="21"/>
    <n v="89825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 ３F 洋室C CDラジカセ"/>
    <x v="3"/>
    <x v="2"/>
    <x v="0"/>
    <x v="2"/>
    <s v="2019年04月20日 (土曜日)"/>
    <x v="30"/>
    <n v="89841"/>
    <n v="10182"/>
    <s v="ＮＰＯ　ライフリンク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 ３F 洋室C"/>
    <x v="1"/>
    <x v="1"/>
    <x v="2"/>
    <x v="2"/>
    <s v="2019年04月20日 (土曜日)"/>
    <x v="18"/>
    <n v="89895"/>
    <n v="1389"/>
    <s v="桂会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0"/>
    <s v="富士見区民館九段上集会室 １F 和室"/>
    <x v="3"/>
    <x v="1"/>
    <x v="2"/>
    <x v="2"/>
    <s v="2019年04月20日 (土曜日)"/>
    <x v="17"/>
    <n v="90202"/>
    <n v="1119"/>
    <s v="おりがみサークルて・て"/>
    <x v="4"/>
    <s v="減免なし"/>
    <n v="0"/>
    <n v="600"/>
    <n v="600"/>
    <n v="600"/>
    <n v="600"/>
    <n v="600"/>
    <x v="0"/>
    <x v="0"/>
    <x v="0"/>
    <n v="0"/>
    <x v="0"/>
    <x v="1"/>
  </r>
  <r>
    <x v="6"/>
    <x v="0"/>
    <s v="富士見区民館３F 和室"/>
    <x v="3"/>
    <x v="1"/>
    <x v="2"/>
    <x v="2"/>
    <s v="2019年04月20日 (土曜日)"/>
    <x v="21"/>
    <n v="91187"/>
    <n v="21361"/>
    <s v="コミケット"/>
    <x v="4"/>
    <s v="減免なし"/>
    <n v="20"/>
    <n v="2500"/>
    <n v="2500"/>
    <n v="2500"/>
    <n v="2500"/>
    <n v="2500"/>
    <x v="0"/>
    <x v="0"/>
    <x v="0"/>
    <n v="0"/>
    <x v="0"/>
    <x v="1"/>
  </r>
  <r>
    <x v="6"/>
    <x v="1"/>
    <s v="富士見区民館４F 洋室D（料理室）"/>
    <x v="3"/>
    <x v="1"/>
    <x v="0"/>
    <x v="2"/>
    <s v="2019年04月20日 (土曜日)"/>
    <x v="22"/>
    <n v="91405"/>
    <n v="23787"/>
    <s v="メンタルチャージ"/>
    <x v="1"/>
    <s v="減免なし"/>
    <n v="10"/>
    <n v="4900"/>
    <n v="4900"/>
    <n v="4900"/>
    <n v="4900"/>
    <n v="4900"/>
    <x v="0"/>
    <x v="0"/>
    <x v="0"/>
    <n v="0"/>
    <x v="0"/>
    <x v="1"/>
  </r>
  <r>
    <x v="6"/>
    <x v="0"/>
    <s v="富士見区民館九段上集会室 １F 洋室B"/>
    <x v="3"/>
    <x v="1"/>
    <x v="2"/>
    <x v="2"/>
    <s v="2019年04月20日 (土曜日)"/>
    <x v="16"/>
    <n v="92217"/>
    <n v="25258"/>
    <s v="Yoga神保町サークル"/>
    <x v="4"/>
    <s v="減免なし"/>
    <n v="5"/>
    <n v="1300"/>
    <n v="1300"/>
    <n v="1300"/>
    <n v="1300"/>
    <n v="1300"/>
    <x v="0"/>
    <x v="0"/>
    <x v="0"/>
    <n v="0"/>
    <x v="0"/>
    <x v="1"/>
  </r>
  <r>
    <x v="6"/>
    <x v="0"/>
    <s v="富士見区民館３F 和室 CDラジカセ"/>
    <x v="3"/>
    <x v="3"/>
    <x v="1"/>
    <x v="2"/>
    <s v="2019年04月20日 (土曜日)"/>
    <x v="20"/>
    <n v="92805"/>
    <n v="20989"/>
    <s v="花ノ本会"/>
    <x v="2"/>
    <s v="減免なし"/>
    <n v="0"/>
    <n v="5100"/>
    <n v="5100"/>
    <n v="5100"/>
    <n v="5100"/>
    <n v="5100"/>
    <x v="0"/>
    <x v="0"/>
    <x v="0"/>
    <n v="0"/>
    <x v="0"/>
    <x v="1"/>
  </r>
  <r>
    <x v="6"/>
    <x v="0"/>
    <s v="富士見区民館九段上集会室 １F 和室"/>
    <x v="1"/>
    <x v="2"/>
    <x v="0"/>
    <x v="2"/>
    <s v="2019年04月20日 (土曜日)"/>
    <x v="17"/>
    <n v="94007"/>
    <n v="3164"/>
    <s v="九段アビタシオン管理組合理事会"/>
    <x v="0"/>
    <s v="利用者減免区民館減額(50%)"/>
    <n v="0"/>
    <n v="900"/>
    <n v="450"/>
    <n v="450"/>
    <n v="450"/>
    <n v="450"/>
    <x v="0"/>
    <x v="0"/>
    <x v="0"/>
    <n v="0"/>
    <x v="0"/>
    <x v="1"/>
  </r>
  <r>
    <x v="6"/>
    <x v="0"/>
    <s v="富士見区民館 ３F 洋室C"/>
    <x v="3"/>
    <x v="3"/>
    <x v="1"/>
    <x v="2"/>
    <s v="2019年04月20日 (土曜日)"/>
    <x v="18"/>
    <n v="95068"/>
    <n v="22509"/>
    <s v="沖縄・一坪反戦地主会関東ブロック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5件"/>
    <n v="35"/>
    <n v="56900"/>
    <n v="24300"/>
    <n v="24300"/>
    <n v="24300"/>
    <n v="24300"/>
    <x v="0"/>
    <x v="0"/>
    <x v="0"/>
    <n v="0"/>
    <x v="0"/>
    <x v="2"/>
  </r>
  <r>
    <x v="7"/>
    <x v="3"/>
    <s v="富士見区民館３F 和室"/>
    <x v="0"/>
    <x v="1"/>
    <x v="1"/>
    <x v="2"/>
    <s v="2019年04月21日 (日曜日)"/>
    <x v="21"/>
    <n v="83537"/>
    <n v="9"/>
    <s v="会／選／監／議"/>
    <x v="6"/>
    <s v="利用者減免区民館免除(100%)"/>
    <n v="0"/>
    <n v="11000"/>
    <n v="0"/>
    <n v="0"/>
    <n v="0"/>
    <n v="0"/>
    <x v="0"/>
    <x v="0"/>
    <x v="0"/>
    <n v="0"/>
    <x v="0"/>
    <x v="0"/>
  </r>
  <r>
    <x v="7"/>
    <x v="3"/>
    <s v="富士見区民館２F 洋室A"/>
    <x v="0"/>
    <x v="1"/>
    <x v="1"/>
    <x v="2"/>
    <s v="2019年04月21日 (日曜日)"/>
    <x v="19"/>
    <n v="83538"/>
    <n v="9"/>
    <s v="会／選／監／議"/>
    <x v="6"/>
    <s v="利用者減免区民館免除(100%)"/>
    <n v="0"/>
    <n v="11000"/>
    <n v="0"/>
    <n v="0"/>
    <n v="0"/>
    <n v="0"/>
    <x v="0"/>
    <x v="0"/>
    <x v="0"/>
    <n v="0"/>
    <x v="0"/>
    <x v="0"/>
  </r>
  <r>
    <x v="7"/>
    <x v="3"/>
    <s v="富士見区民館２F 洋室B"/>
    <x v="0"/>
    <x v="1"/>
    <x v="1"/>
    <x v="2"/>
    <s v="2019年04月21日 (日曜日)"/>
    <x v="14"/>
    <n v="83539"/>
    <n v="9"/>
    <s v="会／選／監／議"/>
    <x v="6"/>
    <s v="利用者減免区民館免除(100%)"/>
    <n v="0"/>
    <n v="5800"/>
    <n v="0"/>
    <n v="0"/>
    <n v="0"/>
    <n v="0"/>
    <x v="0"/>
    <x v="0"/>
    <x v="0"/>
    <n v="0"/>
    <x v="0"/>
    <x v="0"/>
  </r>
  <r>
    <x v="7"/>
    <x v="3"/>
    <s v="富士見区民館 ３F 洋室C"/>
    <x v="0"/>
    <x v="1"/>
    <x v="1"/>
    <x v="2"/>
    <s v="2019年04月21日 (日曜日)"/>
    <x v="18"/>
    <n v="83540"/>
    <n v="9"/>
    <s v="会／選／監／議"/>
    <x v="6"/>
    <s v="利用者減免区民館免除(100%)"/>
    <n v="0"/>
    <n v="5800"/>
    <n v="0"/>
    <n v="0"/>
    <n v="0"/>
    <n v="0"/>
    <x v="0"/>
    <x v="0"/>
    <x v="0"/>
    <n v="0"/>
    <x v="0"/>
    <x v="0"/>
  </r>
  <r>
    <x v="7"/>
    <x v="3"/>
    <s v="富士見区民館４F 洋室D（料理室）"/>
    <x v="0"/>
    <x v="1"/>
    <x v="1"/>
    <x v="2"/>
    <s v="2019年04月21日 (日曜日)"/>
    <x v="22"/>
    <n v="83541"/>
    <n v="9"/>
    <s v="会／選／監／議"/>
    <x v="6"/>
    <s v="利用者減免区民館免除(100%)"/>
    <n v="0"/>
    <n v="9100"/>
    <n v="0"/>
    <n v="0"/>
    <n v="0"/>
    <n v="0"/>
    <x v="0"/>
    <x v="0"/>
    <x v="0"/>
    <n v="0"/>
    <x v="0"/>
    <x v="0"/>
  </r>
  <r>
    <x v="7"/>
    <x v="3"/>
    <s v="富士見区民館B１F 洋室E（葬儀用）"/>
    <x v="0"/>
    <x v="1"/>
    <x v="1"/>
    <x v="2"/>
    <s v="2019年04月21日 (日曜日)"/>
    <x v="24"/>
    <n v="83542"/>
    <n v="9"/>
    <s v="会／選／監／議"/>
    <x v="6"/>
    <s v="利用者減免区民館免除(100%)"/>
    <n v="0"/>
    <n v="11000"/>
    <n v="0"/>
    <n v="0"/>
    <n v="0"/>
    <n v="0"/>
    <x v="0"/>
    <x v="0"/>
    <x v="0"/>
    <n v="0"/>
    <x v="0"/>
    <x v="0"/>
  </r>
  <r>
    <x v="7"/>
    <x v="1"/>
    <s v="富士見区民館九段上集会室 １F 洋室A"/>
    <x v="3"/>
    <x v="2"/>
    <x v="1"/>
    <x v="2"/>
    <s v="2019年04月21日 (日曜日)"/>
    <x v="15"/>
    <n v="89810"/>
    <n v="20796"/>
    <s v="社会人のための経済学セミナー"/>
    <x v="3"/>
    <s v="減免なし"/>
    <n v="0"/>
    <n v="7000"/>
    <n v="7000"/>
    <n v="7000"/>
    <n v="7000"/>
    <n v="7000"/>
    <x v="0"/>
    <x v="0"/>
    <x v="0"/>
    <n v="0"/>
    <x v="0"/>
    <x v="1"/>
  </r>
  <r>
    <x v="7"/>
    <x v="0"/>
    <s v="富士見区民館九段上集会室 １F 洋室B"/>
    <x v="3"/>
    <x v="2"/>
    <x v="0"/>
    <x v="2"/>
    <s v="2019年04月21日 (日曜日)"/>
    <x v="16"/>
    <n v="89899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1"/>
    <s v="富士見区民館九段上集会室 １F 和室"/>
    <x v="3"/>
    <x v="1"/>
    <x v="0"/>
    <x v="2"/>
    <s v="2019年04月21日 (日曜日)"/>
    <x v="17"/>
    <n v="91289"/>
    <n v="24929"/>
    <s v="新鋭俳句会"/>
    <x v="1"/>
    <s v="減免なし"/>
    <n v="10"/>
    <n v="1500"/>
    <n v="1500"/>
    <n v="1500"/>
    <n v="1500"/>
    <n v="1500"/>
    <x v="0"/>
    <x v="0"/>
    <x v="0"/>
    <n v="0"/>
    <x v="0"/>
    <x v="1"/>
  </r>
  <r>
    <x v="7"/>
    <x v="0"/>
    <s v="富士見区民館九段上集会室 １F 和室"/>
    <x v="3"/>
    <x v="3"/>
    <x v="1"/>
    <x v="2"/>
    <s v="2019年04月21日 (日曜日)"/>
    <x v="17"/>
    <n v="96253"/>
    <n v="8709"/>
    <s v="囃子研究会"/>
    <x v="2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10"/>
    <n v="65300"/>
    <n v="11600"/>
    <n v="11600"/>
    <n v="11600"/>
    <n v="11600"/>
    <x v="0"/>
    <x v="0"/>
    <x v="0"/>
    <n v="0"/>
    <x v="0"/>
    <x v="2"/>
  </r>
  <r>
    <x v="0"/>
    <x v="0"/>
    <s v="富士見区民館B１F 洋室E（葬儀用）"/>
    <x v="0"/>
    <x v="1"/>
    <x v="2"/>
    <x v="2"/>
    <s v="2019年04月22日 (月曜日)"/>
    <x v="24"/>
    <n v="83543"/>
    <n v="9"/>
    <s v="会／選／監／議"/>
    <x v="4"/>
    <s v="利用者減免区民館免除(100%)"/>
    <n v="0"/>
    <n v="2500"/>
    <n v="0"/>
    <n v="0"/>
    <n v="0"/>
    <n v="0"/>
    <x v="0"/>
    <x v="0"/>
    <x v="0"/>
    <n v="0"/>
    <x v="0"/>
    <x v="0"/>
  </r>
  <r>
    <x v="0"/>
    <x v="1"/>
    <s v="富士見区民館２F 洋室A CDラジカセ"/>
    <x v="0"/>
    <x v="1"/>
    <x v="0"/>
    <x v="2"/>
    <s v="2019年04月22日 (月曜日)"/>
    <x v="13"/>
    <n v="87279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04月22日 (月曜日)"/>
    <x v="14"/>
    <n v="87280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和室"/>
    <x v="3"/>
    <x v="3"/>
    <x v="1"/>
    <x v="2"/>
    <s v="2019年04月22日 (月曜日)"/>
    <x v="17"/>
    <n v="90416"/>
    <n v="10030"/>
    <s v="ＣＥＰＥＳ　ＡＬＵＭＮＩ　同友会"/>
    <x v="2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九段上集会室 １F 洋室A・B"/>
    <x v="3"/>
    <x v="3"/>
    <x v="1"/>
    <x v="2"/>
    <s v="2019年04月22日 (月曜日)"/>
    <x v="32"/>
    <n v="90417"/>
    <n v="10030"/>
    <s v="ＣＥＰＥＳ　ＡＬＵＭＮＩ　同友会"/>
    <x v="2"/>
    <s v="減免なし"/>
    <n v="0"/>
    <n v="6900"/>
    <n v="6900"/>
    <n v="6900"/>
    <n v="6900"/>
    <n v="6900"/>
    <x v="0"/>
    <x v="0"/>
    <x v="0"/>
    <n v="0"/>
    <x v="0"/>
    <x v="1"/>
  </r>
  <r>
    <x v="0"/>
    <x v="1"/>
    <s v="富士見区民館B１F 洋室E（葬儀用）"/>
    <x v="0"/>
    <x v="2"/>
    <x v="1"/>
    <x v="2"/>
    <s v="2019年04月22日 (月曜日)"/>
    <x v="24"/>
    <n v="91148"/>
    <n v="2517"/>
    <s v="富士見出張所"/>
    <x v="3"/>
    <s v="利用者減免区民館免除(100%)"/>
    <n v="0"/>
    <n v="8500"/>
    <n v="0"/>
    <n v="0"/>
    <n v="0"/>
    <n v="0"/>
    <x v="0"/>
    <x v="0"/>
    <x v="0"/>
    <n v="0"/>
    <x v="0"/>
    <x v="0"/>
  </r>
  <r>
    <x v="0"/>
    <x v="1"/>
    <s v="富士見区民館 ３F 洋室C"/>
    <x v="2"/>
    <x v="1"/>
    <x v="0"/>
    <x v="2"/>
    <s v="2019年04月22日 (月曜日)"/>
    <x v="18"/>
    <n v="92196"/>
    <n v="23291"/>
    <s v="（企）㈱コーディネーターズ"/>
    <x v="1"/>
    <s v="減免なし"/>
    <n v="15"/>
    <n v="3100"/>
    <n v="3100"/>
    <n v="3100"/>
    <n v="3100"/>
    <n v="3100"/>
    <x v="0"/>
    <x v="0"/>
    <x v="0"/>
    <n v="0"/>
    <x v="0"/>
    <x v="1"/>
  </r>
  <r>
    <x v="0"/>
    <x v="0"/>
    <s v="富士見区民館４F 洋室D（料理室）"/>
    <x v="3"/>
    <x v="3"/>
    <x v="1"/>
    <x v="2"/>
    <s v="2019年04月22日 (月曜日)"/>
    <x v="22"/>
    <n v="93338"/>
    <n v="23363"/>
    <s v="自治体問題研究会"/>
    <x v="2"/>
    <s v="減免なし"/>
    <n v="0"/>
    <n v="4200"/>
    <n v="4200"/>
    <n v="4200"/>
    <n v="4200"/>
    <n v="4200"/>
    <x v="0"/>
    <x v="0"/>
    <x v="0"/>
    <n v="0"/>
    <x v="0"/>
    <x v="1"/>
  </r>
  <r>
    <x v="0"/>
    <x v="0"/>
    <s v="富士見区民館 ３F 洋室C"/>
    <x v="3"/>
    <x v="3"/>
    <x v="1"/>
    <x v="2"/>
    <s v="2019年04月22日 (月曜日)"/>
    <x v="18"/>
    <n v="94142"/>
    <n v="1428"/>
    <s v="山好会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２F 洋室A"/>
    <x v="0"/>
    <x v="3"/>
    <x v="1"/>
    <x v="2"/>
    <s v="2019年04月22日 (月曜日)"/>
    <x v="19"/>
    <n v="96106"/>
    <n v="1308"/>
    <s v="富士見一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0"/>
    <x v="0"/>
    <s v="富士見区民館２F 洋室B"/>
    <x v="3"/>
    <x v="3"/>
    <x v="1"/>
    <x v="2"/>
    <s v="2019年04月22日 (月曜日)"/>
    <x v="14"/>
    <n v="96196"/>
    <n v="25233"/>
    <s v="全国援助職ネットワーク　千代田区支部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15"/>
    <n v="46000"/>
    <n v="20900"/>
    <n v="20900"/>
    <n v="20900"/>
    <n v="20900"/>
    <x v="0"/>
    <x v="0"/>
    <x v="0"/>
    <n v="0"/>
    <x v="0"/>
    <x v="2"/>
  </r>
  <r>
    <x v="2"/>
    <x v="0"/>
    <s v="富士見区民館九段上集会室 １F 和室"/>
    <x v="0"/>
    <x v="3"/>
    <x v="1"/>
    <x v="2"/>
    <s v="2019年04月23日 (火曜日)"/>
    <x v="17"/>
    <n v="87325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２F 洋室A"/>
    <x v="3"/>
    <x v="1"/>
    <x v="2"/>
    <x v="2"/>
    <s v="2019年04月23日 (火曜日)"/>
    <x v="19"/>
    <n v="89891"/>
    <n v="23672"/>
    <s v="アトリエ富士見"/>
    <x v="4"/>
    <s v="減免なし"/>
    <n v="0"/>
    <n v="2500"/>
    <n v="2500"/>
    <n v="2500"/>
    <n v="2500"/>
    <n v="2500"/>
    <x v="0"/>
    <x v="0"/>
    <x v="0"/>
    <n v="0"/>
    <x v="0"/>
    <x v="1"/>
  </r>
  <r>
    <x v="2"/>
    <x v="0"/>
    <s v="富士見区民館３F 和室 CDラジカセ"/>
    <x v="1"/>
    <x v="3"/>
    <x v="1"/>
    <x v="2"/>
    <s v="2019年04月23日 (火曜日)"/>
    <x v="20"/>
    <n v="90506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0"/>
    <s v="富士見区民館九段上集会室 １F 洋室A"/>
    <x v="2"/>
    <x v="2"/>
    <x v="0"/>
    <x v="2"/>
    <s v="2019年04月23日 (火曜日)"/>
    <x v="15"/>
    <n v="90810"/>
    <n v="23262"/>
    <s v="（企）宏輝株式会社"/>
    <x v="0"/>
    <s v="減免なし"/>
    <n v="14"/>
    <n v="2800"/>
    <n v="2800"/>
    <n v="2800"/>
    <n v="2800"/>
    <n v="2800"/>
    <x v="0"/>
    <x v="0"/>
    <x v="0"/>
    <n v="0"/>
    <x v="0"/>
    <x v="1"/>
  </r>
  <r>
    <x v="2"/>
    <x v="1"/>
    <s v="富士見区民館２F 洋室A"/>
    <x v="1"/>
    <x v="2"/>
    <x v="1"/>
    <x v="2"/>
    <s v="2019年04月23日 (火曜日)"/>
    <x v="19"/>
    <n v="90854"/>
    <n v="7283"/>
    <s v="（公社）麹町法人会"/>
    <x v="3"/>
    <s v="利用者減免区民館減額(50%)"/>
    <n v="0"/>
    <n v="8500"/>
    <n v="4250"/>
    <n v="4250"/>
    <n v="4250"/>
    <n v="4250"/>
    <x v="0"/>
    <x v="0"/>
    <x v="0"/>
    <n v="0"/>
    <x v="0"/>
    <x v="1"/>
  </r>
  <r>
    <x v="2"/>
    <x v="1"/>
    <s v="富士見区民館２F 洋室B"/>
    <x v="1"/>
    <x v="2"/>
    <x v="1"/>
    <x v="2"/>
    <s v="2019年04月23日 (火曜日)"/>
    <x v="14"/>
    <n v="90911"/>
    <n v="7283"/>
    <s v="（公社）麹町法人会"/>
    <x v="3"/>
    <s v="利用者減免区民館減額(50%)"/>
    <n v="0"/>
    <n v="4500"/>
    <n v="2250"/>
    <n v="2250"/>
    <n v="2250"/>
    <n v="2250"/>
    <x v="0"/>
    <x v="0"/>
    <x v="0"/>
    <n v="0"/>
    <x v="0"/>
    <x v="1"/>
  </r>
  <r>
    <x v="2"/>
    <x v="1"/>
    <s v="富士見区民館 ３F 洋室C"/>
    <x v="2"/>
    <x v="1"/>
    <x v="0"/>
    <x v="2"/>
    <s v="2019年04月23日 (火曜日)"/>
    <x v="18"/>
    <n v="92198"/>
    <n v="23291"/>
    <s v="（企）㈱コーディネーターズ"/>
    <x v="1"/>
    <s v="減免なし"/>
    <n v="15"/>
    <n v="3100"/>
    <n v="3100"/>
    <n v="3100"/>
    <n v="3100"/>
    <n v="3100"/>
    <x v="0"/>
    <x v="0"/>
    <x v="0"/>
    <n v="0"/>
    <x v="0"/>
    <x v="1"/>
  </r>
  <r>
    <x v="2"/>
    <x v="0"/>
    <s v="富士見区民館九段上集会室 １F 洋室B"/>
    <x v="0"/>
    <x v="3"/>
    <x v="1"/>
    <x v="2"/>
    <s v="2019年04月23日 (火曜日)"/>
    <x v="16"/>
    <n v="92579"/>
    <n v="1092"/>
    <s v="三番町町会"/>
    <x v="2"/>
    <s v="利用者減免区民館免除(100%)"/>
    <n v="10"/>
    <n v="2700"/>
    <n v="0"/>
    <n v="0"/>
    <n v="0"/>
    <n v="0"/>
    <x v="0"/>
    <x v="0"/>
    <x v="0"/>
    <n v="0"/>
    <x v="0"/>
    <x v="0"/>
  </r>
  <r>
    <x v="2"/>
    <x v="0"/>
    <s v="富士見区民館３F 和室"/>
    <x v="1"/>
    <x v="2"/>
    <x v="0"/>
    <x v="2"/>
    <s v="2019年04月23日 (火曜日)"/>
    <x v="21"/>
    <n v="93311"/>
    <n v="22921"/>
    <s v="らくらく生活ヨーガ"/>
    <x v="0"/>
    <s v="利用者減免区民館減額(50%)"/>
    <n v="4"/>
    <n v="3400"/>
    <n v="1700"/>
    <n v="1700"/>
    <n v="1700"/>
    <n v="1700"/>
    <x v="0"/>
    <x v="0"/>
    <x v="0"/>
    <n v="0"/>
    <x v="0"/>
    <x v="1"/>
  </r>
  <r>
    <x v="2"/>
    <x v="0"/>
    <s v="富士見区民館 ３F 洋室C"/>
    <x v="3"/>
    <x v="3"/>
    <x v="1"/>
    <x v="2"/>
    <s v="2019年04月23日 (火曜日)"/>
    <x v="18"/>
    <n v="93355"/>
    <n v="5853"/>
    <s v="中部交流会"/>
    <x v="2"/>
    <s v="減免なし"/>
    <n v="0"/>
    <n v="2700"/>
    <n v="2700"/>
    <n v="2700"/>
    <n v="2700"/>
    <n v="2700"/>
    <x v="0"/>
    <x v="0"/>
    <x v="0"/>
    <n v="0"/>
    <x v="0"/>
    <x v="1"/>
  </r>
  <r>
    <x v="2"/>
    <x v="1"/>
    <s v="富士見区民館B１F 洋室E（葬儀用）"/>
    <x v="0"/>
    <x v="2"/>
    <x v="1"/>
    <x v="2"/>
    <s v="2019年04月23日 (火曜日)"/>
    <x v="24"/>
    <n v="94227"/>
    <n v="6"/>
    <s v="環境まちづくり部"/>
    <x v="3"/>
    <s v="利用者減免区民館免除(100%)"/>
    <n v="0"/>
    <n v="85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43"/>
    <n v="45100"/>
    <n v="21850"/>
    <n v="21850"/>
    <n v="21850"/>
    <n v="21850"/>
    <x v="0"/>
    <x v="0"/>
    <x v="0"/>
    <n v="0"/>
    <x v="0"/>
    <x v="2"/>
  </r>
  <r>
    <x v="3"/>
    <x v="0"/>
    <s v="富士見区民館３F 和室"/>
    <x v="0"/>
    <x v="3"/>
    <x v="1"/>
    <x v="2"/>
    <s v="2019年04月24日 (水曜日)"/>
    <x v="21"/>
    <n v="87321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２F 洋室A"/>
    <x v="3"/>
    <x v="3"/>
    <x v="1"/>
    <x v="2"/>
    <s v="2019年04月24日 (水曜日)"/>
    <x v="19"/>
    <n v="90390"/>
    <n v="24736"/>
    <s v="春耕神保町句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富士見区民館 ３F 洋室C"/>
    <x v="3"/>
    <x v="3"/>
    <x v="1"/>
    <x v="2"/>
    <s v="2019年04月24日 (水曜日)"/>
    <x v="18"/>
    <n v="90484"/>
    <n v="1565"/>
    <s v="童人トマの風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九段上集会室 １F 和室"/>
    <x v="3"/>
    <x v="3"/>
    <x v="1"/>
    <x v="2"/>
    <s v="2019年04月24日 (水曜日)"/>
    <x v="17"/>
    <n v="90572"/>
    <n v="8419"/>
    <s v="経済問題研究会"/>
    <x v="2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２F 洋室B"/>
    <x v="3"/>
    <x v="3"/>
    <x v="1"/>
    <x v="2"/>
    <s v="2019年04月24日 (水曜日)"/>
    <x v="14"/>
    <n v="92976"/>
    <n v="24477"/>
    <s v="中小企業Ｍ＆Ａ研究会"/>
    <x v="2"/>
    <s v="減免なし"/>
    <n v="25"/>
    <n v="2700"/>
    <n v="2700"/>
    <n v="2700"/>
    <n v="2700"/>
    <n v="2700"/>
    <x v="0"/>
    <x v="0"/>
    <x v="0"/>
    <n v="0"/>
    <x v="0"/>
    <x v="1"/>
  </r>
  <r>
    <x v="3"/>
    <x v="0"/>
    <s v="富士見区民館九段上集会室 １F 洋室B"/>
    <x v="0"/>
    <x v="2"/>
    <x v="0"/>
    <x v="2"/>
    <s v="2019年04月24日 (水曜日)"/>
    <x v="16"/>
    <n v="93109"/>
    <n v="1306"/>
    <s v="九段三丁目町会"/>
    <x v="0"/>
    <s v="利用者減免区民館免除(100%)"/>
    <n v="0"/>
    <n v="1800"/>
    <n v="0"/>
    <n v="0"/>
    <n v="0"/>
    <n v="0"/>
    <x v="0"/>
    <x v="0"/>
    <x v="0"/>
    <n v="0"/>
    <x v="0"/>
    <x v="0"/>
  </r>
  <r>
    <x v="3"/>
    <x v="1"/>
    <s v="富士見区民館九段上集会室 １F 和室"/>
    <x v="3"/>
    <x v="1"/>
    <x v="0"/>
    <x v="2"/>
    <s v="2019年04月24日 (水曜日)"/>
    <x v="17"/>
    <n v="96199"/>
    <n v="8709"/>
    <s v="囃子研究会"/>
    <x v="1"/>
    <s v="減免なし"/>
    <n v="5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30"/>
    <n v="20200"/>
    <n v="13300"/>
    <n v="13300"/>
    <n v="13300"/>
    <n v="13300"/>
    <x v="0"/>
    <x v="0"/>
    <x v="0"/>
    <n v="0"/>
    <x v="0"/>
    <x v="2"/>
  </r>
  <r>
    <x v="4"/>
    <x v="0"/>
    <s v="富士見区民館３F 和室"/>
    <x v="0"/>
    <x v="3"/>
    <x v="1"/>
    <x v="2"/>
    <s v="2019年04月25日 (木曜日)"/>
    <x v="21"/>
    <n v="87271"/>
    <n v="8954"/>
    <s v="北の御門連"/>
    <x v="2"/>
    <s v="利用者減免区民館免除(100%)"/>
    <n v="0"/>
    <n v="5100"/>
    <n v="0"/>
    <n v="0"/>
    <n v="0"/>
    <n v="0"/>
    <x v="0"/>
    <x v="0"/>
    <x v="0"/>
    <n v="0"/>
    <x v="0"/>
    <x v="0"/>
  </r>
  <r>
    <x v="4"/>
    <x v="0"/>
    <s v="富士見区民館 ３F 洋室C"/>
    <x v="0"/>
    <x v="1"/>
    <x v="2"/>
    <x v="2"/>
    <s v="2019年04月25日 (木曜日)"/>
    <x v="18"/>
    <n v="87312"/>
    <n v="4638"/>
    <s v="ハーダンガー刺繍クラブ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富士見区民館２F 洋室B"/>
    <x v="3"/>
    <x v="3"/>
    <x v="1"/>
    <x v="2"/>
    <s v="2019年04月25日 (木曜日)"/>
    <x v="14"/>
    <n v="90234"/>
    <n v="24594"/>
    <s v="学生団体ワールドフット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富士見区民館九段上集会室 １F 和室"/>
    <x v="3"/>
    <x v="2"/>
    <x v="0"/>
    <x v="2"/>
    <s v="2019年04月25日 (木曜日)"/>
    <x v="17"/>
    <n v="90523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4"/>
    <x v="0"/>
    <s v="富士見区民館九段上集会室 １F 和室"/>
    <x v="3"/>
    <x v="3"/>
    <x v="1"/>
    <x v="2"/>
    <s v="2019年04月25日 (木曜日)"/>
    <x v="17"/>
    <n v="90730"/>
    <n v="22885"/>
    <s v="ホリスティック研究会"/>
    <x v="2"/>
    <s v="減免なし"/>
    <n v="6"/>
    <n v="1300"/>
    <n v="1300"/>
    <n v="1300"/>
    <n v="1300"/>
    <n v="1300"/>
    <x v="0"/>
    <x v="0"/>
    <x v="0"/>
    <n v="0"/>
    <x v="0"/>
    <x v="1"/>
  </r>
  <r>
    <x v="4"/>
    <x v="0"/>
    <s v="富士見区民館 ３F 洋室C プロジェクター"/>
    <x v="3"/>
    <x v="3"/>
    <x v="1"/>
    <x v="2"/>
    <s v="2019年04月25日 (木曜日)"/>
    <x v="26"/>
    <n v="90758"/>
    <n v="24767"/>
    <s v="ＮＰＯ　ドットジェイピー"/>
    <x v="2"/>
    <s v="減免なし"/>
    <n v="20"/>
    <n v="2700"/>
    <n v="2700"/>
    <n v="2700"/>
    <n v="2700"/>
    <n v="2700"/>
    <x v="0"/>
    <x v="0"/>
    <x v="0"/>
    <n v="0"/>
    <x v="0"/>
    <x v="1"/>
  </r>
  <r>
    <x v="4"/>
    <x v="1"/>
    <s v="富士見区民館２F 洋室B"/>
    <x v="2"/>
    <x v="1"/>
    <x v="0"/>
    <x v="2"/>
    <s v="2019年04月25日 (木曜日)"/>
    <x v="14"/>
    <n v="92200"/>
    <n v="23291"/>
    <s v="（企）㈱コーディネーターズ"/>
    <x v="1"/>
    <s v="減免なし"/>
    <n v="15"/>
    <n v="3100"/>
    <n v="3100"/>
    <n v="3100"/>
    <n v="3100"/>
    <n v="3100"/>
    <x v="0"/>
    <x v="0"/>
    <x v="0"/>
    <n v="0"/>
    <x v="0"/>
    <x v="1"/>
  </r>
  <r>
    <x v="4"/>
    <x v="0"/>
    <s v="富士見区民館３F 和室"/>
    <x v="0"/>
    <x v="1"/>
    <x v="2"/>
    <x v="2"/>
    <s v="2019年04月25日 (木曜日)"/>
    <x v="21"/>
    <n v="92233"/>
    <n v="22072"/>
    <s v="九段キッズプロジェクト"/>
    <x v="4"/>
    <s v="利用者減免区民館免除(100%)"/>
    <n v="0"/>
    <n v="2500"/>
    <n v="0"/>
    <n v="0"/>
    <n v="0"/>
    <n v="0"/>
    <x v="0"/>
    <x v="0"/>
    <x v="0"/>
    <n v="0"/>
    <x v="0"/>
    <x v="0"/>
  </r>
  <r>
    <x v="4"/>
    <x v="1"/>
    <s v="富士見区民館九段上集会室 １F 洋室A"/>
    <x v="2"/>
    <x v="2"/>
    <x v="1"/>
    <x v="2"/>
    <s v="2019年04月25日 (木曜日)"/>
    <x v="15"/>
    <n v="93481"/>
    <n v="11095"/>
    <s v="（企）株式会社アシスト　情報基盤事業部"/>
    <x v="3"/>
    <s v="減免なし"/>
    <n v="12"/>
    <n v="7000"/>
    <n v="7000"/>
    <n v="7000"/>
    <n v="7000"/>
    <n v="7000"/>
    <x v="0"/>
    <x v="0"/>
    <x v="0"/>
    <n v="0"/>
    <x v="0"/>
    <x v="1"/>
  </r>
  <r>
    <x v="4"/>
    <x v="0"/>
    <s v="富士見区民館２F 洋室A"/>
    <x v="3"/>
    <x v="3"/>
    <x v="1"/>
    <x v="2"/>
    <s v="2019年04月25日 (木曜日)"/>
    <x v="19"/>
    <n v="96103"/>
    <n v="21110"/>
    <s v="ＮＰＯ東京都介護支援専門員研究協議会"/>
    <x v="2"/>
    <s v="減免なし"/>
    <n v="10"/>
    <n v="5100"/>
    <n v="5100"/>
    <n v="5100"/>
    <n v="5100"/>
    <n v="5100"/>
    <x v="0"/>
    <x v="0"/>
    <x v="0"/>
    <n v="0"/>
    <x v="0"/>
    <x v="1"/>
  </r>
  <r>
    <x v="4"/>
    <x v="0"/>
    <s v="富士見区民館２F 洋室A"/>
    <x v="3"/>
    <x v="2"/>
    <x v="0"/>
    <x v="2"/>
    <s v="2019年04月25日 (木曜日)"/>
    <x v="19"/>
    <n v="96758"/>
    <n v="25310"/>
    <s v="トライ式体育祭実行委員会"/>
    <x v="0"/>
    <s v="減免なし"/>
    <n v="0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63"/>
    <n v="35100"/>
    <n v="26200"/>
    <n v="26200"/>
    <n v="26200"/>
    <n v="26200"/>
    <x v="0"/>
    <x v="0"/>
    <x v="0"/>
    <n v="0"/>
    <x v="0"/>
    <x v="2"/>
  </r>
  <r>
    <x v="5"/>
    <x v="0"/>
    <s v="富士見区民館B１F 洋室E（葬儀用）"/>
    <x v="0"/>
    <x v="3"/>
    <x v="1"/>
    <x v="2"/>
    <s v="2019年04月26日 (金曜日)"/>
    <x v="24"/>
    <n v="87286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04月26日 (金曜日)"/>
    <x v="21"/>
    <n v="87317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04月26日 (金曜日)"/>
    <x v="19"/>
    <n v="87338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３F 和室 CDラジカセ"/>
    <x v="3"/>
    <x v="2"/>
    <x v="0"/>
    <x v="2"/>
    <s v="2019年04月26日 (金曜日)"/>
    <x v="20"/>
    <n v="89880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２F 洋室B"/>
    <x v="3"/>
    <x v="3"/>
    <x v="1"/>
    <x v="2"/>
    <s v="2019年04月26日 (金曜日)"/>
    <x v="14"/>
    <n v="90166"/>
    <n v="25014"/>
    <s v="千代田合気道クラブ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九段上集会室 １F 洋室B"/>
    <x v="2"/>
    <x v="1"/>
    <x v="2"/>
    <x v="2"/>
    <s v="2019年04月26日 (金曜日)"/>
    <x v="16"/>
    <n v="90772"/>
    <n v="25198"/>
    <s v="（企）㈱セミナーインフォ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 ３F 洋室C"/>
    <x v="1"/>
    <x v="2"/>
    <x v="0"/>
    <x v="2"/>
    <s v="2019年04月26日 (金曜日)"/>
    <x v="18"/>
    <n v="90841"/>
    <n v="7283"/>
    <s v="（公社）麹町法人会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5"/>
    <x v="0"/>
    <s v="富士見区民館九段上集会室 １F 和室"/>
    <x v="3"/>
    <x v="3"/>
    <x v="1"/>
    <x v="2"/>
    <s v="2019年04月26日 (金曜日)"/>
    <x v="17"/>
    <n v="90915"/>
    <n v="23276"/>
    <s v="さなえヨガ教室"/>
    <x v="2"/>
    <s v="減免なし"/>
    <n v="6"/>
    <n v="1300"/>
    <n v="1300"/>
    <n v="1300"/>
    <n v="1300"/>
    <n v="1300"/>
    <x v="0"/>
    <x v="0"/>
    <x v="0"/>
    <n v="0"/>
    <x v="0"/>
    <x v="1"/>
  </r>
  <r>
    <x v="5"/>
    <x v="3"/>
    <s v="富士見区民館九段上集会室 １F 洋室A"/>
    <x v="2"/>
    <x v="1"/>
    <x v="1"/>
    <x v="2"/>
    <s v="2019年04月26日 (金曜日)"/>
    <x v="15"/>
    <n v="93398"/>
    <n v="22125"/>
    <s v="（企）フィリップモリスジャパン合同会社"/>
    <x v="6"/>
    <s v="減免なし"/>
    <n v="8"/>
    <n v="9100"/>
    <n v="9100"/>
    <n v="9100"/>
    <n v="9100"/>
    <n v="9100"/>
    <x v="0"/>
    <x v="0"/>
    <x v="0"/>
    <n v="0"/>
    <x v="0"/>
    <x v="1"/>
  </r>
  <r>
    <x v="5"/>
    <x v="0"/>
    <s v="富士見区民館九段上集会室 １F 和室"/>
    <x v="3"/>
    <x v="2"/>
    <x v="0"/>
    <x v="2"/>
    <s v="2019年04月26日 (金曜日)"/>
    <x v="17"/>
    <n v="93460"/>
    <n v="23551"/>
    <s v="チーム鈴木"/>
    <x v="0"/>
    <s v="減免なし"/>
    <n v="3"/>
    <n v="900"/>
    <n v="900"/>
    <n v="900"/>
    <n v="900"/>
    <n v="900"/>
    <x v="0"/>
    <x v="0"/>
    <x v="0"/>
    <n v="0"/>
    <x v="0"/>
    <x v="1"/>
  </r>
  <r>
    <x v="5"/>
    <x v="0"/>
    <s v="富士見区民館２F 洋室B"/>
    <x v="2"/>
    <x v="1"/>
    <x v="2"/>
    <x v="2"/>
    <s v="2019年04月26日 (金曜日)"/>
    <x v="14"/>
    <n v="94247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４F 洋室D（料理室）"/>
    <x v="3"/>
    <x v="3"/>
    <x v="1"/>
    <x v="2"/>
    <s v="2019年04月26日 (金曜日)"/>
    <x v="22"/>
    <n v="94716"/>
    <n v="23844"/>
    <s v="料理サークルわりばし"/>
    <x v="2"/>
    <s v="減免なし"/>
    <n v="30"/>
    <n v="4200"/>
    <n v="4200"/>
    <n v="4200"/>
    <n v="4200"/>
    <n v="4200"/>
    <x v="0"/>
    <x v="0"/>
    <x v="0"/>
    <n v="0"/>
    <x v="0"/>
    <x v="1"/>
  </r>
  <r>
    <x v="5"/>
    <x v="0"/>
    <s v="富士見区民館九段上集会室 １F 和室"/>
    <x v="3"/>
    <x v="1"/>
    <x v="2"/>
    <x v="2"/>
    <s v="2019年04月26日 (金曜日)"/>
    <x v="17"/>
    <n v="96115"/>
    <n v="23551"/>
    <s v="チーム鈴木"/>
    <x v="4"/>
    <s v="減免なし"/>
    <n v="3"/>
    <n v="600"/>
    <n v="600"/>
    <n v="600"/>
    <n v="600"/>
    <n v="600"/>
    <x v="0"/>
    <x v="0"/>
    <x v="0"/>
    <n v="0"/>
    <x v="0"/>
    <x v="1"/>
  </r>
  <r>
    <x v="5"/>
    <x v="0"/>
    <s v="富士見区民館３F 和室"/>
    <x v="0"/>
    <x v="3"/>
    <x v="1"/>
    <x v="2"/>
    <s v="2019年04月26日 (金曜日)"/>
    <x v="21"/>
    <n v="96741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九段上集会室 １F 洋室B"/>
    <x v="0"/>
    <x v="2"/>
    <x v="0"/>
    <x v="2"/>
    <s v="2019年04月26日 (金曜日)"/>
    <x v="16"/>
    <n v="97197"/>
    <n v="1306"/>
    <s v="九段三丁目町会"/>
    <x v="0"/>
    <s v="利用者減免区民館免除(100%)"/>
    <n v="0"/>
    <n v="1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5件"/>
    <n v="70"/>
    <n v="43600"/>
    <n v="25700"/>
    <n v="25700"/>
    <n v="25700"/>
    <n v="25700"/>
    <x v="0"/>
    <x v="0"/>
    <x v="0"/>
    <n v="0"/>
    <x v="0"/>
    <x v="2"/>
  </r>
  <r>
    <x v="6"/>
    <x v="0"/>
    <s v="富士見区民館２F 洋室A"/>
    <x v="3"/>
    <x v="2"/>
    <x v="0"/>
    <x v="2"/>
    <s v="2019年04月27日 (土曜日)"/>
    <x v="19"/>
    <n v="89824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２F 洋室B"/>
    <x v="3"/>
    <x v="2"/>
    <x v="0"/>
    <x v="2"/>
    <s v="2019年04月27日 (土曜日)"/>
    <x v="14"/>
    <n v="89859"/>
    <n v="9025"/>
    <s v="フォーカシング学習会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 ３F 洋室C"/>
    <x v="3"/>
    <x v="2"/>
    <x v="0"/>
    <x v="2"/>
    <s v="2019年04月27日 (土曜日)"/>
    <x v="18"/>
    <n v="89870"/>
    <n v="1339"/>
    <s v="グル－プ砂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２F 洋室A"/>
    <x v="2"/>
    <x v="1"/>
    <x v="2"/>
    <x v="2"/>
    <s v="2019年04月27日 (土曜日)"/>
    <x v="19"/>
    <n v="91174"/>
    <n v="20477"/>
    <s v="（企）（株）キャリアコンサルティング"/>
    <x v="4"/>
    <s v="減免なし"/>
    <n v="65"/>
    <n v="2500"/>
    <n v="2500"/>
    <n v="2500"/>
    <n v="2500"/>
    <n v="2500"/>
    <x v="0"/>
    <x v="0"/>
    <x v="0"/>
    <n v="0"/>
    <x v="0"/>
    <x v="1"/>
  </r>
  <r>
    <x v="6"/>
    <x v="1"/>
    <s v="富士見区民館九段上集会室 １F 洋室A"/>
    <x v="3"/>
    <x v="2"/>
    <x v="1"/>
    <x v="2"/>
    <s v="2019年04月27日 (土曜日)"/>
    <x v="15"/>
    <n v="91347"/>
    <n v="24795"/>
    <s v="劇団玉虫"/>
    <x v="3"/>
    <s v="減免なし"/>
    <n v="10"/>
    <n v="7000"/>
    <n v="7000"/>
    <n v="7000"/>
    <n v="7000"/>
    <n v="7000"/>
    <x v="0"/>
    <x v="0"/>
    <x v="0"/>
    <n v="0"/>
    <x v="0"/>
    <x v="1"/>
  </r>
  <r>
    <x v="6"/>
    <x v="0"/>
    <s v="富士見区民館３F 和室"/>
    <x v="2"/>
    <x v="1"/>
    <x v="2"/>
    <x v="2"/>
    <s v="2019年04月27日 (土曜日)"/>
    <x v="21"/>
    <n v="91958"/>
    <n v="24188"/>
    <s v="（企）（株）　雄山閣"/>
    <x v="4"/>
    <s v="減免なし"/>
    <n v="5"/>
    <n v="2500"/>
    <n v="2500"/>
    <n v="2500"/>
    <n v="2500"/>
    <n v="2500"/>
    <x v="0"/>
    <x v="0"/>
    <x v="0"/>
    <n v="0"/>
    <x v="0"/>
    <x v="1"/>
  </r>
  <r>
    <x v="6"/>
    <x v="1"/>
    <s v="富士見区民館九段上集会室 １F 和室"/>
    <x v="3"/>
    <x v="2"/>
    <x v="1"/>
    <x v="2"/>
    <s v="2019年04月27日 (土曜日)"/>
    <x v="17"/>
    <n v="94378"/>
    <n v="4974"/>
    <s v="ＮＰＯ　地球の友と歩む会"/>
    <x v="3"/>
    <s v="減免なし"/>
    <n v="15"/>
    <n v="2200"/>
    <n v="2200"/>
    <n v="2200"/>
    <n v="2200"/>
    <n v="2200"/>
    <x v="0"/>
    <x v="0"/>
    <x v="0"/>
    <n v="0"/>
    <x v="0"/>
    <x v="1"/>
  </r>
  <r>
    <x v="6"/>
    <x v="0"/>
    <s v="富士見区民館九段上集会室 １F 和室"/>
    <x v="3"/>
    <x v="1"/>
    <x v="2"/>
    <x v="2"/>
    <s v="2019年04月27日 (土曜日)"/>
    <x v="17"/>
    <n v="96200"/>
    <n v="8709"/>
    <s v="囃子研究会"/>
    <x v="4"/>
    <s v="減免なし"/>
    <n v="5"/>
    <n v="600"/>
    <n v="600"/>
    <n v="600"/>
    <n v="600"/>
    <n v="600"/>
    <x v="0"/>
    <x v="0"/>
    <x v="0"/>
    <n v="0"/>
    <x v="0"/>
    <x v="1"/>
  </r>
  <r>
    <x v="6"/>
    <x v="0"/>
    <s v="富士見区民館２F 洋室B"/>
    <x v="2"/>
    <x v="1"/>
    <x v="2"/>
    <x v="2"/>
    <s v="2019年04月27日 (土曜日)"/>
    <x v="14"/>
    <n v="96357"/>
    <n v="20477"/>
    <s v="（企）（株）キャリアコンサルティング"/>
    <x v="4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100"/>
    <n v="23100"/>
    <n v="23100"/>
    <n v="23100"/>
    <n v="23100"/>
    <n v="23100"/>
    <x v="0"/>
    <x v="0"/>
    <x v="0"/>
    <n v="0"/>
    <x v="0"/>
    <x v="2"/>
  </r>
  <r>
    <x v="7"/>
    <x v="0"/>
    <s v="富士見区民館２F 洋室A"/>
    <x v="3"/>
    <x v="2"/>
    <x v="0"/>
    <x v="2"/>
    <s v="2019年04月28日 (日曜日)"/>
    <x v="19"/>
    <n v="89806"/>
    <n v="5619"/>
    <s v="書峯会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３F 和室"/>
    <x v="3"/>
    <x v="2"/>
    <x v="0"/>
    <x v="2"/>
    <s v="2019年04月28日 (日曜日)"/>
    <x v="21"/>
    <n v="89826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２F 洋室A"/>
    <x v="3"/>
    <x v="1"/>
    <x v="2"/>
    <x v="2"/>
    <s v="2019年04月28日 (日曜日)"/>
    <x v="19"/>
    <n v="90388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1"/>
    <s v="富士見区民館２F 洋室B プロジェクター"/>
    <x v="3"/>
    <x v="1"/>
    <x v="0"/>
    <x v="2"/>
    <s v="2019年04月28日 (日曜日)"/>
    <x v="25"/>
    <n v="90750"/>
    <n v="24767"/>
    <s v="ＮＰＯ　ドットジェイピー"/>
    <x v="1"/>
    <s v="減免なし"/>
    <n v="20"/>
    <n v="3100"/>
    <n v="3100"/>
    <n v="3100"/>
    <n v="3100"/>
    <n v="3100"/>
    <x v="0"/>
    <x v="0"/>
    <x v="0"/>
    <n v="0"/>
    <x v="0"/>
    <x v="1"/>
  </r>
  <r>
    <x v="7"/>
    <x v="0"/>
    <s v="富士見区民館九段上集会室 １F 和室"/>
    <x v="3"/>
    <x v="2"/>
    <x v="0"/>
    <x v="2"/>
    <s v="2019年04月28日 (日曜日)"/>
    <x v="17"/>
    <n v="91195"/>
    <n v="20219"/>
    <s v="繙の会"/>
    <x v="0"/>
    <s v="減免なし"/>
    <n v="0"/>
    <n v="900"/>
    <n v="900"/>
    <n v="900"/>
    <n v="900"/>
    <n v="900"/>
    <x v="0"/>
    <x v="0"/>
    <x v="0"/>
    <n v="0"/>
    <x v="0"/>
    <x v="1"/>
  </r>
  <r>
    <x v="7"/>
    <x v="1"/>
    <s v="富士見区民館 ３F 洋室C"/>
    <x v="3"/>
    <x v="1"/>
    <x v="0"/>
    <x v="2"/>
    <s v="2019年04月28日 (日曜日)"/>
    <x v="18"/>
    <n v="91355"/>
    <n v="24795"/>
    <s v="劇団玉虫"/>
    <x v="1"/>
    <s v="減免なし"/>
    <n v="10"/>
    <n v="3100"/>
    <n v="3100"/>
    <n v="3100"/>
    <n v="3100"/>
    <n v="3100"/>
    <x v="0"/>
    <x v="0"/>
    <x v="0"/>
    <n v="0"/>
    <x v="0"/>
    <x v="1"/>
  </r>
  <r>
    <x v="7"/>
    <x v="3"/>
    <s v="富士見区民館九段上集会室 １F 洋室A"/>
    <x v="0"/>
    <x v="1"/>
    <x v="1"/>
    <x v="2"/>
    <s v="2019年04月28日 (日曜日)"/>
    <x v="15"/>
    <n v="96203"/>
    <n v="1305"/>
    <s v="九段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30"/>
    <n v="25500"/>
    <n v="16400"/>
    <n v="16400"/>
    <n v="16400"/>
    <n v="16400"/>
    <x v="0"/>
    <x v="0"/>
    <x v="0"/>
    <n v="0"/>
    <x v="0"/>
    <x v="2"/>
  </r>
  <r>
    <x v="0"/>
    <x v="0"/>
    <s v="富士見区民館２F 洋室A プロジェクター"/>
    <x v="3"/>
    <x v="2"/>
    <x v="0"/>
    <x v="2"/>
    <s v="2019年04月29日 (月曜日)"/>
    <x v="29"/>
    <n v="90142"/>
    <n v="20781"/>
    <s v="ＮＰＯ　テクノロジー犯罪被害ネットワーク"/>
    <x v="0"/>
    <s v="減免なし"/>
    <n v="0"/>
    <n v="3400"/>
    <n v="3400"/>
    <n v="3400"/>
    <n v="3400"/>
    <n v="3400"/>
    <x v="0"/>
    <x v="0"/>
    <x v="0"/>
    <n v="0"/>
    <x v="0"/>
    <x v="1"/>
  </r>
  <r>
    <x v="0"/>
    <x v="0"/>
    <s v="富士見区民館２F 洋室A"/>
    <x v="3"/>
    <x v="3"/>
    <x v="1"/>
    <x v="2"/>
    <s v="2019年04月29日 (月曜日)"/>
    <x v="19"/>
    <n v="94909"/>
    <n v="25216"/>
    <s v="EST　NATION　Ⅱ"/>
    <x v="2"/>
    <s v="減免なし"/>
    <n v="65"/>
    <n v="5100"/>
    <n v="5100"/>
    <n v="5100"/>
    <n v="5100"/>
    <n v="5100"/>
    <x v="0"/>
    <x v="0"/>
    <x v="0"/>
    <n v="0"/>
    <x v="0"/>
    <x v="1"/>
  </r>
  <r>
    <x v="0"/>
    <x v="0"/>
    <s v="富士見区民館 ３F 洋室C"/>
    <x v="3"/>
    <x v="3"/>
    <x v="1"/>
    <x v="2"/>
    <s v="2019年04月29日 (月曜日)"/>
    <x v="18"/>
    <n v="94910"/>
    <n v="25216"/>
    <s v="EST　NATION　Ⅱ"/>
    <x v="2"/>
    <s v="減免なし"/>
    <n v="30"/>
    <n v="2700"/>
    <n v="2700"/>
    <n v="2700"/>
    <n v="2700"/>
    <n v="2700"/>
    <x v="0"/>
    <x v="0"/>
    <x v="0"/>
    <n v="0"/>
    <x v="0"/>
    <x v="1"/>
  </r>
  <r>
    <x v="0"/>
    <x v="0"/>
    <s v="富士見区民館２F 洋室B"/>
    <x v="3"/>
    <x v="3"/>
    <x v="1"/>
    <x v="2"/>
    <s v="2019年04月29日 (月曜日)"/>
    <x v="14"/>
    <n v="96360"/>
    <n v="25216"/>
    <s v="EST　NATION　Ⅱ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95"/>
    <n v="13900"/>
    <n v="13900"/>
    <n v="13900"/>
    <n v="13900"/>
    <n v="13900"/>
    <x v="0"/>
    <x v="0"/>
    <x v="0"/>
    <n v="0"/>
    <x v="0"/>
    <x v="2"/>
  </r>
  <r>
    <x v="2"/>
    <x v="0"/>
    <s v="富士見区民館九段上集会室 １F 和室"/>
    <x v="0"/>
    <x v="3"/>
    <x v="1"/>
    <x v="2"/>
    <s v="2019年04月30日 (火曜日)"/>
    <x v="17"/>
    <n v="87326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1"/>
    <s v="富士見区民館九段上集会室 １F 洋室A"/>
    <x v="3"/>
    <x v="2"/>
    <x v="1"/>
    <x v="2"/>
    <s v="2019年04月30日 (火曜日)"/>
    <x v="15"/>
    <n v="94181"/>
    <n v="5787"/>
    <s v="全日本学生文化会議"/>
    <x v="3"/>
    <s v="減免なし"/>
    <n v="30"/>
    <n v="7000"/>
    <n v="7000"/>
    <n v="7000"/>
    <n v="7000"/>
    <n v="7000"/>
    <x v="0"/>
    <x v="0"/>
    <x v="0"/>
    <n v="0"/>
    <x v="0"/>
    <x v="1"/>
  </r>
  <r>
    <x v="2"/>
    <x v="1"/>
    <s v="富士見区民館九段上集会室 １F 洋室B"/>
    <x v="3"/>
    <x v="2"/>
    <x v="1"/>
    <x v="2"/>
    <s v="2019年04月30日 (火曜日)"/>
    <x v="16"/>
    <n v="94182"/>
    <n v="5787"/>
    <s v="全日本学生文化会議"/>
    <x v="3"/>
    <s v="減免なし"/>
    <n v="25"/>
    <n v="4500"/>
    <n v="4500"/>
    <n v="4500"/>
    <n v="4500"/>
    <n v="4500"/>
    <x v="0"/>
    <x v="0"/>
    <x v="0"/>
    <n v="0"/>
    <x v="0"/>
    <x v="1"/>
  </r>
  <r>
    <x v="2"/>
    <x v="1"/>
    <s v="富士見区民館２F 洋室B"/>
    <x v="2"/>
    <x v="2"/>
    <x v="1"/>
    <x v="2"/>
    <s v="2019年04月30日 (火曜日)"/>
    <x v="14"/>
    <n v="96267"/>
    <n v="20744"/>
    <s v="（企）㈱トライ・アットリソース"/>
    <x v="3"/>
    <s v="減免なし"/>
    <n v="2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75"/>
    <n v="17300"/>
    <n v="16000"/>
    <n v="16000"/>
    <n v="16000"/>
    <n v="16000"/>
    <x v="0"/>
    <x v="0"/>
    <x v="0"/>
    <n v="0"/>
    <x v="0"/>
    <x v="2"/>
  </r>
  <r>
    <x v="3"/>
    <x v="0"/>
    <s v="富士見区民館３F 和室"/>
    <x v="0"/>
    <x v="3"/>
    <x v="1"/>
    <x v="2"/>
    <s v="2019年05月01日 (水曜日)"/>
    <x v="21"/>
    <n v="90698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２F 洋室B"/>
    <x v="3"/>
    <x v="2"/>
    <x v="0"/>
    <x v="2"/>
    <s v="2019年05月01日 (水曜日)"/>
    <x v="14"/>
    <n v="93686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富士見区民館九段上集会室 １F 和室"/>
    <x v="3"/>
    <x v="3"/>
    <x v="1"/>
    <x v="2"/>
    <s v="2019年05月01日 (水曜日)"/>
    <x v="17"/>
    <n v="94791"/>
    <n v="24843"/>
    <s v="藤崎ヨガ"/>
    <x v="2"/>
    <s v="減免なし"/>
    <n v="3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3"/>
    <n v="8200"/>
    <n v="3100"/>
    <n v="3100"/>
    <n v="3100"/>
    <n v="3100"/>
    <x v="0"/>
    <x v="0"/>
    <x v="0"/>
    <n v="0"/>
    <x v="0"/>
    <x v="2"/>
  </r>
  <r>
    <x v="4"/>
    <x v="0"/>
    <s v="富士見区民館２F 洋室A CDラジカセ"/>
    <x v="1"/>
    <x v="2"/>
    <x v="0"/>
    <x v="2"/>
    <s v="2019年05月02日 (木曜日)"/>
    <x v="13"/>
    <n v="94229"/>
    <n v="7893"/>
    <s v="ダンスワークショップ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２F 洋室B プロジェクター"/>
    <x v="3"/>
    <x v="3"/>
    <x v="1"/>
    <x v="2"/>
    <s v="2019年05月02日 (木曜日)"/>
    <x v="25"/>
    <n v="94445"/>
    <n v="24594"/>
    <s v="学生団体ワールドフット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富士見区民館 ３F 洋室C"/>
    <x v="1"/>
    <x v="3"/>
    <x v="1"/>
    <x v="2"/>
    <s v="2019年05月02日 (木曜日)"/>
    <x v="18"/>
    <n v="94631"/>
    <n v="1077"/>
    <s v="千代田理容組合"/>
    <x v="2"/>
    <s v="利用者減免区民館減額(50%)"/>
    <n v="15"/>
    <n v="2700"/>
    <n v="1350"/>
    <n v="1350"/>
    <n v="1350"/>
    <n v="1350"/>
    <x v="0"/>
    <x v="0"/>
    <x v="0"/>
    <n v="0"/>
    <x v="0"/>
    <x v="1"/>
  </r>
  <r>
    <x v="4"/>
    <x v="3"/>
    <s v="富士見区民館九段上集会室 １F 和室"/>
    <x v="3"/>
    <x v="1"/>
    <x v="1"/>
    <x v="2"/>
    <s v="2019年05月02日 (木曜日)"/>
    <x v="17"/>
    <n v="96744"/>
    <n v="25302"/>
    <s v="NSJ CTF勉強会"/>
    <x v="6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5"/>
    <n v="11600"/>
    <n v="8550"/>
    <n v="8550"/>
    <n v="8550"/>
    <n v="8550"/>
    <x v="0"/>
    <x v="0"/>
    <x v="0"/>
    <n v="0"/>
    <x v="0"/>
    <x v="2"/>
  </r>
  <r>
    <x v="5"/>
    <x v="0"/>
    <s v="富士見区民館B１F 洋室E（葬儀用）"/>
    <x v="0"/>
    <x v="3"/>
    <x v="1"/>
    <x v="2"/>
    <s v="2019年05月03日 (金曜日)"/>
    <x v="24"/>
    <n v="90653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05月03日 (金曜日)"/>
    <x v="21"/>
    <n v="90983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九段上集会室 １F 和室"/>
    <x v="3"/>
    <x v="2"/>
    <x v="0"/>
    <x v="2"/>
    <s v="2019年05月03日 (金曜日)"/>
    <x v="17"/>
    <n v="96202"/>
    <n v="8709"/>
    <s v="囃子研究会"/>
    <x v="0"/>
    <s v="減免なし"/>
    <n v="5"/>
    <n v="900"/>
    <n v="900"/>
    <n v="900"/>
    <n v="900"/>
    <n v="900"/>
    <x v="0"/>
    <x v="0"/>
    <x v="0"/>
    <n v="0"/>
    <x v="0"/>
    <x v="1"/>
  </r>
  <r>
    <x v="5"/>
    <x v="0"/>
    <s v="富士見区民館九段上集会室 １F 洋室B"/>
    <x v="0"/>
    <x v="1"/>
    <x v="2"/>
    <x v="2"/>
    <s v="2019年05月03日 (金曜日)"/>
    <x v="16"/>
    <n v="96409"/>
    <n v="1305"/>
    <s v="九段二丁目町会"/>
    <x v="4"/>
    <s v="利用者減免区民館免除(100%)"/>
    <n v="0"/>
    <n v="1300"/>
    <n v="0"/>
    <n v="0"/>
    <n v="0"/>
    <n v="0"/>
    <x v="0"/>
    <x v="0"/>
    <x v="0"/>
    <n v="0"/>
    <x v="0"/>
    <x v="0"/>
  </r>
  <r>
    <x v="5"/>
    <x v="0"/>
    <s v="富士見区民館九段上集会室 １F 洋室B"/>
    <x v="0"/>
    <x v="2"/>
    <x v="0"/>
    <x v="2"/>
    <s v="2019年05月03日 (金曜日)"/>
    <x v="16"/>
    <n v="96410"/>
    <n v="1305"/>
    <s v="九段二丁目町会"/>
    <x v="0"/>
    <s v="利用者減免区民館免除(100%)"/>
    <n v="0"/>
    <n v="1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5"/>
    <n v="11600"/>
    <n v="900"/>
    <n v="900"/>
    <n v="900"/>
    <n v="900"/>
    <x v="0"/>
    <x v="0"/>
    <x v="0"/>
    <n v="0"/>
    <x v="0"/>
    <x v="2"/>
  </r>
  <r>
    <x v="6"/>
    <x v="0"/>
    <s v="富士見区民館２F 洋室A"/>
    <x v="3"/>
    <x v="2"/>
    <x v="0"/>
    <x v="2"/>
    <s v="2019年05月04日 (土曜日)"/>
    <x v="19"/>
    <n v="93584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 ３F 洋室C"/>
    <x v="3"/>
    <x v="2"/>
    <x v="0"/>
    <x v="2"/>
    <s v="2019年05月04日 (土曜日)"/>
    <x v="18"/>
    <n v="93637"/>
    <n v="1339"/>
    <s v="グル－プ砂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３F 和室"/>
    <x v="3"/>
    <x v="3"/>
    <x v="1"/>
    <x v="2"/>
    <s v="2019年05月04日 (土曜日)"/>
    <x v="21"/>
    <n v="93995"/>
    <n v="20693"/>
    <s v="宇髙会"/>
    <x v="2"/>
    <s v="減免なし"/>
    <n v="0"/>
    <n v="5100"/>
    <n v="5100"/>
    <n v="5100"/>
    <n v="5100"/>
    <n v="0"/>
    <x v="0"/>
    <x v="0"/>
    <x v="0"/>
    <n v="5100"/>
    <x v="0"/>
    <x v="1"/>
  </r>
  <r>
    <x v="6"/>
    <x v="0"/>
    <s v="富士見区民館B１F 洋室E（葬儀用） CDラジカセ"/>
    <x v="1"/>
    <x v="2"/>
    <x v="0"/>
    <x v="2"/>
    <s v="2019年05月04日 (土曜日)"/>
    <x v="23"/>
    <n v="94268"/>
    <n v="7893"/>
    <s v="ダンスワークショップ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6"/>
    <x v="0"/>
    <s v="富士見区民館九段上集会室 １F 和室"/>
    <x v="3"/>
    <x v="2"/>
    <x v="0"/>
    <x v="2"/>
    <s v="2019年05月04日 (土曜日)"/>
    <x v="17"/>
    <n v="96201"/>
    <n v="8709"/>
    <s v="囃子研究会"/>
    <x v="0"/>
    <s v="減免なし"/>
    <n v="5"/>
    <n v="900"/>
    <n v="900"/>
    <n v="900"/>
    <n v="900"/>
    <n v="900"/>
    <x v="0"/>
    <x v="0"/>
    <x v="0"/>
    <n v="0"/>
    <x v="0"/>
    <x v="1"/>
  </r>
  <r>
    <x v="6"/>
    <x v="0"/>
    <s v="富士見区民館２F 洋室B"/>
    <x v="3"/>
    <x v="2"/>
    <x v="0"/>
    <x v="2"/>
    <s v="2019年05月04日 (土曜日)"/>
    <x v="14"/>
    <n v="96451"/>
    <n v="21859"/>
    <s v="チャートリーディング"/>
    <x v="0"/>
    <s v="減免なし"/>
    <n v="6"/>
    <n v="1800"/>
    <n v="1800"/>
    <n v="1800"/>
    <n v="1800"/>
    <n v="1800"/>
    <x v="0"/>
    <x v="0"/>
    <x v="0"/>
    <n v="0"/>
    <x v="0"/>
    <x v="1"/>
  </r>
  <r>
    <x v="6"/>
    <x v="0"/>
    <s v="富士見区民館九段上集会室 １F 和室"/>
    <x v="3"/>
    <x v="3"/>
    <x v="1"/>
    <x v="2"/>
    <s v="2019年05月04日 (土曜日)"/>
    <x v="17"/>
    <n v="96837"/>
    <n v="8709"/>
    <s v="囃子研究会"/>
    <x v="2"/>
    <s v="減免なし"/>
    <n v="5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6"/>
    <n v="17700"/>
    <n v="16000"/>
    <n v="16000"/>
    <n v="16000"/>
    <n v="10900"/>
    <x v="0"/>
    <x v="0"/>
    <x v="0"/>
    <n v="5100"/>
    <x v="0"/>
    <x v="2"/>
  </r>
  <r>
    <x v="7"/>
    <x v="0"/>
    <s v="富士見区民館２F 洋室A"/>
    <x v="3"/>
    <x v="2"/>
    <x v="0"/>
    <x v="2"/>
    <s v="2019年05月05日 (日曜日)"/>
    <x v="19"/>
    <n v="93597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２F 洋室A"/>
    <x v="3"/>
    <x v="1"/>
    <x v="2"/>
    <x v="2"/>
    <s v="2019年05月05日 (日曜日)"/>
    <x v="19"/>
    <n v="94125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5900"/>
    <n v="5900"/>
    <n v="5900"/>
    <n v="5900"/>
    <n v="5900"/>
    <x v="0"/>
    <x v="0"/>
    <x v="0"/>
    <n v="0"/>
    <x v="0"/>
    <x v="2"/>
  </r>
  <r>
    <x v="0"/>
    <x v="0"/>
    <s v="富士見区民館３F 和室"/>
    <x v="3"/>
    <x v="3"/>
    <x v="1"/>
    <x v="2"/>
    <s v="2019年05月06日 (月曜日)"/>
    <x v="21"/>
    <n v="96069"/>
    <n v="23787"/>
    <s v="メンタルチャージ"/>
    <x v="2"/>
    <s v="減免なし"/>
    <n v="1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10"/>
    <n v="5100"/>
    <n v="5100"/>
    <n v="5100"/>
    <n v="5100"/>
    <n v="5100"/>
    <x v="0"/>
    <x v="0"/>
    <x v="0"/>
    <n v="0"/>
    <x v="0"/>
    <x v="2"/>
  </r>
  <r>
    <x v="2"/>
    <x v="0"/>
    <s v="富士見区民館九段上集会室 １F 和室"/>
    <x v="0"/>
    <x v="3"/>
    <x v="1"/>
    <x v="2"/>
    <s v="2019年05月07日 (火曜日)"/>
    <x v="17"/>
    <n v="90707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３F 和室"/>
    <x v="1"/>
    <x v="3"/>
    <x v="1"/>
    <x v="2"/>
    <s v="2019年05月07日 (火曜日)"/>
    <x v="21"/>
    <n v="93919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0"/>
    <s v="富士見区民館 ３F 洋室C"/>
    <x v="3"/>
    <x v="1"/>
    <x v="2"/>
    <x v="2"/>
    <s v="2019年05月07日 (火曜日)"/>
    <x v="18"/>
    <n v="95035"/>
    <n v="4958"/>
    <s v="中国語コスモス会"/>
    <x v="4"/>
    <s v="減免なし"/>
    <n v="0"/>
    <n v="1300"/>
    <n v="1300"/>
    <n v="1300"/>
    <n v="1300"/>
    <n v="1300"/>
    <x v="0"/>
    <x v="0"/>
    <x v="0"/>
    <n v="0"/>
    <x v="0"/>
    <x v="1"/>
  </r>
  <r>
    <x v="2"/>
    <x v="0"/>
    <s v="富士見区民館九段上集会室 １F 洋室B"/>
    <x v="0"/>
    <x v="2"/>
    <x v="0"/>
    <x v="2"/>
    <s v="2019年05月07日 (火曜日)"/>
    <x v="16"/>
    <n v="97307"/>
    <n v="44"/>
    <s v="生涯学習・スポーツ課"/>
    <x v="0"/>
    <s v="利用者減免区民館免除(100%)"/>
    <n v="0"/>
    <n v="1800"/>
    <n v="0"/>
    <n v="0"/>
    <n v="0"/>
    <n v="0"/>
    <x v="0"/>
    <x v="0"/>
    <x v="0"/>
    <n v="0"/>
    <x v="0"/>
    <x v="0"/>
  </r>
  <r>
    <x v="2"/>
    <x v="0"/>
    <s v="富士見区民館２F 洋室B"/>
    <x v="3"/>
    <x v="3"/>
    <x v="1"/>
    <x v="2"/>
    <s v="2019年05月07日 (火曜日)"/>
    <x v="14"/>
    <n v="97845"/>
    <n v="22509"/>
    <s v="沖縄・一坪反戦地主会関東ブロック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2200"/>
    <n v="6550"/>
    <n v="6550"/>
    <n v="6550"/>
    <n v="6550"/>
    <x v="0"/>
    <x v="0"/>
    <x v="0"/>
    <n v="0"/>
    <x v="0"/>
    <x v="2"/>
  </r>
  <r>
    <x v="3"/>
    <x v="0"/>
    <s v="富士見区民館２F 洋室B"/>
    <x v="0"/>
    <x v="2"/>
    <x v="0"/>
    <x v="2"/>
    <s v="2019年05月08日 (水曜日)"/>
    <x v="14"/>
    <n v="90568"/>
    <n v="17"/>
    <s v="社会福祉協議会"/>
    <x v="0"/>
    <s v="利用者減免区民館免除(100%)"/>
    <n v="0"/>
    <n v="1800"/>
    <n v="0"/>
    <n v="0"/>
    <n v="0"/>
    <n v="0"/>
    <x v="0"/>
    <x v="0"/>
    <x v="0"/>
    <n v="0"/>
    <x v="0"/>
    <x v="0"/>
  </r>
  <r>
    <x v="3"/>
    <x v="0"/>
    <s v="富士見区民館２F 洋室A"/>
    <x v="0"/>
    <x v="2"/>
    <x v="0"/>
    <x v="2"/>
    <s v="2019年05月08日 (水曜日)"/>
    <x v="19"/>
    <n v="90569"/>
    <n v="17"/>
    <s v="社会福祉協議会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富士見区民館３F 和室"/>
    <x v="0"/>
    <x v="3"/>
    <x v="1"/>
    <x v="2"/>
    <s v="2019年05月08日 (水曜日)"/>
    <x v="21"/>
    <n v="90699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九段上集会室 １F 洋室A"/>
    <x v="0"/>
    <x v="3"/>
    <x v="1"/>
    <x v="2"/>
    <s v="2019年05月08日 (水曜日)"/>
    <x v="15"/>
    <n v="91013"/>
    <n v="1305"/>
    <s v="九段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富士見区民館４F 洋室D（料理室）"/>
    <x v="0"/>
    <x v="2"/>
    <x v="0"/>
    <x v="2"/>
    <s v="2019年05月08日 (水曜日)"/>
    <x v="22"/>
    <n v="91440"/>
    <n v="17"/>
    <s v="社会福祉協議会"/>
    <x v="0"/>
    <s v="利用者減免区民館免除(100%)"/>
    <n v="0"/>
    <n v="2800"/>
    <n v="0"/>
    <n v="0"/>
    <n v="0"/>
    <n v="0"/>
    <x v="0"/>
    <x v="0"/>
    <x v="0"/>
    <n v="0"/>
    <x v="0"/>
    <x v="0"/>
  </r>
  <r>
    <x v="3"/>
    <x v="0"/>
    <s v="富士見区民館九段上集会室 １F 洋室A"/>
    <x v="1"/>
    <x v="2"/>
    <x v="0"/>
    <x v="2"/>
    <s v="2019年05月08日 (水曜日)"/>
    <x v="15"/>
    <n v="92801"/>
    <n v="7283"/>
    <s v="（公社）麹町法人会"/>
    <x v="0"/>
    <s v="利用者減免区民館減額(50%)"/>
    <n v="0"/>
    <n v="2800"/>
    <n v="1400"/>
    <n v="1400"/>
    <n v="1400"/>
    <n v="1400"/>
    <x v="0"/>
    <x v="0"/>
    <x v="0"/>
    <n v="0"/>
    <x v="0"/>
    <x v="1"/>
  </r>
  <r>
    <x v="3"/>
    <x v="1"/>
    <s v="富士見区民館 ３F 洋室C"/>
    <x v="3"/>
    <x v="2"/>
    <x v="1"/>
    <x v="2"/>
    <s v="2019年05月08日 (水曜日)"/>
    <x v="18"/>
    <n v="94002"/>
    <n v="20655"/>
    <s v="サンフィールド"/>
    <x v="3"/>
    <s v="減免なし"/>
    <n v="0"/>
    <n v="4500"/>
    <n v="4500"/>
    <n v="4500"/>
    <n v="4500"/>
    <n v="4500"/>
    <x v="0"/>
    <x v="0"/>
    <x v="0"/>
    <n v="0"/>
    <x v="0"/>
    <x v="1"/>
  </r>
  <r>
    <x v="3"/>
    <x v="0"/>
    <s v="富士見区民館２F 洋室B"/>
    <x v="3"/>
    <x v="3"/>
    <x v="1"/>
    <x v="2"/>
    <s v="2019年05月08日 (水曜日)"/>
    <x v="14"/>
    <n v="94241"/>
    <n v="1565"/>
    <s v="童人トマの風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３F 和室"/>
    <x v="1"/>
    <x v="2"/>
    <x v="0"/>
    <x v="2"/>
    <s v="2019年05月08日 (水曜日)"/>
    <x v="21"/>
    <n v="94338"/>
    <n v="22587"/>
    <s v="伝統的ヨーガを学ぶ会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3"/>
    <x v="0"/>
    <s v="富士見区民館九段上集会室 １F 洋室B"/>
    <x v="3"/>
    <x v="3"/>
    <x v="1"/>
    <x v="2"/>
    <s v="2019年05月08日 (水曜日)"/>
    <x v="16"/>
    <n v="94656"/>
    <n v="10350"/>
    <s v="東京スキー山岳会"/>
    <x v="2"/>
    <s v="減免なし"/>
    <n v="20"/>
    <n v="2700"/>
    <n v="2700"/>
    <n v="2700"/>
    <n v="2700"/>
    <n v="2700"/>
    <x v="0"/>
    <x v="0"/>
    <x v="0"/>
    <n v="0"/>
    <x v="0"/>
    <x v="1"/>
  </r>
  <r>
    <x v="3"/>
    <x v="0"/>
    <s v="富士見区民館九段上集会室 １F 洋室A"/>
    <x v="2"/>
    <x v="1"/>
    <x v="2"/>
    <x v="2"/>
    <s v="2019年05月08日 (水曜日)"/>
    <x v="15"/>
    <n v="94728"/>
    <n v="24524"/>
    <s v="（企）㈱ジェネシスコミュニケーション"/>
    <x v="4"/>
    <s v="減免なし"/>
    <n v="0"/>
    <n v="2100"/>
    <n v="2100"/>
    <n v="2100"/>
    <n v="2100"/>
    <n v="2100"/>
    <x v="0"/>
    <x v="0"/>
    <x v="0"/>
    <n v="0"/>
    <x v="0"/>
    <x v="1"/>
  </r>
  <r>
    <x v="3"/>
    <x v="0"/>
    <s v="富士見区民館九段上集会室 １F 和室"/>
    <x v="3"/>
    <x v="3"/>
    <x v="1"/>
    <x v="2"/>
    <s v="2019年05月08日 (水曜日)"/>
    <x v="17"/>
    <n v="94792"/>
    <n v="24843"/>
    <s v="藤崎ヨガ"/>
    <x v="2"/>
    <s v="減免なし"/>
    <n v="3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23"/>
    <n v="36800"/>
    <n v="16400"/>
    <n v="16400"/>
    <n v="16400"/>
    <n v="16400"/>
    <x v="0"/>
    <x v="0"/>
    <x v="0"/>
    <n v="0"/>
    <x v="0"/>
    <x v="2"/>
  </r>
  <r>
    <x v="4"/>
    <x v="0"/>
    <s v="富士見区民館３F 和室"/>
    <x v="0"/>
    <x v="3"/>
    <x v="1"/>
    <x v="2"/>
    <s v="2019年05月09日 (木曜日)"/>
    <x v="21"/>
    <n v="90662"/>
    <n v="8954"/>
    <s v="北の御門連"/>
    <x v="2"/>
    <s v="利用者減免区民館免除(100%)"/>
    <n v="0"/>
    <n v="5100"/>
    <n v="0"/>
    <n v="0"/>
    <n v="0"/>
    <n v="0"/>
    <x v="0"/>
    <x v="0"/>
    <x v="0"/>
    <n v="0"/>
    <x v="0"/>
    <x v="0"/>
  </r>
  <r>
    <x v="4"/>
    <x v="0"/>
    <s v="富士見区民館 ３F 洋室C"/>
    <x v="0"/>
    <x v="1"/>
    <x v="2"/>
    <x v="2"/>
    <s v="2019年05月09日 (木曜日)"/>
    <x v="18"/>
    <n v="90979"/>
    <n v="4638"/>
    <s v="ハーダンガー刺繍クラブ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富士見区民館九段上集会室 １F 和室"/>
    <x v="3"/>
    <x v="2"/>
    <x v="0"/>
    <x v="2"/>
    <s v="2019年05月09日 (木曜日)"/>
    <x v="17"/>
    <n v="93619"/>
    <n v="9025"/>
    <s v="フォーカシング学習会"/>
    <x v="0"/>
    <s v="減免なし"/>
    <n v="0"/>
    <n v="900"/>
    <n v="900"/>
    <n v="900"/>
    <n v="900"/>
    <n v="900"/>
    <x v="0"/>
    <x v="0"/>
    <x v="0"/>
    <n v="0"/>
    <x v="0"/>
    <x v="1"/>
  </r>
  <r>
    <x v="4"/>
    <x v="0"/>
    <s v="富士見区民館２F 洋室B"/>
    <x v="3"/>
    <x v="2"/>
    <x v="0"/>
    <x v="2"/>
    <s v="2019年05月09日 (木曜日)"/>
    <x v="14"/>
    <n v="93632"/>
    <n v="1631"/>
    <s v="経営活力創造会議"/>
    <x v="0"/>
    <s v="減免なし"/>
    <n v="0"/>
    <n v="1800"/>
    <n v="1800"/>
    <n v="1800"/>
    <n v="1800"/>
    <n v="1800"/>
    <x v="0"/>
    <x v="0"/>
    <x v="0"/>
    <n v="0"/>
    <x v="0"/>
    <x v="1"/>
  </r>
  <r>
    <x v="4"/>
    <x v="0"/>
    <s v="富士見区民館２F 洋室B プロジェクター"/>
    <x v="3"/>
    <x v="3"/>
    <x v="1"/>
    <x v="2"/>
    <s v="2019年05月09日 (木曜日)"/>
    <x v="25"/>
    <n v="94446"/>
    <n v="24594"/>
    <s v="学生団体ワールドフット"/>
    <x v="2"/>
    <s v="減免なし"/>
    <n v="0"/>
    <n v="2700"/>
    <n v="2700"/>
    <n v="2700"/>
    <n v="2700"/>
    <n v="2700"/>
    <x v="0"/>
    <x v="0"/>
    <x v="0"/>
    <n v="0"/>
    <x v="0"/>
    <x v="1"/>
  </r>
  <r>
    <x v="4"/>
    <x v="1"/>
    <s v="富士見区民館九段上集会室 １F 洋室B"/>
    <x v="2"/>
    <x v="1"/>
    <x v="0"/>
    <x v="2"/>
    <s v="2019年05月09日 (木曜日)"/>
    <x v="16"/>
    <n v="94736"/>
    <n v="21400"/>
    <s v="（企）㈱保健同人社"/>
    <x v="1"/>
    <s v="減免なし"/>
    <n v="8"/>
    <n v="3100"/>
    <n v="3100"/>
    <n v="3100"/>
    <n v="3100"/>
    <n v="3100"/>
    <x v="0"/>
    <x v="0"/>
    <x v="0"/>
    <n v="0"/>
    <x v="0"/>
    <x v="1"/>
  </r>
  <r>
    <x v="4"/>
    <x v="1"/>
    <s v="富士見区民館九段上集会室 １F 洋室A"/>
    <x v="2"/>
    <x v="1"/>
    <x v="0"/>
    <x v="2"/>
    <s v="2019年05月09日 (木曜日)"/>
    <x v="15"/>
    <n v="94788"/>
    <n v="11095"/>
    <s v="（企）株式会社アシスト　情報基盤事業部"/>
    <x v="1"/>
    <s v="減免なし"/>
    <n v="8"/>
    <n v="4900"/>
    <n v="4900"/>
    <n v="4900"/>
    <n v="4900"/>
    <n v="4900"/>
    <x v="0"/>
    <x v="0"/>
    <x v="0"/>
    <n v="0"/>
    <x v="0"/>
    <x v="1"/>
  </r>
  <r>
    <x v="4"/>
    <x v="0"/>
    <s v="富士見区民館 ３F 洋室C"/>
    <x v="3"/>
    <x v="3"/>
    <x v="1"/>
    <x v="2"/>
    <s v="2019年05月09日 (木曜日)"/>
    <x v="18"/>
    <n v="95054"/>
    <n v="25289"/>
    <s v="東京都社会保険労務士会　千代田統括支部　厚生委員会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富士見区民館 ３F 洋室C"/>
    <x v="2"/>
    <x v="2"/>
    <x v="0"/>
    <x v="2"/>
    <s v="2019年05月09日 (木曜日)"/>
    <x v="18"/>
    <n v="95113"/>
    <n v="10790"/>
    <s v="（企）（有）ＡＳＬジャパン"/>
    <x v="0"/>
    <s v="減免なし"/>
    <n v="8"/>
    <n v="1800"/>
    <n v="1800"/>
    <n v="1800"/>
    <n v="1800"/>
    <n v="1800"/>
    <x v="0"/>
    <x v="0"/>
    <x v="0"/>
    <n v="0"/>
    <x v="0"/>
    <x v="1"/>
  </r>
  <r>
    <x v="4"/>
    <x v="1"/>
    <s v="富士見区民館２F 洋室A プロジェクター"/>
    <x v="2"/>
    <x v="1"/>
    <x v="0"/>
    <x v="2"/>
    <s v="2019年05月09日 (木曜日)"/>
    <x v="29"/>
    <n v="96182"/>
    <n v="23794"/>
    <s v="（企）株式会社キデイランド"/>
    <x v="1"/>
    <s v="減免なし"/>
    <n v="0"/>
    <n v="5900"/>
    <n v="5900"/>
    <n v="5900"/>
    <n v="5900"/>
    <n v="5900"/>
    <x v="0"/>
    <x v="0"/>
    <x v="0"/>
    <n v="0"/>
    <x v="0"/>
    <x v="1"/>
  </r>
  <r>
    <x v="4"/>
    <x v="0"/>
    <s v="富士見区民館B１F 洋室E（葬儀用）"/>
    <x v="0"/>
    <x v="2"/>
    <x v="0"/>
    <x v="2"/>
    <s v="2019年05月09日 (木曜日)"/>
    <x v="24"/>
    <n v="96417"/>
    <n v="2539"/>
    <s v="富久寿会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24"/>
    <n v="33600"/>
    <n v="23800"/>
    <n v="23800"/>
    <n v="23800"/>
    <n v="23800"/>
    <x v="0"/>
    <x v="0"/>
    <x v="0"/>
    <n v="0"/>
    <x v="0"/>
    <x v="2"/>
  </r>
  <r>
    <x v="5"/>
    <x v="0"/>
    <s v="富士見区民館３F 和室"/>
    <x v="0"/>
    <x v="3"/>
    <x v="1"/>
    <x v="2"/>
    <s v="2019年05月10日 (金曜日)"/>
    <x v="21"/>
    <n v="90660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B１F 洋室E（葬儀用）"/>
    <x v="0"/>
    <x v="3"/>
    <x v="1"/>
    <x v="2"/>
    <s v="2019年05月10日 (金曜日)"/>
    <x v="24"/>
    <n v="90682"/>
    <n v="5472"/>
    <s v="大神宮通り商店街連合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1"/>
    <s v="富士見区民館 ３F 洋室C"/>
    <x v="0"/>
    <x v="1"/>
    <x v="0"/>
    <x v="2"/>
    <s v="2019年05月10日 (金曜日)"/>
    <x v="18"/>
    <n v="90684"/>
    <n v="1001"/>
    <s v="ふれあいクラブ"/>
    <x v="1"/>
    <s v="利用者減免区民館免除(100%)"/>
    <n v="0"/>
    <n v="3100"/>
    <n v="0"/>
    <n v="0"/>
    <n v="0"/>
    <n v="0"/>
    <x v="0"/>
    <x v="0"/>
    <x v="0"/>
    <n v="0"/>
    <x v="0"/>
    <x v="0"/>
  </r>
  <r>
    <x v="5"/>
    <x v="1"/>
    <s v="富士見区民館４F 洋室D（料理室）"/>
    <x v="0"/>
    <x v="1"/>
    <x v="0"/>
    <x v="2"/>
    <s v="2019年05月10日 (金曜日)"/>
    <x v="22"/>
    <n v="90685"/>
    <n v="1001"/>
    <s v="ふれあいクラブ"/>
    <x v="1"/>
    <s v="利用者減免区民館免除(100%)"/>
    <n v="0"/>
    <n v="49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05月10日 (金曜日)"/>
    <x v="21"/>
    <n v="90984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05月10日 (金曜日)"/>
    <x v="19"/>
    <n v="91034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３F 和室"/>
    <x v="3"/>
    <x v="2"/>
    <x v="0"/>
    <x v="2"/>
    <s v="2019年05月10日 (金曜日)"/>
    <x v="21"/>
    <n v="93674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２F 洋室B"/>
    <x v="3"/>
    <x v="2"/>
    <x v="0"/>
    <x v="2"/>
    <s v="2019年05月10日 (金曜日)"/>
    <x v="14"/>
    <n v="93687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２F 洋室A"/>
    <x v="3"/>
    <x v="3"/>
    <x v="1"/>
    <x v="2"/>
    <s v="2019年05月10日 (金曜日)"/>
    <x v="19"/>
    <n v="93740"/>
    <n v="5531"/>
    <s v="高志会"/>
    <x v="2"/>
    <s v="減免なし"/>
    <n v="0"/>
    <n v="5100"/>
    <n v="5100"/>
    <n v="5100"/>
    <n v="5100"/>
    <n v="5100"/>
    <x v="0"/>
    <x v="0"/>
    <x v="0"/>
    <n v="0"/>
    <x v="0"/>
    <x v="1"/>
  </r>
  <r>
    <x v="5"/>
    <x v="0"/>
    <s v="富士見区民館２F 洋室A"/>
    <x v="3"/>
    <x v="2"/>
    <x v="0"/>
    <x v="2"/>
    <s v="2019年05月10日 (金曜日)"/>
    <x v="19"/>
    <n v="93934"/>
    <n v="10765"/>
    <s v="絵手紙サークル「春風」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２F 洋室B"/>
    <x v="3"/>
    <x v="3"/>
    <x v="1"/>
    <x v="2"/>
    <s v="2019年05月10日 (金曜日)"/>
    <x v="14"/>
    <n v="93968"/>
    <n v="25014"/>
    <s v="千代田合気道クラブ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２F 洋室B"/>
    <x v="2"/>
    <x v="1"/>
    <x v="2"/>
    <x v="2"/>
    <s v="2019年05月10日 (金曜日)"/>
    <x v="14"/>
    <n v="94723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1"/>
    <s v="富士見区民館九段上集会室 １F 洋室B"/>
    <x v="2"/>
    <x v="1"/>
    <x v="0"/>
    <x v="2"/>
    <s v="2019年05月10日 (金曜日)"/>
    <x v="16"/>
    <n v="94737"/>
    <n v="21400"/>
    <s v="（企）㈱保健同人社"/>
    <x v="1"/>
    <s v="減免なし"/>
    <n v="10"/>
    <n v="3100"/>
    <n v="3100"/>
    <n v="3100"/>
    <n v="3100"/>
    <n v="3100"/>
    <x v="0"/>
    <x v="0"/>
    <x v="0"/>
    <n v="0"/>
    <x v="0"/>
    <x v="1"/>
  </r>
  <r>
    <x v="5"/>
    <x v="0"/>
    <s v="富士見区民館九段上集会室 １F 和室"/>
    <x v="3"/>
    <x v="3"/>
    <x v="1"/>
    <x v="2"/>
    <s v="2019年05月10日 (金曜日)"/>
    <x v="17"/>
    <n v="94760"/>
    <n v="23276"/>
    <s v="さなえヨガ教室"/>
    <x v="2"/>
    <s v="減免なし"/>
    <n v="6"/>
    <n v="1300"/>
    <n v="1300"/>
    <n v="1300"/>
    <n v="1300"/>
    <n v="1300"/>
    <x v="0"/>
    <x v="0"/>
    <x v="0"/>
    <n v="0"/>
    <x v="0"/>
    <x v="1"/>
  </r>
  <r>
    <x v="5"/>
    <x v="0"/>
    <s v="富士見区民館４F 洋室D（料理室）"/>
    <x v="3"/>
    <x v="3"/>
    <x v="1"/>
    <x v="2"/>
    <s v="2019年05月10日 (金曜日)"/>
    <x v="22"/>
    <n v="96010"/>
    <n v="23844"/>
    <s v="料理サークルわりばし"/>
    <x v="2"/>
    <s v="減免なし"/>
    <n v="30"/>
    <n v="4200"/>
    <n v="4200"/>
    <n v="4200"/>
    <n v="4200"/>
    <n v="4200"/>
    <x v="0"/>
    <x v="0"/>
    <x v="0"/>
    <n v="0"/>
    <x v="0"/>
    <x v="1"/>
  </r>
  <r>
    <x v="5"/>
    <x v="0"/>
    <s v="富士見区民館 ３F 洋室C"/>
    <x v="3"/>
    <x v="3"/>
    <x v="1"/>
    <x v="2"/>
    <s v="2019年05月10日 (金曜日)"/>
    <x v="18"/>
    <n v="96291"/>
    <n v="24912"/>
    <s v="首都圏大学非常勤講師組合日大ユニオン"/>
    <x v="2"/>
    <s v="減免なし"/>
    <n v="25"/>
    <n v="2700"/>
    <n v="2700"/>
    <n v="2700"/>
    <n v="2700"/>
    <n v="2700"/>
    <x v="0"/>
    <x v="0"/>
    <x v="0"/>
    <n v="0"/>
    <x v="0"/>
    <x v="1"/>
  </r>
  <r>
    <x v="5"/>
    <x v="1"/>
    <s v="富士見区民館九段上集会室 １F 和室"/>
    <x v="3"/>
    <x v="1"/>
    <x v="0"/>
    <x v="2"/>
    <s v="2019年05月10日 (金曜日)"/>
    <x v="17"/>
    <n v="96617"/>
    <n v="23551"/>
    <s v="チーム鈴木"/>
    <x v="1"/>
    <s v="減免なし"/>
    <n v="3"/>
    <n v="1500"/>
    <n v="1500"/>
    <n v="1500"/>
    <n v="1500"/>
    <n v="1500"/>
    <x v="0"/>
    <x v="0"/>
    <x v="0"/>
    <n v="0"/>
    <x v="0"/>
    <x v="1"/>
  </r>
  <r>
    <x v="5"/>
    <x v="0"/>
    <s v="富士見区民館九段上集会室 １F 洋室B"/>
    <x v="1"/>
    <x v="3"/>
    <x v="1"/>
    <x v="2"/>
    <s v="2019年05月10日 (金曜日)"/>
    <x v="16"/>
    <n v="97150"/>
    <n v="3749"/>
    <s v="富士見フラワーハイホーム管理組合"/>
    <x v="2"/>
    <s v="利用者減免区民館減額(50%)"/>
    <n v="6"/>
    <n v="2700"/>
    <n v="1350"/>
    <n v="1350"/>
    <n v="1350"/>
    <n v="1350"/>
    <x v="0"/>
    <x v="0"/>
    <x v="0"/>
    <n v="0"/>
    <x v="0"/>
    <x v="1"/>
  </r>
  <r>
    <x v="5"/>
    <x v="1"/>
    <s v="富士見区民館九段上集会室 １F 洋室A"/>
    <x v="2"/>
    <x v="1"/>
    <x v="0"/>
    <x v="2"/>
    <s v="2019年05月10日 (金曜日)"/>
    <x v="15"/>
    <n v="98066"/>
    <n v="9466"/>
    <s v="（企）（株）経営開発協会シミュレーション研究所"/>
    <x v="1"/>
    <s v="減免なし"/>
    <n v="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9件"/>
    <n v="90"/>
    <n v="61300"/>
    <n v="36750"/>
    <n v="36750"/>
    <n v="36750"/>
    <n v="36750"/>
    <x v="0"/>
    <x v="0"/>
    <x v="0"/>
    <n v="0"/>
    <x v="0"/>
    <x v="2"/>
  </r>
  <r>
    <x v="6"/>
    <x v="0"/>
    <s v="富士見区民館九段上集会室 １F 洋室B"/>
    <x v="0"/>
    <x v="3"/>
    <x v="1"/>
    <x v="2"/>
    <s v="2019年05月11日 (土曜日)"/>
    <x v="16"/>
    <n v="91014"/>
    <n v="1305"/>
    <s v="九段二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6"/>
    <x v="1"/>
    <s v="富士見区民館九段上集会室 １F 洋室B"/>
    <x v="3"/>
    <x v="1"/>
    <x v="0"/>
    <x v="2"/>
    <s v="2019年05月11日 (土曜日)"/>
    <x v="16"/>
    <n v="93623"/>
    <n v="8319"/>
    <s v="大滝・馬場人事労務研究所"/>
    <x v="1"/>
    <s v="減免なし"/>
    <n v="0"/>
    <n v="3100"/>
    <n v="3100"/>
    <n v="3100"/>
    <n v="3100"/>
    <n v="3100"/>
    <x v="0"/>
    <x v="0"/>
    <x v="0"/>
    <n v="0"/>
    <x v="0"/>
    <x v="1"/>
  </r>
  <r>
    <x v="6"/>
    <x v="0"/>
    <s v="富士見区民館九段上集会室 １F 洋室A"/>
    <x v="3"/>
    <x v="2"/>
    <x v="0"/>
    <x v="2"/>
    <s v="2019年05月11日 (土曜日)"/>
    <x v="15"/>
    <n v="94249"/>
    <n v="6184"/>
    <s v="日本言語技術教育学会　東京神田支部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富士見区民館九段上集会室 １F 和室"/>
    <x v="3"/>
    <x v="1"/>
    <x v="2"/>
    <x v="2"/>
    <s v="2019年05月11日 (土曜日)"/>
    <x v="17"/>
    <n v="97981"/>
    <n v="23551"/>
    <s v="チーム鈴木"/>
    <x v="4"/>
    <s v="減免なし"/>
    <n v="3"/>
    <n v="600"/>
    <n v="600"/>
    <n v="600"/>
    <n v="600"/>
    <n v="600"/>
    <x v="0"/>
    <x v="0"/>
    <x v="0"/>
    <n v="0"/>
    <x v="0"/>
    <x v="1"/>
  </r>
  <r>
    <x v="6"/>
    <x v="0"/>
    <s v="富士見区民館２F 洋室B"/>
    <x v="0"/>
    <x v="3"/>
    <x v="1"/>
    <x v="2"/>
    <s v="2019年05月11日 (土曜日)"/>
    <x v="14"/>
    <n v="98820"/>
    <n v="2517"/>
    <s v="富士見出張所"/>
    <x v="2"/>
    <s v="利用者減免区民館免除(100%)"/>
    <n v="0"/>
    <n v="2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3"/>
    <n v="11900"/>
    <n v="6500"/>
    <n v="6500"/>
    <n v="6500"/>
    <n v="6500"/>
    <x v="0"/>
    <x v="0"/>
    <x v="0"/>
    <n v="0"/>
    <x v="0"/>
    <x v="2"/>
  </r>
  <r>
    <x v="7"/>
    <x v="1"/>
    <s v="富士見区民館３F 和室"/>
    <x v="3"/>
    <x v="1"/>
    <x v="0"/>
    <x v="2"/>
    <s v="2019年05月12日 (日曜日)"/>
    <x v="21"/>
    <n v="93566"/>
    <n v="5619"/>
    <s v="書峯会"/>
    <x v="1"/>
    <s v="減免なし"/>
    <n v="0"/>
    <n v="5900"/>
    <n v="5900"/>
    <n v="5900"/>
    <n v="5900"/>
    <n v="5900"/>
    <x v="0"/>
    <x v="0"/>
    <x v="0"/>
    <n v="0"/>
    <x v="0"/>
    <x v="1"/>
  </r>
  <r>
    <x v="7"/>
    <x v="0"/>
    <s v="富士見区民館 ３F 洋室C CDラジカセ"/>
    <x v="3"/>
    <x v="2"/>
    <x v="0"/>
    <x v="2"/>
    <s v="2019年05月12日 (日曜日)"/>
    <x v="30"/>
    <n v="93572"/>
    <n v="10182"/>
    <s v="ＮＰＯ　ライフリンク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２F 洋室A CDラジカセ ワイヤレスマイク"/>
    <x v="3"/>
    <x v="2"/>
    <x v="0"/>
    <x v="2"/>
    <s v="2019年05月12日 (日曜日)"/>
    <x v="33"/>
    <n v="93713"/>
    <n v="7949"/>
    <s v="宇宙学勉強会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２F 洋室A"/>
    <x v="3"/>
    <x v="1"/>
    <x v="2"/>
    <x v="2"/>
    <s v="2019年05月12日 (日曜日)"/>
    <x v="19"/>
    <n v="94126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1"/>
    <s v="富士見区民館九段上集会室 １F 洋室B"/>
    <x v="3"/>
    <x v="1"/>
    <x v="0"/>
    <x v="2"/>
    <s v="2019年05月12日 (日曜日)"/>
    <x v="16"/>
    <n v="94507"/>
    <n v="24767"/>
    <s v="ＮＰＯ　ドットジェイピー"/>
    <x v="1"/>
    <s v="減免なし"/>
    <n v="20"/>
    <n v="3100"/>
    <n v="3100"/>
    <n v="3100"/>
    <n v="3100"/>
    <n v="3100"/>
    <x v="0"/>
    <x v="0"/>
    <x v="0"/>
    <n v="0"/>
    <x v="0"/>
    <x v="1"/>
  </r>
  <r>
    <x v="7"/>
    <x v="0"/>
    <s v="富士見区民館九段上集会室 １F 洋室A"/>
    <x v="3"/>
    <x v="2"/>
    <x v="0"/>
    <x v="2"/>
    <s v="2019年05月12日 (日曜日)"/>
    <x v="15"/>
    <n v="94623"/>
    <n v="24912"/>
    <s v="首都圏大学非常勤講師組合日大ユニオン"/>
    <x v="0"/>
    <s v="減免なし"/>
    <n v="30"/>
    <n v="2800"/>
    <n v="2800"/>
    <n v="2800"/>
    <n v="2800"/>
    <n v="2800"/>
    <x v="0"/>
    <x v="0"/>
    <x v="0"/>
    <n v="0"/>
    <x v="0"/>
    <x v="1"/>
  </r>
  <r>
    <x v="7"/>
    <x v="0"/>
    <s v="富士見区民館４F 洋室D（料理室）"/>
    <x v="3"/>
    <x v="2"/>
    <x v="0"/>
    <x v="2"/>
    <s v="2019年05月12日 (日曜日)"/>
    <x v="22"/>
    <n v="94903"/>
    <n v="23550"/>
    <s v="千代田料理交流会"/>
    <x v="0"/>
    <s v="減免なし"/>
    <n v="6"/>
    <n v="2800"/>
    <n v="2800"/>
    <n v="2800"/>
    <n v="2800"/>
    <n v="2800"/>
    <x v="0"/>
    <x v="0"/>
    <x v="0"/>
    <n v="0"/>
    <x v="0"/>
    <x v="1"/>
  </r>
  <r>
    <x v="7"/>
    <x v="0"/>
    <s v="富士見区民館 ３F 洋室C"/>
    <x v="3"/>
    <x v="3"/>
    <x v="1"/>
    <x v="2"/>
    <s v="2019年05月12日 (日曜日)"/>
    <x v="18"/>
    <n v="96068"/>
    <n v="25092"/>
    <s v="プラウドタワー千代田富士見レジデンス勉強会"/>
    <x v="2"/>
    <s v="減免なし"/>
    <n v="0"/>
    <n v="2700"/>
    <n v="2700"/>
    <n v="2700"/>
    <n v="2700"/>
    <n v="2700"/>
    <x v="0"/>
    <x v="0"/>
    <x v="0"/>
    <n v="0"/>
    <x v="0"/>
    <x v="1"/>
  </r>
  <r>
    <x v="7"/>
    <x v="0"/>
    <s v="富士見区民館九段上集会室 １F 洋室A"/>
    <x v="3"/>
    <x v="1"/>
    <x v="2"/>
    <x v="2"/>
    <s v="2019年05月12日 (日曜日)"/>
    <x v="15"/>
    <n v="96290"/>
    <n v="24912"/>
    <s v="首都圏大学非常勤講師組合日大ユニオン"/>
    <x v="4"/>
    <s v="減免なし"/>
    <n v="25"/>
    <n v="2100"/>
    <n v="2100"/>
    <n v="2100"/>
    <n v="2100"/>
    <n v="2100"/>
    <x v="0"/>
    <x v="0"/>
    <x v="0"/>
    <n v="0"/>
    <x v="0"/>
    <x v="1"/>
  </r>
  <r>
    <x v="7"/>
    <x v="0"/>
    <s v="富士見区民館２F 洋室B プロジェクター"/>
    <x v="3"/>
    <x v="2"/>
    <x v="0"/>
    <x v="2"/>
    <s v="2019年05月12日 (日曜日)"/>
    <x v="25"/>
    <n v="98052"/>
    <n v="25079"/>
    <s v="位置情報ゲーム研究会神保町支部"/>
    <x v="0"/>
    <s v="減免なし"/>
    <n v="25"/>
    <n v="1800"/>
    <n v="1800"/>
    <n v="1800"/>
    <n v="1800"/>
    <n v="1800"/>
    <x v="0"/>
    <x v="0"/>
    <x v="0"/>
    <n v="0"/>
    <x v="0"/>
    <x v="1"/>
  </r>
  <r>
    <x v="7"/>
    <x v="0"/>
    <s v="富士見区民館九段上集会室 １F 和室"/>
    <x v="0"/>
    <x v="3"/>
    <x v="1"/>
    <x v="2"/>
    <s v="2019年05月12日 (日曜日)"/>
    <x v="17"/>
    <n v="98772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7"/>
    <x v="0"/>
    <s v="富士見区民館２F 洋室B"/>
    <x v="0"/>
    <x v="1"/>
    <x v="2"/>
    <x v="2"/>
    <s v="2019年05月12日 (日曜日)"/>
    <x v="14"/>
    <n v="98821"/>
    <n v="2517"/>
    <s v="富士見出張所"/>
    <x v="4"/>
    <s v="利用者減免区民館免除(100%)"/>
    <n v="0"/>
    <n v="1300"/>
    <n v="0"/>
    <n v="0"/>
    <n v="0"/>
    <n v="0"/>
    <x v="0"/>
    <x v="0"/>
    <x v="0"/>
    <n v="0"/>
    <x v="0"/>
    <x v="0"/>
  </r>
  <r>
    <x v="7"/>
    <x v="0"/>
    <s v="富士見区民館２F 洋室B"/>
    <x v="0"/>
    <x v="3"/>
    <x v="1"/>
    <x v="2"/>
    <s v="2019年05月12日 (日曜日)"/>
    <x v="14"/>
    <n v="98822"/>
    <n v="2517"/>
    <s v="富士見出張所"/>
    <x v="2"/>
    <s v="利用者減免区民館免除(100%)"/>
    <n v="0"/>
    <n v="2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3件"/>
    <n v="106"/>
    <n v="34200"/>
    <n v="28900"/>
    <n v="28900"/>
    <n v="28900"/>
    <n v="28900"/>
    <x v="0"/>
    <x v="0"/>
    <x v="0"/>
    <n v="0"/>
    <x v="0"/>
    <x v="2"/>
  </r>
  <r>
    <x v="0"/>
    <x v="1"/>
    <s v="富士見区民館２F 洋室A CDラジカセ"/>
    <x v="0"/>
    <x v="1"/>
    <x v="0"/>
    <x v="2"/>
    <s v="2019年05月13日 (月曜日)"/>
    <x v="13"/>
    <n v="90666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05月13日 (月曜日)"/>
    <x v="14"/>
    <n v="90667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 ３F 洋室C"/>
    <x v="1"/>
    <x v="2"/>
    <x v="0"/>
    <x v="2"/>
    <s v="2019年05月13日 (月曜日)"/>
    <x v="18"/>
    <n v="90847"/>
    <n v="7283"/>
    <s v="（公社）麹町法人会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0"/>
    <x v="0"/>
    <s v="富士見区民館九段上集会室 １F 和室"/>
    <x v="3"/>
    <x v="3"/>
    <x v="1"/>
    <x v="2"/>
    <s v="2019年05月13日 (月曜日)"/>
    <x v="17"/>
    <n v="94101"/>
    <n v="10030"/>
    <s v="ＣＥＰＥＳ　ＡＬＵＭＮＩ　同友会"/>
    <x v="2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九段上集会室 １F 洋室A"/>
    <x v="3"/>
    <x v="3"/>
    <x v="1"/>
    <x v="2"/>
    <s v="2019年05月13日 (月曜日)"/>
    <x v="15"/>
    <n v="94102"/>
    <n v="10030"/>
    <s v="ＣＥＰＥＳ　ＡＬＵＭＮＩ　同友会"/>
    <x v="2"/>
    <s v="減免なし"/>
    <n v="0"/>
    <n v="4200"/>
    <n v="4200"/>
    <n v="4200"/>
    <n v="4200"/>
    <n v="4200"/>
    <x v="0"/>
    <x v="0"/>
    <x v="0"/>
    <n v="0"/>
    <x v="0"/>
    <x v="1"/>
  </r>
  <r>
    <x v="0"/>
    <x v="0"/>
    <s v="富士見区民館九段上集会室 １F 洋室B"/>
    <x v="3"/>
    <x v="3"/>
    <x v="1"/>
    <x v="2"/>
    <s v="2019年05月13日 (月曜日)"/>
    <x v="16"/>
    <n v="94103"/>
    <n v="10030"/>
    <s v="ＣＥＰＥＳ　ＡＬＵＭＮＩ　同友会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 ３F 洋室C"/>
    <x v="3"/>
    <x v="1"/>
    <x v="2"/>
    <x v="2"/>
    <s v="2019年05月13日 (月曜日)"/>
    <x v="18"/>
    <n v="94188"/>
    <n v="23672"/>
    <s v="アトリエ富士見"/>
    <x v="4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九段上集会室 １F 洋室A"/>
    <x v="0"/>
    <x v="2"/>
    <x v="0"/>
    <x v="2"/>
    <s v="2019年05月13日 (月曜日)"/>
    <x v="15"/>
    <n v="94478"/>
    <n v="4640"/>
    <s v="富士見カラオケサークル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2"/>
    <x v="0"/>
    <x v="2"/>
    <s v="2019年05月13日 (月曜日)"/>
    <x v="16"/>
    <n v="94479"/>
    <n v="4640"/>
    <s v="富士見カラオケサークル"/>
    <x v="0"/>
    <s v="利用者減免区民館免除(100%)"/>
    <n v="0"/>
    <n v="1800"/>
    <n v="0"/>
    <n v="0"/>
    <n v="0"/>
    <n v="0"/>
    <x v="0"/>
    <x v="0"/>
    <x v="0"/>
    <n v="0"/>
    <x v="0"/>
    <x v="0"/>
  </r>
  <r>
    <x v="0"/>
    <x v="0"/>
    <s v="富士見区民館 ３F 洋室C プロジェクター"/>
    <x v="3"/>
    <x v="3"/>
    <x v="1"/>
    <x v="2"/>
    <s v="2019年05月13日 (月曜日)"/>
    <x v="26"/>
    <n v="94509"/>
    <n v="24767"/>
    <s v="ＮＰＯ　ドットジェイピー"/>
    <x v="2"/>
    <s v="減免なし"/>
    <n v="20"/>
    <n v="2700"/>
    <n v="2700"/>
    <n v="2700"/>
    <n v="2700"/>
    <n v="2700"/>
    <x v="0"/>
    <x v="0"/>
    <x v="0"/>
    <n v="0"/>
    <x v="0"/>
    <x v="1"/>
  </r>
  <r>
    <x v="0"/>
    <x v="0"/>
    <s v="富士見区民館２F 洋室B"/>
    <x v="3"/>
    <x v="3"/>
    <x v="1"/>
    <x v="2"/>
    <s v="2019年05月13日 (月曜日)"/>
    <x v="14"/>
    <n v="95133"/>
    <n v="25233"/>
    <s v="全国援助職ネットワーク　千代田区支部"/>
    <x v="2"/>
    <s v="減免なし"/>
    <n v="15"/>
    <n v="2700"/>
    <n v="2700"/>
    <n v="2700"/>
    <n v="2700"/>
    <n v="2700"/>
    <x v="0"/>
    <x v="0"/>
    <x v="0"/>
    <n v="0"/>
    <x v="0"/>
    <x v="1"/>
  </r>
  <r>
    <x v="0"/>
    <x v="0"/>
    <s v="富士見区民館２F 洋室A"/>
    <x v="3"/>
    <x v="3"/>
    <x v="1"/>
    <x v="2"/>
    <s v="2019年05月13日 (月曜日)"/>
    <x v="19"/>
    <n v="96213"/>
    <n v="3491"/>
    <s v="教科書問題を考える会"/>
    <x v="2"/>
    <s v="減免なし"/>
    <n v="0"/>
    <n v="5100"/>
    <n v="5100"/>
    <n v="5100"/>
    <n v="5100"/>
    <n v="5100"/>
    <x v="0"/>
    <x v="0"/>
    <x v="0"/>
    <n v="0"/>
    <x v="0"/>
    <x v="1"/>
  </r>
  <r>
    <x v="0"/>
    <x v="0"/>
    <s v="富士見区民館九段上集会室 １F 洋室A"/>
    <x v="3"/>
    <x v="1"/>
    <x v="2"/>
    <x v="2"/>
    <s v="2019年05月13日 (月曜日)"/>
    <x v="15"/>
    <n v="96424"/>
    <n v="25156"/>
    <s v="(企)レメイト・バスキュラー合同会社"/>
    <x v="4"/>
    <s v="減免なし"/>
    <n v="14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49"/>
    <n v="37500"/>
    <n v="23000"/>
    <n v="23000"/>
    <n v="23000"/>
    <n v="23000"/>
    <x v="0"/>
    <x v="0"/>
    <x v="0"/>
    <n v="0"/>
    <x v="0"/>
    <x v="2"/>
  </r>
  <r>
    <x v="2"/>
    <x v="0"/>
    <s v="富士見区民館九段上集会室 １F 和室"/>
    <x v="0"/>
    <x v="3"/>
    <x v="1"/>
    <x v="2"/>
    <s v="2019年05月14日 (火曜日)"/>
    <x v="17"/>
    <n v="90708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九段上集会室 １F 洋室A"/>
    <x v="2"/>
    <x v="3"/>
    <x v="1"/>
    <x v="2"/>
    <s v="2019年05月14日 (火曜日)"/>
    <x v="15"/>
    <n v="94513"/>
    <n v="22827"/>
    <s v="（企）公益社団法人　全国幼児教育研究協会"/>
    <x v="2"/>
    <s v="減免なし"/>
    <n v="35"/>
    <n v="4200"/>
    <n v="4200"/>
    <n v="4200"/>
    <n v="4200"/>
    <n v="4200"/>
    <x v="0"/>
    <x v="0"/>
    <x v="0"/>
    <n v="0"/>
    <x v="0"/>
    <x v="1"/>
  </r>
  <r>
    <x v="2"/>
    <x v="0"/>
    <s v="富士見区民館 ３F 洋室C"/>
    <x v="2"/>
    <x v="1"/>
    <x v="2"/>
    <x v="2"/>
    <s v="2019年05月14日 (火曜日)"/>
    <x v="18"/>
    <n v="94797"/>
    <n v="24944"/>
    <s v="（企）（株）日本クラフトラボ"/>
    <x v="4"/>
    <s v="減免なし"/>
    <n v="5"/>
    <n v="1300"/>
    <n v="1300"/>
    <n v="1300"/>
    <n v="1300"/>
    <n v="1300"/>
    <x v="0"/>
    <x v="0"/>
    <x v="0"/>
    <n v="0"/>
    <x v="0"/>
    <x v="1"/>
  </r>
  <r>
    <x v="2"/>
    <x v="0"/>
    <s v="富士見区民館２F 洋室B"/>
    <x v="1"/>
    <x v="3"/>
    <x v="1"/>
    <x v="2"/>
    <s v="2019年05月14日 (火曜日)"/>
    <x v="14"/>
    <n v="95034"/>
    <n v="4869"/>
    <s v="サンパークマンション千代田管理組合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2"/>
    <x v="1"/>
    <s v="富士見区民館九段上集会室 １F 洋室A"/>
    <x v="3"/>
    <x v="1"/>
    <x v="0"/>
    <x v="2"/>
    <s v="2019年05月14日 (火曜日)"/>
    <x v="15"/>
    <n v="95081"/>
    <n v="7713"/>
    <s v="坂東流　日舞サークル"/>
    <x v="1"/>
    <s v="減免なし"/>
    <n v="0"/>
    <n v="4900"/>
    <n v="4900"/>
    <n v="4900"/>
    <n v="4900"/>
    <n v="4900"/>
    <x v="0"/>
    <x v="0"/>
    <x v="0"/>
    <n v="0"/>
    <x v="0"/>
    <x v="1"/>
  </r>
  <r>
    <x v="2"/>
    <x v="1"/>
    <s v="富士見区民館九段上集会室 １F 洋室B"/>
    <x v="3"/>
    <x v="1"/>
    <x v="0"/>
    <x v="2"/>
    <s v="2019年05月14日 (火曜日)"/>
    <x v="16"/>
    <n v="95082"/>
    <n v="7713"/>
    <s v="坂東流　日舞サークル"/>
    <x v="1"/>
    <s v="減免なし"/>
    <n v="0"/>
    <n v="3100"/>
    <n v="3100"/>
    <n v="3100"/>
    <n v="3100"/>
    <n v="3100"/>
    <x v="0"/>
    <x v="0"/>
    <x v="0"/>
    <n v="0"/>
    <x v="0"/>
    <x v="1"/>
  </r>
  <r>
    <x v="2"/>
    <x v="0"/>
    <s v="富士見区民館４F 洋室D（料理室）"/>
    <x v="3"/>
    <x v="3"/>
    <x v="1"/>
    <x v="2"/>
    <s v="2019年05月14日 (火曜日)"/>
    <x v="22"/>
    <n v="96011"/>
    <n v="23844"/>
    <s v="料理サークルわりばし"/>
    <x v="2"/>
    <s v="減免なし"/>
    <n v="30"/>
    <n v="4200"/>
    <n v="4200"/>
    <n v="4200"/>
    <n v="4200"/>
    <n v="4200"/>
    <x v="0"/>
    <x v="0"/>
    <x v="0"/>
    <n v="0"/>
    <x v="0"/>
    <x v="1"/>
  </r>
  <r>
    <x v="2"/>
    <x v="0"/>
    <s v="富士見区民館２F 洋室A"/>
    <x v="2"/>
    <x v="1"/>
    <x v="2"/>
    <x v="2"/>
    <s v="2019年05月14日 (火曜日)"/>
    <x v="19"/>
    <n v="96039"/>
    <n v="20744"/>
    <s v="（企）㈱トライ・アットリソース"/>
    <x v="4"/>
    <s v="減免なし"/>
    <n v="30"/>
    <n v="2500"/>
    <n v="2500"/>
    <n v="2500"/>
    <n v="2500"/>
    <n v="2500"/>
    <x v="0"/>
    <x v="0"/>
    <x v="0"/>
    <n v="0"/>
    <x v="0"/>
    <x v="1"/>
  </r>
  <r>
    <x v="2"/>
    <x v="0"/>
    <s v="富士見区民館２F 洋室A"/>
    <x v="0"/>
    <x v="2"/>
    <x v="0"/>
    <x v="2"/>
    <s v="2019年05月14日 (火曜日)"/>
    <x v="19"/>
    <n v="96052"/>
    <n v="1304"/>
    <s v="九段一丁目町会"/>
    <x v="0"/>
    <s v="利用者減免区民館免除(100%)"/>
    <n v="0"/>
    <n v="3400"/>
    <n v="0"/>
    <n v="0"/>
    <n v="0"/>
    <n v="0"/>
    <x v="0"/>
    <x v="0"/>
    <x v="0"/>
    <n v="0"/>
    <x v="0"/>
    <x v="0"/>
  </r>
  <r>
    <x v="2"/>
    <x v="0"/>
    <s v="富士見区民館 ３F 洋室C"/>
    <x v="3"/>
    <x v="3"/>
    <x v="1"/>
    <x v="2"/>
    <s v="2019年05月14日 (火曜日)"/>
    <x v="18"/>
    <n v="96601"/>
    <n v="24386"/>
    <s v="新臨床事例研究会"/>
    <x v="2"/>
    <s v="減免なし"/>
    <n v="5"/>
    <n v="2700"/>
    <n v="2700"/>
    <n v="2700"/>
    <n v="2700"/>
    <n v="2700"/>
    <x v="0"/>
    <x v="0"/>
    <x v="0"/>
    <n v="0"/>
    <x v="0"/>
    <x v="1"/>
  </r>
  <r>
    <x v="2"/>
    <x v="0"/>
    <s v="富士見区民館九段上集会室 １F 和室"/>
    <x v="3"/>
    <x v="2"/>
    <x v="0"/>
    <x v="2"/>
    <s v="2019年05月14日 (火曜日)"/>
    <x v="17"/>
    <n v="98307"/>
    <n v="23551"/>
    <s v="チーム鈴木"/>
    <x v="0"/>
    <s v="減免なし"/>
    <n v="3"/>
    <n v="900"/>
    <n v="900"/>
    <n v="900"/>
    <n v="900"/>
    <n v="900"/>
    <x v="0"/>
    <x v="0"/>
    <x v="0"/>
    <n v="0"/>
    <x v="0"/>
    <x v="1"/>
  </r>
  <r>
    <x v="2"/>
    <x v="1"/>
    <s v="富士見区民館２F 洋室B"/>
    <x v="0"/>
    <x v="1"/>
    <x v="0"/>
    <x v="2"/>
    <s v="2019年05月14日 (火曜日)"/>
    <x v="14"/>
    <n v="98823"/>
    <n v="2517"/>
    <s v="富士見出張所"/>
    <x v="1"/>
    <s v="利用者減免区民館免除(100%)"/>
    <n v="0"/>
    <n v="3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2件"/>
    <n v="108"/>
    <n v="34300"/>
    <n v="25150"/>
    <n v="25150"/>
    <n v="25150"/>
    <n v="25150"/>
    <x v="0"/>
    <x v="0"/>
    <x v="0"/>
    <n v="0"/>
    <x v="0"/>
    <x v="2"/>
  </r>
  <r>
    <x v="3"/>
    <x v="0"/>
    <s v="富士見区民館３F 和室"/>
    <x v="0"/>
    <x v="3"/>
    <x v="1"/>
    <x v="2"/>
    <s v="2019年05月15日 (水曜日)"/>
    <x v="21"/>
    <n v="90700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２F 洋室B"/>
    <x v="1"/>
    <x v="2"/>
    <x v="0"/>
    <x v="2"/>
    <s v="2019年05月15日 (水曜日)"/>
    <x v="14"/>
    <n v="92802"/>
    <n v="7283"/>
    <s v="（公社）麹町法人会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3"/>
    <x v="0"/>
    <s v="富士見区民館 ３F 洋室C CDラジカセ"/>
    <x v="1"/>
    <x v="2"/>
    <x v="0"/>
    <x v="2"/>
    <s v="2019年05月15日 (水曜日)"/>
    <x v="30"/>
    <n v="94230"/>
    <n v="7893"/>
    <s v="ダンスワークショップ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3"/>
    <x v="0"/>
    <s v="富士見区民館３F 和室"/>
    <x v="1"/>
    <x v="2"/>
    <x v="0"/>
    <x v="2"/>
    <s v="2019年05月15日 (水曜日)"/>
    <x v="21"/>
    <n v="94339"/>
    <n v="22587"/>
    <s v="伝統的ヨーガを学ぶ会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3"/>
    <x v="0"/>
    <s v="富士見区民館２F 洋室A プロジェクター"/>
    <x v="3"/>
    <x v="2"/>
    <x v="0"/>
    <x v="2"/>
    <s v="2019年05月15日 (水曜日)"/>
    <x v="29"/>
    <n v="94692"/>
    <n v="23787"/>
    <s v="メンタルチャージ"/>
    <x v="0"/>
    <s v="減免なし"/>
    <n v="10"/>
    <n v="3400"/>
    <n v="3400"/>
    <n v="3400"/>
    <n v="3400"/>
    <n v="3400"/>
    <x v="0"/>
    <x v="0"/>
    <x v="0"/>
    <n v="0"/>
    <x v="0"/>
    <x v="1"/>
  </r>
  <r>
    <x v="3"/>
    <x v="0"/>
    <s v="富士見区民館九段上集会室 １F 洋室B"/>
    <x v="2"/>
    <x v="1"/>
    <x v="2"/>
    <x v="2"/>
    <s v="2019年05月15日 (水曜日)"/>
    <x v="16"/>
    <n v="94781"/>
    <n v="25198"/>
    <s v="（企）㈱セミナーインフォ"/>
    <x v="4"/>
    <s v="減免なし"/>
    <n v="10"/>
    <n v="1300"/>
    <n v="1300"/>
    <n v="1300"/>
    <n v="1300"/>
    <n v="1300"/>
    <x v="0"/>
    <x v="0"/>
    <x v="0"/>
    <n v="0"/>
    <x v="0"/>
    <x v="1"/>
  </r>
  <r>
    <x v="3"/>
    <x v="0"/>
    <s v="富士見区民館九段上集会室 １F 和室"/>
    <x v="3"/>
    <x v="3"/>
    <x v="1"/>
    <x v="2"/>
    <s v="2019年05月15日 (水曜日)"/>
    <x v="17"/>
    <n v="94793"/>
    <n v="24843"/>
    <s v="藤崎ヨガ"/>
    <x v="2"/>
    <s v="減免なし"/>
    <n v="3"/>
    <n v="1300"/>
    <n v="1300"/>
    <n v="1300"/>
    <n v="1300"/>
    <n v="1300"/>
    <x v="0"/>
    <x v="0"/>
    <x v="0"/>
    <n v="0"/>
    <x v="0"/>
    <x v="1"/>
  </r>
  <r>
    <x v="3"/>
    <x v="0"/>
    <s v="富士見区民館 ３F 洋室C"/>
    <x v="3"/>
    <x v="1"/>
    <x v="2"/>
    <x v="2"/>
    <s v="2019年05月15日 (水曜日)"/>
    <x v="18"/>
    <n v="95036"/>
    <n v="4958"/>
    <s v="中国語コスモス会"/>
    <x v="4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九段上集会室 １F 和室"/>
    <x v="3"/>
    <x v="2"/>
    <x v="0"/>
    <x v="2"/>
    <s v="2019年05月15日 (水曜日)"/>
    <x v="17"/>
    <n v="96121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3"/>
    <x v="0"/>
    <s v="富士見区民館 ３F 洋室C"/>
    <x v="3"/>
    <x v="3"/>
    <x v="1"/>
    <x v="2"/>
    <s v="2019年05月15日 (水曜日)"/>
    <x v="18"/>
    <n v="97148"/>
    <n v="22509"/>
    <s v="沖縄・一坪反戦地主会関東ブロック"/>
    <x v="2"/>
    <s v="減免なし"/>
    <n v="0"/>
    <n v="2700"/>
    <n v="2700"/>
    <n v="2700"/>
    <n v="2700"/>
    <n v="2700"/>
    <x v="0"/>
    <x v="0"/>
    <x v="0"/>
    <n v="0"/>
    <x v="0"/>
    <x v="1"/>
  </r>
  <r>
    <x v="3"/>
    <x v="1"/>
    <s v="富士見区民館九段上集会室 １F 洋室A"/>
    <x v="3"/>
    <x v="1"/>
    <x v="0"/>
    <x v="2"/>
    <s v="2019年05月15日 (水曜日)"/>
    <x v="15"/>
    <n v="98043"/>
    <n v="23568"/>
    <s v="原電エンジニアリング労働組合"/>
    <x v="1"/>
    <s v="減免なし"/>
    <n v="15"/>
    <n v="4900"/>
    <n v="4900"/>
    <n v="4900"/>
    <n v="4900"/>
    <n v="4900"/>
    <x v="0"/>
    <x v="0"/>
    <x v="0"/>
    <n v="0"/>
    <x v="0"/>
    <x v="1"/>
  </r>
  <r>
    <x v="3"/>
    <x v="0"/>
    <s v="富士見区民館２F 洋室B"/>
    <x v="0"/>
    <x v="3"/>
    <x v="1"/>
    <x v="2"/>
    <s v="2019年05月15日 (水曜日)"/>
    <x v="14"/>
    <n v="98824"/>
    <n v="2517"/>
    <s v="富士見出張所"/>
    <x v="2"/>
    <s v="利用者減免区民館免除(100%)"/>
    <n v="0"/>
    <n v="2700"/>
    <n v="0"/>
    <n v="0"/>
    <n v="0"/>
    <n v="0"/>
    <x v="0"/>
    <x v="0"/>
    <x v="0"/>
    <n v="0"/>
    <x v="0"/>
    <x v="0"/>
  </r>
  <r>
    <x v="3"/>
    <x v="0"/>
    <s v="富士見区民館九段上集会室 １F 洋室A"/>
    <x v="3"/>
    <x v="3"/>
    <x v="1"/>
    <x v="2"/>
    <s v="2019年05月15日 (水曜日)"/>
    <x v="15"/>
    <n v="99057"/>
    <n v="23568"/>
    <s v="原電エンジニアリング労働組合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富士見区民館２F 洋室A"/>
    <x v="3"/>
    <x v="1"/>
    <x v="2"/>
    <x v="2"/>
    <s v="2019年05月15日 (水曜日)"/>
    <x v="19"/>
    <n v="99107"/>
    <n v="23787"/>
    <s v="メンタルチャージ"/>
    <x v="4"/>
    <s v="減免なし"/>
    <n v="0"/>
    <n v="2500"/>
    <n v="2500"/>
    <n v="2500"/>
    <n v="2500"/>
    <n v="1200"/>
    <x v="0"/>
    <x v="0"/>
    <x v="0"/>
    <n v="1300"/>
    <x v="0"/>
    <x v="1"/>
  </r>
  <r>
    <x v="1"/>
    <x v="2"/>
    <m/>
    <x v="3"/>
    <x v="4"/>
    <x v="3"/>
    <x v="1"/>
    <m/>
    <x v="10"/>
    <m/>
    <m/>
    <m/>
    <x v="5"/>
    <s v="14件"/>
    <n v="38"/>
    <n v="37300"/>
    <n v="26000"/>
    <n v="26000"/>
    <n v="26000"/>
    <n v="24700"/>
    <x v="0"/>
    <x v="0"/>
    <x v="0"/>
    <n v="1300"/>
    <x v="0"/>
    <x v="2"/>
  </r>
  <r>
    <x v="4"/>
    <x v="0"/>
    <s v="富士見区民館３F 和室"/>
    <x v="1"/>
    <x v="1"/>
    <x v="2"/>
    <x v="2"/>
    <s v="2019年05月16日 (木曜日)"/>
    <x v="21"/>
    <n v="94048"/>
    <n v="22921"/>
    <s v="らくらく生活ヨーガ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4"/>
    <x v="0"/>
    <s v="富士見区民館３F 和室 CDラジカセ"/>
    <x v="1"/>
    <x v="2"/>
    <x v="0"/>
    <x v="2"/>
    <s v="2019年05月16日 (木曜日)"/>
    <x v="20"/>
    <n v="94154"/>
    <n v="22904"/>
    <s v="ラブリージンジャー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２F 洋室A"/>
    <x v="1"/>
    <x v="3"/>
    <x v="1"/>
    <x v="2"/>
    <s v="2019年05月16日 (木曜日)"/>
    <x v="19"/>
    <n v="94433"/>
    <n v="1077"/>
    <s v="千代田理容組合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4"/>
    <x v="0"/>
    <s v="富士見区民館２F 洋室B"/>
    <x v="1"/>
    <x v="3"/>
    <x v="1"/>
    <x v="2"/>
    <s v="2019年05月16日 (木曜日)"/>
    <x v="14"/>
    <n v="94434"/>
    <n v="1077"/>
    <s v="千代田理容組合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4"/>
    <x v="0"/>
    <s v="富士見区民館 ３F 洋室C プロジェクター"/>
    <x v="3"/>
    <x v="3"/>
    <x v="1"/>
    <x v="2"/>
    <s v="2019年05月16日 (木曜日)"/>
    <x v="26"/>
    <n v="94449"/>
    <n v="24594"/>
    <s v="学生団体ワールドフット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富士見区民館九段上集会室 １F 和室"/>
    <x v="3"/>
    <x v="3"/>
    <x v="1"/>
    <x v="2"/>
    <s v="2019年05月16日 (木曜日)"/>
    <x v="17"/>
    <n v="94595"/>
    <n v="25201"/>
    <s v="システマ"/>
    <x v="2"/>
    <s v="減免なし"/>
    <n v="2"/>
    <n v="1300"/>
    <n v="1300"/>
    <n v="1300"/>
    <n v="1300"/>
    <n v="1300"/>
    <x v="0"/>
    <x v="0"/>
    <x v="0"/>
    <n v="0"/>
    <x v="0"/>
    <x v="1"/>
  </r>
  <r>
    <x v="4"/>
    <x v="0"/>
    <s v="富士見区民館２F 洋室A"/>
    <x v="3"/>
    <x v="2"/>
    <x v="0"/>
    <x v="2"/>
    <s v="2019年05月16日 (木曜日)"/>
    <x v="19"/>
    <n v="97145"/>
    <n v="25310"/>
    <s v="トライ式体育祭実行委員会"/>
    <x v="0"/>
    <s v="減免なし"/>
    <n v="50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52"/>
    <n v="21100"/>
    <n v="14250"/>
    <n v="14250"/>
    <n v="14250"/>
    <n v="14250"/>
    <x v="0"/>
    <x v="0"/>
    <x v="0"/>
    <n v="0"/>
    <x v="0"/>
    <x v="2"/>
  </r>
  <r>
    <x v="5"/>
    <x v="0"/>
    <s v="富士見区民館B１F 洋室E（葬儀用）"/>
    <x v="0"/>
    <x v="3"/>
    <x v="1"/>
    <x v="2"/>
    <s v="2019年05月17日 (金曜日)"/>
    <x v="24"/>
    <n v="90654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1"/>
    <s v="富士見区民館 ３F 洋室C"/>
    <x v="0"/>
    <x v="1"/>
    <x v="0"/>
    <x v="2"/>
    <s v="2019年05月17日 (金曜日)"/>
    <x v="18"/>
    <n v="90686"/>
    <n v="1001"/>
    <s v="ふれあいクラブ"/>
    <x v="1"/>
    <s v="利用者減免区民館免除(100%)"/>
    <n v="0"/>
    <n v="3100"/>
    <n v="0"/>
    <n v="0"/>
    <n v="0"/>
    <n v="0"/>
    <x v="0"/>
    <x v="0"/>
    <x v="0"/>
    <n v="0"/>
    <x v="0"/>
    <x v="0"/>
  </r>
  <r>
    <x v="5"/>
    <x v="1"/>
    <s v="富士見区民館４F 洋室D（料理室）"/>
    <x v="0"/>
    <x v="1"/>
    <x v="0"/>
    <x v="2"/>
    <s v="2019年05月17日 (金曜日)"/>
    <x v="22"/>
    <n v="90687"/>
    <n v="1001"/>
    <s v="ふれあいクラブ"/>
    <x v="1"/>
    <s v="利用者減免区民館免除(100%)"/>
    <n v="0"/>
    <n v="49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05月17日 (金曜日)"/>
    <x v="21"/>
    <n v="90985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05月17日 (金曜日)"/>
    <x v="19"/>
    <n v="91035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３F 和室"/>
    <x v="3"/>
    <x v="2"/>
    <x v="0"/>
    <x v="2"/>
    <s v="2019年05月17日 (金曜日)"/>
    <x v="21"/>
    <n v="93675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２F 洋室B"/>
    <x v="3"/>
    <x v="3"/>
    <x v="1"/>
    <x v="2"/>
    <s v="2019年05月17日 (金曜日)"/>
    <x v="14"/>
    <n v="93969"/>
    <n v="25014"/>
    <s v="千代田合気道クラブ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２F 洋室A"/>
    <x v="3"/>
    <x v="3"/>
    <x v="1"/>
    <x v="2"/>
    <s v="2019年05月17日 (金曜日)"/>
    <x v="19"/>
    <n v="94168"/>
    <n v="1555"/>
    <s v="無煙社会をめざす会"/>
    <x v="2"/>
    <s v="減免なし"/>
    <n v="0"/>
    <n v="5100"/>
    <n v="5100"/>
    <n v="5100"/>
    <n v="5100"/>
    <n v="5100"/>
    <x v="0"/>
    <x v="0"/>
    <x v="0"/>
    <n v="0"/>
    <x v="0"/>
    <x v="1"/>
  </r>
  <r>
    <x v="5"/>
    <x v="0"/>
    <s v="富士見区民館 ３F 洋室C"/>
    <x v="3"/>
    <x v="3"/>
    <x v="1"/>
    <x v="2"/>
    <s v="2019年05月17日 (金曜日)"/>
    <x v="18"/>
    <n v="94282"/>
    <n v="23892"/>
    <s v="千代田金曜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２F 洋室B"/>
    <x v="2"/>
    <x v="1"/>
    <x v="2"/>
    <x v="2"/>
    <s v="2019年05月17日 (金曜日)"/>
    <x v="14"/>
    <n v="94724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九段上集会室 １F 和室"/>
    <x v="3"/>
    <x v="3"/>
    <x v="1"/>
    <x v="2"/>
    <s v="2019年05月17日 (金曜日)"/>
    <x v="17"/>
    <n v="94761"/>
    <n v="23276"/>
    <s v="さなえヨガ教室"/>
    <x v="2"/>
    <s v="減免なし"/>
    <n v="6"/>
    <n v="1300"/>
    <n v="1300"/>
    <n v="1300"/>
    <n v="1300"/>
    <n v="1300"/>
    <x v="0"/>
    <x v="0"/>
    <x v="0"/>
    <n v="0"/>
    <x v="0"/>
    <x v="1"/>
  </r>
  <r>
    <x v="5"/>
    <x v="0"/>
    <s v="富士見区民館九段上集会室 １F 洋室A"/>
    <x v="0"/>
    <x v="1"/>
    <x v="2"/>
    <x v="2"/>
    <s v="2019年05月17日 (金曜日)"/>
    <x v="15"/>
    <n v="96080"/>
    <n v="1015"/>
    <s v="九段幼稚園さつき会"/>
    <x v="4"/>
    <s v="利用者減免区民館免除(100%)"/>
    <n v="0"/>
    <n v="2100"/>
    <n v="0"/>
    <n v="0"/>
    <n v="0"/>
    <n v="0"/>
    <x v="0"/>
    <x v="0"/>
    <x v="0"/>
    <n v="0"/>
    <x v="0"/>
    <x v="0"/>
  </r>
  <r>
    <x v="5"/>
    <x v="0"/>
    <s v="富士見区民館九段上集会室 １F 洋室B"/>
    <x v="0"/>
    <x v="1"/>
    <x v="2"/>
    <x v="2"/>
    <s v="2019年05月17日 (金曜日)"/>
    <x v="16"/>
    <n v="96081"/>
    <n v="1015"/>
    <s v="九段幼稚園さつき会"/>
    <x v="4"/>
    <s v="利用者減免区民館免除(100%)"/>
    <n v="0"/>
    <n v="1300"/>
    <n v="0"/>
    <n v="0"/>
    <n v="0"/>
    <n v="0"/>
    <x v="0"/>
    <x v="0"/>
    <x v="0"/>
    <n v="0"/>
    <x v="0"/>
    <x v="0"/>
  </r>
  <r>
    <x v="5"/>
    <x v="0"/>
    <s v="富士見区民館B１F 洋室E（葬儀用）"/>
    <x v="0"/>
    <x v="1"/>
    <x v="2"/>
    <x v="2"/>
    <s v="2019年05月17日 (金曜日)"/>
    <x v="24"/>
    <n v="98211"/>
    <n v="2517"/>
    <s v="富士見出張所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B"/>
    <x v="0"/>
    <x v="2"/>
    <x v="0"/>
    <x v="2"/>
    <s v="2019年05月17日 (金曜日)"/>
    <x v="14"/>
    <n v="98825"/>
    <n v="2517"/>
    <s v="富士見出張所"/>
    <x v="0"/>
    <s v="利用者減免区民館免除(100%)"/>
    <n v="0"/>
    <n v="1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5件"/>
    <n v="16"/>
    <n v="42300"/>
    <n v="16500"/>
    <n v="16500"/>
    <n v="16500"/>
    <n v="16500"/>
    <x v="0"/>
    <x v="0"/>
    <x v="0"/>
    <n v="0"/>
    <x v="0"/>
    <x v="2"/>
  </r>
  <r>
    <x v="6"/>
    <x v="0"/>
    <s v="富士見区民館B１F 洋室E（葬儀用）"/>
    <x v="0"/>
    <x v="3"/>
    <x v="1"/>
    <x v="2"/>
    <s v="2019年05月18日 (土曜日)"/>
    <x v="24"/>
    <n v="90977"/>
    <n v="5589"/>
    <s v="第三区道具中"/>
    <x v="2"/>
    <s v="利用者減免区民館免除(100%)"/>
    <n v="0"/>
    <n v="5100"/>
    <n v="0"/>
    <n v="0"/>
    <n v="0"/>
    <n v="0"/>
    <x v="0"/>
    <x v="0"/>
    <x v="0"/>
    <n v="0"/>
    <x v="0"/>
    <x v="0"/>
  </r>
  <r>
    <x v="6"/>
    <x v="0"/>
    <s v="富士見区民館九段上集会室 １F 洋室A"/>
    <x v="0"/>
    <x v="2"/>
    <x v="0"/>
    <x v="2"/>
    <s v="2019年05月18日 (土曜日)"/>
    <x v="15"/>
    <n v="91020"/>
    <n v="25019"/>
    <s v="九段二丁目町会福祉部"/>
    <x v="0"/>
    <s v="利用者減免区民館免除(100%)"/>
    <n v="0"/>
    <n v="2800"/>
    <n v="0"/>
    <n v="0"/>
    <n v="0"/>
    <n v="0"/>
    <x v="0"/>
    <x v="0"/>
    <x v="0"/>
    <n v="0"/>
    <x v="0"/>
    <x v="0"/>
  </r>
  <r>
    <x v="6"/>
    <x v="0"/>
    <s v="富士見区民館九段上集会室 １F 洋室B"/>
    <x v="1"/>
    <x v="2"/>
    <x v="0"/>
    <x v="2"/>
    <s v="2019年05月18日 (土曜日)"/>
    <x v="16"/>
    <n v="93563"/>
    <n v="6276"/>
    <s v="ニュー九段マンション管理組合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6"/>
    <x v="0"/>
    <s v="富士見区民館３F 和室 CDラジカセ"/>
    <x v="3"/>
    <x v="2"/>
    <x v="0"/>
    <x v="2"/>
    <s v="2019年05月18日 (土曜日)"/>
    <x v="20"/>
    <n v="93573"/>
    <n v="10182"/>
    <s v="ＮＰＯ　ライフリンク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２F 洋室A"/>
    <x v="3"/>
    <x v="2"/>
    <x v="0"/>
    <x v="2"/>
    <s v="2019年05月18日 (土曜日)"/>
    <x v="19"/>
    <n v="93599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 ３F 洋室C"/>
    <x v="3"/>
    <x v="2"/>
    <x v="0"/>
    <x v="2"/>
    <s v="2019年05月18日 (土曜日)"/>
    <x v="18"/>
    <n v="93642"/>
    <n v="1339"/>
    <s v="グル－プ砂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４F 洋室D（料理室）"/>
    <x v="3"/>
    <x v="2"/>
    <x v="0"/>
    <x v="2"/>
    <s v="2019年05月18日 (土曜日)"/>
    <x v="22"/>
    <n v="94003"/>
    <n v="20655"/>
    <s v="サンフィールド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富士見区民館九段上集会室 １F 和室"/>
    <x v="3"/>
    <x v="1"/>
    <x v="2"/>
    <x v="2"/>
    <s v="2019年05月18日 (土曜日)"/>
    <x v="17"/>
    <n v="94034"/>
    <n v="1119"/>
    <s v="おりがみサークルて・て"/>
    <x v="4"/>
    <s v="減免なし"/>
    <n v="0"/>
    <n v="600"/>
    <n v="600"/>
    <n v="600"/>
    <n v="600"/>
    <n v="600"/>
    <x v="0"/>
    <x v="0"/>
    <x v="0"/>
    <n v="0"/>
    <x v="0"/>
    <x v="1"/>
  </r>
  <r>
    <x v="6"/>
    <x v="1"/>
    <s v="富士見区民館２F 洋室B"/>
    <x v="3"/>
    <x v="2"/>
    <x v="1"/>
    <x v="2"/>
    <s v="2019年05月18日 (土曜日)"/>
    <x v="14"/>
    <n v="94250"/>
    <n v="6184"/>
    <s v="日本言語技術教育学会　東京神田支部"/>
    <x v="3"/>
    <s v="減免なし"/>
    <n v="0"/>
    <n v="4500"/>
    <n v="4500"/>
    <n v="4500"/>
    <n v="4500"/>
    <n v="4500"/>
    <x v="0"/>
    <x v="0"/>
    <x v="0"/>
    <n v="0"/>
    <x v="0"/>
    <x v="1"/>
  </r>
  <r>
    <x v="6"/>
    <x v="1"/>
    <s v="富士見区民館B１F 洋室E（葬儀用） CDラジカセ"/>
    <x v="1"/>
    <x v="1"/>
    <x v="0"/>
    <x v="2"/>
    <s v="2019年05月18日 (土曜日)"/>
    <x v="23"/>
    <n v="94328"/>
    <n v="7893"/>
    <s v="ダンスワークショップ"/>
    <x v="1"/>
    <s v="利用者減免区民館減額(50%)"/>
    <n v="0"/>
    <n v="5900"/>
    <n v="2950"/>
    <n v="2950"/>
    <n v="2950"/>
    <n v="2950"/>
    <x v="0"/>
    <x v="0"/>
    <x v="0"/>
    <n v="0"/>
    <x v="0"/>
    <x v="1"/>
  </r>
  <r>
    <x v="6"/>
    <x v="0"/>
    <s v="富士見区民館２F 洋室A"/>
    <x v="2"/>
    <x v="1"/>
    <x v="2"/>
    <x v="2"/>
    <s v="2019年05月18日 (土曜日)"/>
    <x v="19"/>
    <n v="96037"/>
    <n v="20744"/>
    <s v="（企）㈱トライ・アットリソース"/>
    <x v="4"/>
    <s v="減免なし"/>
    <n v="30"/>
    <n v="2500"/>
    <n v="2500"/>
    <n v="2500"/>
    <n v="2500"/>
    <n v="2500"/>
    <x v="0"/>
    <x v="0"/>
    <x v="0"/>
    <n v="0"/>
    <x v="0"/>
    <x v="1"/>
  </r>
  <r>
    <x v="6"/>
    <x v="0"/>
    <s v="富士見区民館２F 洋室A"/>
    <x v="2"/>
    <x v="3"/>
    <x v="1"/>
    <x v="2"/>
    <s v="2019年05月18日 (土曜日)"/>
    <x v="19"/>
    <n v="96038"/>
    <n v="20744"/>
    <s v="（企）㈱トライ・アットリソース"/>
    <x v="2"/>
    <s v="減免なし"/>
    <n v="30"/>
    <n v="5100"/>
    <n v="5100"/>
    <n v="5100"/>
    <n v="5100"/>
    <n v="5100"/>
    <x v="0"/>
    <x v="0"/>
    <x v="0"/>
    <n v="0"/>
    <x v="0"/>
    <x v="1"/>
  </r>
  <r>
    <x v="6"/>
    <x v="0"/>
    <s v="富士見区民館２F 洋室B"/>
    <x v="1"/>
    <x v="1"/>
    <x v="2"/>
    <x v="2"/>
    <s v="2019年05月18日 (土曜日)"/>
    <x v="14"/>
    <n v="96254"/>
    <n v="7433"/>
    <s v="ファミールシティレジデンス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0"/>
    <s v="富士見区民館３F 和室 CDラジカセ"/>
    <x v="3"/>
    <x v="3"/>
    <x v="1"/>
    <x v="2"/>
    <s v="2019年05月18日 (土曜日)"/>
    <x v="20"/>
    <n v="96263"/>
    <n v="20989"/>
    <s v="花ノ本会"/>
    <x v="2"/>
    <s v="減免なし"/>
    <n v="0"/>
    <n v="5100"/>
    <n v="5100"/>
    <n v="5100"/>
    <n v="5100"/>
    <n v="5100"/>
    <x v="0"/>
    <x v="0"/>
    <x v="0"/>
    <n v="0"/>
    <x v="0"/>
    <x v="1"/>
  </r>
  <r>
    <x v="6"/>
    <x v="0"/>
    <s v="富士見区民館３F 和室"/>
    <x v="2"/>
    <x v="1"/>
    <x v="2"/>
    <x v="2"/>
    <s v="2019年05月18日 (土曜日)"/>
    <x v="21"/>
    <n v="96270"/>
    <n v="24188"/>
    <s v="（企）（株）　雄山閣"/>
    <x v="4"/>
    <s v="減免なし"/>
    <n v="6"/>
    <n v="2500"/>
    <n v="2500"/>
    <n v="2500"/>
    <n v="2500"/>
    <n v="2500"/>
    <x v="0"/>
    <x v="0"/>
    <x v="0"/>
    <n v="0"/>
    <x v="0"/>
    <x v="1"/>
  </r>
  <r>
    <x v="6"/>
    <x v="0"/>
    <s v="富士見区民館九段上集会室 １F 和室"/>
    <x v="3"/>
    <x v="2"/>
    <x v="0"/>
    <x v="2"/>
    <s v="2019年05月18日 (土曜日)"/>
    <x v="17"/>
    <n v="98013"/>
    <n v="24912"/>
    <s v="首都圏大学非常勤講師組合日大ユニオン"/>
    <x v="0"/>
    <s v="減免なし"/>
    <n v="12"/>
    <n v="900"/>
    <n v="900"/>
    <n v="900"/>
    <n v="900"/>
    <n v="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6件"/>
    <n v="78"/>
    <n v="49500"/>
    <n v="37100"/>
    <n v="37100"/>
    <n v="37100"/>
    <n v="37100"/>
    <x v="0"/>
    <x v="0"/>
    <x v="0"/>
    <n v="0"/>
    <x v="0"/>
    <x v="2"/>
  </r>
  <r>
    <x v="7"/>
    <x v="0"/>
    <s v="富士見区民館２F 洋室A ワイヤレスマイク"/>
    <x v="1"/>
    <x v="1"/>
    <x v="2"/>
    <x v="2"/>
    <s v="2019年05月19日 (日曜日)"/>
    <x v="31"/>
    <n v="93591"/>
    <n v="23713"/>
    <s v="プラウドタワー千代田富士見レジデンス管理組合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7"/>
    <x v="1"/>
    <s v="富士見区民館２F 洋室B ポータブルマイク"/>
    <x v="1"/>
    <x v="1"/>
    <x v="0"/>
    <x v="2"/>
    <s v="2019年05月19日 (日曜日)"/>
    <x v="34"/>
    <n v="93592"/>
    <n v="23713"/>
    <s v="プラウドタワー千代田富士見レジデンス管理組合"/>
    <x v="1"/>
    <s v="利用者減免区民館減額(50%)"/>
    <n v="0"/>
    <n v="3100"/>
    <n v="1550"/>
    <n v="1550"/>
    <n v="1550"/>
    <n v="1550"/>
    <x v="0"/>
    <x v="0"/>
    <x v="0"/>
    <n v="0"/>
    <x v="0"/>
    <x v="1"/>
  </r>
  <r>
    <x v="7"/>
    <x v="0"/>
    <s v="富士見区民館２F 洋室A"/>
    <x v="3"/>
    <x v="2"/>
    <x v="0"/>
    <x v="2"/>
    <s v="2019年05月19日 (日曜日)"/>
    <x v="19"/>
    <n v="93616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 ３F 洋室C"/>
    <x v="3"/>
    <x v="2"/>
    <x v="0"/>
    <x v="2"/>
    <s v="2019年05月19日 (日曜日)"/>
    <x v="18"/>
    <n v="93688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九段上集会室 １F 洋室B"/>
    <x v="3"/>
    <x v="2"/>
    <x v="0"/>
    <x v="2"/>
    <s v="2019年05月19日 (日曜日)"/>
    <x v="16"/>
    <n v="94393"/>
    <n v="4510"/>
    <s v="歴史文学親和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九段上集会室 １F 和室"/>
    <x v="0"/>
    <x v="2"/>
    <x v="0"/>
    <x v="2"/>
    <s v="2019年05月19日 (日曜日)"/>
    <x v="17"/>
    <n v="96046"/>
    <n v="1306"/>
    <s v="九段三丁目町会"/>
    <x v="0"/>
    <s v="利用者減免区民館免除(100%)"/>
    <n v="0"/>
    <n v="900"/>
    <n v="0"/>
    <n v="0"/>
    <n v="0"/>
    <n v="0"/>
    <x v="0"/>
    <x v="0"/>
    <x v="0"/>
    <n v="0"/>
    <x v="0"/>
    <x v="0"/>
  </r>
  <r>
    <x v="7"/>
    <x v="0"/>
    <s v="富士見区民館九段上集会室 １F 洋室A"/>
    <x v="3"/>
    <x v="2"/>
    <x v="0"/>
    <x v="2"/>
    <s v="2019年05月19日 (日曜日)"/>
    <x v="15"/>
    <n v="96197"/>
    <n v="25233"/>
    <s v="全国援助職ネットワーク　千代田区支部"/>
    <x v="0"/>
    <s v="減免なし"/>
    <n v="7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7"/>
    <n v="16300"/>
    <n v="12600"/>
    <n v="12600"/>
    <n v="12600"/>
    <n v="12600"/>
    <x v="0"/>
    <x v="0"/>
    <x v="0"/>
    <n v="0"/>
    <x v="0"/>
    <x v="2"/>
  </r>
  <r>
    <x v="0"/>
    <x v="1"/>
    <s v="富士見区民館２F 洋室A CDラジカセ"/>
    <x v="0"/>
    <x v="1"/>
    <x v="0"/>
    <x v="2"/>
    <s v="2019年05月20日 (月曜日)"/>
    <x v="13"/>
    <n v="90668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05月20日 (月曜日)"/>
    <x v="14"/>
    <n v="90669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洋室A"/>
    <x v="0"/>
    <x v="2"/>
    <x v="0"/>
    <x v="2"/>
    <s v="2019年05月20日 (月曜日)"/>
    <x v="15"/>
    <n v="91026"/>
    <n v="4640"/>
    <s v="富士見カラオケサークル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2"/>
    <x v="0"/>
    <x v="2"/>
    <s v="2019年05月20日 (月曜日)"/>
    <x v="16"/>
    <n v="91027"/>
    <n v="4640"/>
    <s v="富士見カラオケサークル"/>
    <x v="0"/>
    <s v="利用者減免区民館免除(100%)"/>
    <n v="0"/>
    <n v="1800"/>
    <n v="0"/>
    <n v="0"/>
    <n v="0"/>
    <n v="0"/>
    <x v="0"/>
    <x v="0"/>
    <x v="0"/>
    <n v="0"/>
    <x v="0"/>
    <x v="0"/>
  </r>
  <r>
    <x v="0"/>
    <x v="0"/>
    <s v="富士見区民館九段上集会室 １F 和室"/>
    <x v="0"/>
    <x v="2"/>
    <x v="0"/>
    <x v="2"/>
    <s v="2019年05月20日 (月曜日)"/>
    <x v="17"/>
    <n v="91045"/>
    <n v="25021"/>
    <s v="合同パトロール"/>
    <x v="0"/>
    <s v="利用者減免区民館免除(100%)"/>
    <n v="0"/>
    <n v="900"/>
    <n v="0"/>
    <n v="0"/>
    <n v="0"/>
    <n v="0"/>
    <x v="0"/>
    <x v="0"/>
    <x v="0"/>
    <n v="0"/>
    <x v="0"/>
    <x v="0"/>
  </r>
  <r>
    <x v="0"/>
    <x v="0"/>
    <s v="富士見区民館２F 洋室A ワイヤレスマイク"/>
    <x v="3"/>
    <x v="3"/>
    <x v="1"/>
    <x v="2"/>
    <s v="2019年05月20日 (月曜日)"/>
    <x v="31"/>
    <n v="93643"/>
    <n v="6577"/>
    <s v="ＩＮＤ"/>
    <x v="2"/>
    <s v="減免なし"/>
    <n v="0"/>
    <n v="5100"/>
    <n v="5100"/>
    <n v="5100"/>
    <n v="5100"/>
    <n v="5100"/>
    <x v="0"/>
    <x v="0"/>
    <x v="0"/>
    <n v="0"/>
    <x v="0"/>
    <x v="1"/>
  </r>
  <r>
    <x v="0"/>
    <x v="0"/>
    <s v="富士見区民館２F 洋室B"/>
    <x v="3"/>
    <x v="3"/>
    <x v="1"/>
    <x v="2"/>
    <s v="2019年05月20日 (月曜日)"/>
    <x v="14"/>
    <n v="93644"/>
    <n v="6577"/>
    <s v="ＩＮＤ"/>
    <x v="2"/>
    <s v="減免なし"/>
    <n v="0"/>
    <n v="2700"/>
    <n v="2700"/>
    <n v="2700"/>
    <n v="2700"/>
    <n v="2700"/>
    <x v="0"/>
    <x v="0"/>
    <x v="0"/>
    <n v="0"/>
    <x v="0"/>
    <x v="1"/>
  </r>
  <r>
    <x v="0"/>
    <x v="1"/>
    <s v="富士見区民館 ３F 洋室C"/>
    <x v="3"/>
    <x v="1"/>
    <x v="0"/>
    <x v="2"/>
    <s v="2019年05月20日 (月曜日)"/>
    <x v="18"/>
    <n v="94004"/>
    <n v="20655"/>
    <s v="サンフィールド"/>
    <x v="1"/>
    <s v="減免なし"/>
    <n v="0"/>
    <n v="3100"/>
    <n v="3100"/>
    <n v="3100"/>
    <n v="3100"/>
    <n v="3100"/>
    <x v="0"/>
    <x v="0"/>
    <x v="0"/>
    <n v="0"/>
    <x v="0"/>
    <x v="1"/>
  </r>
  <r>
    <x v="0"/>
    <x v="0"/>
    <s v="富士見区民館B１F 洋室E（葬儀用）"/>
    <x v="0"/>
    <x v="3"/>
    <x v="1"/>
    <x v="2"/>
    <s v="2019年05月20日 (月曜日)"/>
    <x v="24"/>
    <n v="95037"/>
    <n v="1309"/>
    <s v="富士見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0"/>
    <x v="0"/>
    <s v="富士見区民館九段上集会室 １F 洋室B"/>
    <x v="3"/>
    <x v="3"/>
    <x v="1"/>
    <x v="2"/>
    <s v="2019年05月20日 (月曜日)"/>
    <x v="16"/>
    <n v="96236"/>
    <n v="24510"/>
    <s v="バーボン・ストリート・ブルース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 ３F 洋室C"/>
    <x v="0"/>
    <x v="3"/>
    <x v="1"/>
    <x v="2"/>
    <s v="2019年05月20日 (月曜日)"/>
    <x v="18"/>
    <n v="98760"/>
    <n v="1309"/>
    <s v="富士見二丁目町会"/>
    <x v="2"/>
    <s v="利用者減免区民館免除(100%)"/>
    <n v="6"/>
    <n v="2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6"/>
    <n v="35900"/>
    <n v="13600"/>
    <n v="13600"/>
    <n v="13600"/>
    <n v="13600"/>
    <x v="0"/>
    <x v="0"/>
    <x v="0"/>
    <n v="0"/>
    <x v="0"/>
    <x v="2"/>
  </r>
  <r>
    <x v="2"/>
    <x v="0"/>
    <s v="富士見区民館B１F 洋室E（葬儀用）"/>
    <x v="0"/>
    <x v="3"/>
    <x v="1"/>
    <x v="2"/>
    <s v="2019年05月21日 (火曜日)"/>
    <x v="24"/>
    <n v="90650"/>
    <n v="1308"/>
    <s v="富士見一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富士見区民館九段上集会室 １F 和室"/>
    <x v="0"/>
    <x v="3"/>
    <x v="1"/>
    <x v="2"/>
    <s v="2019年05月21日 (火曜日)"/>
    <x v="17"/>
    <n v="90709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 ３F 洋室C"/>
    <x v="3"/>
    <x v="2"/>
    <x v="0"/>
    <x v="2"/>
    <s v="2019年05月21日 (火曜日)"/>
    <x v="18"/>
    <n v="93567"/>
    <n v="5619"/>
    <s v="書峯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富士見区民館３F 和室 CDラジカセ"/>
    <x v="1"/>
    <x v="3"/>
    <x v="1"/>
    <x v="2"/>
    <s v="2019年05月21日 (火曜日)"/>
    <x v="20"/>
    <n v="93873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0"/>
    <s v="富士見区民館 ３F 洋室C"/>
    <x v="3"/>
    <x v="3"/>
    <x v="1"/>
    <x v="2"/>
    <s v="2019年05月21日 (火曜日)"/>
    <x v="18"/>
    <n v="94242"/>
    <n v="1565"/>
    <s v="童人トマの風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富士見区民館２F 洋室B プロジェクター"/>
    <x v="3"/>
    <x v="3"/>
    <x v="1"/>
    <x v="2"/>
    <s v="2019年05月21日 (火曜日)"/>
    <x v="25"/>
    <n v="94510"/>
    <n v="24767"/>
    <s v="ＮＰＯ　ドットジェイピー"/>
    <x v="2"/>
    <s v="減免なし"/>
    <n v="20"/>
    <n v="2700"/>
    <n v="2700"/>
    <n v="2700"/>
    <n v="2700"/>
    <n v="2700"/>
    <x v="0"/>
    <x v="0"/>
    <x v="0"/>
    <n v="0"/>
    <x v="0"/>
    <x v="1"/>
  </r>
  <r>
    <x v="2"/>
    <x v="0"/>
    <s v="富士見区民館２F 洋室B"/>
    <x v="2"/>
    <x v="2"/>
    <x v="0"/>
    <x v="2"/>
    <s v="2019年05月21日 (火曜日)"/>
    <x v="14"/>
    <n v="94592"/>
    <n v="9053"/>
    <s v="（企）　㈱ウインクリエート"/>
    <x v="0"/>
    <s v="減免なし"/>
    <n v="20"/>
    <n v="1800"/>
    <n v="1800"/>
    <n v="1800"/>
    <n v="1800"/>
    <n v="1800"/>
    <x v="0"/>
    <x v="0"/>
    <x v="0"/>
    <n v="0"/>
    <x v="0"/>
    <x v="1"/>
  </r>
  <r>
    <x v="2"/>
    <x v="0"/>
    <s v="富士見区民館九段上集会室 １F 洋室A"/>
    <x v="0"/>
    <x v="1"/>
    <x v="2"/>
    <x v="2"/>
    <s v="2019年05月21日 (火曜日)"/>
    <x v="15"/>
    <n v="96082"/>
    <n v="1015"/>
    <s v="九段幼稚園さつき会"/>
    <x v="4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富士見区民館九段上集会室 １F 洋室B"/>
    <x v="0"/>
    <x v="1"/>
    <x v="2"/>
    <x v="2"/>
    <s v="2019年05月21日 (火曜日)"/>
    <x v="16"/>
    <n v="96083"/>
    <n v="1015"/>
    <s v="九段幼稚園さつき会"/>
    <x v="4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２F 洋室A"/>
    <x v="1"/>
    <x v="3"/>
    <x v="1"/>
    <x v="2"/>
    <s v="2019年05月21日 (火曜日)"/>
    <x v="19"/>
    <n v="96271"/>
    <n v="8455"/>
    <s v="千代田区事務用品組合"/>
    <x v="2"/>
    <s v="利用者減免区民館減額(50%)"/>
    <n v="10"/>
    <n v="5100"/>
    <n v="2550"/>
    <n v="2550"/>
    <n v="2550"/>
    <n v="2550"/>
    <x v="0"/>
    <x v="0"/>
    <x v="0"/>
    <n v="0"/>
    <x v="0"/>
    <x v="1"/>
  </r>
  <r>
    <x v="2"/>
    <x v="0"/>
    <s v="富士見区民館４F 洋室D（料理室）"/>
    <x v="0"/>
    <x v="3"/>
    <x v="1"/>
    <x v="2"/>
    <s v="2019年05月21日 (火曜日)"/>
    <x v="22"/>
    <n v="98691"/>
    <n v="5589"/>
    <s v="第三区道具中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富士見区民館九段上集会室 １F 洋室B"/>
    <x v="0"/>
    <x v="3"/>
    <x v="1"/>
    <x v="2"/>
    <s v="2019年05月21日 (火曜日)"/>
    <x v="16"/>
    <n v="99368"/>
    <n v="1092"/>
    <s v="三番町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2"/>
    <x v="0"/>
    <s v="富士見区民館B１F 洋室E（葬儀用）"/>
    <x v="0"/>
    <x v="1"/>
    <x v="2"/>
    <x v="2"/>
    <s v="2019年05月21日 (火曜日)"/>
    <x v="24"/>
    <n v="100439"/>
    <n v="2517"/>
    <s v="富士見出張所"/>
    <x v="4"/>
    <s v="利用者減免区民館免除(100%)"/>
    <n v="0"/>
    <n v="25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3件"/>
    <n v="50"/>
    <n v="38400"/>
    <n v="14100"/>
    <n v="14100"/>
    <n v="14100"/>
    <n v="14100"/>
    <x v="0"/>
    <x v="0"/>
    <x v="0"/>
    <n v="0"/>
    <x v="0"/>
    <x v="2"/>
  </r>
  <r>
    <x v="3"/>
    <x v="0"/>
    <s v="富士見区民館３F 和室"/>
    <x v="0"/>
    <x v="3"/>
    <x v="1"/>
    <x v="2"/>
    <s v="2019年05月22日 (水曜日)"/>
    <x v="21"/>
    <n v="90701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1"/>
    <s v="富士見区民館２F 洋室A"/>
    <x v="0"/>
    <x v="1"/>
    <x v="0"/>
    <x v="2"/>
    <s v="2019年05月22日 (水曜日)"/>
    <x v="19"/>
    <n v="91306"/>
    <n v="25020"/>
    <s v="合同会議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1"/>
    <s v="富士見区民館２F 洋室B"/>
    <x v="0"/>
    <x v="1"/>
    <x v="0"/>
    <x v="2"/>
    <s v="2019年05月22日 (水曜日)"/>
    <x v="14"/>
    <n v="91307"/>
    <n v="25020"/>
    <s v="合同会議"/>
    <x v="1"/>
    <s v="利用者減免区民館免除(100%)"/>
    <n v="0"/>
    <n v="3100"/>
    <n v="0"/>
    <n v="0"/>
    <n v="0"/>
    <n v="0"/>
    <x v="0"/>
    <x v="0"/>
    <x v="0"/>
    <n v="0"/>
    <x v="0"/>
    <x v="0"/>
  </r>
  <r>
    <x v="3"/>
    <x v="0"/>
    <s v="富士見区民館 ３F 洋室C"/>
    <x v="2"/>
    <x v="3"/>
    <x v="1"/>
    <x v="2"/>
    <s v="2019年05月22日 (水曜日)"/>
    <x v="18"/>
    <n v="94532"/>
    <n v="22727"/>
    <s v="（企）東京都瓦工事職能組合　東京都瓦工事業組合連合会"/>
    <x v="2"/>
    <s v="減免なし"/>
    <n v="20"/>
    <n v="2700"/>
    <n v="2700"/>
    <n v="2700"/>
    <n v="2700"/>
    <n v="2700"/>
    <x v="0"/>
    <x v="0"/>
    <x v="0"/>
    <n v="0"/>
    <x v="0"/>
    <x v="1"/>
  </r>
  <r>
    <x v="3"/>
    <x v="0"/>
    <s v="富士見区民館九段上集会室 １F 洋室B"/>
    <x v="2"/>
    <x v="1"/>
    <x v="2"/>
    <x v="2"/>
    <s v="2019年05月22日 (水曜日)"/>
    <x v="16"/>
    <n v="94782"/>
    <n v="25198"/>
    <s v="（企）㈱セミナーインフォ"/>
    <x v="4"/>
    <s v="減免なし"/>
    <n v="10"/>
    <n v="1300"/>
    <n v="1300"/>
    <n v="1300"/>
    <n v="1300"/>
    <n v="1300"/>
    <x v="0"/>
    <x v="0"/>
    <x v="0"/>
    <n v="0"/>
    <x v="0"/>
    <x v="1"/>
  </r>
  <r>
    <x v="3"/>
    <x v="0"/>
    <s v="富士見区民館４F 洋室D（料理室）"/>
    <x v="3"/>
    <x v="3"/>
    <x v="1"/>
    <x v="2"/>
    <s v="2019年05月22日 (水曜日)"/>
    <x v="22"/>
    <n v="96012"/>
    <n v="23844"/>
    <s v="料理サークルわりばし"/>
    <x v="2"/>
    <s v="減免なし"/>
    <n v="30"/>
    <n v="4200"/>
    <n v="4200"/>
    <n v="4200"/>
    <n v="4200"/>
    <n v="4200"/>
    <x v="0"/>
    <x v="0"/>
    <x v="0"/>
    <n v="0"/>
    <x v="0"/>
    <x v="1"/>
  </r>
  <r>
    <x v="3"/>
    <x v="1"/>
    <s v="富士見区民館九段上集会室 １F 洋室A"/>
    <x v="2"/>
    <x v="1"/>
    <x v="0"/>
    <x v="2"/>
    <s v="2019年05月22日 (水曜日)"/>
    <x v="15"/>
    <n v="96302"/>
    <n v="23794"/>
    <s v="（企）株式会社キデイランド"/>
    <x v="1"/>
    <s v="減免なし"/>
    <n v="0"/>
    <n v="4900"/>
    <n v="4900"/>
    <n v="4900"/>
    <n v="4900"/>
    <n v="4900"/>
    <x v="0"/>
    <x v="0"/>
    <x v="0"/>
    <n v="0"/>
    <x v="0"/>
    <x v="1"/>
  </r>
  <r>
    <x v="3"/>
    <x v="0"/>
    <s v="富士見区民館九段上集会室 １F 和室"/>
    <x v="3"/>
    <x v="3"/>
    <x v="1"/>
    <x v="2"/>
    <s v="2019年05月22日 (水曜日)"/>
    <x v="17"/>
    <n v="98190"/>
    <n v="24843"/>
    <s v="藤崎ヨガ"/>
    <x v="2"/>
    <s v="減免なし"/>
    <n v="3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63"/>
    <n v="28500"/>
    <n v="14400"/>
    <n v="14400"/>
    <n v="14400"/>
    <n v="14400"/>
    <x v="0"/>
    <x v="0"/>
    <x v="0"/>
    <n v="0"/>
    <x v="0"/>
    <x v="2"/>
  </r>
  <r>
    <x v="4"/>
    <x v="0"/>
    <s v="富士見区民館３F 和室"/>
    <x v="0"/>
    <x v="3"/>
    <x v="1"/>
    <x v="2"/>
    <s v="2019年05月23日 (木曜日)"/>
    <x v="21"/>
    <n v="90663"/>
    <n v="8954"/>
    <s v="北の御門連"/>
    <x v="2"/>
    <s v="利用者減免区民館免除(100%)"/>
    <n v="0"/>
    <n v="5100"/>
    <n v="0"/>
    <n v="0"/>
    <n v="0"/>
    <n v="0"/>
    <x v="0"/>
    <x v="0"/>
    <x v="0"/>
    <n v="0"/>
    <x v="0"/>
    <x v="0"/>
  </r>
  <r>
    <x v="4"/>
    <x v="0"/>
    <s v="富士見区民館 ３F 洋室C"/>
    <x v="0"/>
    <x v="1"/>
    <x v="2"/>
    <x v="2"/>
    <s v="2019年05月23日 (木曜日)"/>
    <x v="18"/>
    <n v="90980"/>
    <n v="4638"/>
    <s v="ハーダンガー刺繍クラブ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富士見区民館２F 洋室A"/>
    <x v="3"/>
    <x v="1"/>
    <x v="2"/>
    <x v="2"/>
    <s v="2019年05月23日 (木曜日)"/>
    <x v="19"/>
    <n v="94190"/>
    <n v="23672"/>
    <s v="アトリエ富士見"/>
    <x v="4"/>
    <s v="減免なし"/>
    <n v="0"/>
    <n v="2500"/>
    <n v="2500"/>
    <n v="2500"/>
    <n v="2500"/>
    <n v="2500"/>
    <x v="0"/>
    <x v="0"/>
    <x v="0"/>
    <n v="0"/>
    <x v="0"/>
    <x v="1"/>
  </r>
  <r>
    <x v="4"/>
    <x v="0"/>
    <s v="富士見区民館九段上集会室 １F 和室"/>
    <x v="3"/>
    <x v="2"/>
    <x v="0"/>
    <x v="2"/>
    <s v="2019年05月23日 (木曜日)"/>
    <x v="17"/>
    <n v="94252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4"/>
    <x v="0"/>
    <s v="富士見区民館２F 洋室B プロジェクター"/>
    <x v="3"/>
    <x v="3"/>
    <x v="1"/>
    <x v="2"/>
    <s v="2019年05月23日 (木曜日)"/>
    <x v="25"/>
    <n v="94447"/>
    <n v="24594"/>
    <s v="学生団体ワールドフット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富士見区民館２F 洋室B"/>
    <x v="3"/>
    <x v="2"/>
    <x v="0"/>
    <x v="2"/>
    <s v="2019年05月23日 (木曜日)"/>
    <x v="14"/>
    <n v="94620"/>
    <n v="21110"/>
    <s v="ＮＰＯ東京都介護支援専門員研究協議会"/>
    <x v="0"/>
    <s v="減免なし"/>
    <n v="22"/>
    <n v="1800"/>
    <n v="1800"/>
    <n v="1800"/>
    <n v="1800"/>
    <n v="1800"/>
    <x v="0"/>
    <x v="0"/>
    <x v="0"/>
    <n v="0"/>
    <x v="0"/>
    <x v="1"/>
  </r>
  <r>
    <x v="4"/>
    <x v="0"/>
    <s v="富士見区民館２F 洋室A"/>
    <x v="1"/>
    <x v="2"/>
    <x v="0"/>
    <x v="2"/>
    <s v="2019年05月23日 (木曜日)"/>
    <x v="19"/>
    <n v="95151"/>
    <n v="20538"/>
    <s v="エレガンス飯田橋管理組合"/>
    <x v="0"/>
    <s v="利用者減免区民館減額(50%)"/>
    <n v="10"/>
    <n v="3400"/>
    <n v="1700"/>
    <n v="1700"/>
    <n v="1700"/>
    <n v="1700"/>
    <x v="0"/>
    <x v="0"/>
    <x v="0"/>
    <n v="0"/>
    <x v="0"/>
    <x v="1"/>
  </r>
  <r>
    <x v="4"/>
    <x v="0"/>
    <s v="富士見区民館九段上集会室 １F 洋室A"/>
    <x v="0"/>
    <x v="1"/>
    <x v="2"/>
    <x v="2"/>
    <s v="2019年05月23日 (木曜日)"/>
    <x v="15"/>
    <n v="96084"/>
    <n v="1015"/>
    <s v="九段幼稚園さつき会"/>
    <x v="4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富士見区民館九段上集会室 １F 洋室B"/>
    <x v="0"/>
    <x v="1"/>
    <x v="2"/>
    <x v="2"/>
    <s v="2019年05月23日 (木曜日)"/>
    <x v="16"/>
    <n v="96085"/>
    <n v="1015"/>
    <s v="九段幼稚園さつき会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富士見区民館 ３F 洋室C"/>
    <x v="3"/>
    <x v="3"/>
    <x v="1"/>
    <x v="2"/>
    <s v="2019年05月23日 (木曜日)"/>
    <x v="18"/>
    <n v="96229"/>
    <n v="20867"/>
    <s v="沖縄文化講座"/>
    <x v="2"/>
    <s v="減免なし"/>
    <n v="5"/>
    <n v="2700"/>
    <n v="2700"/>
    <n v="2700"/>
    <n v="2700"/>
    <n v="2700"/>
    <x v="0"/>
    <x v="0"/>
    <x v="0"/>
    <n v="0"/>
    <x v="0"/>
    <x v="1"/>
  </r>
  <r>
    <x v="4"/>
    <x v="0"/>
    <s v="富士見区民館３F 和室"/>
    <x v="0"/>
    <x v="1"/>
    <x v="2"/>
    <x v="2"/>
    <s v="2019年05月23日 (木曜日)"/>
    <x v="21"/>
    <n v="97098"/>
    <n v="22072"/>
    <s v="九段キッズプロジェクト"/>
    <x v="4"/>
    <s v="利用者減免区民館免除(100%)"/>
    <n v="0"/>
    <n v="2500"/>
    <n v="0"/>
    <n v="0"/>
    <n v="0"/>
    <n v="0"/>
    <x v="0"/>
    <x v="0"/>
    <x v="0"/>
    <n v="0"/>
    <x v="0"/>
    <x v="0"/>
  </r>
  <r>
    <x v="4"/>
    <x v="0"/>
    <s v="富士見区民館 ３F 洋室C"/>
    <x v="2"/>
    <x v="2"/>
    <x v="0"/>
    <x v="2"/>
    <s v="2019年05月23日 (木曜日)"/>
    <x v="18"/>
    <n v="99058"/>
    <n v="23288"/>
    <s v="（企）中小企業労働福祉推進会"/>
    <x v="0"/>
    <s v="減免なし"/>
    <n v="0"/>
    <n v="1800"/>
    <n v="1800"/>
    <n v="1800"/>
    <n v="1800"/>
    <n v="1800"/>
    <x v="0"/>
    <x v="0"/>
    <x v="0"/>
    <n v="0"/>
    <x v="0"/>
    <x v="1"/>
  </r>
  <r>
    <x v="4"/>
    <x v="0"/>
    <s v="富士見区民館九段上集会室 １F 和室"/>
    <x v="3"/>
    <x v="3"/>
    <x v="1"/>
    <x v="2"/>
    <s v="2019年05月23日 (木曜日)"/>
    <x v="17"/>
    <n v="99283"/>
    <n v="25201"/>
    <s v="システマ"/>
    <x v="2"/>
    <s v="減免なし"/>
    <n v="2"/>
    <n v="1300"/>
    <n v="1300"/>
    <n v="1300"/>
    <n v="1300"/>
    <n v="0"/>
    <x v="0"/>
    <x v="0"/>
    <x v="0"/>
    <n v="1300"/>
    <x v="0"/>
    <x v="1"/>
  </r>
  <r>
    <x v="1"/>
    <x v="2"/>
    <m/>
    <x v="3"/>
    <x v="4"/>
    <x v="3"/>
    <x v="1"/>
    <m/>
    <x v="10"/>
    <m/>
    <m/>
    <m/>
    <x v="5"/>
    <s v="13件"/>
    <n v="39"/>
    <n v="29400"/>
    <n v="15400"/>
    <n v="15400"/>
    <n v="15400"/>
    <n v="14100"/>
    <x v="0"/>
    <x v="0"/>
    <x v="0"/>
    <n v="1300"/>
    <x v="0"/>
    <x v="2"/>
  </r>
  <r>
    <x v="5"/>
    <x v="0"/>
    <s v="富士見区民館B１F 洋室E（葬儀用）"/>
    <x v="0"/>
    <x v="3"/>
    <x v="1"/>
    <x v="2"/>
    <s v="2019年05月24日 (金曜日)"/>
    <x v="24"/>
    <n v="90655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05月24日 (金曜日)"/>
    <x v="19"/>
    <n v="91036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 ワイヤレスマイク"/>
    <x v="3"/>
    <x v="3"/>
    <x v="1"/>
    <x v="2"/>
    <s v="2019年05月24日 (金曜日)"/>
    <x v="31"/>
    <n v="93595"/>
    <n v="5959"/>
    <s v="地方自治研究会"/>
    <x v="2"/>
    <s v="減免なし"/>
    <n v="0"/>
    <n v="5100"/>
    <n v="5100"/>
    <n v="5100"/>
    <n v="5100"/>
    <n v="5100"/>
    <x v="0"/>
    <x v="0"/>
    <x v="0"/>
    <n v="0"/>
    <x v="0"/>
    <x v="1"/>
  </r>
  <r>
    <x v="5"/>
    <x v="0"/>
    <s v="富士見区民館２F 洋室B"/>
    <x v="3"/>
    <x v="3"/>
    <x v="1"/>
    <x v="2"/>
    <s v="2019年05月24日 (金曜日)"/>
    <x v="14"/>
    <n v="93596"/>
    <n v="5959"/>
    <s v="地方自治研究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３F 和室"/>
    <x v="3"/>
    <x v="2"/>
    <x v="0"/>
    <x v="2"/>
    <s v="2019年05月24日 (金曜日)"/>
    <x v="21"/>
    <n v="93676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 ３F 洋室C"/>
    <x v="3"/>
    <x v="3"/>
    <x v="1"/>
    <x v="2"/>
    <s v="2019年05月24日 (金曜日)"/>
    <x v="18"/>
    <n v="93970"/>
    <n v="25014"/>
    <s v="千代田合気道クラブ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２F 洋室B"/>
    <x v="2"/>
    <x v="1"/>
    <x v="2"/>
    <x v="2"/>
    <s v="2019年05月24日 (金曜日)"/>
    <x v="14"/>
    <n v="94726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九段上集会室 １F 和室"/>
    <x v="3"/>
    <x v="2"/>
    <x v="0"/>
    <x v="2"/>
    <s v="2019年05月24日 (金曜日)"/>
    <x v="17"/>
    <n v="98002"/>
    <n v="23551"/>
    <s v="チーム鈴木"/>
    <x v="0"/>
    <s v="減免なし"/>
    <n v="3"/>
    <n v="900"/>
    <n v="900"/>
    <n v="900"/>
    <n v="900"/>
    <n v="900"/>
    <x v="0"/>
    <x v="0"/>
    <x v="0"/>
    <n v="0"/>
    <x v="0"/>
    <x v="1"/>
  </r>
  <r>
    <x v="5"/>
    <x v="0"/>
    <s v="富士見区民館４F 洋室D（料理室） プロジェクター"/>
    <x v="3"/>
    <x v="2"/>
    <x v="0"/>
    <x v="2"/>
    <s v="2019年05月24日 (金曜日)"/>
    <x v="35"/>
    <n v="99140"/>
    <n v="4974"/>
    <s v="ＮＰＯ　地球の友と歩む会"/>
    <x v="0"/>
    <s v="減免なし"/>
    <n v="0"/>
    <n v="2800"/>
    <n v="2800"/>
    <n v="2800"/>
    <n v="2800"/>
    <n v="2800"/>
    <x v="0"/>
    <x v="0"/>
    <x v="0"/>
    <n v="0"/>
    <x v="0"/>
    <x v="1"/>
  </r>
  <r>
    <x v="5"/>
    <x v="3"/>
    <s v="富士見区民館九段上集会室 １F 洋室A"/>
    <x v="2"/>
    <x v="1"/>
    <x v="1"/>
    <x v="2"/>
    <s v="2019年05月24日 (金曜日)"/>
    <x v="15"/>
    <n v="99186"/>
    <n v="24524"/>
    <s v="（企）㈱ジェネシスコミュニケーション"/>
    <x v="6"/>
    <s v="減免なし"/>
    <n v="0"/>
    <n v="9100"/>
    <n v="9100"/>
    <n v="9100"/>
    <n v="9100"/>
    <n v="9100"/>
    <x v="0"/>
    <x v="0"/>
    <x v="0"/>
    <n v="0"/>
    <x v="0"/>
    <x v="1"/>
  </r>
  <r>
    <x v="5"/>
    <x v="0"/>
    <s v="富士見区民館九段上集会室 １F 洋室B"/>
    <x v="3"/>
    <x v="2"/>
    <x v="0"/>
    <x v="2"/>
    <s v="2019年05月24日 (金曜日)"/>
    <x v="16"/>
    <n v="99322"/>
    <n v="25323"/>
    <s v="株式会社アシスト"/>
    <x v="0"/>
    <s v="減免なし"/>
    <n v="4"/>
    <n v="1800"/>
    <n v="1800"/>
    <n v="1800"/>
    <n v="1800"/>
    <n v="1800"/>
    <x v="0"/>
    <x v="0"/>
    <x v="0"/>
    <n v="0"/>
    <x v="0"/>
    <x v="1"/>
  </r>
  <r>
    <x v="5"/>
    <x v="0"/>
    <s v="富士見区民館九段上集会室 １F 和室"/>
    <x v="3"/>
    <x v="3"/>
    <x v="1"/>
    <x v="2"/>
    <s v="2019年05月24日 (金曜日)"/>
    <x v="17"/>
    <n v="100476"/>
    <n v="23551"/>
    <s v="チーム鈴木"/>
    <x v="2"/>
    <s v="減免なし"/>
    <n v="3"/>
    <n v="1300"/>
    <n v="1300"/>
    <n v="1300"/>
    <n v="1300"/>
    <n v="1300"/>
    <x v="0"/>
    <x v="0"/>
    <x v="0"/>
    <n v="0"/>
    <x v="0"/>
    <x v="1"/>
  </r>
  <r>
    <x v="5"/>
    <x v="0"/>
    <s v="富士見区民館九段上集会室 １F 和室"/>
    <x v="0"/>
    <x v="1"/>
    <x v="2"/>
    <x v="2"/>
    <s v="2019年05月24日 (金曜日)"/>
    <x v="17"/>
    <n v="100602"/>
    <n v="22072"/>
    <s v="九段キッズプロジェクト"/>
    <x v="4"/>
    <s v="利用者減免区民館免除(100%)"/>
    <n v="0"/>
    <n v="6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3件"/>
    <n v="20"/>
    <n v="39300"/>
    <n v="31100"/>
    <n v="31100"/>
    <n v="31100"/>
    <n v="31100"/>
    <x v="0"/>
    <x v="0"/>
    <x v="0"/>
    <n v="0"/>
    <x v="0"/>
    <x v="2"/>
  </r>
  <r>
    <x v="6"/>
    <x v="1"/>
    <s v="富士見区民館２F 洋室A"/>
    <x v="0"/>
    <x v="1"/>
    <x v="0"/>
    <x v="2"/>
    <s v="2019年05月25日 (土曜日)"/>
    <x v="19"/>
    <n v="87840"/>
    <n v="1308"/>
    <s v="富士見一丁目町会"/>
    <x v="1"/>
    <s v="利用者減免区民館免除(100%)"/>
    <n v="0"/>
    <n v="5900"/>
    <n v="0"/>
    <n v="0"/>
    <n v="0"/>
    <n v="0"/>
    <x v="0"/>
    <x v="0"/>
    <x v="0"/>
    <n v="0"/>
    <x v="0"/>
    <x v="0"/>
  </r>
  <r>
    <x v="6"/>
    <x v="1"/>
    <s v="富士見区民館２F 洋室B"/>
    <x v="0"/>
    <x v="1"/>
    <x v="0"/>
    <x v="2"/>
    <s v="2019年05月25日 (土曜日)"/>
    <x v="14"/>
    <n v="87841"/>
    <n v="1308"/>
    <s v="富士見一丁目町会"/>
    <x v="1"/>
    <s v="利用者減免区民館免除(100%)"/>
    <n v="0"/>
    <n v="3100"/>
    <n v="0"/>
    <n v="0"/>
    <n v="0"/>
    <n v="0"/>
    <x v="0"/>
    <x v="0"/>
    <x v="0"/>
    <n v="0"/>
    <x v="0"/>
    <x v="0"/>
  </r>
  <r>
    <x v="6"/>
    <x v="1"/>
    <s v="富士見区民館九段上集会室 １F 洋室B"/>
    <x v="0"/>
    <x v="2"/>
    <x v="1"/>
    <x v="2"/>
    <s v="2019年05月25日 (土曜日)"/>
    <x v="16"/>
    <n v="91058"/>
    <n v="1306"/>
    <s v="九段三丁目町会"/>
    <x v="3"/>
    <s v="利用者減免区民館免除(100%)"/>
    <n v="0"/>
    <n v="4500"/>
    <n v="0"/>
    <n v="0"/>
    <n v="0"/>
    <n v="0"/>
    <x v="0"/>
    <x v="0"/>
    <x v="0"/>
    <n v="0"/>
    <x v="0"/>
    <x v="0"/>
  </r>
  <r>
    <x v="6"/>
    <x v="1"/>
    <s v="富士見区民館九段上集会室 １F 洋室A"/>
    <x v="0"/>
    <x v="2"/>
    <x v="1"/>
    <x v="2"/>
    <s v="2019年05月25日 (土曜日)"/>
    <x v="15"/>
    <n v="93416"/>
    <n v="1305"/>
    <s v="九段二丁目町会"/>
    <x v="3"/>
    <s v="利用者減免区民館免除(100%)"/>
    <n v="0"/>
    <n v="7000"/>
    <n v="0"/>
    <n v="0"/>
    <n v="0"/>
    <n v="0"/>
    <x v="0"/>
    <x v="0"/>
    <x v="0"/>
    <n v="0"/>
    <x v="0"/>
    <x v="0"/>
  </r>
  <r>
    <x v="6"/>
    <x v="1"/>
    <s v="富士見区民館九段上集会室 １F 和室"/>
    <x v="0"/>
    <x v="2"/>
    <x v="1"/>
    <x v="2"/>
    <s v="2019年05月25日 (土曜日)"/>
    <x v="17"/>
    <n v="93449"/>
    <n v="1305"/>
    <s v="九段二丁目町会"/>
    <x v="3"/>
    <s v="利用者減免区民館免除(100%)"/>
    <n v="0"/>
    <n v="2200"/>
    <n v="0"/>
    <n v="0"/>
    <n v="0"/>
    <n v="0"/>
    <x v="0"/>
    <x v="0"/>
    <x v="0"/>
    <n v="0"/>
    <x v="0"/>
    <x v="0"/>
  </r>
  <r>
    <x v="6"/>
    <x v="1"/>
    <s v="富士見区民館 ３F 洋室C プロジェクター ポータブルマイク"/>
    <x v="3"/>
    <x v="2"/>
    <x v="1"/>
    <x v="2"/>
    <s v="2019年05月25日 (土曜日)"/>
    <x v="36"/>
    <n v="93576"/>
    <n v="4974"/>
    <s v="ＮＰＯ　地球の友と歩む会"/>
    <x v="3"/>
    <s v="減免なし"/>
    <n v="0"/>
    <n v="4500"/>
    <n v="4500"/>
    <n v="4500"/>
    <n v="4500"/>
    <n v="4500"/>
    <x v="0"/>
    <x v="0"/>
    <x v="0"/>
    <n v="0"/>
    <x v="0"/>
    <x v="1"/>
  </r>
  <r>
    <x v="6"/>
    <x v="1"/>
    <s v="富士見区民館４F 洋室D（料理室）"/>
    <x v="3"/>
    <x v="2"/>
    <x v="1"/>
    <x v="2"/>
    <s v="2019年05月25日 (土曜日)"/>
    <x v="22"/>
    <n v="93577"/>
    <n v="4974"/>
    <s v="ＮＰＯ　地球の友と歩む会"/>
    <x v="3"/>
    <s v="減免なし"/>
    <n v="0"/>
    <n v="7000"/>
    <n v="7000"/>
    <n v="7000"/>
    <n v="7000"/>
    <n v="7000"/>
    <x v="0"/>
    <x v="0"/>
    <x v="0"/>
    <n v="0"/>
    <x v="0"/>
    <x v="1"/>
  </r>
  <r>
    <x v="6"/>
    <x v="0"/>
    <s v="富士見区民館３F 和室"/>
    <x v="3"/>
    <x v="2"/>
    <x v="0"/>
    <x v="2"/>
    <s v="2019年05月25日 (土曜日)"/>
    <x v="21"/>
    <n v="93606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九段上集会室 １F 和室"/>
    <x v="3"/>
    <x v="1"/>
    <x v="2"/>
    <x v="2"/>
    <s v="2019年05月25日 (土曜日)"/>
    <x v="17"/>
    <n v="99085"/>
    <n v="25151"/>
    <s v="着物美人"/>
    <x v="4"/>
    <s v="減免なし"/>
    <n v="0"/>
    <n v="600"/>
    <n v="600"/>
    <n v="600"/>
    <n v="600"/>
    <n v="600"/>
    <x v="0"/>
    <x v="0"/>
    <x v="0"/>
    <n v="0"/>
    <x v="0"/>
    <x v="1"/>
  </r>
  <r>
    <x v="6"/>
    <x v="1"/>
    <s v="富士見区民館B１F 洋室E（葬儀用）"/>
    <x v="0"/>
    <x v="2"/>
    <x v="1"/>
    <x v="2"/>
    <s v="2019年05月25日 (土曜日)"/>
    <x v="24"/>
    <n v="99325"/>
    <n v="8954"/>
    <s v="北の御門連"/>
    <x v="3"/>
    <s v="利用者減免区民館免除(100%)"/>
    <n v="0"/>
    <n v="85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0"/>
    <n v="46700"/>
    <n v="15500"/>
    <n v="15500"/>
    <n v="15500"/>
    <n v="15500"/>
    <x v="0"/>
    <x v="0"/>
    <x v="0"/>
    <n v="0"/>
    <x v="0"/>
    <x v="2"/>
  </r>
  <r>
    <x v="7"/>
    <x v="1"/>
    <s v="富士見区民館２F 洋室A"/>
    <x v="0"/>
    <x v="1"/>
    <x v="0"/>
    <x v="2"/>
    <s v="2019年05月26日 (日曜日)"/>
    <x v="19"/>
    <n v="92780"/>
    <n v="25033"/>
    <s v="千代田区観光協会"/>
    <x v="1"/>
    <s v="利用者減免区民館免除(100%)"/>
    <n v="0"/>
    <n v="5900"/>
    <n v="0"/>
    <n v="0"/>
    <n v="0"/>
    <n v="0"/>
    <x v="0"/>
    <x v="0"/>
    <x v="0"/>
    <n v="0"/>
    <x v="0"/>
    <x v="0"/>
  </r>
  <r>
    <x v="7"/>
    <x v="1"/>
    <s v="富士見区民館２F 洋室B"/>
    <x v="0"/>
    <x v="1"/>
    <x v="0"/>
    <x v="2"/>
    <s v="2019年05月26日 (日曜日)"/>
    <x v="14"/>
    <n v="92781"/>
    <n v="25033"/>
    <s v="千代田区観光協会"/>
    <x v="1"/>
    <s v="利用者減免区民館免除(100%)"/>
    <n v="0"/>
    <n v="3100"/>
    <n v="0"/>
    <n v="0"/>
    <n v="0"/>
    <n v="0"/>
    <x v="0"/>
    <x v="0"/>
    <x v="0"/>
    <n v="0"/>
    <x v="0"/>
    <x v="0"/>
  </r>
  <r>
    <x v="7"/>
    <x v="0"/>
    <s v="富士見区民館３F 和室"/>
    <x v="3"/>
    <x v="2"/>
    <x v="0"/>
    <x v="2"/>
    <s v="2019年05月26日 (日曜日)"/>
    <x v="21"/>
    <n v="93609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九段上集会室 １F 洋室A"/>
    <x v="3"/>
    <x v="2"/>
    <x v="0"/>
    <x v="2"/>
    <s v="2019年05月26日 (日曜日)"/>
    <x v="15"/>
    <n v="93847"/>
    <n v="20781"/>
    <s v="ＮＰＯ　テクノロジー犯罪被害ネットワーク"/>
    <x v="0"/>
    <s v="減免なし"/>
    <n v="0"/>
    <n v="2800"/>
    <n v="2800"/>
    <n v="2800"/>
    <n v="2800"/>
    <n v="2800"/>
    <x v="0"/>
    <x v="0"/>
    <x v="0"/>
    <n v="0"/>
    <x v="0"/>
    <x v="1"/>
  </r>
  <r>
    <x v="7"/>
    <x v="0"/>
    <s v="富士見区民館九段上集会室 １F 洋室B"/>
    <x v="3"/>
    <x v="2"/>
    <x v="0"/>
    <x v="2"/>
    <s v="2019年05月26日 (日曜日)"/>
    <x v="16"/>
    <n v="93848"/>
    <n v="20781"/>
    <s v="ＮＰＯ　テクノロジー犯罪被害ネットワーク"/>
    <x v="0"/>
    <s v="減免なし"/>
    <n v="0"/>
    <n v="1800"/>
    <n v="1800"/>
    <n v="1800"/>
    <n v="1800"/>
    <n v="1800"/>
    <x v="0"/>
    <x v="0"/>
    <x v="0"/>
    <n v="0"/>
    <x v="0"/>
    <x v="1"/>
  </r>
  <r>
    <x v="7"/>
    <x v="1"/>
    <s v="富士見区民館 ３F 洋室C"/>
    <x v="3"/>
    <x v="1"/>
    <x v="0"/>
    <x v="2"/>
    <s v="2019年05月26日 (日曜日)"/>
    <x v="18"/>
    <n v="94005"/>
    <n v="20655"/>
    <s v="サンフィールド"/>
    <x v="1"/>
    <s v="減免なし"/>
    <n v="0"/>
    <n v="3100"/>
    <n v="3100"/>
    <n v="3100"/>
    <n v="3100"/>
    <n v="3100"/>
    <x v="0"/>
    <x v="0"/>
    <x v="0"/>
    <n v="0"/>
    <x v="0"/>
    <x v="1"/>
  </r>
  <r>
    <x v="7"/>
    <x v="1"/>
    <s v="富士見区民館九段上集会室 １F 和室"/>
    <x v="3"/>
    <x v="1"/>
    <x v="0"/>
    <x v="2"/>
    <s v="2019年05月26日 (日曜日)"/>
    <x v="17"/>
    <n v="94081"/>
    <n v="22885"/>
    <s v="ホリスティック研究会"/>
    <x v="1"/>
    <s v="減免なし"/>
    <n v="0"/>
    <n v="1500"/>
    <n v="1500"/>
    <n v="1500"/>
    <n v="1500"/>
    <n v="1500"/>
    <x v="0"/>
    <x v="0"/>
    <x v="0"/>
    <n v="0"/>
    <x v="0"/>
    <x v="1"/>
  </r>
  <r>
    <x v="7"/>
    <x v="0"/>
    <s v="富士見区民館九段上集会室 １F 洋室A"/>
    <x v="3"/>
    <x v="1"/>
    <x v="2"/>
    <x v="2"/>
    <s v="2019年05月26日 (日曜日)"/>
    <x v="15"/>
    <n v="94127"/>
    <n v="22570"/>
    <s v="意拳練功一得会"/>
    <x v="4"/>
    <s v="減免なし"/>
    <n v="0"/>
    <n v="2100"/>
    <n v="2100"/>
    <n v="2100"/>
    <n v="2100"/>
    <n v="2100"/>
    <x v="0"/>
    <x v="0"/>
    <x v="0"/>
    <n v="0"/>
    <x v="0"/>
    <x v="1"/>
  </r>
  <r>
    <x v="7"/>
    <x v="0"/>
    <s v="富士見区民館４F 洋室D（料理室）"/>
    <x v="3"/>
    <x v="1"/>
    <x v="2"/>
    <x v="2"/>
    <s v="2019年05月26日 (日曜日)"/>
    <x v="22"/>
    <n v="98090"/>
    <n v="21871"/>
    <s v="つくりびと"/>
    <x v="4"/>
    <s v="減免なし"/>
    <n v="17"/>
    <n v="2100"/>
    <n v="2100"/>
    <n v="2100"/>
    <n v="2100"/>
    <n v="2100"/>
    <x v="0"/>
    <x v="0"/>
    <x v="0"/>
    <n v="0"/>
    <x v="0"/>
    <x v="1"/>
  </r>
  <r>
    <x v="7"/>
    <x v="0"/>
    <s v="富士見区民館３F 和室"/>
    <x v="3"/>
    <x v="3"/>
    <x v="1"/>
    <x v="2"/>
    <s v="2019年05月26日 (日曜日)"/>
    <x v="21"/>
    <n v="98240"/>
    <n v="24415"/>
    <s v="明治大学古武道研究会"/>
    <x v="2"/>
    <s v="減免なし"/>
    <n v="4"/>
    <n v="5100"/>
    <n v="5100"/>
    <n v="5100"/>
    <n v="5100"/>
    <n v="5100"/>
    <x v="0"/>
    <x v="0"/>
    <x v="0"/>
    <n v="0"/>
    <x v="0"/>
    <x v="1"/>
  </r>
  <r>
    <x v="7"/>
    <x v="0"/>
    <s v="富士見区民館 ３F 洋室C"/>
    <x v="0"/>
    <x v="3"/>
    <x v="1"/>
    <x v="2"/>
    <s v="2019年05月26日 (日曜日)"/>
    <x v="18"/>
    <n v="100173"/>
    <n v="2746"/>
    <s v="日本ボーイスカウト千代田第１団"/>
    <x v="2"/>
    <s v="利用者減免区民館免除(100%)"/>
    <n v="10"/>
    <n v="2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31"/>
    <n v="33600"/>
    <n v="21900"/>
    <n v="21900"/>
    <n v="21900"/>
    <n v="21900"/>
    <x v="0"/>
    <x v="0"/>
    <x v="0"/>
    <n v="0"/>
    <x v="0"/>
    <x v="2"/>
  </r>
  <r>
    <x v="0"/>
    <x v="1"/>
    <s v="富士見区民館２F 洋室A CDラジカセ"/>
    <x v="0"/>
    <x v="1"/>
    <x v="0"/>
    <x v="2"/>
    <s v="2019年05月27日 (月曜日)"/>
    <x v="13"/>
    <n v="90670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05月27日 (月曜日)"/>
    <x v="14"/>
    <n v="90671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和室"/>
    <x v="3"/>
    <x v="3"/>
    <x v="1"/>
    <x v="2"/>
    <s v="2019年05月27日 (月曜日)"/>
    <x v="17"/>
    <n v="94104"/>
    <n v="10030"/>
    <s v="ＣＥＰＥＳ　ＡＬＵＭＮＩ　同友会"/>
    <x v="2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九段上集会室 １F 洋室A"/>
    <x v="3"/>
    <x v="3"/>
    <x v="1"/>
    <x v="2"/>
    <s v="2019年05月27日 (月曜日)"/>
    <x v="15"/>
    <n v="94105"/>
    <n v="10030"/>
    <s v="ＣＥＰＥＳ　ＡＬＵＭＮＩ　同友会"/>
    <x v="2"/>
    <s v="減免なし"/>
    <n v="0"/>
    <n v="4200"/>
    <n v="4200"/>
    <n v="4200"/>
    <n v="4200"/>
    <n v="4200"/>
    <x v="0"/>
    <x v="0"/>
    <x v="0"/>
    <n v="0"/>
    <x v="0"/>
    <x v="1"/>
  </r>
  <r>
    <x v="0"/>
    <x v="0"/>
    <s v="富士見区民館九段上集会室 １F 洋室B"/>
    <x v="3"/>
    <x v="3"/>
    <x v="1"/>
    <x v="2"/>
    <s v="2019年05月27日 (月曜日)"/>
    <x v="16"/>
    <n v="94106"/>
    <n v="10030"/>
    <s v="ＣＥＰＥＳ　ＡＬＵＭＮＩ　同友会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４F 洋室D（料理室）"/>
    <x v="3"/>
    <x v="3"/>
    <x v="1"/>
    <x v="2"/>
    <s v="2019年05月27日 (月曜日)"/>
    <x v="22"/>
    <n v="96013"/>
    <n v="23844"/>
    <s v="料理サークルわりばし"/>
    <x v="2"/>
    <s v="減免なし"/>
    <n v="30"/>
    <n v="4200"/>
    <n v="4200"/>
    <n v="4200"/>
    <n v="4200"/>
    <n v="4200"/>
    <x v="0"/>
    <x v="0"/>
    <x v="0"/>
    <n v="0"/>
    <x v="0"/>
    <x v="1"/>
  </r>
  <r>
    <x v="0"/>
    <x v="0"/>
    <s v="富士見区民館 ３F 洋室C"/>
    <x v="1"/>
    <x v="1"/>
    <x v="2"/>
    <x v="2"/>
    <s v="2019年05月27日 (月曜日)"/>
    <x v="18"/>
    <n v="96110"/>
    <n v="20023"/>
    <s v="ダイアパレス飯田橋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0"/>
    <x v="0"/>
    <s v="富士見区民館 ３F 洋室C"/>
    <x v="3"/>
    <x v="2"/>
    <x v="0"/>
    <x v="2"/>
    <s v="2019年05月27日 (月曜日)"/>
    <x v="18"/>
    <n v="100425"/>
    <n v="20655"/>
    <s v="サンフィールド"/>
    <x v="0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30"/>
    <n v="24500"/>
    <n v="14850"/>
    <n v="14850"/>
    <n v="14850"/>
    <n v="14850"/>
    <x v="0"/>
    <x v="0"/>
    <x v="0"/>
    <n v="0"/>
    <x v="0"/>
    <x v="2"/>
  </r>
  <r>
    <x v="2"/>
    <x v="0"/>
    <s v="富士見区民館九段上集会室 １F 和室"/>
    <x v="0"/>
    <x v="3"/>
    <x v="1"/>
    <x v="2"/>
    <s v="2019年05月28日 (火曜日)"/>
    <x v="17"/>
    <n v="90710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３F 和室 CDラジカセ"/>
    <x v="1"/>
    <x v="3"/>
    <x v="1"/>
    <x v="2"/>
    <s v="2019年05月28日 (火曜日)"/>
    <x v="20"/>
    <n v="93874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0"/>
    <s v="富士見区民館 ３F 洋室C"/>
    <x v="3"/>
    <x v="3"/>
    <x v="1"/>
    <x v="2"/>
    <s v="2019年05月28日 (火曜日)"/>
    <x v="18"/>
    <n v="93974"/>
    <n v="7143"/>
    <s v="産業カウンセリング研究会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富士見区民館２F 洋室B"/>
    <x v="3"/>
    <x v="3"/>
    <x v="1"/>
    <x v="2"/>
    <s v="2019年05月28日 (火曜日)"/>
    <x v="14"/>
    <n v="94139"/>
    <n v="1428"/>
    <s v="山好会"/>
    <x v="2"/>
    <s v="減免なし"/>
    <n v="0"/>
    <n v="2700"/>
    <n v="2700"/>
    <n v="2700"/>
    <n v="2700"/>
    <n v="2700"/>
    <x v="0"/>
    <x v="0"/>
    <x v="0"/>
    <n v="0"/>
    <x v="0"/>
    <x v="1"/>
  </r>
  <r>
    <x v="2"/>
    <x v="1"/>
    <s v="富士見区民館九段上集会室 １F 洋室A"/>
    <x v="3"/>
    <x v="1"/>
    <x v="0"/>
    <x v="2"/>
    <s v="2019年05月28日 (火曜日)"/>
    <x v="15"/>
    <n v="95089"/>
    <n v="7713"/>
    <s v="坂東流　日舞サークル"/>
    <x v="1"/>
    <s v="減免なし"/>
    <n v="0"/>
    <n v="4900"/>
    <n v="4900"/>
    <n v="4900"/>
    <n v="4900"/>
    <n v="4900"/>
    <x v="0"/>
    <x v="0"/>
    <x v="0"/>
    <n v="0"/>
    <x v="0"/>
    <x v="1"/>
  </r>
  <r>
    <x v="2"/>
    <x v="1"/>
    <s v="富士見区民館九段上集会室 １F 洋室B"/>
    <x v="3"/>
    <x v="1"/>
    <x v="0"/>
    <x v="2"/>
    <s v="2019年05月28日 (火曜日)"/>
    <x v="16"/>
    <n v="95090"/>
    <n v="7713"/>
    <s v="坂東流　日舞サークル"/>
    <x v="1"/>
    <s v="減免なし"/>
    <n v="0"/>
    <n v="3100"/>
    <n v="3100"/>
    <n v="3100"/>
    <n v="3100"/>
    <n v="3100"/>
    <x v="0"/>
    <x v="0"/>
    <x v="0"/>
    <n v="0"/>
    <x v="0"/>
    <x v="1"/>
  </r>
  <r>
    <x v="2"/>
    <x v="0"/>
    <s v="富士見区民館３F 和室"/>
    <x v="1"/>
    <x v="2"/>
    <x v="0"/>
    <x v="2"/>
    <s v="2019年05月28日 (火曜日)"/>
    <x v="21"/>
    <n v="96615"/>
    <n v="22921"/>
    <s v="らくらく生活ヨーガ"/>
    <x v="0"/>
    <s v="利用者減免区民館減額(50%)"/>
    <n v="4"/>
    <n v="3400"/>
    <n v="1700"/>
    <n v="1700"/>
    <n v="1700"/>
    <n v="1700"/>
    <x v="0"/>
    <x v="0"/>
    <x v="0"/>
    <n v="0"/>
    <x v="0"/>
    <x v="1"/>
  </r>
  <r>
    <x v="2"/>
    <x v="1"/>
    <s v="富士見区民館２F 洋室B プロジェクター"/>
    <x v="2"/>
    <x v="1"/>
    <x v="0"/>
    <x v="2"/>
    <s v="2019年05月28日 (火曜日)"/>
    <x v="25"/>
    <n v="96753"/>
    <n v="11244"/>
    <s v="（企）浜勝ヨドバシＡＫＩＢＡ店"/>
    <x v="1"/>
    <s v="減免なし"/>
    <n v="0"/>
    <n v="3100"/>
    <n v="3100"/>
    <n v="3100"/>
    <n v="3100"/>
    <n v="3100"/>
    <x v="0"/>
    <x v="0"/>
    <x v="0"/>
    <n v="0"/>
    <x v="0"/>
    <x v="1"/>
  </r>
  <r>
    <x v="2"/>
    <x v="1"/>
    <s v="富士見区民館２F 洋室A"/>
    <x v="3"/>
    <x v="2"/>
    <x v="1"/>
    <x v="2"/>
    <s v="2019年05月28日 (火曜日)"/>
    <x v="19"/>
    <n v="100164"/>
    <n v="10182"/>
    <s v="ＮＰＯ　ライフリンク"/>
    <x v="3"/>
    <s v="減免なし"/>
    <n v="20"/>
    <n v="8500"/>
    <n v="8500"/>
    <n v="8500"/>
    <n v="8500"/>
    <n v="8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24"/>
    <n v="34800"/>
    <n v="29250"/>
    <n v="29250"/>
    <n v="29250"/>
    <n v="29250"/>
    <x v="0"/>
    <x v="0"/>
    <x v="0"/>
    <n v="0"/>
    <x v="0"/>
    <x v="2"/>
  </r>
  <r>
    <x v="3"/>
    <x v="0"/>
    <s v="富士見区民館３F 和室"/>
    <x v="0"/>
    <x v="3"/>
    <x v="1"/>
    <x v="2"/>
    <s v="2019年05月29日 (水曜日)"/>
    <x v="21"/>
    <n v="90702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２F 洋室A"/>
    <x v="3"/>
    <x v="3"/>
    <x v="1"/>
    <x v="2"/>
    <s v="2019年05月29日 (水曜日)"/>
    <x v="19"/>
    <n v="94084"/>
    <n v="24736"/>
    <s v="春耕神保町句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富士見区民館２F 洋室B CDラジカセ"/>
    <x v="1"/>
    <x v="2"/>
    <x v="0"/>
    <x v="2"/>
    <s v="2019年05月29日 (水曜日)"/>
    <x v="28"/>
    <n v="94231"/>
    <n v="7893"/>
    <s v="ダンスワークショップ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3"/>
    <x v="0"/>
    <s v="富士見区民館九段上集会室 １F 和室"/>
    <x v="3"/>
    <x v="3"/>
    <x v="1"/>
    <x v="2"/>
    <s v="2019年05月29日 (水曜日)"/>
    <x v="17"/>
    <n v="94301"/>
    <n v="8419"/>
    <s v="経済問題研究会"/>
    <x v="2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３F 和室"/>
    <x v="1"/>
    <x v="2"/>
    <x v="0"/>
    <x v="2"/>
    <s v="2019年05月29日 (水曜日)"/>
    <x v="21"/>
    <n v="94340"/>
    <n v="22587"/>
    <s v="伝統的ヨーガを学ぶ会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3"/>
    <x v="0"/>
    <s v="富士見区民館 ３F 洋室C"/>
    <x v="3"/>
    <x v="3"/>
    <x v="1"/>
    <x v="2"/>
    <s v="2019年05月29日 (水曜日)"/>
    <x v="18"/>
    <n v="95134"/>
    <n v="25233"/>
    <s v="全国援助職ネットワーク　千代田区支部"/>
    <x v="2"/>
    <s v="減免なし"/>
    <n v="15"/>
    <n v="2700"/>
    <n v="2700"/>
    <n v="2700"/>
    <n v="2700"/>
    <n v="2700"/>
    <x v="0"/>
    <x v="0"/>
    <x v="0"/>
    <n v="0"/>
    <x v="0"/>
    <x v="1"/>
  </r>
  <r>
    <x v="3"/>
    <x v="0"/>
    <s v="富士見区民館２F 洋室A プロジェクター ワイヤレスマイク"/>
    <x v="3"/>
    <x v="2"/>
    <x v="0"/>
    <x v="2"/>
    <s v="2019年05月29日 (水曜日)"/>
    <x v="37"/>
    <n v="96191"/>
    <n v="25015"/>
    <s v="NPO　難民支援協会"/>
    <x v="0"/>
    <s v="減免なし"/>
    <n v="40"/>
    <n v="3400"/>
    <n v="3400"/>
    <n v="3400"/>
    <n v="3400"/>
    <n v="3400"/>
    <x v="0"/>
    <x v="0"/>
    <x v="0"/>
    <n v="0"/>
    <x v="0"/>
    <x v="1"/>
  </r>
  <r>
    <x v="3"/>
    <x v="0"/>
    <s v="富士見区民館九段上集会室 １F 和室"/>
    <x v="3"/>
    <x v="2"/>
    <x v="0"/>
    <x v="2"/>
    <s v="2019年05月29日 (水曜日)"/>
    <x v="17"/>
    <n v="99130"/>
    <n v="23551"/>
    <s v="チーム鈴木"/>
    <x v="0"/>
    <s v="減免なし"/>
    <n v="3"/>
    <n v="900"/>
    <n v="900"/>
    <n v="900"/>
    <n v="900"/>
    <n v="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58"/>
    <n v="23700"/>
    <n v="16000"/>
    <n v="16000"/>
    <n v="16000"/>
    <n v="16000"/>
    <x v="0"/>
    <x v="0"/>
    <x v="0"/>
    <n v="0"/>
    <x v="0"/>
    <x v="2"/>
  </r>
  <r>
    <x v="4"/>
    <x v="0"/>
    <s v="富士見区民館３F 和室"/>
    <x v="1"/>
    <x v="1"/>
    <x v="2"/>
    <x v="2"/>
    <s v="2019年05月30日 (木曜日)"/>
    <x v="21"/>
    <n v="94049"/>
    <n v="22921"/>
    <s v="らくらく生活ヨーガ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4"/>
    <x v="0"/>
    <s v="富士見区民館九段上集会室 １F 和室"/>
    <x v="3"/>
    <x v="2"/>
    <x v="0"/>
    <x v="2"/>
    <s v="2019年05月30日 (木曜日)"/>
    <x v="17"/>
    <n v="94253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4"/>
    <x v="0"/>
    <s v="富士見区民館２F 洋室B プロジェクター"/>
    <x v="3"/>
    <x v="3"/>
    <x v="1"/>
    <x v="2"/>
    <s v="2019年05月30日 (木曜日)"/>
    <x v="25"/>
    <n v="94448"/>
    <n v="24594"/>
    <s v="学生団体ワールドフット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富士見区民館九段上集会室 １F 洋室A"/>
    <x v="0"/>
    <x v="2"/>
    <x v="0"/>
    <x v="2"/>
    <s v="2019年05月30日 (木曜日)"/>
    <x v="15"/>
    <n v="96118"/>
    <n v="1306"/>
    <s v="九段三丁目町会"/>
    <x v="0"/>
    <s v="利用者減免区民館免除(100%)"/>
    <n v="0"/>
    <n v="2800"/>
    <n v="0"/>
    <n v="0"/>
    <n v="0"/>
    <n v="0"/>
    <x v="0"/>
    <x v="0"/>
    <x v="0"/>
    <n v="0"/>
    <x v="0"/>
    <x v="0"/>
  </r>
  <r>
    <x v="4"/>
    <x v="0"/>
    <s v="富士見区民館九段上集会室 １F 洋室B"/>
    <x v="0"/>
    <x v="2"/>
    <x v="0"/>
    <x v="2"/>
    <s v="2019年05月30日 (木曜日)"/>
    <x v="16"/>
    <n v="96119"/>
    <n v="1306"/>
    <s v="九段三丁目町会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富士見区民館３F 和室 CDラジカセ"/>
    <x v="1"/>
    <x v="2"/>
    <x v="0"/>
    <x v="2"/>
    <s v="2019年05月30日 (木曜日)"/>
    <x v="20"/>
    <n v="96836"/>
    <n v="22904"/>
    <s v="ラブリージンジャー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２F 洋室A"/>
    <x v="0"/>
    <x v="2"/>
    <x v="0"/>
    <x v="2"/>
    <s v="2019年05月30日 (木曜日)"/>
    <x v="19"/>
    <n v="98171"/>
    <n v="2517"/>
    <s v="富士見出張所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富士見区民館九段上集会室 １F 和室"/>
    <x v="3"/>
    <x v="3"/>
    <x v="1"/>
    <x v="2"/>
    <s v="2019年05月30日 (木曜日)"/>
    <x v="17"/>
    <n v="98634"/>
    <n v="24843"/>
    <s v="藤崎ヨガ"/>
    <x v="2"/>
    <s v="減免なし"/>
    <n v="3"/>
    <n v="1300"/>
    <n v="1300"/>
    <n v="1300"/>
    <n v="1300"/>
    <n v="1300"/>
    <x v="0"/>
    <x v="0"/>
    <x v="0"/>
    <n v="0"/>
    <x v="0"/>
    <x v="1"/>
  </r>
  <r>
    <x v="4"/>
    <x v="0"/>
    <s v="富士見区民館九段上集会室 １F 洋室B"/>
    <x v="3"/>
    <x v="1"/>
    <x v="2"/>
    <x v="2"/>
    <s v="2019年05月30日 (木曜日)"/>
    <x v="16"/>
    <n v="98751"/>
    <n v="23028"/>
    <s v="ステッチゆり"/>
    <x v="4"/>
    <s v="減免なし"/>
    <n v="8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11"/>
    <n v="20100"/>
    <n v="9150"/>
    <n v="9150"/>
    <n v="9150"/>
    <n v="9150"/>
    <x v="0"/>
    <x v="0"/>
    <x v="0"/>
    <n v="0"/>
    <x v="0"/>
    <x v="2"/>
  </r>
  <r>
    <x v="5"/>
    <x v="0"/>
    <s v="富士見区民館B１F 洋室E（葬儀用）"/>
    <x v="0"/>
    <x v="3"/>
    <x v="1"/>
    <x v="2"/>
    <s v="2019年05月31日 (金曜日)"/>
    <x v="24"/>
    <n v="90656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05月31日 (金曜日)"/>
    <x v="21"/>
    <n v="90987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B"/>
    <x v="3"/>
    <x v="3"/>
    <x v="1"/>
    <x v="2"/>
    <s v="2019年05月31日 (金曜日)"/>
    <x v="14"/>
    <n v="93655"/>
    <n v="24594"/>
    <s v="学生団体ワールドフット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 ３F 洋室C"/>
    <x v="3"/>
    <x v="3"/>
    <x v="1"/>
    <x v="2"/>
    <s v="2019年05月31日 (金曜日)"/>
    <x v="18"/>
    <n v="93971"/>
    <n v="25014"/>
    <s v="千代田合気道クラブ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２F 洋室B"/>
    <x v="2"/>
    <x v="1"/>
    <x v="2"/>
    <x v="2"/>
    <s v="2019年05月31日 (金曜日)"/>
    <x v="14"/>
    <n v="94727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２F 洋室A"/>
    <x v="2"/>
    <x v="2"/>
    <x v="0"/>
    <x v="2"/>
    <s v="2019年05月31日 (金曜日)"/>
    <x v="19"/>
    <n v="98018"/>
    <n v="25230"/>
    <s v="（企）セブンーイレブン・ジャパン 東京地区事務所"/>
    <x v="0"/>
    <s v="減免なし"/>
    <n v="60"/>
    <n v="3400"/>
    <n v="3400"/>
    <n v="3400"/>
    <n v="3400"/>
    <n v="3400"/>
    <x v="0"/>
    <x v="0"/>
    <x v="0"/>
    <n v="0"/>
    <x v="0"/>
    <x v="1"/>
  </r>
  <r>
    <x v="5"/>
    <x v="0"/>
    <s v="富士見区民館九段上集会室 １F 洋室A"/>
    <x v="0"/>
    <x v="3"/>
    <x v="1"/>
    <x v="2"/>
    <s v="2019年05月31日 (金曜日)"/>
    <x v="15"/>
    <n v="101411"/>
    <n v="4783"/>
    <s v="メゾン三番町自治会"/>
    <x v="2"/>
    <s v="利用者減免区民館免除(100%)"/>
    <n v="30"/>
    <n v="4200"/>
    <n v="0"/>
    <n v="0"/>
    <n v="0"/>
    <n v="0"/>
    <x v="0"/>
    <x v="0"/>
    <x v="0"/>
    <n v="0"/>
    <x v="0"/>
    <x v="0"/>
  </r>
  <r>
    <x v="5"/>
    <x v="0"/>
    <s v="富士見区民館九段上集会室 １F 洋室B"/>
    <x v="0"/>
    <x v="3"/>
    <x v="1"/>
    <x v="2"/>
    <s v="2019年05月31日 (金曜日)"/>
    <x v="16"/>
    <n v="101412"/>
    <n v="4783"/>
    <s v="メゾン三番町自治会"/>
    <x v="2"/>
    <s v="利用者減免区民館免除(100%)"/>
    <n v="11"/>
    <n v="2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111"/>
    <n v="24600"/>
    <n v="10100"/>
    <n v="10100"/>
    <n v="10100"/>
    <n v="10100"/>
    <x v="0"/>
    <x v="0"/>
    <x v="0"/>
    <n v="0"/>
    <x v="0"/>
    <x v="2"/>
  </r>
  <r>
    <x v="6"/>
    <x v="0"/>
    <s v="富士見区民館九段上集会室 １F 洋室B"/>
    <x v="0"/>
    <x v="2"/>
    <x v="0"/>
    <x v="2"/>
    <s v="2019年06月01日 (土曜日)"/>
    <x v="16"/>
    <n v="91017"/>
    <n v="25018"/>
    <s v="九段四丁目女性部"/>
    <x v="0"/>
    <s v="利用者減免区民館免除(100%)"/>
    <n v="0"/>
    <n v="1800"/>
    <n v="0"/>
    <n v="0"/>
    <n v="0"/>
    <n v="0"/>
    <x v="0"/>
    <x v="0"/>
    <x v="0"/>
    <n v="0"/>
    <x v="0"/>
    <x v="0"/>
  </r>
  <r>
    <x v="6"/>
    <x v="0"/>
    <s v="富士見区民館２F 洋室A"/>
    <x v="3"/>
    <x v="2"/>
    <x v="0"/>
    <x v="2"/>
    <s v="2019年06月01日 (土曜日)"/>
    <x v="19"/>
    <n v="97748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 ３F 洋室C CDラジカセ"/>
    <x v="3"/>
    <x v="2"/>
    <x v="0"/>
    <x v="2"/>
    <s v="2019年06月01日 (土曜日)"/>
    <x v="30"/>
    <n v="97771"/>
    <n v="10182"/>
    <s v="ＮＰＯ　ライフリンク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２F 洋室B CDラジカセ"/>
    <x v="3"/>
    <x v="2"/>
    <x v="0"/>
    <x v="2"/>
    <s v="2019年06月01日 (土曜日)"/>
    <x v="28"/>
    <n v="97772"/>
    <n v="10182"/>
    <s v="ＮＰＯ　ライフリンク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２F 洋室A"/>
    <x v="2"/>
    <x v="1"/>
    <x v="2"/>
    <x v="2"/>
    <s v="2019年06月01日 (土曜日)"/>
    <x v="19"/>
    <n v="98635"/>
    <n v="24413"/>
    <s v="（企）ヴィルトゲンジャパン株式会社"/>
    <x v="4"/>
    <s v="減免なし"/>
    <n v="30"/>
    <n v="2500"/>
    <n v="2500"/>
    <n v="2500"/>
    <n v="2500"/>
    <n v="2500"/>
    <x v="0"/>
    <x v="0"/>
    <x v="0"/>
    <n v="0"/>
    <x v="0"/>
    <x v="1"/>
  </r>
  <r>
    <x v="6"/>
    <x v="0"/>
    <s v="富士見区民館２F 洋室A"/>
    <x v="3"/>
    <x v="3"/>
    <x v="1"/>
    <x v="2"/>
    <s v="2019年06月01日 (土曜日)"/>
    <x v="19"/>
    <n v="99102"/>
    <n v="20286"/>
    <s v="飯田橋トーストマスターズクラブ"/>
    <x v="2"/>
    <s v="減免なし"/>
    <n v="0"/>
    <n v="5100"/>
    <n v="5100"/>
    <n v="5100"/>
    <n v="5100"/>
    <n v="5100"/>
    <x v="0"/>
    <x v="0"/>
    <x v="0"/>
    <n v="0"/>
    <x v="0"/>
    <x v="1"/>
  </r>
  <r>
    <x v="6"/>
    <x v="0"/>
    <s v="富士見区民館２F 洋室B"/>
    <x v="1"/>
    <x v="1"/>
    <x v="2"/>
    <x v="2"/>
    <s v="2019年06月01日 (土曜日)"/>
    <x v="14"/>
    <n v="100675"/>
    <n v="1389"/>
    <s v="桂会"/>
    <x v="4"/>
    <s v="利用者減免区民館減額(50%)"/>
    <n v="0"/>
    <n v="1300"/>
    <n v="650"/>
    <n v="650"/>
    <n v="650"/>
    <n v="0"/>
    <x v="0"/>
    <x v="0"/>
    <x v="0"/>
    <n v="650"/>
    <x v="0"/>
    <x v="1"/>
  </r>
  <r>
    <x v="6"/>
    <x v="0"/>
    <s v="富士見区民館４F 洋室D（料理室）"/>
    <x v="3"/>
    <x v="2"/>
    <x v="0"/>
    <x v="2"/>
    <s v="2019年06月01日 (土曜日)"/>
    <x v="22"/>
    <n v="100923"/>
    <n v="25330"/>
    <s v="中国文化同好会"/>
    <x v="0"/>
    <s v="減免なし"/>
    <n v="1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40"/>
    <n v="20500"/>
    <n v="18050"/>
    <n v="18050"/>
    <n v="18050"/>
    <n v="17400"/>
    <x v="0"/>
    <x v="0"/>
    <x v="0"/>
    <n v="650"/>
    <x v="0"/>
    <x v="2"/>
  </r>
  <r>
    <x v="7"/>
    <x v="0"/>
    <s v="富士見区民館２F 洋室A"/>
    <x v="3"/>
    <x v="2"/>
    <x v="0"/>
    <x v="2"/>
    <s v="2019年06月02日 (日曜日)"/>
    <x v="19"/>
    <n v="97749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３F 和室"/>
    <x v="3"/>
    <x v="1"/>
    <x v="2"/>
    <x v="2"/>
    <s v="2019年06月02日 (日曜日)"/>
    <x v="21"/>
    <n v="97757"/>
    <n v="5619"/>
    <s v="書峯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0"/>
    <s v="富士見区民館３F 和室"/>
    <x v="3"/>
    <x v="2"/>
    <x v="0"/>
    <x v="2"/>
    <s v="2019年06月02日 (日曜日)"/>
    <x v="21"/>
    <n v="97764"/>
    <n v="5619"/>
    <s v="書峯会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２F 洋室B"/>
    <x v="3"/>
    <x v="1"/>
    <x v="2"/>
    <x v="2"/>
    <s v="2019年06月02日 (日曜日)"/>
    <x v="14"/>
    <n v="97770"/>
    <n v="22379"/>
    <s v="ゆったりストレッチ"/>
    <x v="4"/>
    <s v="減免なし"/>
    <n v="0"/>
    <n v="1300"/>
    <n v="1300"/>
    <n v="1300"/>
    <n v="1300"/>
    <n v="1300"/>
    <x v="0"/>
    <x v="0"/>
    <x v="0"/>
    <n v="0"/>
    <x v="0"/>
    <x v="1"/>
  </r>
  <r>
    <x v="7"/>
    <x v="0"/>
    <s v="富士見区民館２F 洋室B"/>
    <x v="3"/>
    <x v="2"/>
    <x v="0"/>
    <x v="2"/>
    <s v="2019年06月02日 (日曜日)"/>
    <x v="14"/>
    <n v="97775"/>
    <n v="22379"/>
    <s v="ゆったりストレッチ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 ３F 洋室C ポータブルマイク TV＆CD・DVD＆ビデオ CDラジカセ"/>
    <x v="3"/>
    <x v="2"/>
    <x v="0"/>
    <x v="2"/>
    <s v="2019年06月02日 (日曜日)"/>
    <x v="38"/>
    <n v="97798"/>
    <n v="7949"/>
    <s v="宇宙学勉強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２F 洋室A"/>
    <x v="3"/>
    <x v="1"/>
    <x v="2"/>
    <x v="2"/>
    <s v="2019年06月02日 (日曜日)"/>
    <x v="19"/>
    <n v="98247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0"/>
    <s v="富士見区民館九段上集会室 １F 洋室A"/>
    <x v="3"/>
    <x v="2"/>
    <x v="0"/>
    <x v="2"/>
    <s v="2019年06月02日 (日曜日)"/>
    <x v="15"/>
    <n v="99297"/>
    <n v="22509"/>
    <s v="沖縄・一坪反戦地主会関東ブロック"/>
    <x v="0"/>
    <s v="減免なし"/>
    <n v="0"/>
    <n v="2800"/>
    <n v="2800"/>
    <n v="2800"/>
    <n v="2800"/>
    <n v="2800"/>
    <x v="0"/>
    <x v="0"/>
    <x v="0"/>
    <n v="0"/>
    <x v="0"/>
    <x v="1"/>
  </r>
  <r>
    <x v="7"/>
    <x v="0"/>
    <s v="富士見区民館九段上集会室 １F 洋室A"/>
    <x v="3"/>
    <x v="1"/>
    <x v="2"/>
    <x v="2"/>
    <s v="2019年06月02日 (日曜日)"/>
    <x v="15"/>
    <n v="100973"/>
    <n v="22509"/>
    <s v="沖縄・一坪反戦地主会関東ブロック"/>
    <x v="4"/>
    <s v="減免なし"/>
    <n v="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0"/>
    <n v="21600"/>
    <n v="21600"/>
    <n v="21600"/>
    <n v="21600"/>
    <n v="21600"/>
    <x v="0"/>
    <x v="0"/>
    <x v="0"/>
    <n v="0"/>
    <x v="0"/>
    <x v="2"/>
  </r>
  <r>
    <x v="0"/>
    <x v="1"/>
    <s v="富士見区民館２F 洋室A CDラジカセ"/>
    <x v="0"/>
    <x v="1"/>
    <x v="0"/>
    <x v="2"/>
    <s v="2019年06月03日 (月曜日)"/>
    <x v="13"/>
    <n v="90672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06月03日 (月曜日)"/>
    <x v="14"/>
    <n v="90673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洋室A"/>
    <x v="0"/>
    <x v="2"/>
    <x v="0"/>
    <x v="2"/>
    <s v="2019年06月03日 (月曜日)"/>
    <x v="15"/>
    <n v="91028"/>
    <n v="4640"/>
    <s v="富士見カラオケサークル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2"/>
    <x v="0"/>
    <x v="2"/>
    <s v="2019年06月03日 (月曜日)"/>
    <x v="16"/>
    <n v="91029"/>
    <n v="4640"/>
    <s v="富士見カラオケサークル"/>
    <x v="0"/>
    <s v="利用者減免区民館免除(100%)"/>
    <n v="0"/>
    <n v="1800"/>
    <n v="0"/>
    <n v="0"/>
    <n v="0"/>
    <n v="0"/>
    <x v="0"/>
    <x v="0"/>
    <x v="0"/>
    <n v="0"/>
    <x v="0"/>
    <x v="0"/>
  </r>
  <r>
    <x v="0"/>
    <x v="0"/>
    <s v="富士見区民館九段上集会室 １F 洋室A"/>
    <x v="2"/>
    <x v="1"/>
    <x v="2"/>
    <x v="2"/>
    <s v="2019年06月03日 (月曜日)"/>
    <x v="15"/>
    <n v="98272"/>
    <n v="24524"/>
    <s v="（企）㈱ジェネシスコミュニケーション"/>
    <x v="4"/>
    <s v="減免なし"/>
    <n v="0"/>
    <n v="2100"/>
    <n v="2100"/>
    <n v="2100"/>
    <n v="2100"/>
    <n v="2100"/>
    <x v="0"/>
    <x v="0"/>
    <x v="0"/>
    <n v="0"/>
    <x v="0"/>
    <x v="1"/>
  </r>
  <r>
    <x v="0"/>
    <x v="1"/>
    <s v="富士見区民館 ３F 洋室C"/>
    <x v="3"/>
    <x v="1"/>
    <x v="0"/>
    <x v="2"/>
    <s v="2019年06月03日 (月曜日)"/>
    <x v="18"/>
    <n v="98684"/>
    <n v="22437"/>
    <s v="ＩＴコーディネータネットワーク"/>
    <x v="1"/>
    <s v="減免なし"/>
    <n v="0"/>
    <n v="3100"/>
    <n v="3100"/>
    <n v="3100"/>
    <n v="3100"/>
    <n v="3100"/>
    <x v="0"/>
    <x v="0"/>
    <x v="0"/>
    <n v="0"/>
    <x v="0"/>
    <x v="1"/>
  </r>
  <r>
    <x v="0"/>
    <x v="0"/>
    <s v="富士見区民館 ３F 洋室C"/>
    <x v="3"/>
    <x v="3"/>
    <x v="1"/>
    <x v="2"/>
    <s v="2019年06月03日 (月曜日)"/>
    <x v="18"/>
    <n v="99055"/>
    <n v="25233"/>
    <s v="全国援助職ネットワーク　千代田区支部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２F 洋室B"/>
    <x v="3"/>
    <x v="3"/>
    <x v="1"/>
    <x v="2"/>
    <s v="2019年06月03日 (月曜日)"/>
    <x v="14"/>
    <n v="100304"/>
    <n v="22509"/>
    <s v="沖縄・一坪反戦地主会関東ブロック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0"/>
    <n v="24200"/>
    <n v="10600"/>
    <n v="10600"/>
    <n v="10600"/>
    <n v="10600"/>
    <x v="0"/>
    <x v="0"/>
    <x v="0"/>
    <n v="0"/>
    <x v="0"/>
    <x v="2"/>
  </r>
  <r>
    <x v="2"/>
    <x v="0"/>
    <s v="富士見区民館九段上集会室 １F 和室"/>
    <x v="0"/>
    <x v="3"/>
    <x v="1"/>
    <x v="2"/>
    <s v="2019年06月04日 (火曜日)"/>
    <x v="17"/>
    <n v="90711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３F 和室 CDラジカセ"/>
    <x v="1"/>
    <x v="3"/>
    <x v="1"/>
    <x v="2"/>
    <s v="2019年06月04日 (火曜日)"/>
    <x v="20"/>
    <n v="98164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0"/>
    <s v="富士見区民館 ３F 洋室C"/>
    <x v="3"/>
    <x v="3"/>
    <x v="1"/>
    <x v="2"/>
    <s v="2019年06月04日 (火曜日)"/>
    <x v="18"/>
    <n v="98301"/>
    <n v="1565"/>
    <s v="童人トマの風"/>
    <x v="2"/>
    <s v="減免なし"/>
    <n v="0"/>
    <n v="2700"/>
    <n v="2700"/>
    <n v="2700"/>
    <n v="2700"/>
    <n v="2700"/>
    <x v="0"/>
    <x v="0"/>
    <x v="0"/>
    <n v="0"/>
    <x v="0"/>
    <x v="1"/>
  </r>
  <r>
    <x v="2"/>
    <x v="1"/>
    <s v="富士見区民館 ３F 洋室C"/>
    <x v="3"/>
    <x v="1"/>
    <x v="0"/>
    <x v="2"/>
    <s v="2019年06月04日 (火曜日)"/>
    <x v="18"/>
    <n v="98685"/>
    <n v="22437"/>
    <s v="ＩＴコーディネータネットワーク"/>
    <x v="1"/>
    <s v="減免なし"/>
    <n v="0"/>
    <n v="3100"/>
    <n v="3100"/>
    <n v="3100"/>
    <n v="3100"/>
    <n v="3100"/>
    <x v="0"/>
    <x v="0"/>
    <x v="0"/>
    <n v="0"/>
    <x v="0"/>
    <x v="1"/>
  </r>
  <r>
    <x v="2"/>
    <x v="0"/>
    <s v="富士見区民館２F 洋室B"/>
    <x v="1"/>
    <x v="3"/>
    <x v="1"/>
    <x v="2"/>
    <s v="2019年06月04日 (火曜日)"/>
    <x v="14"/>
    <n v="98817"/>
    <n v="3749"/>
    <s v="富士見フラワーハイホーム管理組合"/>
    <x v="2"/>
    <s v="利用者減免区民館減額(50%)"/>
    <n v="10"/>
    <n v="2700"/>
    <n v="1350"/>
    <n v="1350"/>
    <n v="1350"/>
    <n v="1350"/>
    <x v="0"/>
    <x v="0"/>
    <x v="0"/>
    <n v="0"/>
    <x v="0"/>
    <x v="1"/>
  </r>
  <r>
    <x v="2"/>
    <x v="1"/>
    <s v="富士見区民館九段上集会室 １F 和室"/>
    <x v="3"/>
    <x v="1"/>
    <x v="0"/>
    <x v="2"/>
    <s v="2019年06月04日 (火曜日)"/>
    <x v="17"/>
    <n v="101551"/>
    <n v="23551"/>
    <s v="チーム鈴木"/>
    <x v="1"/>
    <s v="減免なし"/>
    <n v="3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3"/>
    <n v="16400"/>
    <n v="11200"/>
    <n v="11200"/>
    <n v="11200"/>
    <n v="11200"/>
    <x v="0"/>
    <x v="0"/>
    <x v="0"/>
    <n v="0"/>
    <x v="0"/>
    <x v="2"/>
  </r>
  <r>
    <x v="3"/>
    <x v="0"/>
    <s v="富士見区民館３F 和室"/>
    <x v="0"/>
    <x v="3"/>
    <x v="1"/>
    <x v="2"/>
    <s v="2019年06月05日 (水曜日)"/>
    <x v="21"/>
    <n v="90703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２F 洋室A"/>
    <x v="0"/>
    <x v="2"/>
    <x v="0"/>
    <x v="2"/>
    <s v="2019年06月05日 (水曜日)"/>
    <x v="19"/>
    <n v="91061"/>
    <n v="17"/>
    <s v="社会福祉協議会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富士見区民館２F 洋室B"/>
    <x v="0"/>
    <x v="2"/>
    <x v="0"/>
    <x v="2"/>
    <s v="2019年06月05日 (水曜日)"/>
    <x v="14"/>
    <n v="91062"/>
    <n v="17"/>
    <s v="社会福祉協議会"/>
    <x v="0"/>
    <s v="利用者減免区民館免除(100%)"/>
    <n v="0"/>
    <n v="1800"/>
    <n v="0"/>
    <n v="0"/>
    <n v="0"/>
    <n v="0"/>
    <x v="0"/>
    <x v="0"/>
    <x v="0"/>
    <n v="0"/>
    <x v="0"/>
    <x v="0"/>
  </r>
  <r>
    <x v="3"/>
    <x v="0"/>
    <s v="富士見区民館B１F 洋室E（葬儀用）"/>
    <x v="0"/>
    <x v="1"/>
    <x v="2"/>
    <x v="2"/>
    <s v="2019年06月05日 (水曜日)"/>
    <x v="24"/>
    <n v="91064"/>
    <n v="7"/>
    <s v="環境まちづくり部"/>
    <x v="4"/>
    <s v="利用者減免区民館免除(100%)"/>
    <n v="0"/>
    <n v="2500"/>
    <n v="0"/>
    <n v="0"/>
    <n v="0"/>
    <n v="0"/>
    <x v="0"/>
    <x v="0"/>
    <x v="0"/>
    <n v="0"/>
    <x v="0"/>
    <x v="0"/>
  </r>
  <r>
    <x v="3"/>
    <x v="0"/>
    <s v="富士見区民館４F 洋室D（料理室）"/>
    <x v="0"/>
    <x v="2"/>
    <x v="0"/>
    <x v="2"/>
    <s v="2019年06月05日 (水曜日)"/>
    <x v="22"/>
    <n v="96520"/>
    <n v="17"/>
    <s v="社会福祉協議会"/>
    <x v="0"/>
    <s v="利用者減免区民館免除(100%)"/>
    <n v="0"/>
    <n v="2800"/>
    <n v="0"/>
    <n v="0"/>
    <n v="0"/>
    <n v="0"/>
    <x v="0"/>
    <x v="0"/>
    <x v="0"/>
    <n v="0"/>
    <x v="0"/>
    <x v="0"/>
  </r>
  <r>
    <x v="3"/>
    <x v="0"/>
    <s v="富士見区民館 ３F 洋室C"/>
    <x v="3"/>
    <x v="2"/>
    <x v="0"/>
    <x v="2"/>
    <s v="2019年06月05日 (水曜日)"/>
    <x v="18"/>
    <n v="97904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富士見区民館 ３F 洋室C"/>
    <x v="3"/>
    <x v="1"/>
    <x v="2"/>
    <x v="2"/>
    <s v="2019年06月05日 (水曜日)"/>
    <x v="18"/>
    <n v="97921"/>
    <n v="4958"/>
    <s v="中国語コスモス会"/>
    <x v="4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B１F 洋室E（葬儀用） CDラジカセ"/>
    <x v="1"/>
    <x v="2"/>
    <x v="0"/>
    <x v="2"/>
    <s v="2019年06月05日 (水曜日)"/>
    <x v="23"/>
    <n v="98055"/>
    <n v="7893"/>
    <s v="ダンスワークショップ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3"/>
    <x v="0"/>
    <s v="富士見区民館２F 洋室B"/>
    <x v="3"/>
    <x v="3"/>
    <x v="1"/>
    <x v="2"/>
    <s v="2019年06月05日 (水曜日)"/>
    <x v="14"/>
    <n v="98367"/>
    <n v="22038"/>
    <s v="特定社労士業務研究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 ３F 洋室C"/>
    <x v="3"/>
    <x v="3"/>
    <x v="1"/>
    <x v="2"/>
    <s v="2019年06月05日 (水曜日)"/>
    <x v="18"/>
    <n v="98401"/>
    <n v="20655"/>
    <s v="サンフィールド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九段上集会室 １F 洋室B"/>
    <x v="2"/>
    <x v="1"/>
    <x v="2"/>
    <x v="2"/>
    <s v="2019年06月05日 (水曜日)"/>
    <x v="16"/>
    <n v="98603"/>
    <n v="25198"/>
    <s v="（企）㈱セミナーインフォ"/>
    <x v="4"/>
    <s v="減免なし"/>
    <n v="10"/>
    <n v="1300"/>
    <n v="1300"/>
    <n v="1300"/>
    <n v="1300"/>
    <n v="1300"/>
    <x v="0"/>
    <x v="0"/>
    <x v="0"/>
    <n v="0"/>
    <x v="0"/>
    <x v="1"/>
  </r>
  <r>
    <x v="3"/>
    <x v="0"/>
    <s v="富士見区民館九段上集会室 １F 和室"/>
    <x v="3"/>
    <x v="3"/>
    <x v="1"/>
    <x v="2"/>
    <s v="2019年06月05日 (水曜日)"/>
    <x v="17"/>
    <n v="98624"/>
    <n v="24843"/>
    <s v="藤崎ヨガ"/>
    <x v="2"/>
    <s v="減免なし"/>
    <n v="3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13"/>
    <n v="30100"/>
    <n v="12800"/>
    <n v="12800"/>
    <n v="12800"/>
    <n v="12800"/>
    <x v="0"/>
    <x v="0"/>
    <x v="0"/>
    <n v="0"/>
    <x v="0"/>
    <x v="2"/>
  </r>
  <r>
    <x v="4"/>
    <x v="0"/>
    <s v="富士見区民館２F 洋室B"/>
    <x v="3"/>
    <x v="2"/>
    <x v="0"/>
    <x v="2"/>
    <s v="2019年06月06日 (木曜日)"/>
    <x v="14"/>
    <n v="97793"/>
    <n v="1631"/>
    <s v="経営活力創造会議"/>
    <x v="0"/>
    <s v="減免なし"/>
    <n v="0"/>
    <n v="1800"/>
    <n v="1800"/>
    <n v="1800"/>
    <n v="1800"/>
    <n v="1800"/>
    <x v="0"/>
    <x v="0"/>
    <x v="0"/>
    <n v="0"/>
    <x v="0"/>
    <x v="1"/>
  </r>
  <r>
    <x v="4"/>
    <x v="0"/>
    <s v="富士見区民館３F 和室 CDラジカセ"/>
    <x v="1"/>
    <x v="2"/>
    <x v="0"/>
    <x v="2"/>
    <s v="2019年06月06日 (木曜日)"/>
    <x v="20"/>
    <n v="98329"/>
    <n v="22904"/>
    <s v="ラブリージンジャー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３F 和室"/>
    <x v="1"/>
    <x v="1"/>
    <x v="2"/>
    <x v="2"/>
    <s v="2019年06月06日 (木曜日)"/>
    <x v="21"/>
    <n v="98466"/>
    <n v="22921"/>
    <s v="らくらく生活ヨーガ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4"/>
    <x v="0"/>
    <s v="富士見区民館九段上集会室 １F 和室"/>
    <x v="3"/>
    <x v="2"/>
    <x v="0"/>
    <x v="2"/>
    <s v="2019年06月06日 (木曜日)"/>
    <x v="17"/>
    <n v="99059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4"/>
    <x v="0"/>
    <s v="富士見区民館九段上集会室 １F 和室"/>
    <x v="3"/>
    <x v="3"/>
    <x v="1"/>
    <x v="2"/>
    <s v="2019年06月06日 (木曜日)"/>
    <x v="17"/>
    <n v="99277"/>
    <n v="8709"/>
    <s v="囃子研究会"/>
    <x v="2"/>
    <s v="減免なし"/>
    <n v="5"/>
    <n v="1300"/>
    <n v="1300"/>
    <n v="1300"/>
    <n v="1300"/>
    <n v="1300"/>
    <x v="0"/>
    <x v="0"/>
    <x v="0"/>
    <n v="0"/>
    <x v="0"/>
    <x v="1"/>
  </r>
  <r>
    <x v="4"/>
    <x v="0"/>
    <s v="富士見区民館２F 洋室B プロジェクター"/>
    <x v="3"/>
    <x v="3"/>
    <x v="1"/>
    <x v="2"/>
    <s v="2019年06月06日 (木曜日)"/>
    <x v="25"/>
    <n v="100565"/>
    <n v="4486"/>
    <s v="ねくすと勉強会"/>
    <x v="2"/>
    <s v="減免なし"/>
    <n v="10"/>
    <n v="2700"/>
    <n v="2700"/>
    <n v="2700"/>
    <n v="2700"/>
    <n v="2700"/>
    <x v="0"/>
    <x v="0"/>
    <x v="0"/>
    <n v="0"/>
    <x v="0"/>
    <x v="1"/>
  </r>
  <r>
    <x v="4"/>
    <x v="0"/>
    <s v="富士見区民館九段上集会室 １F 洋室B"/>
    <x v="1"/>
    <x v="3"/>
    <x v="1"/>
    <x v="2"/>
    <s v="2019年06月06日 (木曜日)"/>
    <x v="16"/>
    <n v="101767"/>
    <n v="11179"/>
    <s v="三番町パークライフ管理組合"/>
    <x v="2"/>
    <s v="利用者減免区民館減額(50%)"/>
    <n v="10"/>
    <n v="2700"/>
    <n v="1350"/>
    <n v="1350"/>
    <n v="1350"/>
    <n v="1350"/>
    <x v="0"/>
    <x v="0"/>
    <x v="0"/>
    <n v="0"/>
    <x v="0"/>
    <x v="1"/>
  </r>
  <r>
    <x v="4"/>
    <x v="0"/>
    <s v="富士見区民館２F 洋室A"/>
    <x v="3"/>
    <x v="3"/>
    <x v="1"/>
    <x v="2"/>
    <s v="2019年06月06日 (木曜日)"/>
    <x v="19"/>
    <n v="102711"/>
    <n v="24594"/>
    <s v="学生団体ワールドフット"/>
    <x v="2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5"/>
    <n v="20400"/>
    <n v="16100"/>
    <n v="16100"/>
    <n v="16100"/>
    <n v="16100"/>
    <x v="0"/>
    <x v="0"/>
    <x v="0"/>
    <n v="0"/>
    <x v="0"/>
    <x v="2"/>
  </r>
  <r>
    <x v="5"/>
    <x v="0"/>
    <s v="富士見区民館B１F 洋室E（葬儀用）"/>
    <x v="0"/>
    <x v="3"/>
    <x v="1"/>
    <x v="2"/>
    <s v="2019年06月07日 (金曜日)"/>
    <x v="24"/>
    <n v="90657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1"/>
    <s v="富士見区民館 ３F 洋室C"/>
    <x v="0"/>
    <x v="1"/>
    <x v="0"/>
    <x v="2"/>
    <s v="2019年06月07日 (金曜日)"/>
    <x v="18"/>
    <n v="90688"/>
    <n v="1001"/>
    <s v="ふれあいクラブ"/>
    <x v="1"/>
    <s v="利用者減免区民館免除(100%)"/>
    <n v="0"/>
    <n v="3100"/>
    <n v="0"/>
    <n v="0"/>
    <n v="0"/>
    <n v="0"/>
    <x v="0"/>
    <x v="0"/>
    <x v="0"/>
    <n v="0"/>
    <x v="0"/>
    <x v="0"/>
  </r>
  <r>
    <x v="5"/>
    <x v="1"/>
    <s v="富士見区民館４F 洋室D（料理室）"/>
    <x v="0"/>
    <x v="1"/>
    <x v="0"/>
    <x v="2"/>
    <s v="2019年06月07日 (金曜日)"/>
    <x v="22"/>
    <n v="90689"/>
    <n v="1001"/>
    <s v="ふれあいクラブ"/>
    <x v="1"/>
    <s v="利用者減免区民館免除(100%)"/>
    <n v="0"/>
    <n v="49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06月07日 (金曜日)"/>
    <x v="21"/>
    <n v="90988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06月07日 (金曜日)"/>
    <x v="19"/>
    <n v="91037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B"/>
    <x v="3"/>
    <x v="2"/>
    <x v="0"/>
    <x v="2"/>
    <s v="2019年06月07日 (金曜日)"/>
    <x v="14"/>
    <n v="98003"/>
    <n v="23742"/>
    <s v="夜桜能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２F 洋室B"/>
    <x v="3"/>
    <x v="3"/>
    <x v="1"/>
    <x v="2"/>
    <s v="2019年06月07日 (金曜日)"/>
    <x v="14"/>
    <n v="98154"/>
    <n v="25014"/>
    <s v="千代田合気道クラブ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九段上集会室 １F 和室"/>
    <x v="3"/>
    <x v="3"/>
    <x v="1"/>
    <x v="2"/>
    <s v="2019年06月07日 (金曜日)"/>
    <x v="17"/>
    <n v="98394"/>
    <n v="23276"/>
    <s v="さなえヨガ教室"/>
    <x v="2"/>
    <s v="減免なし"/>
    <n v="0"/>
    <n v="1300"/>
    <n v="1300"/>
    <n v="1300"/>
    <n v="1300"/>
    <n v="1300"/>
    <x v="0"/>
    <x v="0"/>
    <x v="0"/>
    <n v="0"/>
    <x v="0"/>
    <x v="1"/>
  </r>
  <r>
    <x v="5"/>
    <x v="0"/>
    <s v="富士見区民館２F 洋室B"/>
    <x v="2"/>
    <x v="1"/>
    <x v="2"/>
    <x v="2"/>
    <s v="2019年06月07日 (金曜日)"/>
    <x v="14"/>
    <n v="98509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４F 洋室D（料理室）"/>
    <x v="3"/>
    <x v="3"/>
    <x v="1"/>
    <x v="2"/>
    <s v="2019年06月07日 (金曜日)"/>
    <x v="22"/>
    <n v="101009"/>
    <n v="23844"/>
    <s v="料理サークルわりばし"/>
    <x v="2"/>
    <s v="減免なし"/>
    <n v="30"/>
    <n v="4200"/>
    <n v="4200"/>
    <n v="4200"/>
    <n v="4200"/>
    <n v="4200"/>
    <x v="0"/>
    <x v="0"/>
    <x v="0"/>
    <n v="0"/>
    <x v="0"/>
    <x v="1"/>
  </r>
  <r>
    <x v="5"/>
    <x v="0"/>
    <s v="富士見区民館九段上集会室 １F 和室"/>
    <x v="3"/>
    <x v="2"/>
    <x v="0"/>
    <x v="2"/>
    <s v="2019年06月07日 (金曜日)"/>
    <x v="17"/>
    <n v="101497"/>
    <n v="23551"/>
    <s v="チーム鈴木"/>
    <x v="0"/>
    <s v="減免なし"/>
    <n v="3"/>
    <n v="900"/>
    <n v="900"/>
    <n v="900"/>
    <n v="900"/>
    <n v="900"/>
    <x v="0"/>
    <x v="0"/>
    <x v="0"/>
    <n v="0"/>
    <x v="0"/>
    <x v="1"/>
  </r>
  <r>
    <x v="5"/>
    <x v="0"/>
    <s v="富士見区民館九段上集会室 １F 洋室B"/>
    <x v="3"/>
    <x v="3"/>
    <x v="1"/>
    <x v="2"/>
    <s v="2019年06月07日 (金曜日)"/>
    <x v="16"/>
    <n v="101756"/>
    <n v="0"/>
    <s v="劇団ダリア"/>
    <x v="2"/>
    <s v="減免なし"/>
    <n v="0"/>
    <n v="2700"/>
    <n v="2700"/>
    <n v="2700"/>
    <n v="2700"/>
    <n v="2700"/>
    <x v="0"/>
    <x v="0"/>
    <x v="0"/>
    <n v="0"/>
    <x v="0"/>
    <x v="1"/>
  </r>
  <r>
    <x v="5"/>
    <x v="1"/>
    <s v="富士見区民館B１F 洋室E（葬儀用）"/>
    <x v="0"/>
    <x v="1"/>
    <x v="0"/>
    <x v="2"/>
    <s v="2019年06月07日 (金曜日)"/>
    <x v="24"/>
    <n v="102816"/>
    <n v="2517"/>
    <s v="富士見出張所"/>
    <x v="1"/>
    <s v="利用者減免区民館免除(100%)"/>
    <n v="0"/>
    <n v="5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3件"/>
    <n v="43"/>
    <n v="38900"/>
    <n v="14900"/>
    <n v="14900"/>
    <n v="14900"/>
    <n v="14900"/>
    <x v="0"/>
    <x v="0"/>
    <x v="0"/>
    <n v="0"/>
    <x v="0"/>
    <x v="2"/>
  </r>
  <r>
    <x v="6"/>
    <x v="0"/>
    <s v="富士見区民館九段上集会室 １F 洋室B"/>
    <x v="0"/>
    <x v="3"/>
    <x v="1"/>
    <x v="2"/>
    <s v="2019年06月08日 (土曜日)"/>
    <x v="16"/>
    <n v="91015"/>
    <n v="1305"/>
    <s v="九段二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6"/>
    <x v="0"/>
    <s v="富士見区民館九段上集会室 １F 洋室A"/>
    <x v="0"/>
    <x v="3"/>
    <x v="1"/>
    <x v="2"/>
    <s v="2019年06月08日 (土曜日)"/>
    <x v="15"/>
    <n v="94285"/>
    <n v="1306"/>
    <s v="九段三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6"/>
    <x v="0"/>
    <s v="富士見区民館九段上集会室 １F 洋室B"/>
    <x v="1"/>
    <x v="2"/>
    <x v="0"/>
    <x v="2"/>
    <s v="2019年06月08日 (土曜日)"/>
    <x v="16"/>
    <n v="97723"/>
    <n v="6276"/>
    <s v="ニュー九段マンション管理組合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6"/>
    <x v="0"/>
    <s v="富士見区民館２F 洋室B"/>
    <x v="1"/>
    <x v="3"/>
    <x v="1"/>
    <x v="2"/>
    <s v="2019年06月08日 (土曜日)"/>
    <x v="14"/>
    <n v="98680"/>
    <n v="8455"/>
    <s v="千代田区事務用品組合"/>
    <x v="2"/>
    <s v="利用者減免区民館減額(50%)"/>
    <n v="15"/>
    <n v="2700"/>
    <n v="1350"/>
    <n v="1350"/>
    <n v="1350"/>
    <n v="1350"/>
    <x v="0"/>
    <x v="0"/>
    <x v="0"/>
    <n v="0"/>
    <x v="0"/>
    <x v="1"/>
  </r>
  <r>
    <x v="6"/>
    <x v="0"/>
    <s v="富士見区民館３F 和室 CDラジカセ"/>
    <x v="3"/>
    <x v="3"/>
    <x v="1"/>
    <x v="2"/>
    <s v="2019年06月08日 (土曜日)"/>
    <x v="20"/>
    <n v="98872"/>
    <n v="20989"/>
    <s v="花ノ本会"/>
    <x v="2"/>
    <s v="減免なし"/>
    <n v="0"/>
    <n v="5100"/>
    <n v="5100"/>
    <n v="5100"/>
    <n v="5100"/>
    <n v="5100"/>
    <x v="0"/>
    <x v="0"/>
    <x v="0"/>
    <n v="0"/>
    <x v="0"/>
    <x v="1"/>
  </r>
  <r>
    <x v="6"/>
    <x v="0"/>
    <s v="富士見区民館九段上集会室 １F 洋室A"/>
    <x v="1"/>
    <x v="1"/>
    <x v="2"/>
    <x v="2"/>
    <s v="2019年06月08日 (土曜日)"/>
    <x v="15"/>
    <n v="99101"/>
    <n v="6081"/>
    <s v="セントラルレジデンス番町シティタワー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5"/>
    <n v="18600"/>
    <n v="8400"/>
    <n v="8400"/>
    <n v="8400"/>
    <n v="8400"/>
    <x v="0"/>
    <x v="0"/>
    <x v="0"/>
    <n v="0"/>
    <x v="0"/>
    <x v="2"/>
  </r>
  <r>
    <x v="7"/>
    <x v="0"/>
    <s v="富士見区民館 ３F 洋室C ポータブルマイク TV＆CD・DVD＆ビデオ CDラジカセ"/>
    <x v="3"/>
    <x v="2"/>
    <x v="0"/>
    <x v="2"/>
    <s v="2019年06月09日 (日曜日)"/>
    <x v="38"/>
    <n v="97800"/>
    <n v="7949"/>
    <s v="宇宙学勉強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２F 洋室A"/>
    <x v="3"/>
    <x v="1"/>
    <x v="2"/>
    <x v="2"/>
    <s v="2019年06月09日 (日曜日)"/>
    <x v="19"/>
    <n v="98248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0"/>
    <s v="富士見区民館 ３F 洋室C"/>
    <x v="3"/>
    <x v="1"/>
    <x v="2"/>
    <x v="2"/>
    <s v="2019年06月09日 (日曜日)"/>
    <x v="18"/>
    <n v="101967"/>
    <n v="23904"/>
    <s v="Ｂａｂｙ　Ｅｎｇｌｉｓｈ"/>
    <x v="4"/>
    <s v="減免なし"/>
    <n v="8"/>
    <n v="1300"/>
    <n v="1300"/>
    <n v="1300"/>
    <n v="1300"/>
    <n v="1300"/>
    <x v="0"/>
    <x v="0"/>
    <x v="0"/>
    <n v="0"/>
    <x v="0"/>
    <x v="1"/>
  </r>
  <r>
    <x v="7"/>
    <x v="0"/>
    <s v="富士見区民館九段上集会室 １F 和室"/>
    <x v="3"/>
    <x v="3"/>
    <x v="1"/>
    <x v="2"/>
    <s v="2019年06月09日 (日曜日)"/>
    <x v="17"/>
    <n v="103014"/>
    <n v="25037"/>
    <s v="和加悠々倶楽部"/>
    <x v="2"/>
    <s v="減免なし"/>
    <n v="0"/>
    <n v="1300"/>
    <n v="1300"/>
    <n v="1300"/>
    <n v="1300"/>
    <n v="1300"/>
    <x v="0"/>
    <x v="0"/>
    <x v="0"/>
    <n v="0"/>
    <x v="0"/>
    <x v="1"/>
  </r>
  <r>
    <x v="7"/>
    <x v="0"/>
    <s v="富士見区民館九段上集会室 １F 和室"/>
    <x v="3"/>
    <x v="1"/>
    <x v="2"/>
    <x v="2"/>
    <s v="2019年06月09日 (日曜日)"/>
    <x v="17"/>
    <n v="103051"/>
    <n v="25151"/>
    <s v="着物美人"/>
    <x v="4"/>
    <s v="減免なし"/>
    <n v="0"/>
    <n v="600"/>
    <n v="600"/>
    <n v="600"/>
    <n v="600"/>
    <n v="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8"/>
    <n v="7500"/>
    <n v="7500"/>
    <n v="7500"/>
    <n v="7500"/>
    <n v="7500"/>
    <x v="0"/>
    <x v="0"/>
    <x v="0"/>
    <n v="0"/>
    <x v="0"/>
    <x v="2"/>
  </r>
  <r>
    <x v="0"/>
    <x v="1"/>
    <s v="富士見区民館２F 洋室A CDラジカセ"/>
    <x v="0"/>
    <x v="1"/>
    <x v="0"/>
    <x v="2"/>
    <s v="2019年06月10日 (月曜日)"/>
    <x v="13"/>
    <n v="90674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06月10日 (月曜日)"/>
    <x v="14"/>
    <n v="90675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和室"/>
    <x v="3"/>
    <x v="3"/>
    <x v="1"/>
    <x v="2"/>
    <s v="2019年06月10日 (月曜日)"/>
    <x v="17"/>
    <n v="98279"/>
    <n v="10030"/>
    <s v="ＣＥＰＥＳ　ＡＬＵＭＮＩ　同友会"/>
    <x v="2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九段上集会室 １F 洋室A"/>
    <x v="3"/>
    <x v="3"/>
    <x v="1"/>
    <x v="2"/>
    <s v="2019年06月10日 (月曜日)"/>
    <x v="15"/>
    <n v="98280"/>
    <n v="10030"/>
    <s v="ＣＥＰＥＳ　ＡＬＵＭＮＩ　同友会"/>
    <x v="2"/>
    <s v="減免なし"/>
    <n v="0"/>
    <n v="4200"/>
    <n v="4200"/>
    <n v="4200"/>
    <n v="4200"/>
    <n v="4200"/>
    <x v="0"/>
    <x v="0"/>
    <x v="0"/>
    <n v="0"/>
    <x v="0"/>
    <x v="1"/>
  </r>
  <r>
    <x v="0"/>
    <x v="0"/>
    <s v="富士見区民館九段上集会室 １F 洋室B"/>
    <x v="3"/>
    <x v="3"/>
    <x v="1"/>
    <x v="2"/>
    <s v="2019年06月10日 (月曜日)"/>
    <x v="16"/>
    <n v="98281"/>
    <n v="10030"/>
    <s v="ＣＥＰＥＳ　ＡＬＵＭＮＩ　同友会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 ３F 洋室C"/>
    <x v="3"/>
    <x v="1"/>
    <x v="2"/>
    <x v="2"/>
    <s v="2019年06月10日 (月曜日)"/>
    <x v="18"/>
    <n v="98295"/>
    <n v="23672"/>
    <s v="アトリエ富士見"/>
    <x v="4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18500"/>
    <n v="9500"/>
    <n v="9500"/>
    <n v="9500"/>
    <n v="9500"/>
    <x v="0"/>
    <x v="0"/>
    <x v="0"/>
    <n v="0"/>
    <x v="0"/>
    <x v="2"/>
  </r>
  <r>
    <x v="2"/>
    <x v="0"/>
    <s v="富士見区民館九段上集会室 １F 和室"/>
    <x v="0"/>
    <x v="3"/>
    <x v="1"/>
    <x v="2"/>
    <s v="2019年06月11日 (火曜日)"/>
    <x v="17"/>
    <n v="90712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 ３F 洋室C"/>
    <x v="3"/>
    <x v="2"/>
    <x v="0"/>
    <x v="2"/>
    <s v="2019年06月11日 (火曜日)"/>
    <x v="18"/>
    <n v="97760"/>
    <n v="5619"/>
    <s v="書峯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富士見区民館３F 和室 CDラジカセ"/>
    <x v="1"/>
    <x v="3"/>
    <x v="1"/>
    <x v="2"/>
    <s v="2019年06月11日 (火曜日)"/>
    <x v="20"/>
    <n v="98165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1"/>
    <s v="富士見区民館３F 和室"/>
    <x v="3"/>
    <x v="1"/>
    <x v="0"/>
    <x v="2"/>
    <s v="2019年06月11日 (火曜日)"/>
    <x v="21"/>
    <n v="98365"/>
    <n v="20693"/>
    <s v="宇髙会"/>
    <x v="1"/>
    <s v="減免なし"/>
    <n v="0"/>
    <n v="5900"/>
    <n v="5900"/>
    <n v="5900"/>
    <n v="5900"/>
    <n v="2500"/>
    <x v="0"/>
    <x v="0"/>
    <x v="0"/>
    <n v="3400"/>
    <x v="0"/>
    <x v="1"/>
  </r>
  <r>
    <x v="2"/>
    <x v="0"/>
    <s v="富士見区民館２F 洋室A"/>
    <x v="2"/>
    <x v="2"/>
    <x v="0"/>
    <x v="2"/>
    <s v="2019年06月11日 (火曜日)"/>
    <x v="19"/>
    <n v="98621"/>
    <n v="8664"/>
    <s v="（企）㈱アペックス"/>
    <x v="0"/>
    <s v="減免なし"/>
    <n v="0"/>
    <n v="3400"/>
    <n v="3400"/>
    <n v="3400"/>
    <n v="3400"/>
    <n v="3400"/>
    <x v="0"/>
    <x v="0"/>
    <x v="0"/>
    <n v="0"/>
    <x v="0"/>
    <x v="1"/>
  </r>
  <r>
    <x v="2"/>
    <x v="0"/>
    <s v="富士見区民館２F 洋室A・B"/>
    <x v="3"/>
    <x v="3"/>
    <x v="1"/>
    <x v="2"/>
    <s v="2019年06月11日 (火曜日)"/>
    <x v="27"/>
    <n v="98702"/>
    <n v="21110"/>
    <s v="ＮＰＯ東京都介護支援専門員研究協議会"/>
    <x v="2"/>
    <s v="減免なし"/>
    <n v="30"/>
    <n v="7800"/>
    <n v="7800"/>
    <n v="7800"/>
    <n v="7800"/>
    <n v="7800"/>
    <x v="0"/>
    <x v="0"/>
    <x v="0"/>
    <n v="0"/>
    <x v="0"/>
    <x v="1"/>
  </r>
  <r>
    <x v="2"/>
    <x v="0"/>
    <s v="富士見区民館九段上集会室 １F 洋室A"/>
    <x v="0"/>
    <x v="3"/>
    <x v="1"/>
    <x v="2"/>
    <s v="2019年06月11日 (火曜日)"/>
    <x v="15"/>
    <n v="100550"/>
    <n v="1092"/>
    <s v="三番町町会"/>
    <x v="2"/>
    <s v="利用者減免区民館免除(100%)"/>
    <n v="10"/>
    <n v="4200"/>
    <n v="0"/>
    <n v="0"/>
    <n v="0"/>
    <n v="0"/>
    <x v="0"/>
    <x v="0"/>
    <x v="0"/>
    <n v="0"/>
    <x v="0"/>
    <x v="0"/>
  </r>
  <r>
    <x v="2"/>
    <x v="0"/>
    <s v="富士見区民館九段上集会室 １F 洋室B"/>
    <x v="0"/>
    <x v="3"/>
    <x v="1"/>
    <x v="2"/>
    <s v="2019年06月11日 (火曜日)"/>
    <x v="16"/>
    <n v="100551"/>
    <n v="1092"/>
    <s v="三番町町会"/>
    <x v="2"/>
    <s v="利用者減免区民館免除(100%)"/>
    <n v="10"/>
    <n v="2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50"/>
    <n v="32200"/>
    <n v="21450"/>
    <n v="21450"/>
    <n v="21450"/>
    <n v="18050"/>
    <x v="0"/>
    <x v="0"/>
    <x v="0"/>
    <n v="3400"/>
    <x v="0"/>
    <x v="2"/>
  </r>
  <r>
    <x v="3"/>
    <x v="0"/>
    <s v="富士見区民館３F 和室"/>
    <x v="0"/>
    <x v="3"/>
    <x v="1"/>
    <x v="2"/>
    <s v="2019年06月12日 (水曜日)"/>
    <x v="21"/>
    <n v="90704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九段上集会室 １F 洋室A"/>
    <x v="0"/>
    <x v="3"/>
    <x v="1"/>
    <x v="2"/>
    <s v="2019年06月12日 (水曜日)"/>
    <x v="15"/>
    <n v="91016"/>
    <n v="1305"/>
    <s v="九段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富士見区民館九段上集会室 １F 洋室A"/>
    <x v="3"/>
    <x v="2"/>
    <x v="0"/>
    <x v="2"/>
    <s v="2019年06月12日 (水曜日)"/>
    <x v="15"/>
    <n v="97797"/>
    <n v="8319"/>
    <s v="大滝・馬場人事労務研究所"/>
    <x v="0"/>
    <s v="減免なし"/>
    <n v="0"/>
    <n v="2800"/>
    <n v="2800"/>
    <n v="2800"/>
    <n v="2800"/>
    <n v="2800"/>
    <x v="0"/>
    <x v="0"/>
    <x v="0"/>
    <n v="0"/>
    <x v="0"/>
    <x v="1"/>
  </r>
  <r>
    <x v="3"/>
    <x v="0"/>
    <s v="富士見区民館 ３F 洋室C"/>
    <x v="3"/>
    <x v="1"/>
    <x v="2"/>
    <x v="2"/>
    <s v="2019年06月12日 (水曜日)"/>
    <x v="18"/>
    <n v="97922"/>
    <n v="4958"/>
    <s v="中国語コスモス会"/>
    <x v="4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２F 洋室B CDラジカセ"/>
    <x v="1"/>
    <x v="2"/>
    <x v="0"/>
    <x v="2"/>
    <s v="2019年06月12日 (水曜日)"/>
    <x v="28"/>
    <n v="98056"/>
    <n v="7893"/>
    <s v="ダンスワークショップ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3"/>
    <x v="0"/>
    <s v="富士見区民館 ３F 洋室C"/>
    <x v="3"/>
    <x v="2"/>
    <x v="0"/>
    <x v="2"/>
    <s v="2019年06月12日 (水曜日)"/>
    <x v="18"/>
    <n v="98528"/>
    <n v="24244"/>
    <s v="(企)一般社団法人　日本シャッター・ドア協会"/>
    <x v="0"/>
    <s v="減免なし"/>
    <n v="10"/>
    <n v="1800"/>
    <n v="1800"/>
    <n v="1800"/>
    <n v="1800"/>
    <n v="1800"/>
    <x v="0"/>
    <x v="0"/>
    <x v="0"/>
    <n v="0"/>
    <x v="0"/>
    <x v="1"/>
  </r>
  <r>
    <x v="3"/>
    <x v="0"/>
    <s v="富士見区民館九段上集会室 １F 洋室B"/>
    <x v="2"/>
    <x v="1"/>
    <x v="2"/>
    <x v="2"/>
    <s v="2019年06月12日 (水曜日)"/>
    <x v="16"/>
    <n v="98604"/>
    <n v="25198"/>
    <s v="（企）㈱セミナーインフォ"/>
    <x v="4"/>
    <s v="減免なし"/>
    <n v="10"/>
    <n v="1300"/>
    <n v="1300"/>
    <n v="1300"/>
    <n v="1300"/>
    <n v="1300"/>
    <x v="0"/>
    <x v="0"/>
    <x v="0"/>
    <n v="0"/>
    <x v="0"/>
    <x v="1"/>
  </r>
  <r>
    <x v="3"/>
    <x v="1"/>
    <s v="富士見区民館２F 洋室A"/>
    <x v="2"/>
    <x v="1"/>
    <x v="0"/>
    <x v="2"/>
    <s v="2019年06月12日 (水曜日)"/>
    <x v="19"/>
    <n v="98623"/>
    <n v="8664"/>
    <s v="（企）㈱アペックス"/>
    <x v="1"/>
    <s v="減免なし"/>
    <n v="0"/>
    <n v="5900"/>
    <n v="5900"/>
    <n v="5900"/>
    <n v="5900"/>
    <n v="5900"/>
    <x v="0"/>
    <x v="0"/>
    <x v="0"/>
    <n v="0"/>
    <x v="0"/>
    <x v="1"/>
  </r>
  <r>
    <x v="3"/>
    <x v="0"/>
    <s v="富士見区民館九段上集会室 １F 和室"/>
    <x v="3"/>
    <x v="3"/>
    <x v="1"/>
    <x v="2"/>
    <s v="2019年06月12日 (水曜日)"/>
    <x v="17"/>
    <n v="98625"/>
    <n v="24843"/>
    <s v="藤崎ヨガ"/>
    <x v="2"/>
    <s v="減免なし"/>
    <n v="3"/>
    <n v="1300"/>
    <n v="1300"/>
    <n v="1300"/>
    <n v="1300"/>
    <n v="1300"/>
    <x v="0"/>
    <x v="0"/>
    <x v="0"/>
    <n v="0"/>
    <x v="0"/>
    <x v="1"/>
  </r>
  <r>
    <x v="3"/>
    <x v="0"/>
    <s v="富士見区民館九段上集会室 １F 洋室B"/>
    <x v="2"/>
    <x v="2"/>
    <x v="0"/>
    <x v="2"/>
    <s v="2019年06月12日 (水曜日)"/>
    <x v="16"/>
    <n v="100571"/>
    <n v="23262"/>
    <s v="（企）宏輝株式会社"/>
    <x v="0"/>
    <s v="減免なし"/>
    <n v="15"/>
    <n v="1800"/>
    <n v="1800"/>
    <n v="1800"/>
    <n v="1800"/>
    <n v="1800"/>
    <x v="0"/>
    <x v="0"/>
    <x v="0"/>
    <n v="0"/>
    <x v="0"/>
    <x v="1"/>
  </r>
  <r>
    <x v="3"/>
    <x v="0"/>
    <s v="富士見区民館３F 和室"/>
    <x v="1"/>
    <x v="2"/>
    <x v="0"/>
    <x v="2"/>
    <s v="2019年06月12日 (水曜日)"/>
    <x v="21"/>
    <n v="100610"/>
    <n v="22587"/>
    <s v="伝統的ヨーガを学ぶ会"/>
    <x v="0"/>
    <s v="利用者減免区民館減額(50%)"/>
    <n v="10"/>
    <n v="3400"/>
    <n v="1700"/>
    <n v="1700"/>
    <n v="1700"/>
    <n v="1700"/>
    <x v="0"/>
    <x v="0"/>
    <x v="0"/>
    <n v="0"/>
    <x v="0"/>
    <x v="1"/>
  </r>
  <r>
    <x v="3"/>
    <x v="0"/>
    <s v="富士見区民館九段上集会室 １F 和室"/>
    <x v="3"/>
    <x v="2"/>
    <x v="0"/>
    <x v="2"/>
    <s v="2019年06月12日 (水曜日)"/>
    <x v="17"/>
    <n v="100898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3"/>
    <x v="0"/>
    <s v="富士見区民館 ３F 洋室C"/>
    <x v="3"/>
    <x v="3"/>
    <x v="1"/>
    <x v="2"/>
    <s v="2019年06月12日 (水曜日)"/>
    <x v="18"/>
    <n v="100922"/>
    <n v="20544"/>
    <s v="文化連盟"/>
    <x v="2"/>
    <s v="減免なし"/>
    <n v="10"/>
    <n v="2700"/>
    <n v="2700"/>
    <n v="2700"/>
    <n v="2700"/>
    <n v="2700"/>
    <x v="0"/>
    <x v="0"/>
    <x v="0"/>
    <n v="0"/>
    <x v="0"/>
    <x v="1"/>
  </r>
  <r>
    <x v="3"/>
    <x v="0"/>
    <s v="富士見区民館２F 洋室A"/>
    <x v="1"/>
    <x v="3"/>
    <x v="1"/>
    <x v="2"/>
    <s v="2019年06月12日 (水曜日)"/>
    <x v="19"/>
    <n v="101358"/>
    <n v="1077"/>
    <s v="千代田理容組合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1"/>
    <s v="富士見区民館B１F 洋室E（葬儀用）"/>
    <x v="0"/>
    <x v="1"/>
    <x v="0"/>
    <x v="2"/>
    <s v="2019年06月12日 (水曜日)"/>
    <x v="24"/>
    <n v="102817"/>
    <n v="2517"/>
    <s v="富士見出張所"/>
    <x v="1"/>
    <s v="利用者減免区民館免除(100%)"/>
    <n v="0"/>
    <n v="5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5件"/>
    <n v="58"/>
    <n v="45300"/>
    <n v="24950"/>
    <n v="24950"/>
    <n v="24950"/>
    <n v="24950"/>
    <x v="0"/>
    <x v="0"/>
    <x v="0"/>
    <n v="0"/>
    <x v="0"/>
    <x v="2"/>
  </r>
  <r>
    <x v="4"/>
    <x v="0"/>
    <s v="富士見区民館３F 和室"/>
    <x v="0"/>
    <x v="3"/>
    <x v="1"/>
    <x v="2"/>
    <s v="2019年06月13日 (木曜日)"/>
    <x v="21"/>
    <n v="90664"/>
    <n v="8954"/>
    <s v="北の御門連"/>
    <x v="2"/>
    <s v="利用者減免区民館免除(100%)"/>
    <n v="0"/>
    <n v="5100"/>
    <n v="0"/>
    <n v="0"/>
    <n v="0"/>
    <n v="0"/>
    <x v="0"/>
    <x v="0"/>
    <x v="0"/>
    <n v="0"/>
    <x v="0"/>
    <x v="0"/>
  </r>
  <r>
    <x v="4"/>
    <x v="0"/>
    <s v="富士見区民館 ３F 洋室C"/>
    <x v="0"/>
    <x v="1"/>
    <x v="2"/>
    <x v="2"/>
    <s v="2019年06月13日 (木曜日)"/>
    <x v="18"/>
    <n v="90981"/>
    <n v="4638"/>
    <s v="ハーダンガー刺繍クラブ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富士見区民館九段上集会室 １F 和室"/>
    <x v="3"/>
    <x v="2"/>
    <x v="0"/>
    <x v="2"/>
    <s v="2019年06月13日 (木曜日)"/>
    <x v="17"/>
    <n v="97885"/>
    <n v="9025"/>
    <s v="フォーカシング学習会"/>
    <x v="0"/>
    <s v="減免なし"/>
    <n v="0"/>
    <n v="900"/>
    <n v="900"/>
    <n v="900"/>
    <n v="900"/>
    <n v="900"/>
    <x v="0"/>
    <x v="0"/>
    <x v="0"/>
    <n v="0"/>
    <x v="0"/>
    <x v="1"/>
  </r>
  <r>
    <x v="4"/>
    <x v="0"/>
    <s v="富士見区民館２F 洋室A ワイヤレスマイク"/>
    <x v="3"/>
    <x v="3"/>
    <x v="1"/>
    <x v="2"/>
    <s v="2019年06月13日 (木曜日)"/>
    <x v="31"/>
    <n v="97957"/>
    <n v="7143"/>
    <s v="産業カウンセリング研究会"/>
    <x v="2"/>
    <s v="減免なし"/>
    <n v="0"/>
    <n v="5100"/>
    <n v="5100"/>
    <n v="5100"/>
    <n v="5100"/>
    <n v="5100"/>
    <x v="0"/>
    <x v="0"/>
    <x v="0"/>
    <n v="0"/>
    <x v="0"/>
    <x v="1"/>
  </r>
  <r>
    <x v="4"/>
    <x v="1"/>
    <s v="富士見区民館九段上集会室 １F 洋室A"/>
    <x v="2"/>
    <x v="1"/>
    <x v="0"/>
    <x v="2"/>
    <s v="2019年06月13日 (木曜日)"/>
    <x v="15"/>
    <n v="98363"/>
    <n v="23794"/>
    <s v="（企）株式会社キデイランド"/>
    <x v="1"/>
    <s v="減免なし"/>
    <n v="0"/>
    <n v="4900"/>
    <n v="4900"/>
    <n v="4900"/>
    <n v="4900"/>
    <n v="4900"/>
    <x v="0"/>
    <x v="0"/>
    <x v="0"/>
    <n v="0"/>
    <x v="0"/>
    <x v="1"/>
  </r>
  <r>
    <x v="4"/>
    <x v="0"/>
    <s v="富士見区民館 ３F 洋室C"/>
    <x v="2"/>
    <x v="2"/>
    <x v="0"/>
    <x v="2"/>
    <s v="2019年06月13日 (木曜日)"/>
    <x v="18"/>
    <n v="98493"/>
    <n v="10790"/>
    <s v="（企）（有）ＡＳＬジャパン"/>
    <x v="0"/>
    <s v="減免なし"/>
    <n v="9"/>
    <n v="1800"/>
    <n v="1800"/>
    <n v="1800"/>
    <n v="1800"/>
    <n v="1800"/>
    <x v="0"/>
    <x v="0"/>
    <x v="0"/>
    <n v="0"/>
    <x v="0"/>
    <x v="1"/>
  </r>
  <r>
    <x v="4"/>
    <x v="0"/>
    <s v="富士見区民館 ３F 洋室C"/>
    <x v="3"/>
    <x v="3"/>
    <x v="1"/>
    <x v="2"/>
    <s v="2019年06月13日 (木曜日)"/>
    <x v="18"/>
    <n v="98676"/>
    <n v="21110"/>
    <s v="ＮＰＯ東京都介護支援専門員研究協議会"/>
    <x v="2"/>
    <s v="減免なし"/>
    <n v="21"/>
    <n v="2700"/>
    <n v="2700"/>
    <n v="2700"/>
    <n v="2700"/>
    <n v="2700"/>
    <x v="0"/>
    <x v="0"/>
    <x v="0"/>
    <n v="0"/>
    <x v="0"/>
    <x v="1"/>
  </r>
  <r>
    <x v="4"/>
    <x v="1"/>
    <s v="富士見区民館２F 洋室A ワイヤレスマイク"/>
    <x v="0"/>
    <x v="1"/>
    <x v="0"/>
    <x v="2"/>
    <s v="2019年06月13日 (木曜日)"/>
    <x v="31"/>
    <n v="98956"/>
    <n v="0"/>
    <s v="麹町消防署（富士見地区長会連合会防火女性の会）"/>
    <x v="1"/>
    <s v="申請減免免除(100%)"/>
    <n v="0"/>
    <n v="5900"/>
    <n v="0"/>
    <n v="0"/>
    <n v="0"/>
    <n v="0"/>
    <x v="0"/>
    <x v="0"/>
    <x v="0"/>
    <n v="0"/>
    <x v="0"/>
    <x v="0"/>
  </r>
  <r>
    <x v="4"/>
    <x v="1"/>
    <s v="富士見区民館２F 洋室B"/>
    <x v="0"/>
    <x v="1"/>
    <x v="0"/>
    <x v="2"/>
    <s v="2019年06月13日 (木曜日)"/>
    <x v="14"/>
    <n v="98957"/>
    <n v="0"/>
    <s v="麹町消防署（富士見地区長会連合会防火女性の会）"/>
    <x v="1"/>
    <s v="申請減免免除(100%)"/>
    <n v="0"/>
    <n v="3100"/>
    <n v="0"/>
    <n v="0"/>
    <n v="0"/>
    <n v="0"/>
    <x v="0"/>
    <x v="0"/>
    <x v="0"/>
    <n v="0"/>
    <x v="0"/>
    <x v="0"/>
  </r>
  <r>
    <x v="4"/>
    <x v="0"/>
    <s v="富士見区民館２F 洋室B"/>
    <x v="3"/>
    <x v="3"/>
    <x v="1"/>
    <x v="2"/>
    <s v="2019年06月13日 (木曜日)"/>
    <x v="14"/>
    <n v="100601"/>
    <n v="3491"/>
    <s v="教科書問題を考える会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富士見区民館九段上集会室 １F 和室"/>
    <x v="3"/>
    <x v="3"/>
    <x v="1"/>
    <x v="2"/>
    <s v="2019年06月13日 (木曜日)"/>
    <x v="17"/>
    <n v="100768"/>
    <n v="25201"/>
    <s v="システマ"/>
    <x v="2"/>
    <s v="減免なし"/>
    <n v="2"/>
    <n v="1300"/>
    <n v="1300"/>
    <n v="1300"/>
    <n v="1300"/>
    <n v="1300"/>
    <x v="0"/>
    <x v="0"/>
    <x v="0"/>
    <n v="0"/>
    <x v="0"/>
    <x v="1"/>
  </r>
  <r>
    <x v="4"/>
    <x v="0"/>
    <s v="富士見区民館４F 洋室D（料理室）"/>
    <x v="3"/>
    <x v="3"/>
    <x v="1"/>
    <x v="2"/>
    <s v="2019年06月13日 (木曜日)"/>
    <x v="22"/>
    <n v="101010"/>
    <n v="23844"/>
    <s v="料理サークルわりばし"/>
    <x v="2"/>
    <s v="減免なし"/>
    <n v="30"/>
    <n v="4200"/>
    <n v="4200"/>
    <n v="4200"/>
    <n v="4200"/>
    <n v="4200"/>
    <x v="0"/>
    <x v="0"/>
    <x v="0"/>
    <n v="0"/>
    <x v="0"/>
    <x v="1"/>
  </r>
  <r>
    <x v="4"/>
    <x v="0"/>
    <s v="富士見区民館九段上集会室 １F 洋室B"/>
    <x v="2"/>
    <x v="2"/>
    <x v="0"/>
    <x v="2"/>
    <s v="2019年06月13日 (木曜日)"/>
    <x v="16"/>
    <n v="103131"/>
    <n v="22497"/>
    <s v="（企）ソウルドアウト株式会社"/>
    <x v="0"/>
    <s v="減免なし"/>
    <n v="6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68"/>
    <n v="40800"/>
    <n v="25400"/>
    <n v="25400"/>
    <n v="25400"/>
    <n v="25400"/>
    <x v="0"/>
    <x v="0"/>
    <x v="0"/>
    <n v="0"/>
    <x v="0"/>
    <x v="2"/>
  </r>
  <r>
    <x v="5"/>
    <x v="0"/>
    <s v="富士見区民館３F 和室"/>
    <x v="0"/>
    <x v="3"/>
    <x v="1"/>
    <x v="2"/>
    <s v="2019年06月14日 (金曜日)"/>
    <x v="21"/>
    <n v="90661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B１F 洋室E（葬儀用）"/>
    <x v="0"/>
    <x v="3"/>
    <x v="1"/>
    <x v="2"/>
    <s v="2019年06月14日 (金曜日)"/>
    <x v="24"/>
    <n v="90683"/>
    <n v="5472"/>
    <s v="大神宮通り商店街連合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06月14日 (金曜日)"/>
    <x v="21"/>
    <n v="90989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06月14日 (金曜日)"/>
    <x v="19"/>
    <n v="91038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B"/>
    <x v="3"/>
    <x v="2"/>
    <x v="0"/>
    <x v="2"/>
    <s v="2019年06月14日 (金曜日)"/>
    <x v="14"/>
    <n v="97762"/>
    <n v="10765"/>
    <s v="絵手紙サークル「春風」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３F 和室"/>
    <x v="3"/>
    <x v="2"/>
    <x v="0"/>
    <x v="2"/>
    <s v="2019年06月14日 (金曜日)"/>
    <x v="21"/>
    <n v="97897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 ３F 洋室C"/>
    <x v="3"/>
    <x v="2"/>
    <x v="0"/>
    <x v="2"/>
    <s v="2019年06月14日 (金曜日)"/>
    <x v="18"/>
    <n v="97905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２F 洋室B"/>
    <x v="3"/>
    <x v="3"/>
    <x v="1"/>
    <x v="2"/>
    <s v="2019年06月14日 (金曜日)"/>
    <x v="14"/>
    <n v="98155"/>
    <n v="25014"/>
    <s v="千代田合気道クラブ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九段上集会室 １F 和室"/>
    <x v="3"/>
    <x v="3"/>
    <x v="1"/>
    <x v="2"/>
    <s v="2019年06月14日 (金曜日)"/>
    <x v="17"/>
    <n v="98395"/>
    <n v="23276"/>
    <s v="さなえヨガ教室"/>
    <x v="2"/>
    <s v="減免なし"/>
    <n v="0"/>
    <n v="1300"/>
    <n v="1300"/>
    <n v="1300"/>
    <n v="1300"/>
    <n v="1300"/>
    <x v="0"/>
    <x v="0"/>
    <x v="0"/>
    <n v="0"/>
    <x v="0"/>
    <x v="1"/>
  </r>
  <r>
    <x v="5"/>
    <x v="0"/>
    <s v="富士見区民館 ３F 洋室C"/>
    <x v="3"/>
    <x v="3"/>
    <x v="1"/>
    <x v="2"/>
    <s v="2019年06月14日 (金曜日)"/>
    <x v="18"/>
    <n v="98405"/>
    <n v="23892"/>
    <s v="千代田金曜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２F 洋室B"/>
    <x v="2"/>
    <x v="1"/>
    <x v="2"/>
    <x v="2"/>
    <s v="2019年06月14日 (金曜日)"/>
    <x v="14"/>
    <n v="98510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九段上集会室 １F 洋室B"/>
    <x v="2"/>
    <x v="2"/>
    <x v="0"/>
    <x v="2"/>
    <s v="2019年06月14日 (金曜日)"/>
    <x v="16"/>
    <n v="98559"/>
    <n v="9705"/>
    <s v="（企）ＡＬＳＯＫビルサービス㈱"/>
    <x v="0"/>
    <s v="減免なし"/>
    <n v="20"/>
    <n v="1800"/>
    <n v="1800"/>
    <n v="1800"/>
    <n v="1800"/>
    <n v="1800"/>
    <x v="0"/>
    <x v="0"/>
    <x v="0"/>
    <n v="0"/>
    <x v="0"/>
    <x v="1"/>
  </r>
  <r>
    <x v="5"/>
    <x v="0"/>
    <s v="富士見区民館九段上集会室 １F 洋室A"/>
    <x v="2"/>
    <x v="2"/>
    <x v="0"/>
    <x v="2"/>
    <s v="2019年06月14日 (金曜日)"/>
    <x v="15"/>
    <n v="98560"/>
    <n v="9705"/>
    <s v="（企）ＡＬＳＯＫビルサービス㈱"/>
    <x v="0"/>
    <s v="減免なし"/>
    <n v="30"/>
    <n v="2800"/>
    <n v="2800"/>
    <n v="2800"/>
    <n v="2800"/>
    <n v="2800"/>
    <x v="0"/>
    <x v="0"/>
    <x v="0"/>
    <n v="0"/>
    <x v="0"/>
    <x v="1"/>
  </r>
  <r>
    <x v="5"/>
    <x v="0"/>
    <s v="富士見区民館２F 洋室A"/>
    <x v="3"/>
    <x v="3"/>
    <x v="1"/>
    <x v="2"/>
    <s v="2019年06月14日 (金曜日)"/>
    <x v="19"/>
    <n v="98678"/>
    <n v="21110"/>
    <s v="ＮＰＯ東京都介護支援専門員研究協議会"/>
    <x v="2"/>
    <s v="減免なし"/>
    <n v="15"/>
    <n v="5100"/>
    <n v="5100"/>
    <n v="5100"/>
    <n v="5100"/>
    <n v="5100"/>
    <x v="0"/>
    <x v="0"/>
    <x v="0"/>
    <n v="0"/>
    <x v="0"/>
    <x v="1"/>
  </r>
  <r>
    <x v="5"/>
    <x v="0"/>
    <s v="富士見区民館２F 洋室A"/>
    <x v="2"/>
    <x v="2"/>
    <x v="0"/>
    <x v="2"/>
    <s v="2019年06月14日 (金曜日)"/>
    <x v="19"/>
    <n v="98892"/>
    <n v="20744"/>
    <s v="（企）㈱トライ・アットリソース"/>
    <x v="0"/>
    <s v="減免なし"/>
    <n v="30"/>
    <n v="3400"/>
    <n v="3400"/>
    <n v="3400"/>
    <n v="3400"/>
    <n v="3400"/>
    <x v="0"/>
    <x v="0"/>
    <x v="0"/>
    <n v="0"/>
    <x v="0"/>
    <x v="1"/>
  </r>
  <r>
    <x v="5"/>
    <x v="0"/>
    <s v="富士見区民館九段上集会室 １F 洋室B"/>
    <x v="3"/>
    <x v="3"/>
    <x v="1"/>
    <x v="2"/>
    <s v="2019年06月14日 (金曜日)"/>
    <x v="16"/>
    <n v="101759"/>
    <n v="0"/>
    <s v="劇団ダリア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6件"/>
    <n v="105"/>
    <n v="46000"/>
    <n v="30800"/>
    <n v="30800"/>
    <n v="30800"/>
    <n v="30800"/>
    <x v="0"/>
    <x v="0"/>
    <x v="0"/>
    <n v="0"/>
    <x v="0"/>
    <x v="2"/>
  </r>
  <r>
    <x v="6"/>
    <x v="0"/>
    <s v="富士見区民館九段上集会室 １F 洋室A"/>
    <x v="0"/>
    <x v="2"/>
    <x v="0"/>
    <x v="2"/>
    <s v="2019年06月15日 (土曜日)"/>
    <x v="15"/>
    <n v="91021"/>
    <n v="25019"/>
    <s v="九段二丁目町会福祉部"/>
    <x v="0"/>
    <s v="利用者減免区民館免除(100%)"/>
    <n v="0"/>
    <n v="2800"/>
    <n v="0"/>
    <n v="0"/>
    <n v="0"/>
    <n v="0"/>
    <x v="0"/>
    <x v="0"/>
    <x v="0"/>
    <n v="0"/>
    <x v="0"/>
    <x v="0"/>
  </r>
  <r>
    <x v="6"/>
    <x v="0"/>
    <s v="富士見区民館２F 洋室A"/>
    <x v="3"/>
    <x v="2"/>
    <x v="0"/>
    <x v="2"/>
    <s v="2019年06月15日 (土曜日)"/>
    <x v="19"/>
    <n v="97750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３F 和室 CDラジカセ"/>
    <x v="3"/>
    <x v="2"/>
    <x v="0"/>
    <x v="2"/>
    <s v="2019年06月15日 (土曜日)"/>
    <x v="20"/>
    <n v="97773"/>
    <n v="10182"/>
    <s v="ＮＰＯ　ライフリンク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九段上集会室 １F 洋室B"/>
    <x v="3"/>
    <x v="1"/>
    <x v="2"/>
    <x v="2"/>
    <s v="2019年06月15日 (土曜日)"/>
    <x v="16"/>
    <n v="97807"/>
    <n v="8319"/>
    <s v="大滝・馬場人事労務研究所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富士見区民館九段上集会室 １F 洋室B"/>
    <x v="3"/>
    <x v="2"/>
    <x v="0"/>
    <x v="2"/>
    <s v="2019年06月15日 (土曜日)"/>
    <x v="16"/>
    <n v="97808"/>
    <n v="8319"/>
    <s v="大滝・馬場人事労務研究所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 ３F 洋室C"/>
    <x v="3"/>
    <x v="2"/>
    <x v="0"/>
    <x v="2"/>
    <s v="2019年06月15日 (土曜日)"/>
    <x v="18"/>
    <n v="97809"/>
    <n v="1339"/>
    <s v="グル－プ砂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２F 洋室B"/>
    <x v="1"/>
    <x v="1"/>
    <x v="2"/>
    <x v="2"/>
    <s v="2019年06月15日 (土曜日)"/>
    <x v="14"/>
    <n v="97821"/>
    <n v="1389"/>
    <s v="桂会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1"/>
    <s v="富士見区民館B１F 洋室E（葬儀用） CDラジカセ"/>
    <x v="1"/>
    <x v="1"/>
    <x v="0"/>
    <x v="2"/>
    <s v="2019年06月15日 (土曜日)"/>
    <x v="23"/>
    <n v="98058"/>
    <n v="7893"/>
    <s v="ダンスワークショップ"/>
    <x v="1"/>
    <s v="利用者減免区民館減額(50%)"/>
    <n v="0"/>
    <n v="5900"/>
    <n v="2950"/>
    <n v="2950"/>
    <n v="2950"/>
    <n v="2950"/>
    <x v="0"/>
    <x v="0"/>
    <x v="0"/>
    <n v="0"/>
    <x v="0"/>
    <x v="1"/>
  </r>
  <r>
    <x v="6"/>
    <x v="0"/>
    <s v="富士見区民館４F 洋室D（料理室）"/>
    <x v="3"/>
    <x v="1"/>
    <x v="2"/>
    <x v="2"/>
    <s v="2019年06月15日 (土曜日)"/>
    <x v="22"/>
    <n v="98270"/>
    <n v="21378"/>
    <s v="アリクイ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富士見区民館４F 洋室D（料理室）"/>
    <x v="3"/>
    <x v="2"/>
    <x v="0"/>
    <x v="2"/>
    <s v="2019年06月15日 (土曜日)"/>
    <x v="22"/>
    <n v="98271"/>
    <n v="21378"/>
    <s v="アリクイ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富士見区民館２F 洋室A プロジェクター ワイヤレスマイク 延長コード"/>
    <x v="2"/>
    <x v="1"/>
    <x v="2"/>
    <x v="2"/>
    <s v="2019年06月15日 (土曜日)"/>
    <x v="39"/>
    <n v="98506"/>
    <n v="21888"/>
    <s v="（企）株式会社システムソフィア"/>
    <x v="4"/>
    <s v="減免なし"/>
    <n v="60"/>
    <n v="2500"/>
    <n v="2500"/>
    <n v="2500"/>
    <n v="2500"/>
    <n v="2500"/>
    <x v="0"/>
    <x v="0"/>
    <x v="0"/>
    <n v="0"/>
    <x v="0"/>
    <x v="1"/>
  </r>
  <r>
    <x v="6"/>
    <x v="0"/>
    <s v="富士見区民館２F 洋室B プロジェクター ポータブルマイク 延長コード"/>
    <x v="2"/>
    <x v="2"/>
    <x v="0"/>
    <x v="2"/>
    <s v="2019年06月15日 (土曜日)"/>
    <x v="40"/>
    <n v="98732"/>
    <n v="21888"/>
    <s v="（企）株式会社システムソフィア"/>
    <x v="0"/>
    <s v="減免なし"/>
    <n v="20"/>
    <n v="1800"/>
    <n v="1800"/>
    <n v="1800"/>
    <n v="1800"/>
    <n v="1800"/>
    <x v="0"/>
    <x v="0"/>
    <x v="0"/>
    <n v="0"/>
    <x v="0"/>
    <x v="1"/>
  </r>
  <r>
    <x v="6"/>
    <x v="0"/>
    <s v="富士見区民館２F 洋室A"/>
    <x v="2"/>
    <x v="3"/>
    <x v="1"/>
    <x v="2"/>
    <s v="2019年06月15日 (土曜日)"/>
    <x v="19"/>
    <n v="98889"/>
    <n v="20744"/>
    <s v="（企）㈱トライ・アットリソース"/>
    <x v="2"/>
    <s v="減免なし"/>
    <n v="30"/>
    <n v="5100"/>
    <n v="5100"/>
    <n v="5100"/>
    <n v="5100"/>
    <n v="5100"/>
    <x v="0"/>
    <x v="0"/>
    <x v="0"/>
    <n v="0"/>
    <x v="0"/>
    <x v="1"/>
  </r>
  <r>
    <x v="6"/>
    <x v="0"/>
    <s v="富士見区民館 ３F 洋室C"/>
    <x v="3"/>
    <x v="1"/>
    <x v="2"/>
    <x v="2"/>
    <s v="2019年06月15日 (土曜日)"/>
    <x v="18"/>
    <n v="99377"/>
    <n v="24809"/>
    <s v="みなママ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富士見区民館４F 洋室D（料理室）"/>
    <x v="3"/>
    <x v="3"/>
    <x v="1"/>
    <x v="2"/>
    <s v="2019年06月15日 (土曜日)"/>
    <x v="22"/>
    <n v="103173"/>
    <n v="25353"/>
    <s v="上智大学国際交流サークル　SISEC"/>
    <x v="2"/>
    <s v="減免なし"/>
    <n v="30"/>
    <n v="4200"/>
    <n v="4200"/>
    <n v="4200"/>
    <n v="4200"/>
    <n v="4200"/>
    <x v="0"/>
    <x v="0"/>
    <x v="0"/>
    <n v="0"/>
    <x v="0"/>
    <x v="1"/>
  </r>
  <r>
    <x v="6"/>
    <x v="0"/>
    <s v="富士見区民館九段上集会室 １F 和室"/>
    <x v="3"/>
    <x v="2"/>
    <x v="0"/>
    <x v="2"/>
    <s v="2019年06月15日 (土曜日)"/>
    <x v="17"/>
    <n v="103594"/>
    <n v="8709"/>
    <s v="囃子研究会"/>
    <x v="0"/>
    <s v="減免なし"/>
    <n v="5"/>
    <n v="900"/>
    <n v="900"/>
    <n v="900"/>
    <n v="900"/>
    <n v="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6件"/>
    <n v="145"/>
    <n v="42400"/>
    <n v="36000"/>
    <n v="36000"/>
    <n v="36000"/>
    <n v="36000"/>
    <x v="0"/>
    <x v="0"/>
    <x v="0"/>
    <n v="0"/>
    <x v="0"/>
    <x v="2"/>
  </r>
  <r>
    <x v="7"/>
    <x v="0"/>
    <s v="富士見区民館九段上集会室 １F 和室"/>
    <x v="0"/>
    <x v="2"/>
    <x v="0"/>
    <x v="2"/>
    <s v="2019年06月16日 (日曜日)"/>
    <x v="17"/>
    <n v="96245"/>
    <n v="1306"/>
    <s v="九段三丁目町会"/>
    <x v="0"/>
    <s v="利用者減免区民館免除(100%)"/>
    <n v="0"/>
    <n v="900"/>
    <n v="0"/>
    <n v="0"/>
    <n v="0"/>
    <n v="0"/>
    <x v="0"/>
    <x v="0"/>
    <x v="0"/>
    <n v="0"/>
    <x v="0"/>
    <x v="0"/>
  </r>
  <r>
    <x v="7"/>
    <x v="0"/>
    <s v="富士見区民館２F 洋室A"/>
    <x v="3"/>
    <x v="2"/>
    <x v="0"/>
    <x v="2"/>
    <s v="2019年06月16日 (日曜日)"/>
    <x v="19"/>
    <n v="97751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1"/>
    <s v="富士見区民館九段上集会室 １F 洋室A"/>
    <x v="3"/>
    <x v="2"/>
    <x v="1"/>
    <x v="2"/>
    <s v="2019年06月16日 (日曜日)"/>
    <x v="15"/>
    <n v="97758"/>
    <n v="20796"/>
    <s v="社会人のための経済学セミナー"/>
    <x v="3"/>
    <s v="減免なし"/>
    <n v="0"/>
    <n v="7000"/>
    <n v="7000"/>
    <n v="7000"/>
    <n v="7000"/>
    <n v="7000"/>
    <x v="0"/>
    <x v="0"/>
    <x v="0"/>
    <n v="0"/>
    <x v="0"/>
    <x v="1"/>
  </r>
  <r>
    <x v="7"/>
    <x v="0"/>
    <s v="富士見区民館２F 洋室B"/>
    <x v="3"/>
    <x v="2"/>
    <x v="0"/>
    <x v="2"/>
    <s v="2019年06月16日 (日曜日)"/>
    <x v="14"/>
    <n v="97906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3"/>
    <s v="富士見区民館３F 和室 CDラジカセ"/>
    <x v="3"/>
    <x v="1"/>
    <x v="1"/>
    <x v="2"/>
    <s v="2019年06月16日 (日曜日)"/>
    <x v="20"/>
    <n v="98014"/>
    <n v="22874"/>
    <s v="楢ノ木会"/>
    <x v="6"/>
    <s v="減免なし"/>
    <n v="0"/>
    <n v="11000"/>
    <n v="11000"/>
    <n v="11000"/>
    <n v="11000"/>
    <n v="11000"/>
    <x v="0"/>
    <x v="0"/>
    <x v="0"/>
    <n v="0"/>
    <x v="0"/>
    <x v="1"/>
  </r>
  <r>
    <x v="7"/>
    <x v="1"/>
    <s v="富士見区民館 ３F 洋室C プロジェクター"/>
    <x v="3"/>
    <x v="1"/>
    <x v="0"/>
    <x v="2"/>
    <s v="2019年06月16日 (日曜日)"/>
    <x v="26"/>
    <n v="98487"/>
    <n v="24767"/>
    <s v="ＮＰＯ　ドットジェイピー"/>
    <x v="1"/>
    <s v="減免なし"/>
    <n v="20"/>
    <n v="3100"/>
    <n v="3100"/>
    <n v="3100"/>
    <n v="3100"/>
    <n v="3100"/>
    <x v="0"/>
    <x v="0"/>
    <x v="0"/>
    <n v="0"/>
    <x v="0"/>
    <x v="1"/>
  </r>
  <r>
    <x v="7"/>
    <x v="1"/>
    <s v="富士見区民館九段上集会室 １F 洋室B"/>
    <x v="3"/>
    <x v="1"/>
    <x v="0"/>
    <x v="2"/>
    <s v="2019年06月16日 (日曜日)"/>
    <x v="16"/>
    <n v="98668"/>
    <n v="24929"/>
    <s v="新鋭俳句会"/>
    <x v="1"/>
    <s v="減免なし"/>
    <n v="10"/>
    <n v="3100"/>
    <n v="3100"/>
    <n v="3100"/>
    <n v="3100"/>
    <n v="3100"/>
    <x v="0"/>
    <x v="0"/>
    <x v="0"/>
    <n v="0"/>
    <x v="0"/>
    <x v="1"/>
  </r>
  <r>
    <x v="7"/>
    <x v="0"/>
    <s v="富士見区民館 ３F 洋室C プロジェクター"/>
    <x v="3"/>
    <x v="3"/>
    <x v="1"/>
    <x v="2"/>
    <s v="2019年06月16日 (日曜日)"/>
    <x v="26"/>
    <n v="98753"/>
    <n v="24767"/>
    <s v="ＮＰＯ　ドットジェイピー"/>
    <x v="2"/>
    <s v="減免なし"/>
    <n v="2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50"/>
    <n v="33000"/>
    <n v="32100"/>
    <n v="32100"/>
    <n v="32100"/>
    <n v="32100"/>
    <x v="0"/>
    <x v="0"/>
    <x v="0"/>
    <n v="0"/>
    <x v="0"/>
    <x v="2"/>
  </r>
  <r>
    <x v="0"/>
    <x v="1"/>
    <s v="富士見区民館２F 洋室A CDラジカセ"/>
    <x v="0"/>
    <x v="1"/>
    <x v="0"/>
    <x v="2"/>
    <s v="2019年06月17日 (月曜日)"/>
    <x v="13"/>
    <n v="90676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06月17日 (月曜日)"/>
    <x v="14"/>
    <n v="90677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洋室A"/>
    <x v="0"/>
    <x v="2"/>
    <x v="0"/>
    <x v="2"/>
    <s v="2019年06月17日 (月曜日)"/>
    <x v="15"/>
    <n v="91030"/>
    <n v="4640"/>
    <s v="富士見カラオケサークル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2"/>
    <x v="0"/>
    <x v="2"/>
    <s v="2019年06月17日 (月曜日)"/>
    <x v="16"/>
    <n v="91031"/>
    <n v="4640"/>
    <s v="富士見カラオケサークル"/>
    <x v="0"/>
    <s v="利用者減免区民館免除(100%)"/>
    <n v="0"/>
    <n v="1800"/>
    <n v="0"/>
    <n v="0"/>
    <n v="0"/>
    <n v="0"/>
    <x v="0"/>
    <x v="0"/>
    <x v="0"/>
    <n v="0"/>
    <x v="0"/>
    <x v="0"/>
  </r>
  <r>
    <x v="0"/>
    <x v="0"/>
    <s v="富士見区民館九段上集会室 １F 和室"/>
    <x v="3"/>
    <x v="3"/>
    <x v="1"/>
    <x v="2"/>
    <s v="2019年06月17日 (月曜日)"/>
    <x v="17"/>
    <n v="98282"/>
    <n v="10030"/>
    <s v="ＣＥＰＥＳ　ＡＬＵＭＮＩ　同友会"/>
    <x v="2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九段上集会室 １F 洋室A"/>
    <x v="3"/>
    <x v="3"/>
    <x v="1"/>
    <x v="2"/>
    <s v="2019年06月17日 (月曜日)"/>
    <x v="15"/>
    <n v="98283"/>
    <n v="10030"/>
    <s v="ＣＥＰＥＳ　ＡＬＵＭＮＩ　同友会"/>
    <x v="2"/>
    <s v="減免なし"/>
    <n v="0"/>
    <n v="4200"/>
    <n v="4200"/>
    <n v="4200"/>
    <n v="4200"/>
    <n v="4200"/>
    <x v="0"/>
    <x v="0"/>
    <x v="0"/>
    <n v="0"/>
    <x v="0"/>
    <x v="1"/>
  </r>
  <r>
    <x v="0"/>
    <x v="0"/>
    <s v="富士見区民館九段上集会室 １F 洋室B"/>
    <x v="3"/>
    <x v="3"/>
    <x v="1"/>
    <x v="2"/>
    <s v="2019年06月17日 (月曜日)"/>
    <x v="16"/>
    <n v="98284"/>
    <n v="10030"/>
    <s v="ＣＥＰＥＳ　ＡＬＵＭＮＩ　同友会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 ３F 洋室C"/>
    <x v="3"/>
    <x v="3"/>
    <x v="1"/>
    <x v="2"/>
    <s v="2019年06月17日 (月曜日)"/>
    <x v="18"/>
    <n v="98681"/>
    <n v="21110"/>
    <s v="ＮＰＯ東京都介護支援専門員研究協議会"/>
    <x v="2"/>
    <s v="減免なし"/>
    <n v="10"/>
    <n v="2700"/>
    <n v="2700"/>
    <n v="2700"/>
    <n v="2700"/>
    <n v="2700"/>
    <x v="0"/>
    <x v="0"/>
    <x v="0"/>
    <n v="0"/>
    <x v="0"/>
    <x v="1"/>
  </r>
  <r>
    <x v="0"/>
    <x v="0"/>
    <s v="富士見区民館 ３F 洋室C"/>
    <x v="2"/>
    <x v="2"/>
    <x v="0"/>
    <x v="2"/>
    <s v="2019年06月17日 (月曜日)"/>
    <x v="18"/>
    <n v="101786"/>
    <n v="24944"/>
    <s v="（企）（株）日本クラフトラボ"/>
    <x v="0"/>
    <s v="減免なし"/>
    <n v="5"/>
    <n v="1800"/>
    <n v="1800"/>
    <n v="1800"/>
    <n v="1800"/>
    <n v="1800"/>
    <x v="0"/>
    <x v="0"/>
    <x v="0"/>
    <n v="0"/>
    <x v="0"/>
    <x v="1"/>
  </r>
  <r>
    <x v="0"/>
    <x v="0"/>
    <s v="富士見区民館B１F 洋室E（葬儀用）"/>
    <x v="0"/>
    <x v="2"/>
    <x v="0"/>
    <x v="2"/>
    <s v="2019年06月17日 (月曜日)"/>
    <x v="24"/>
    <n v="102806"/>
    <n v="2517"/>
    <s v="富士見出張所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15"/>
    <n v="29700"/>
    <n v="12700"/>
    <n v="12700"/>
    <n v="12700"/>
    <n v="12700"/>
    <x v="0"/>
    <x v="0"/>
    <x v="0"/>
    <n v="0"/>
    <x v="0"/>
    <x v="2"/>
  </r>
  <r>
    <x v="2"/>
    <x v="0"/>
    <s v="富士見区民館B１F 洋室E（葬儀用）"/>
    <x v="0"/>
    <x v="3"/>
    <x v="1"/>
    <x v="2"/>
    <s v="2019年06月18日 (火曜日)"/>
    <x v="24"/>
    <n v="90652"/>
    <n v="1308"/>
    <s v="富士見一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富士見区民館２F 洋室A"/>
    <x v="0"/>
    <x v="3"/>
    <x v="1"/>
    <x v="2"/>
    <s v="2019年06月18日 (火曜日)"/>
    <x v="19"/>
    <n v="90681"/>
    <n v="1309"/>
    <s v="富士見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富士見区民館九段上集会室 １F 和室"/>
    <x v="0"/>
    <x v="3"/>
    <x v="1"/>
    <x v="2"/>
    <s v="2019年06月18日 (火曜日)"/>
    <x v="17"/>
    <n v="90713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２F 洋室B"/>
    <x v="0"/>
    <x v="3"/>
    <x v="1"/>
    <x v="2"/>
    <s v="2019年06月18日 (火曜日)"/>
    <x v="14"/>
    <n v="90978"/>
    <n v="5589"/>
    <s v="第三区道具中"/>
    <x v="2"/>
    <s v="利用者減免区民館免除(100%)"/>
    <n v="0"/>
    <n v="2700"/>
    <n v="0"/>
    <n v="0"/>
    <n v="0"/>
    <n v="0"/>
    <x v="0"/>
    <x v="0"/>
    <x v="0"/>
    <n v="0"/>
    <x v="0"/>
    <x v="0"/>
  </r>
  <r>
    <x v="2"/>
    <x v="1"/>
    <s v="富士見区民館 ３F 洋室C ポータブルマイク"/>
    <x v="2"/>
    <x v="2"/>
    <x v="1"/>
    <x v="2"/>
    <s v="2019年06月18日 (火曜日)"/>
    <x v="41"/>
    <n v="97931"/>
    <n v="21795"/>
    <s v="（企）首都圏廃棄物事業協同組合"/>
    <x v="3"/>
    <s v="減免なし"/>
    <n v="0"/>
    <n v="4500"/>
    <n v="4500"/>
    <n v="4500"/>
    <n v="4500"/>
    <n v="4500"/>
    <x v="0"/>
    <x v="0"/>
    <x v="0"/>
    <n v="0"/>
    <x v="0"/>
    <x v="1"/>
  </r>
  <r>
    <x v="2"/>
    <x v="0"/>
    <s v="富士見区民館２F 洋室A ワイヤレスマイク"/>
    <x v="3"/>
    <x v="2"/>
    <x v="0"/>
    <x v="2"/>
    <s v="2019年06月18日 (火曜日)"/>
    <x v="31"/>
    <n v="97949"/>
    <n v="9671"/>
    <s v="飯田橋駅中央地区再開発準備組合"/>
    <x v="0"/>
    <s v="減免なし"/>
    <n v="0"/>
    <n v="3400"/>
    <n v="3400"/>
    <n v="3400"/>
    <n v="3400"/>
    <n v="3400"/>
    <x v="0"/>
    <x v="0"/>
    <x v="0"/>
    <n v="0"/>
    <x v="0"/>
    <x v="1"/>
  </r>
  <r>
    <x v="2"/>
    <x v="0"/>
    <s v="富士見区民館２F 洋室B"/>
    <x v="3"/>
    <x v="2"/>
    <x v="0"/>
    <x v="2"/>
    <s v="2019年06月18日 (火曜日)"/>
    <x v="14"/>
    <n v="97956"/>
    <n v="9671"/>
    <s v="飯田橋駅中央地区再開発準備組合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富士見区民館３F 和室"/>
    <x v="3"/>
    <x v="3"/>
    <x v="1"/>
    <x v="2"/>
    <s v="2019年06月18日 (火曜日)"/>
    <x v="21"/>
    <n v="100214"/>
    <n v="5953"/>
    <s v="国連憲法問題研究会"/>
    <x v="2"/>
    <s v="減免なし"/>
    <n v="0"/>
    <n v="5100"/>
    <n v="5100"/>
    <n v="5100"/>
    <n v="5100"/>
    <n v="5100"/>
    <x v="0"/>
    <x v="0"/>
    <x v="0"/>
    <n v="0"/>
    <x v="0"/>
    <x v="1"/>
  </r>
  <r>
    <x v="2"/>
    <x v="0"/>
    <s v="富士見区民館３F 和室"/>
    <x v="0"/>
    <x v="1"/>
    <x v="2"/>
    <x v="2"/>
    <s v="2019年06月18日 (火曜日)"/>
    <x v="21"/>
    <n v="100771"/>
    <n v="22072"/>
    <s v="九段キッズプロジェクト"/>
    <x v="4"/>
    <s v="利用者減免区民館免除(100%)"/>
    <n v="0"/>
    <n v="2500"/>
    <n v="0"/>
    <n v="0"/>
    <n v="0"/>
    <n v="0"/>
    <x v="0"/>
    <x v="0"/>
    <x v="0"/>
    <n v="0"/>
    <x v="0"/>
    <x v="0"/>
  </r>
  <r>
    <x v="2"/>
    <x v="1"/>
    <s v="富士見区民館九段上集会室 １F 洋室B"/>
    <x v="1"/>
    <x v="2"/>
    <x v="1"/>
    <x v="2"/>
    <s v="2019年06月18日 (火曜日)"/>
    <x v="16"/>
    <n v="101420"/>
    <n v="23764"/>
    <s v="桜ビル管理組合"/>
    <x v="3"/>
    <s v="利用者減免区民館減額(50%)"/>
    <n v="0"/>
    <n v="4500"/>
    <n v="2250"/>
    <n v="2250"/>
    <n v="2250"/>
    <n v="2250"/>
    <x v="0"/>
    <x v="0"/>
    <x v="0"/>
    <n v="0"/>
    <x v="0"/>
    <x v="1"/>
  </r>
  <r>
    <x v="2"/>
    <x v="1"/>
    <s v="富士見区民館九段上集会室 １F 和室"/>
    <x v="3"/>
    <x v="1"/>
    <x v="0"/>
    <x v="2"/>
    <s v="2019年06月18日 (火曜日)"/>
    <x v="17"/>
    <n v="102808"/>
    <n v="23551"/>
    <s v="チーム鈴木"/>
    <x v="1"/>
    <s v="減免なし"/>
    <n v="3"/>
    <n v="1500"/>
    <n v="1500"/>
    <n v="1500"/>
    <n v="1500"/>
    <n v="1500"/>
    <x v="0"/>
    <x v="0"/>
    <x v="0"/>
    <n v="0"/>
    <x v="0"/>
    <x v="1"/>
  </r>
  <r>
    <x v="2"/>
    <x v="1"/>
    <s v="富士見区民館九段上集会室 １F 洋室A"/>
    <x v="3"/>
    <x v="2"/>
    <x v="1"/>
    <x v="2"/>
    <s v="2019年06月18日 (火曜日)"/>
    <x v="15"/>
    <n v="103451"/>
    <n v="0"/>
    <s v="（株）オリジナルワーク"/>
    <x v="3"/>
    <s v="減免なし"/>
    <n v="0"/>
    <n v="7000"/>
    <n v="7000"/>
    <n v="7000"/>
    <n v="7000"/>
    <n v="7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3"/>
    <n v="44500"/>
    <n v="25550"/>
    <n v="25550"/>
    <n v="25550"/>
    <n v="25550"/>
    <x v="0"/>
    <x v="0"/>
    <x v="0"/>
    <n v="0"/>
    <x v="0"/>
    <x v="2"/>
  </r>
  <r>
    <x v="3"/>
    <x v="1"/>
    <s v="富士見区民館３F 和室"/>
    <x v="0"/>
    <x v="1"/>
    <x v="0"/>
    <x v="2"/>
    <s v="2019年06月19日 (水曜日)"/>
    <x v="21"/>
    <n v="90692"/>
    <n v="2539"/>
    <s v="富久寿会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1"/>
    <s v="富士見区民館２F 洋室A"/>
    <x v="0"/>
    <x v="1"/>
    <x v="0"/>
    <x v="2"/>
    <s v="2019年06月19日 (水曜日)"/>
    <x v="19"/>
    <n v="90693"/>
    <n v="2539"/>
    <s v="富久寿会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1"/>
    <s v="富士見区民館２F 洋室B"/>
    <x v="0"/>
    <x v="1"/>
    <x v="0"/>
    <x v="2"/>
    <s v="2019年06月19日 (水曜日)"/>
    <x v="14"/>
    <n v="90694"/>
    <n v="2539"/>
    <s v="富久寿会"/>
    <x v="1"/>
    <s v="利用者減免区民館免除(100%)"/>
    <n v="0"/>
    <n v="3100"/>
    <n v="0"/>
    <n v="0"/>
    <n v="0"/>
    <n v="0"/>
    <x v="0"/>
    <x v="0"/>
    <x v="0"/>
    <n v="0"/>
    <x v="0"/>
    <x v="0"/>
  </r>
  <r>
    <x v="3"/>
    <x v="1"/>
    <s v="富士見区民館 ３F 洋室C"/>
    <x v="0"/>
    <x v="1"/>
    <x v="0"/>
    <x v="2"/>
    <s v="2019年06月19日 (水曜日)"/>
    <x v="18"/>
    <n v="90695"/>
    <n v="2539"/>
    <s v="富久寿会"/>
    <x v="1"/>
    <s v="利用者減免区民館免除(100%)"/>
    <n v="0"/>
    <n v="3100"/>
    <n v="0"/>
    <n v="0"/>
    <n v="0"/>
    <n v="0"/>
    <x v="0"/>
    <x v="0"/>
    <x v="0"/>
    <n v="0"/>
    <x v="0"/>
    <x v="0"/>
  </r>
  <r>
    <x v="3"/>
    <x v="1"/>
    <s v="富士見区民館４F 洋室D（料理室）"/>
    <x v="0"/>
    <x v="1"/>
    <x v="0"/>
    <x v="2"/>
    <s v="2019年06月19日 (水曜日)"/>
    <x v="22"/>
    <n v="90696"/>
    <n v="2539"/>
    <s v="富久寿会"/>
    <x v="1"/>
    <s v="利用者減免区民館免除(100%)"/>
    <n v="0"/>
    <n v="4900"/>
    <n v="0"/>
    <n v="0"/>
    <n v="0"/>
    <n v="0"/>
    <x v="0"/>
    <x v="0"/>
    <x v="0"/>
    <n v="0"/>
    <x v="0"/>
    <x v="0"/>
  </r>
  <r>
    <x v="3"/>
    <x v="1"/>
    <s v="富士見区民館B１F 洋室E（葬儀用）"/>
    <x v="0"/>
    <x v="1"/>
    <x v="0"/>
    <x v="2"/>
    <s v="2019年06月19日 (水曜日)"/>
    <x v="24"/>
    <n v="90697"/>
    <n v="2539"/>
    <s v="富久寿会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0"/>
    <s v="富士見区民館３F 和室"/>
    <x v="0"/>
    <x v="3"/>
    <x v="1"/>
    <x v="2"/>
    <s v="2019年06月19日 (水曜日)"/>
    <x v="21"/>
    <n v="90705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２F 洋室A プロジェクター ワイヤレスマイク"/>
    <x v="3"/>
    <x v="3"/>
    <x v="1"/>
    <x v="2"/>
    <s v="2019年06月19日 (水曜日)"/>
    <x v="37"/>
    <n v="97969"/>
    <n v="4974"/>
    <s v="ＮＰＯ　地球の友と歩む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富士見区民館 ３F 洋室C"/>
    <x v="3"/>
    <x v="3"/>
    <x v="1"/>
    <x v="2"/>
    <s v="2019年06月19日 (水曜日)"/>
    <x v="18"/>
    <n v="98158"/>
    <n v="25233"/>
    <s v="全国援助職ネットワーク　千代田区支部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２F 洋室B"/>
    <x v="3"/>
    <x v="3"/>
    <x v="1"/>
    <x v="2"/>
    <s v="2019年06月19日 (水曜日)"/>
    <x v="14"/>
    <n v="98302"/>
    <n v="1565"/>
    <s v="童人トマの風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九段上集会室 １F 洋室B"/>
    <x v="2"/>
    <x v="1"/>
    <x v="2"/>
    <x v="2"/>
    <s v="2019年06月19日 (水曜日)"/>
    <x v="16"/>
    <n v="98606"/>
    <n v="25198"/>
    <s v="（企）㈱セミナーインフォ"/>
    <x v="4"/>
    <s v="減免なし"/>
    <n v="10"/>
    <n v="1300"/>
    <n v="1300"/>
    <n v="1300"/>
    <n v="1300"/>
    <n v="1300"/>
    <x v="0"/>
    <x v="0"/>
    <x v="0"/>
    <n v="0"/>
    <x v="0"/>
    <x v="1"/>
  </r>
  <r>
    <x v="3"/>
    <x v="0"/>
    <s v="富士見区民館九段上集会室 １F 和室"/>
    <x v="3"/>
    <x v="1"/>
    <x v="2"/>
    <x v="2"/>
    <s v="2019年06月19日 (水曜日)"/>
    <x v="17"/>
    <n v="99114"/>
    <n v="23656"/>
    <s v="風みどり"/>
    <x v="4"/>
    <s v="減免なし"/>
    <n v="0"/>
    <n v="600"/>
    <n v="600"/>
    <n v="600"/>
    <n v="600"/>
    <n v="600"/>
    <x v="0"/>
    <x v="0"/>
    <x v="0"/>
    <n v="0"/>
    <x v="0"/>
    <x v="1"/>
  </r>
  <r>
    <x v="3"/>
    <x v="1"/>
    <s v="富士見区民館九段上集会室 １F 洋室A"/>
    <x v="2"/>
    <x v="1"/>
    <x v="0"/>
    <x v="2"/>
    <s v="2019年06月19日 (水曜日)"/>
    <x v="15"/>
    <n v="100426"/>
    <n v="24719"/>
    <s v="（企）㈱トレンドＥｘｐｒｅｓｓ"/>
    <x v="1"/>
    <s v="減免なし"/>
    <n v="0"/>
    <n v="4900"/>
    <n v="4900"/>
    <n v="4900"/>
    <n v="4900"/>
    <n v="4900"/>
    <x v="0"/>
    <x v="0"/>
    <x v="0"/>
    <n v="0"/>
    <x v="0"/>
    <x v="1"/>
  </r>
  <r>
    <x v="3"/>
    <x v="0"/>
    <s v="富士見区民館４F 洋室D（料理室）"/>
    <x v="3"/>
    <x v="3"/>
    <x v="1"/>
    <x v="2"/>
    <s v="2019年06月19日 (水曜日)"/>
    <x v="22"/>
    <n v="101011"/>
    <n v="23844"/>
    <s v="料理サークルわりばし"/>
    <x v="2"/>
    <s v="減免なし"/>
    <n v="3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40"/>
    <n v="55400"/>
    <n v="21500"/>
    <n v="21500"/>
    <n v="21500"/>
    <n v="21500"/>
    <x v="0"/>
    <x v="0"/>
    <x v="0"/>
    <n v="0"/>
    <x v="0"/>
    <x v="2"/>
  </r>
  <r>
    <x v="4"/>
    <x v="0"/>
    <s v="富士見区民館九段上集会室 １F 和室"/>
    <x v="0"/>
    <x v="2"/>
    <x v="0"/>
    <x v="2"/>
    <s v="2019年06月20日 (木曜日)"/>
    <x v="17"/>
    <n v="91046"/>
    <n v="25021"/>
    <s v="合同パトロール"/>
    <x v="0"/>
    <s v="利用者減免区民館免除(100%)"/>
    <n v="0"/>
    <n v="900"/>
    <n v="0"/>
    <n v="0"/>
    <n v="0"/>
    <n v="0"/>
    <x v="0"/>
    <x v="0"/>
    <x v="0"/>
    <n v="0"/>
    <x v="0"/>
    <x v="0"/>
  </r>
  <r>
    <x v="4"/>
    <x v="0"/>
    <s v="富士見区民館２F 洋室A"/>
    <x v="3"/>
    <x v="1"/>
    <x v="2"/>
    <x v="2"/>
    <s v="2019年06月20日 (木曜日)"/>
    <x v="19"/>
    <n v="98297"/>
    <n v="23672"/>
    <s v="アトリエ富士見"/>
    <x v="4"/>
    <s v="減免なし"/>
    <n v="0"/>
    <n v="2500"/>
    <n v="2500"/>
    <n v="2500"/>
    <n v="2500"/>
    <n v="2500"/>
    <x v="0"/>
    <x v="0"/>
    <x v="0"/>
    <n v="0"/>
    <x v="0"/>
    <x v="1"/>
  </r>
  <r>
    <x v="4"/>
    <x v="0"/>
    <s v="富士見区民館３F 和室 CDラジカセ"/>
    <x v="1"/>
    <x v="2"/>
    <x v="0"/>
    <x v="2"/>
    <s v="2019年06月20日 (木曜日)"/>
    <x v="20"/>
    <n v="98330"/>
    <n v="22904"/>
    <s v="ラブリージンジャー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３F 和室"/>
    <x v="1"/>
    <x v="1"/>
    <x v="2"/>
    <x v="2"/>
    <s v="2019年06月20日 (木曜日)"/>
    <x v="21"/>
    <n v="98467"/>
    <n v="22921"/>
    <s v="らくらく生活ヨーガ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4"/>
    <x v="0"/>
    <s v="富士見区民館２F 洋室A"/>
    <x v="3"/>
    <x v="3"/>
    <x v="1"/>
    <x v="2"/>
    <s v="2019年06月20日 (木曜日)"/>
    <x v="19"/>
    <n v="98928"/>
    <n v="25216"/>
    <s v="EST　NATION　Ⅱ"/>
    <x v="2"/>
    <s v="減免なし"/>
    <n v="60"/>
    <n v="5100"/>
    <n v="5100"/>
    <n v="5100"/>
    <n v="5100"/>
    <n v="5100"/>
    <x v="0"/>
    <x v="0"/>
    <x v="0"/>
    <n v="0"/>
    <x v="0"/>
    <x v="1"/>
  </r>
  <r>
    <x v="4"/>
    <x v="1"/>
    <s v="富士見区民館２F 洋室B プロジェクター"/>
    <x v="2"/>
    <x v="1"/>
    <x v="0"/>
    <x v="2"/>
    <s v="2019年06月20日 (木曜日)"/>
    <x v="25"/>
    <n v="100427"/>
    <n v="24719"/>
    <s v="（企）㈱トレンドＥｘｐｒｅｓｓ"/>
    <x v="1"/>
    <s v="減免なし"/>
    <n v="0"/>
    <n v="3100"/>
    <n v="3100"/>
    <n v="3100"/>
    <n v="3100"/>
    <n v="3100"/>
    <x v="0"/>
    <x v="0"/>
    <x v="0"/>
    <n v="0"/>
    <x v="0"/>
    <x v="1"/>
  </r>
  <r>
    <x v="4"/>
    <x v="0"/>
    <s v="富士見区民館九段上集会室 １F 和室"/>
    <x v="3"/>
    <x v="3"/>
    <x v="1"/>
    <x v="2"/>
    <s v="2019年06月20日 (木曜日)"/>
    <x v="17"/>
    <n v="100770"/>
    <n v="25201"/>
    <s v="システマ"/>
    <x v="2"/>
    <s v="減免なし"/>
    <n v="2"/>
    <n v="1300"/>
    <n v="1300"/>
    <n v="1300"/>
    <n v="1300"/>
    <n v="1300"/>
    <x v="0"/>
    <x v="0"/>
    <x v="0"/>
    <n v="0"/>
    <x v="0"/>
    <x v="1"/>
  </r>
  <r>
    <x v="4"/>
    <x v="0"/>
    <s v="富士見区民館２F 洋室A"/>
    <x v="1"/>
    <x v="2"/>
    <x v="0"/>
    <x v="2"/>
    <s v="2019年06月20日 (木曜日)"/>
    <x v="19"/>
    <n v="100897"/>
    <n v="20538"/>
    <s v="エレガンス飯田橋管理組合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 ３F 洋室C"/>
    <x v="3"/>
    <x v="3"/>
    <x v="1"/>
    <x v="2"/>
    <s v="2019年06月20日 (木曜日)"/>
    <x v="18"/>
    <n v="100946"/>
    <n v="20867"/>
    <s v="沖縄文化講座"/>
    <x v="2"/>
    <s v="減免なし"/>
    <n v="5"/>
    <n v="2700"/>
    <n v="2700"/>
    <n v="2700"/>
    <n v="2700"/>
    <n v="2700"/>
    <x v="0"/>
    <x v="0"/>
    <x v="0"/>
    <n v="0"/>
    <x v="0"/>
    <x v="1"/>
  </r>
  <r>
    <x v="4"/>
    <x v="1"/>
    <s v="富士見区民館 ３F 洋室C"/>
    <x v="2"/>
    <x v="1"/>
    <x v="0"/>
    <x v="2"/>
    <s v="2019年06月20日 (木曜日)"/>
    <x v="18"/>
    <n v="103591"/>
    <n v="8593"/>
    <s v="（企）㈱テレコムスクエア"/>
    <x v="1"/>
    <s v="減免なし"/>
    <n v="15"/>
    <n v="3100"/>
    <n v="3100"/>
    <n v="3100"/>
    <n v="3100"/>
    <n v="3100"/>
    <x v="0"/>
    <x v="0"/>
    <x v="0"/>
    <n v="0"/>
    <x v="0"/>
    <x v="1"/>
  </r>
  <r>
    <x v="4"/>
    <x v="0"/>
    <s v="富士見区民館２F 洋室B"/>
    <x v="3"/>
    <x v="3"/>
    <x v="1"/>
    <x v="2"/>
    <s v="2019年06月20日 (木曜日)"/>
    <x v="14"/>
    <n v="104850"/>
    <n v="25216"/>
    <s v="EST　NATION　Ⅱ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82"/>
    <n v="30700"/>
    <n v="25150"/>
    <n v="25150"/>
    <n v="25150"/>
    <n v="25150"/>
    <x v="0"/>
    <x v="0"/>
    <x v="0"/>
    <n v="0"/>
    <x v="0"/>
    <x v="2"/>
  </r>
  <r>
    <x v="5"/>
    <x v="0"/>
    <s v="富士見区民館B１F 洋室E（葬儀用）"/>
    <x v="0"/>
    <x v="3"/>
    <x v="1"/>
    <x v="2"/>
    <s v="2019年06月21日 (金曜日)"/>
    <x v="24"/>
    <n v="90658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1"/>
    <s v="富士見区民館 ３F 洋室C"/>
    <x v="0"/>
    <x v="1"/>
    <x v="0"/>
    <x v="2"/>
    <s v="2019年06月21日 (金曜日)"/>
    <x v="18"/>
    <n v="90690"/>
    <n v="1001"/>
    <s v="ふれあいクラブ"/>
    <x v="1"/>
    <s v="利用者減免区民館免除(100%)"/>
    <n v="0"/>
    <n v="3100"/>
    <n v="0"/>
    <n v="0"/>
    <n v="0"/>
    <n v="0"/>
    <x v="0"/>
    <x v="0"/>
    <x v="0"/>
    <n v="0"/>
    <x v="0"/>
    <x v="0"/>
  </r>
  <r>
    <x v="5"/>
    <x v="1"/>
    <s v="富士見区民館４F 洋室D（料理室）"/>
    <x v="0"/>
    <x v="1"/>
    <x v="0"/>
    <x v="2"/>
    <s v="2019年06月21日 (金曜日)"/>
    <x v="22"/>
    <n v="90691"/>
    <n v="1001"/>
    <s v="ふれあいクラブ"/>
    <x v="1"/>
    <s v="利用者減免区民館免除(100%)"/>
    <n v="0"/>
    <n v="49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06月21日 (金曜日)"/>
    <x v="21"/>
    <n v="90990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06月21日 (金曜日)"/>
    <x v="19"/>
    <n v="91039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３F 和室"/>
    <x v="3"/>
    <x v="2"/>
    <x v="0"/>
    <x v="2"/>
    <s v="2019年06月21日 (金曜日)"/>
    <x v="21"/>
    <n v="97898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２F 洋室B"/>
    <x v="3"/>
    <x v="3"/>
    <x v="1"/>
    <x v="2"/>
    <s v="2019年06月21日 (金曜日)"/>
    <x v="14"/>
    <n v="98156"/>
    <n v="25014"/>
    <s v="千代田合気道クラブ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２F 洋室B"/>
    <x v="2"/>
    <x v="1"/>
    <x v="2"/>
    <x v="2"/>
    <s v="2019年06月21日 (金曜日)"/>
    <x v="14"/>
    <n v="98511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３F 和室"/>
    <x v="3"/>
    <x v="3"/>
    <x v="1"/>
    <x v="2"/>
    <s v="2019年06月21日 (金曜日)"/>
    <x v="21"/>
    <n v="98776"/>
    <n v="25239"/>
    <s v="公認会計士会合気道同好会"/>
    <x v="2"/>
    <s v="減免なし"/>
    <n v="6"/>
    <n v="5100"/>
    <n v="5100"/>
    <n v="5100"/>
    <n v="5100"/>
    <n v="5100"/>
    <x v="0"/>
    <x v="0"/>
    <x v="0"/>
    <n v="0"/>
    <x v="0"/>
    <x v="1"/>
  </r>
  <r>
    <x v="5"/>
    <x v="0"/>
    <s v="富士見区民館 ３F 洋室C"/>
    <x v="3"/>
    <x v="3"/>
    <x v="1"/>
    <x v="2"/>
    <s v="2019年06月21日 (金曜日)"/>
    <x v="18"/>
    <n v="98923"/>
    <n v="24386"/>
    <s v="新臨床事例研究会"/>
    <x v="2"/>
    <s v="減免なし"/>
    <n v="5"/>
    <n v="2700"/>
    <n v="2700"/>
    <n v="2700"/>
    <n v="2700"/>
    <n v="2700"/>
    <x v="0"/>
    <x v="0"/>
    <x v="0"/>
    <n v="0"/>
    <x v="0"/>
    <x v="1"/>
  </r>
  <r>
    <x v="5"/>
    <x v="0"/>
    <s v="富士見区民館２F 洋室A プロジェクター"/>
    <x v="3"/>
    <x v="3"/>
    <x v="1"/>
    <x v="2"/>
    <s v="2019年06月21日 (金曜日)"/>
    <x v="29"/>
    <n v="100452"/>
    <n v="5956"/>
    <s v="ＮＰＯ　ハンガー・フリ－・ワ－ルド"/>
    <x v="2"/>
    <s v="減免なし"/>
    <n v="30"/>
    <n v="5100"/>
    <n v="5100"/>
    <n v="5100"/>
    <n v="5100"/>
    <n v="5100"/>
    <x v="0"/>
    <x v="0"/>
    <x v="0"/>
    <n v="0"/>
    <x v="0"/>
    <x v="1"/>
  </r>
  <r>
    <x v="5"/>
    <x v="0"/>
    <s v="富士見区民館４F 洋室D（料理室）"/>
    <x v="3"/>
    <x v="3"/>
    <x v="1"/>
    <x v="2"/>
    <s v="2019年06月21日 (金曜日)"/>
    <x v="22"/>
    <n v="101332"/>
    <n v="23363"/>
    <s v="自治体問題研究会"/>
    <x v="2"/>
    <s v="減免なし"/>
    <n v="0"/>
    <n v="4200"/>
    <n v="4200"/>
    <n v="4200"/>
    <n v="4200"/>
    <n v="4200"/>
    <x v="0"/>
    <x v="0"/>
    <x v="0"/>
    <n v="0"/>
    <x v="0"/>
    <x v="1"/>
  </r>
  <r>
    <x v="5"/>
    <x v="0"/>
    <s v="富士見区民館九段上集会室 １F 和室"/>
    <x v="3"/>
    <x v="2"/>
    <x v="0"/>
    <x v="2"/>
    <s v="2019年06月21日 (金曜日)"/>
    <x v="17"/>
    <n v="101501"/>
    <n v="23551"/>
    <s v="チーム鈴木"/>
    <x v="0"/>
    <s v="減免なし"/>
    <n v="3"/>
    <n v="900"/>
    <n v="900"/>
    <n v="900"/>
    <n v="900"/>
    <n v="900"/>
    <x v="0"/>
    <x v="0"/>
    <x v="0"/>
    <n v="0"/>
    <x v="0"/>
    <x v="1"/>
  </r>
  <r>
    <x v="5"/>
    <x v="0"/>
    <s v="富士見区民館九段上集会室 １F 和室"/>
    <x v="3"/>
    <x v="3"/>
    <x v="1"/>
    <x v="2"/>
    <s v="2019年06月21日 (金曜日)"/>
    <x v="17"/>
    <n v="101684"/>
    <n v="8709"/>
    <s v="囃子研究会"/>
    <x v="2"/>
    <s v="減免なし"/>
    <n v="5"/>
    <n v="1300"/>
    <n v="1300"/>
    <n v="1300"/>
    <n v="1300"/>
    <n v="1300"/>
    <x v="0"/>
    <x v="0"/>
    <x v="0"/>
    <n v="0"/>
    <x v="0"/>
    <x v="1"/>
  </r>
  <r>
    <x v="5"/>
    <x v="0"/>
    <s v="富士見区民館九段上集会室 １F 和室"/>
    <x v="3"/>
    <x v="1"/>
    <x v="2"/>
    <x v="2"/>
    <s v="2019年06月21日 (金曜日)"/>
    <x v="17"/>
    <n v="102591"/>
    <n v="23028"/>
    <s v="ステッチゆり"/>
    <x v="4"/>
    <s v="減免なし"/>
    <n v="8"/>
    <n v="600"/>
    <n v="600"/>
    <n v="600"/>
    <n v="600"/>
    <n v="600"/>
    <x v="0"/>
    <x v="0"/>
    <x v="0"/>
    <n v="0"/>
    <x v="0"/>
    <x v="1"/>
  </r>
  <r>
    <x v="5"/>
    <x v="0"/>
    <s v="富士見区民館九段上集会室 １F 洋室A"/>
    <x v="0"/>
    <x v="3"/>
    <x v="1"/>
    <x v="2"/>
    <s v="2019年06月21日 (金曜日)"/>
    <x v="15"/>
    <n v="103181"/>
    <n v="1305"/>
    <s v="九段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6件"/>
    <n v="67"/>
    <n v="49600"/>
    <n v="27300"/>
    <n v="27300"/>
    <n v="27300"/>
    <n v="27300"/>
    <x v="0"/>
    <x v="0"/>
    <x v="0"/>
    <n v="0"/>
    <x v="0"/>
    <x v="2"/>
  </r>
  <r>
    <x v="6"/>
    <x v="0"/>
    <s v="富士見区民館２F 洋室A"/>
    <x v="3"/>
    <x v="2"/>
    <x v="0"/>
    <x v="2"/>
    <s v="2019年06月22日 (土曜日)"/>
    <x v="19"/>
    <n v="97752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２F 洋室B"/>
    <x v="3"/>
    <x v="2"/>
    <x v="0"/>
    <x v="2"/>
    <s v="2019年06月22日 (土曜日)"/>
    <x v="14"/>
    <n v="97886"/>
    <n v="9025"/>
    <s v="フォーカシング学習会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九段上集会室 １F 和室"/>
    <x v="3"/>
    <x v="1"/>
    <x v="2"/>
    <x v="2"/>
    <s v="2019年06月22日 (土曜日)"/>
    <x v="17"/>
    <n v="98273"/>
    <n v="1119"/>
    <s v="おりがみサークルて・て"/>
    <x v="4"/>
    <s v="減免なし"/>
    <n v="0"/>
    <n v="600"/>
    <n v="600"/>
    <n v="600"/>
    <n v="600"/>
    <n v="600"/>
    <x v="0"/>
    <x v="0"/>
    <x v="0"/>
    <n v="0"/>
    <x v="0"/>
    <x v="1"/>
  </r>
  <r>
    <x v="6"/>
    <x v="0"/>
    <s v="富士見区民館九段上集会室 １F 洋室B"/>
    <x v="2"/>
    <x v="2"/>
    <x v="0"/>
    <x v="2"/>
    <s v="2019年06月22日 (土曜日)"/>
    <x v="16"/>
    <n v="98608"/>
    <n v="24468"/>
    <s v="（企）一般財団法人　東京天草育英会"/>
    <x v="0"/>
    <s v="減免なし"/>
    <n v="15"/>
    <n v="1800"/>
    <n v="1800"/>
    <n v="1800"/>
    <n v="1800"/>
    <n v="1800"/>
    <x v="0"/>
    <x v="0"/>
    <x v="0"/>
    <n v="0"/>
    <x v="0"/>
    <x v="1"/>
  </r>
  <r>
    <x v="6"/>
    <x v="0"/>
    <s v="富士見区民館４F 洋室D（料理室）"/>
    <x v="3"/>
    <x v="2"/>
    <x v="0"/>
    <x v="2"/>
    <s v="2019年06月22日 (土曜日)"/>
    <x v="22"/>
    <n v="98789"/>
    <n v="23844"/>
    <s v="料理サークルわりばし"/>
    <x v="0"/>
    <s v="減免なし"/>
    <n v="30"/>
    <n v="2800"/>
    <n v="2800"/>
    <n v="2800"/>
    <n v="2800"/>
    <n v="2800"/>
    <x v="0"/>
    <x v="0"/>
    <x v="0"/>
    <n v="0"/>
    <x v="0"/>
    <x v="1"/>
  </r>
  <r>
    <x v="6"/>
    <x v="1"/>
    <s v="富士見区民館B１F 洋室E（葬儀用）"/>
    <x v="0"/>
    <x v="2"/>
    <x v="1"/>
    <x v="2"/>
    <s v="2019年06月22日 (土曜日)"/>
    <x v="24"/>
    <n v="99190"/>
    <n v="10514"/>
    <s v="河合　良郎　区議会議員　区政報告会"/>
    <x v="3"/>
    <s v="利用者減免区民館免除(100%)"/>
    <n v="0"/>
    <n v="8500"/>
    <n v="0"/>
    <n v="0"/>
    <n v="0"/>
    <n v="0"/>
    <x v="0"/>
    <x v="0"/>
    <x v="0"/>
    <n v="0"/>
    <x v="0"/>
    <x v="0"/>
  </r>
  <r>
    <x v="6"/>
    <x v="0"/>
    <s v="富士見区民館九段上集会室 １F 和室"/>
    <x v="3"/>
    <x v="2"/>
    <x v="0"/>
    <x v="2"/>
    <s v="2019年06月22日 (土曜日)"/>
    <x v="17"/>
    <n v="100952"/>
    <n v="20219"/>
    <s v="繙の会"/>
    <x v="0"/>
    <s v="減免なし"/>
    <n v="0"/>
    <n v="900"/>
    <n v="900"/>
    <n v="900"/>
    <n v="900"/>
    <n v="900"/>
    <x v="0"/>
    <x v="0"/>
    <x v="0"/>
    <n v="0"/>
    <x v="0"/>
    <x v="1"/>
  </r>
  <r>
    <x v="6"/>
    <x v="0"/>
    <s v="富士見区民館３F 和室"/>
    <x v="3"/>
    <x v="2"/>
    <x v="0"/>
    <x v="2"/>
    <s v="2019年06月22日 (土曜日)"/>
    <x v="21"/>
    <n v="102465"/>
    <n v="23787"/>
    <s v="メンタルチャージ"/>
    <x v="0"/>
    <s v="減免なし"/>
    <n v="10"/>
    <n v="3400"/>
    <n v="3400"/>
    <n v="3400"/>
    <n v="3400"/>
    <n v="3400"/>
    <x v="0"/>
    <x v="0"/>
    <x v="0"/>
    <n v="0"/>
    <x v="0"/>
    <x v="1"/>
  </r>
  <r>
    <x v="6"/>
    <x v="0"/>
    <s v="富士見区民館 ３F 洋室C プロジェクター ポータブルマイク"/>
    <x v="2"/>
    <x v="2"/>
    <x v="0"/>
    <x v="2"/>
    <s v="2019年06月22日 (土曜日)"/>
    <x v="36"/>
    <n v="103458"/>
    <n v="9393"/>
    <s v="（企）ウィッツェル（株）"/>
    <x v="0"/>
    <s v="減免なし"/>
    <n v="18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73"/>
    <n v="25000"/>
    <n v="16500"/>
    <n v="16500"/>
    <n v="16500"/>
    <n v="16500"/>
    <x v="0"/>
    <x v="0"/>
    <x v="0"/>
    <n v="0"/>
    <x v="0"/>
    <x v="2"/>
  </r>
  <r>
    <x v="7"/>
    <x v="0"/>
    <s v="富士見区民館２F 洋室A"/>
    <x v="3"/>
    <x v="2"/>
    <x v="0"/>
    <x v="2"/>
    <s v="2019年06月23日 (日曜日)"/>
    <x v="19"/>
    <n v="97753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九段上集会室 １F 洋室A"/>
    <x v="3"/>
    <x v="2"/>
    <x v="0"/>
    <x v="2"/>
    <s v="2019年06月23日 (日曜日)"/>
    <x v="15"/>
    <n v="98150"/>
    <n v="20781"/>
    <s v="ＮＰＯ　テクノロジー犯罪被害ネットワーク"/>
    <x v="0"/>
    <s v="減免なし"/>
    <n v="30"/>
    <n v="2800"/>
    <n v="2800"/>
    <n v="2800"/>
    <n v="2800"/>
    <n v="2800"/>
    <x v="0"/>
    <x v="0"/>
    <x v="0"/>
    <n v="0"/>
    <x v="0"/>
    <x v="1"/>
  </r>
  <r>
    <x v="7"/>
    <x v="0"/>
    <s v="富士見区民館九段上集会室 １F 洋室B"/>
    <x v="3"/>
    <x v="2"/>
    <x v="0"/>
    <x v="2"/>
    <s v="2019年06月23日 (日曜日)"/>
    <x v="16"/>
    <n v="98151"/>
    <n v="20781"/>
    <s v="ＮＰＯ　テクノロジー犯罪被害ネットワーク"/>
    <x v="0"/>
    <s v="減免なし"/>
    <n v="20"/>
    <n v="1800"/>
    <n v="1800"/>
    <n v="1800"/>
    <n v="1800"/>
    <n v="1800"/>
    <x v="0"/>
    <x v="0"/>
    <x v="0"/>
    <n v="0"/>
    <x v="0"/>
    <x v="1"/>
  </r>
  <r>
    <x v="7"/>
    <x v="0"/>
    <s v="富士見区民館 ３F 洋室C"/>
    <x v="3"/>
    <x v="2"/>
    <x v="0"/>
    <x v="2"/>
    <s v="2019年06月23日 (日曜日)"/>
    <x v="18"/>
    <n v="98159"/>
    <n v="25233"/>
    <s v="全国援助職ネットワーク　千代田区支部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２F 洋室A"/>
    <x v="3"/>
    <x v="1"/>
    <x v="2"/>
    <x v="2"/>
    <s v="2019年06月23日 (日曜日)"/>
    <x v="19"/>
    <n v="98250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3"/>
    <s v="富士見区民館３F 和室"/>
    <x v="3"/>
    <x v="1"/>
    <x v="1"/>
    <x v="2"/>
    <s v="2019年06月23日 (日曜日)"/>
    <x v="21"/>
    <n v="99014"/>
    <n v="24055"/>
    <s v="法政大学かるたサークル"/>
    <x v="6"/>
    <s v="減免なし"/>
    <n v="0"/>
    <n v="11000"/>
    <n v="11000"/>
    <n v="11000"/>
    <n v="11000"/>
    <n v="1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50"/>
    <n v="23300"/>
    <n v="23300"/>
    <n v="23300"/>
    <n v="23300"/>
    <n v="23300"/>
    <x v="0"/>
    <x v="0"/>
    <x v="0"/>
    <n v="0"/>
    <x v="0"/>
    <x v="2"/>
  </r>
  <r>
    <x v="0"/>
    <x v="1"/>
    <s v="富士見区民館２F 洋室A CDラジカセ"/>
    <x v="0"/>
    <x v="1"/>
    <x v="0"/>
    <x v="2"/>
    <s v="2019年06月24日 (月曜日)"/>
    <x v="13"/>
    <n v="90678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06月24日 (月曜日)"/>
    <x v="14"/>
    <n v="90679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和室"/>
    <x v="3"/>
    <x v="3"/>
    <x v="1"/>
    <x v="2"/>
    <s v="2019年06月24日 (月曜日)"/>
    <x v="17"/>
    <n v="98285"/>
    <n v="10030"/>
    <s v="ＣＥＰＥＳ　ＡＬＵＭＮＩ　同友会"/>
    <x v="2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九段上集会室 １F 洋室A"/>
    <x v="3"/>
    <x v="3"/>
    <x v="1"/>
    <x v="2"/>
    <s v="2019年06月24日 (月曜日)"/>
    <x v="15"/>
    <n v="98286"/>
    <n v="10030"/>
    <s v="ＣＥＰＥＳ　ＡＬＵＭＮＩ　同友会"/>
    <x v="2"/>
    <s v="減免なし"/>
    <n v="0"/>
    <n v="4200"/>
    <n v="4200"/>
    <n v="4200"/>
    <n v="4200"/>
    <n v="4200"/>
    <x v="0"/>
    <x v="0"/>
    <x v="0"/>
    <n v="0"/>
    <x v="0"/>
    <x v="1"/>
  </r>
  <r>
    <x v="0"/>
    <x v="0"/>
    <s v="富士見区民館九段上集会室 １F 洋室B"/>
    <x v="3"/>
    <x v="3"/>
    <x v="1"/>
    <x v="2"/>
    <s v="2019年06月24日 (月曜日)"/>
    <x v="16"/>
    <n v="98287"/>
    <n v="10030"/>
    <s v="ＣＥＰＥＳ　ＡＬＵＭＮＩ　同友会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九段上集会室 １F 洋室A"/>
    <x v="0"/>
    <x v="2"/>
    <x v="0"/>
    <x v="2"/>
    <s v="2019年06月24日 (月曜日)"/>
    <x v="15"/>
    <n v="100647"/>
    <n v="1305"/>
    <s v="九段二丁目町会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富士見区民館２F 洋室B"/>
    <x v="3"/>
    <x v="3"/>
    <x v="1"/>
    <x v="2"/>
    <s v="2019年06月24日 (月曜日)"/>
    <x v="14"/>
    <n v="104497"/>
    <n v="4486"/>
    <s v="ねくすと勉強会"/>
    <x v="2"/>
    <s v="減免なし"/>
    <n v="10"/>
    <n v="2700"/>
    <n v="2700"/>
    <n v="2700"/>
    <n v="2700"/>
    <n v="2700"/>
    <x v="0"/>
    <x v="0"/>
    <x v="0"/>
    <n v="0"/>
    <x v="0"/>
    <x v="1"/>
  </r>
  <r>
    <x v="0"/>
    <x v="1"/>
    <s v="富士見区民館４F 洋室D（料理室）"/>
    <x v="0"/>
    <x v="1"/>
    <x v="0"/>
    <x v="2"/>
    <s v="2019年06月24日 (月曜日)"/>
    <x v="22"/>
    <n v="104544"/>
    <n v="2517"/>
    <s v="富士見出張所"/>
    <x v="1"/>
    <s v="利用者減免区民館免除(100%)"/>
    <n v="0"/>
    <n v="4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10"/>
    <n v="27600"/>
    <n v="10900"/>
    <n v="10900"/>
    <n v="10900"/>
    <n v="10900"/>
    <x v="0"/>
    <x v="0"/>
    <x v="0"/>
    <n v="0"/>
    <x v="0"/>
    <x v="2"/>
  </r>
  <r>
    <x v="2"/>
    <x v="0"/>
    <s v="富士見区民館九段上集会室 １F 和室"/>
    <x v="0"/>
    <x v="3"/>
    <x v="1"/>
    <x v="2"/>
    <s v="2019年06月25日 (火曜日)"/>
    <x v="17"/>
    <n v="90714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２F 洋室A ポータブルマイク"/>
    <x v="3"/>
    <x v="3"/>
    <x v="1"/>
    <x v="2"/>
    <s v="2019年06月25日 (火曜日)"/>
    <x v="42"/>
    <n v="97828"/>
    <n v="8073"/>
    <s v="全日本磯釣連盟　関東支部"/>
    <x v="2"/>
    <s v="減免なし"/>
    <n v="0"/>
    <n v="5100"/>
    <n v="5100"/>
    <n v="5100"/>
    <n v="5100"/>
    <n v="5100"/>
    <x v="0"/>
    <x v="0"/>
    <x v="0"/>
    <n v="0"/>
    <x v="0"/>
    <x v="1"/>
  </r>
  <r>
    <x v="2"/>
    <x v="0"/>
    <s v="富士見区民館３F 和室 CDラジカセ"/>
    <x v="1"/>
    <x v="3"/>
    <x v="1"/>
    <x v="2"/>
    <s v="2019年06月25日 (火曜日)"/>
    <x v="20"/>
    <n v="98166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0"/>
    <s v="富士見区民館 ３F 洋室C"/>
    <x v="3"/>
    <x v="3"/>
    <x v="1"/>
    <x v="2"/>
    <s v="2019年06月25日 (火曜日)"/>
    <x v="18"/>
    <n v="98308"/>
    <n v="1428"/>
    <s v="山好会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富士見区民館３F 和室"/>
    <x v="1"/>
    <x v="2"/>
    <x v="0"/>
    <x v="2"/>
    <s v="2019年06月25日 (火曜日)"/>
    <x v="21"/>
    <n v="98468"/>
    <n v="22921"/>
    <s v="らくらく生活ヨーガ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2"/>
    <x v="0"/>
    <s v="富士見区民館２F 洋室A"/>
    <x v="3"/>
    <x v="1"/>
    <x v="2"/>
    <x v="2"/>
    <s v="2019年06月25日 (火曜日)"/>
    <x v="19"/>
    <n v="98986"/>
    <n v="23672"/>
    <s v="アトリエ富士見"/>
    <x v="4"/>
    <s v="減免なし"/>
    <n v="15"/>
    <n v="2500"/>
    <n v="2500"/>
    <n v="2500"/>
    <n v="2500"/>
    <n v="2500"/>
    <x v="0"/>
    <x v="0"/>
    <x v="0"/>
    <n v="0"/>
    <x v="0"/>
    <x v="1"/>
  </r>
  <r>
    <x v="2"/>
    <x v="0"/>
    <s v="富士見区民館２F 洋室B"/>
    <x v="1"/>
    <x v="3"/>
    <x v="1"/>
    <x v="2"/>
    <s v="2019年06月25日 (火曜日)"/>
    <x v="14"/>
    <n v="99320"/>
    <n v="4869"/>
    <s v="サンパークマンション千代田管理組合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2"/>
    <x v="0"/>
    <s v="富士見区民館４F 洋室D（料理室）"/>
    <x v="3"/>
    <x v="3"/>
    <x v="1"/>
    <x v="2"/>
    <s v="2019年06月25日 (火曜日)"/>
    <x v="22"/>
    <n v="101012"/>
    <n v="23844"/>
    <s v="料理サークルわりばし"/>
    <x v="2"/>
    <s v="減免なし"/>
    <n v="30"/>
    <n v="4200"/>
    <n v="4200"/>
    <n v="4200"/>
    <n v="4200"/>
    <n v="4200"/>
    <x v="0"/>
    <x v="0"/>
    <x v="0"/>
    <n v="0"/>
    <x v="0"/>
    <x v="1"/>
  </r>
  <r>
    <x v="2"/>
    <x v="0"/>
    <s v="富士見区民館２F 洋室B"/>
    <x v="3"/>
    <x v="2"/>
    <x v="0"/>
    <x v="2"/>
    <s v="2019年06月25日 (火曜日)"/>
    <x v="14"/>
    <n v="102418"/>
    <n v="24076"/>
    <s v="人材開発協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富士見区民館九段上集会室 １F 洋室B"/>
    <x v="1"/>
    <x v="2"/>
    <x v="0"/>
    <x v="2"/>
    <s v="2019年06月25日 (火曜日)"/>
    <x v="16"/>
    <n v="102820"/>
    <n v="24924"/>
    <s v="北の丸ビル管理組合法人"/>
    <x v="0"/>
    <s v="利用者減免区民館減額(50%)"/>
    <n v="6"/>
    <n v="1800"/>
    <n v="900"/>
    <n v="900"/>
    <n v="900"/>
    <n v="900"/>
    <x v="0"/>
    <x v="0"/>
    <x v="0"/>
    <n v="0"/>
    <x v="0"/>
    <x v="1"/>
  </r>
  <r>
    <x v="2"/>
    <x v="0"/>
    <s v="富士見区民館九段上集会室 １F 洋室B"/>
    <x v="0"/>
    <x v="3"/>
    <x v="1"/>
    <x v="2"/>
    <s v="2019年06月25日 (火曜日)"/>
    <x v="16"/>
    <n v="104480"/>
    <n v="1273"/>
    <s v="麹町出張所一見コード免除"/>
    <x v="2"/>
    <s v="利用者減免区民館免除(100%)"/>
    <n v="0"/>
    <n v="2700"/>
    <n v="0"/>
    <n v="0"/>
    <n v="0"/>
    <n v="0"/>
    <x v="0"/>
    <x v="0"/>
    <x v="0"/>
    <n v="0"/>
    <x v="0"/>
    <x v="0"/>
  </r>
  <r>
    <x v="2"/>
    <x v="1"/>
    <s v="富士見区民館４F 洋室D（料理室）"/>
    <x v="0"/>
    <x v="1"/>
    <x v="0"/>
    <x v="2"/>
    <s v="2019年06月25日 (火曜日)"/>
    <x v="22"/>
    <n v="104545"/>
    <n v="2517"/>
    <s v="富士見出張所"/>
    <x v="1"/>
    <s v="利用者減免区民館免除(100%)"/>
    <n v="0"/>
    <n v="4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2件"/>
    <n v="51"/>
    <n v="38200"/>
    <n v="22800"/>
    <n v="22800"/>
    <n v="22800"/>
    <n v="22800"/>
    <x v="0"/>
    <x v="0"/>
    <x v="0"/>
    <n v="0"/>
    <x v="0"/>
    <x v="2"/>
  </r>
  <r>
    <x v="3"/>
    <x v="0"/>
    <s v="富士見区民館３F 和室"/>
    <x v="0"/>
    <x v="3"/>
    <x v="1"/>
    <x v="2"/>
    <s v="2019年06月26日 (水曜日)"/>
    <x v="21"/>
    <n v="90706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２F 洋室A"/>
    <x v="3"/>
    <x v="3"/>
    <x v="1"/>
    <x v="2"/>
    <s v="2019年06月26日 (水曜日)"/>
    <x v="19"/>
    <n v="98264"/>
    <n v="24736"/>
    <s v="春耕神保町句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富士見区民館九段上集会室 １F 和室"/>
    <x v="3"/>
    <x v="3"/>
    <x v="1"/>
    <x v="2"/>
    <s v="2019年06月26日 (水曜日)"/>
    <x v="17"/>
    <n v="98291"/>
    <n v="8419"/>
    <s v="経済問題研究会"/>
    <x v="2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九段上集会室 １F 洋室B"/>
    <x v="2"/>
    <x v="1"/>
    <x v="2"/>
    <x v="2"/>
    <s v="2019年06月26日 (水曜日)"/>
    <x v="16"/>
    <n v="98607"/>
    <n v="25198"/>
    <s v="（企）㈱セミナーインフォ"/>
    <x v="4"/>
    <s v="減免なし"/>
    <n v="10"/>
    <n v="1300"/>
    <n v="1300"/>
    <n v="1300"/>
    <n v="1300"/>
    <n v="1300"/>
    <x v="0"/>
    <x v="0"/>
    <x v="0"/>
    <n v="0"/>
    <x v="0"/>
    <x v="1"/>
  </r>
  <r>
    <x v="3"/>
    <x v="0"/>
    <s v="富士見区民館 ３F 洋室C"/>
    <x v="3"/>
    <x v="3"/>
    <x v="1"/>
    <x v="2"/>
    <s v="2019年06月26日 (水曜日)"/>
    <x v="18"/>
    <n v="101306"/>
    <n v="20544"/>
    <s v="文化連盟"/>
    <x v="2"/>
    <s v="減免なし"/>
    <n v="10"/>
    <n v="2700"/>
    <n v="2700"/>
    <n v="2700"/>
    <n v="2700"/>
    <n v="2700"/>
    <x v="0"/>
    <x v="0"/>
    <x v="0"/>
    <n v="0"/>
    <x v="0"/>
    <x v="1"/>
  </r>
  <r>
    <x v="3"/>
    <x v="0"/>
    <s v="富士見区民館九段上集会室 １F 洋室B"/>
    <x v="2"/>
    <x v="2"/>
    <x v="0"/>
    <x v="2"/>
    <s v="2019年06月26日 (水曜日)"/>
    <x v="16"/>
    <n v="104536"/>
    <n v="23262"/>
    <s v="（企）宏輝株式会社"/>
    <x v="0"/>
    <s v="減免なし"/>
    <n v="4"/>
    <n v="1800"/>
    <n v="1800"/>
    <n v="1800"/>
    <n v="1800"/>
    <n v="500"/>
    <x v="0"/>
    <x v="0"/>
    <x v="0"/>
    <n v="1300"/>
    <x v="0"/>
    <x v="1"/>
  </r>
  <r>
    <x v="1"/>
    <x v="2"/>
    <m/>
    <x v="3"/>
    <x v="4"/>
    <x v="3"/>
    <x v="1"/>
    <m/>
    <x v="10"/>
    <m/>
    <m/>
    <m/>
    <x v="5"/>
    <s v="6件"/>
    <n v="24"/>
    <n v="17300"/>
    <n v="12200"/>
    <n v="12200"/>
    <n v="12200"/>
    <n v="10900"/>
    <x v="0"/>
    <x v="0"/>
    <x v="0"/>
    <n v="1300"/>
    <x v="0"/>
    <x v="2"/>
  </r>
  <r>
    <x v="4"/>
    <x v="0"/>
    <s v="富士見区民館３F 和室"/>
    <x v="0"/>
    <x v="3"/>
    <x v="1"/>
    <x v="2"/>
    <s v="2019年06月27日 (木曜日)"/>
    <x v="21"/>
    <n v="90665"/>
    <n v="8954"/>
    <s v="北の御門連"/>
    <x v="2"/>
    <s v="利用者減免区民館免除(100%)"/>
    <n v="0"/>
    <n v="5100"/>
    <n v="0"/>
    <n v="0"/>
    <n v="0"/>
    <n v="0"/>
    <x v="0"/>
    <x v="0"/>
    <x v="0"/>
    <n v="0"/>
    <x v="0"/>
    <x v="0"/>
  </r>
  <r>
    <x v="4"/>
    <x v="0"/>
    <s v="富士見区民館 ３F 洋室C"/>
    <x v="0"/>
    <x v="1"/>
    <x v="2"/>
    <x v="2"/>
    <s v="2019年06月27日 (木曜日)"/>
    <x v="18"/>
    <n v="90982"/>
    <n v="4638"/>
    <s v="ハーダンガー刺繍クラブ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富士見区民館九段上集会室 １F 和室"/>
    <x v="3"/>
    <x v="3"/>
    <x v="1"/>
    <x v="2"/>
    <s v="2019年06月27日 (木曜日)"/>
    <x v="17"/>
    <n v="98262"/>
    <n v="22885"/>
    <s v="ホリスティック研究会"/>
    <x v="2"/>
    <s v="減免なし"/>
    <n v="0"/>
    <n v="1300"/>
    <n v="1300"/>
    <n v="1300"/>
    <n v="1300"/>
    <n v="1300"/>
    <x v="0"/>
    <x v="0"/>
    <x v="0"/>
    <n v="0"/>
    <x v="0"/>
    <x v="1"/>
  </r>
  <r>
    <x v="4"/>
    <x v="0"/>
    <s v="富士見区民館３F 和室 CDラジカセ"/>
    <x v="1"/>
    <x v="2"/>
    <x v="0"/>
    <x v="2"/>
    <s v="2019年06月27日 (木曜日)"/>
    <x v="20"/>
    <n v="98331"/>
    <n v="22904"/>
    <s v="ラブリージンジャー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 ３F 洋室C"/>
    <x v="2"/>
    <x v="2"/>
    <x v="0"/>
    <x v="2"/>
    <s v="2019年06月27日 (木曜日)"/>
    <x v="18"/>
    <n v="98502"/>
    <n v="24578"/>
    <s v="（企）学校法人桜丘学園"/>
    <x v="0"/>
    <s v="減免なし"/>
    <n v="15"/>
    <n v="1800"/>
    <n v="1800"/>
    <n v="1800"/>
    <n v="1800"/>
    <n v="1800"/>
    <x v="0"/>
    <x v="0"/>
    <x v="0"/>
    <n v="0"/>
    <x v="0"/>
    <x v="1"/>
  </r>
  <r>
    <x v="4"/>
    <x v="3"/>
    <s v="富士見区民館２F 洋室A・B"/>
    <x v="2"/>
    <x v="1"/>
    <x v="1"/>
    <x v="2"/>
    <s v="2019年06月27日 (木曜日)"/>
    <x v="27"/>
    <n v="98709"/>
    <n v="20744"/>
    <s v="（企）㈱トライ・アットリソース"/>
    <x v="6"/>
    <s v="減免なし"/>
    <n v="60"/>
    <n v="16800"/>
    <n v="16800"/>
    <n v="16800"/>
    <n v="16800"/>
    <n v="16800"/>
    <x v="0"/>
    <x v="0"/>
    <x v="0"/>
    <n v="0"/>
    <x v="0"/>
    <x v="1"/>
  </r>
  <r>
    <x v="4"/>
    <x v="0"/>
    <s v="富士見区民館九段上集会室 １F 和室"/>
    <x v="3"/>
    <x v="2"/>
    <x v="0"/>
    <x v="2"/>
    <s v="2019年06月27日 (木曜日)"/>
    <x v="17"/>
    <n v="99060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4"/>
    <x v="1"/>
    <s v="富士見区民館九段上集会室 １F 洋室A"/>
    <x v="2"/>
    <x v="1"/>
    <x v="0"/>
    <x v="2"/>
    <s v="2019年06月27日 (木曜日)"/>
    <x v="15"/>
    <n v="99105"/>
    <n v="23095"/>
    <s v="（企）日本学校農業クラブ連盟"/>
    <x v="1"/>
    <s v="減免なし"/>
    <n v="0"/>
    <n v="4900"/>
    <n v="4900"/>
    <n v="4900"/>
    <n v="4900"/>
    <n v="4900"/>
    <x v="0"/>
    <x v="0"/>
    <x v="0"/>
    <n v="0"/>
    <x v="0"/>
    <x v="1"/>
  </r>
  <r>
    <x v="4"/>
    <x v="1"/>
    <s v="富士見区民館４F 洋室D（料理室）"/>
    <x v="0"/>
    <x v="1"/>
    <x v="0"/>
    <x v="2"/>
    <s v="2019年06月27日 (木曜日)"/>
    <x v="22"/>
    <n v="104546"/>
    <n v="2517"/>
    <s v="富士見出張所"/>
    <x v="1"/>
    <s v="利用者減免区民館免除(100%)"/>
    <n v="0"/>
    <n v="4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75"/>
    <n v="40400"/>
    <n v="27400"/>
    <n v="27400"/>
    <n v="27400"/>
    <n v="27400"/>
    <x v="0"/>
    <x v="0"/>
    <x v="0"/>
    <n v="0"/>
    <x v="0"/>
    <x v="2"/>
  </r>
  <r>
    <x v="5"/>
    <x v="0"/>
    <s v="富士見区民館B１F 洋室E（葬儀用）"/>
    <x v="0"/>
    <x v="3"/>
    <x v="1"/>
    <x v="2"/>
    <s v="2019年06月28日 (金曜日)"/>
    <x v="24"/>
    <n v="90659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06月28日 (金曜日)"/>
    <x v="21"/>
    <n v="90991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06月28日 (金曜日)"/>
    <x v="19"/>
    <n v="91040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 ワイヤレスマイク 延長コード"/>
    <x v="0"/>
    <x v="3"/>
    <x v="1"/>
    <x v="2"/>
    <s v="2019年06月28日 (金曜日)"/>
    <x v="43"/>
    <n v="97129"/>
    <n v="1309"/>
    <s v="富士見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3"/>
    <x v="2"/>
    <x v="0"/>
    <x v="2"/>
    <s v="2019年06月28日 (金曜日)"/>
    <x v="21"/>
    <n v="97899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２F 洋室B"/>
    <x v="3"/>
    <x v="3"/>
    <x v="1"/>
    <x v="2"/>
    <s v="2019年06月28日 (金曜日)"/>
    <x v="14"/>
    <n v="98157"/>
    <n v="25014"/>
    <s v="千代田合気道クラブ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２F 洋室B"/>
    <x v="2"/>
    <x v="1"/>
    <x v="2"/>
    <x v="2"/>
    <s v="2019年06月28日 (金曜日)"/>
    <x v="14"/>
    <n v="98512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２F 洋室A・B ポータブルマイク"/>
    <x v="2"/>
    <x v="2"/>
    <x v="0"/>
    <x v="2"/>
    <s v="2019年06月28日 (金曜日)"/>
    <x v="44"/>
    <n v="98710"/>
    <n v="20744"/>
    <s v="（企）㈱トライ・アットリソース"/>
    <x v="0"/>
    <s v="減免なし"/>
    <n v="60"/>
    <n v="5200"/>
    <n v="5200"/>
    <n v="5200"/>
    <n v="5200"/>
    <n v="5200"/>
    <x v="0"/>
    <x v="0"/>
    <x v="0"/>
    <n v="0"/>
    <x v="0"/>
    <x v="1"/>
  </r>
  <r>
    <x v="5"/>
    <x v="0"/>
    <s v="富士見区民館九段上集会室 １F 洋室A"/>
    <x v="0"/>
    <x v="2"/>
    <x v="0"/>
    <x v="2"/>
    <s v="2019年06月28日 (金曜日)"/>
    <x v="15"/>
    <n v="100604"/>
    <n v="1015"/>
    <s v="九段幼稚園さつき会"/>
    <x v="0"/>
    <s v="利用者減免区民館免除(100%)"/>
    <n v="0"/>
    <n v="2800"/>
    <n v="0"/>
    <n v="0"/>
    <n v="0"/>
    <n v="0"/>
    <x v="0"/>
    <x v="0"/>
    <x v="0"/>
    <n v="0"/>
    <x v="0"/>
    <x v="0"/>
  </r>
  <r>
    <x v="5"/>
    <x v="0"/>
    <s v="富士見区民館九段上集会室 １F 洋室B"/>
    <x v="0"/>
    <x v="2"/>
    <x v="0"/>
    <x v="2"/>
    <s v="2019年06月28日 (金曜日)"/>
    <x v="16"/>
    <n v="100605"/>
    <n v="1015"/>
    <s v="九段幼稚園さつき会"/>
    <x v="0"/>
    <s v="利用者減免区民館免除(100%)"/>
    <n v="0"/>
    <n v="1800"/>
    <n v="0"/>
    <n v="0"/>
    <n v="0"/>
    <n v="0"/>
    <x v="0"/>
    <x v="0"/>
    <x v="0"/>
    <n v="0"/>
    <x v="0"/>
    <x v="0"/>
  </r>
  <r>
    <x v="5"/>
    <x v="0"/>
    <s v="富士見区民館 ３F 洋室C"/>
    <x v="1"/>
    <x v="1"/>
    <x v="2"/>
    <x v="2"/>
    <s v="2019年06月28日 (金曜日)"/>
    <x v="18"/>
    <n v="101341"/>
    <n v="20023"/>
    <s v="ダイアパレス飯田橋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5"/>
    <x v="0"/>
    <s v="富士見区民館 ３F 洋室C"/>
    <x v="2"/>
    <x v="3"/>
    <x v="1"/>
    <x v="2"/>
    <s v="2019年06月28日 (金曜日)"/>
    <x v="18"/>
    <n v="102790"/>
    <n v="11002"/>
    <s v="（企）㈱現代書館"/>
    <x v="2"/>
    <s v="減免なし"/>
    <n v="12"/>
    <n v="2700"/>
    <n v="2700"/>
    <n v="2700"/>
    <n v="2700"/>
    <n v="2700"/>
    <x v="0"/>
    <x v="0"/>
    <x v="0"/>
    <n v="0"/>
    <x v="0"/>
    <x v="1"/>
  </r>
  <r>
    <x v="5"/>
    <x v="0"/>
    <s v="富士見区民館九段上集会室 １F 和室"/>
    <x v="1"/>
    <x v="2"/>
    <x v="0"/>
    <x v="2"/>
    <s v="2019年06月28日 (金曜日)"/>
    <x v="17"/>
    <n v="103437"/>
    <n v="24546"/>
    <s v="日興パレス三番町管理組合"/>
    <x v="0"/>
    <s v="利用者減免区民館減額(50%)"/>
    <n v="0"/>
    <n v="900"/>
    <n v="450"/>
    <n v="450"/>
    <n v="450"/>
    <n v="450"/>
    <x v="0"/>
    <x v="0"/>
    <x v="0"/>
    <n v="0"/>
    <x v="0"/>
    <x v="1"/>
  </r>
  <r>
    <x v="5"/>
    <x v="1"/>
    <s v="富士見区民館４F 洋室D（料理室）"/>
    <x v="0"/>
    <x v="1"/>
    <x v="0"/>
    <x v="2"/>
    <s v="2019年06月28日 (金曜日)"/>
    <x v="22"/>
    <n v="104547"/>
    <n v="2517"/>
    <s v="富士見出張所"/>
    <x v="1"/>
    <s v="利用者減免区民館免除(100%)"/>
    <n v="0"/>
    <n v="4900"/>
    <n v="0"/>
    <n v="0"/>
    <n v="0"/>
    <n v="0"/>
    <x v="0"/>
    <x v="0"/>
    <x v="0"/>
    <n v="0"/>
    <x v="0"/>
    <x v="0"/>
  </r>
  <r>
    <x v="5"/>
    <x v="0"/>
    <s v="富士見区民館九段上集会室 １F 洋室B"/>
    <x v="0"/>
    <x v="3"/>
    <x v="1"/>
    <x v="2"/>
    <s v="2019年06月28日 (金曜日)"/>
    <x v="16"/>
    <n v="104640"/>
    <n v="1092"/>
    <s v="三番町町会"/>
    <x v="2"/>
    <s v="利用者減免区民館免除(100%)"/>
    <n v="10"/>
    <n v="2700"/>
    <n v="0"/>
    <n v="0"/>
    <n v="0"/>
    <n v="0"/>
    <x v="0"/>
    <x v="0"/>
    <x v="0"/>
    <n v="0"/>
    <x v="0"/>
    <x v="0"/>
  </r>
  <r>
    <x v="5"/>
    <x v="0"/>
    <s v="富士見区民館B１F 洋室E（葬儀用）"/>
    <x v="0"/>
    <x v="2"/>
    <x v="0"/>
    <x v="2"/>
    <s v="2019年06月28日 (金曜日)"/>
    <x v="24"/>
    <n v="105694"/>
    <n v="2517"/>
    <s v="富士見出張所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6件"/>
    <n v="92"/>
    <n v="48300"/>
    <n v="16400"/>
    <n v="16400"/>
    <n v="16400"/>
    <n v="16400"/>
    <x v="0"/>
    <x v="0"/>
    <x v="0"/>
    <n v="0"/>
    <x v="0"/>
    <x v="2"/>
  </r>
  <r>
    <x v="6"/>
    <x v="0"/>
    <s v="富士見区民館九段上集会室 １F 洋室A"/>
    <x v="1"/>
    <x v="2"/>
    <x v="0"/>
    <x v="2"/>
    <s v="2019年06月29日 (土曜日)"/>
    <x v="15"/>
    <n v="97727"/>
    <n v="6276"/>
    <s v="ニュー九段マンション管理組合"/>
    <x v="0"/>
    <s v="利用者減免区民館減額(50%)"/>
    <n v="0"/>
    <n v="2800"/>
    <n v="1400"/>
    <n v="1400"/>
    <n v="1400"/>
    <n v="1400"/>
    <x v="0"/>
    <x v="0"/>
    <x v="0"/>
    <n v="0"/>
    <x v="0"/>
    <x v="1"/>
  </r>
  <r>
    <x v="6"/>
    <x v="0"/>
    <s v="富士見区民館２F 洋室B"/>
    <x v="3"/>
    <x v="2"/>
    <x v="0"/>
    <x v="2"/>
    <s v="2019年06月29日 (土曜日)"/>
    <x v="14"/>
    <n v="97810"/>
    <n v="1339"/>
    <s v="グル－プ砂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２F 洋室A"/>
    <x v="1"/>
    <x v="2"/>
    <x v="0"/>
    <x v="2"/>
    <s v="2019年06月29日 (土曜日)"/>
    <x v="19"/>
    <n v="97871"/>
    <n v="9308"/>
    <s v="秀和富士見町レジデンス管理組合法人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6"/>
    <x v="0"/>
    <s v="富士見区民館 ３F 洋室C"/>
    <x v="1"/>
    <x v="2"/>
    <x v="0"/>
    <x v="2"/>
    <s v="2019年06月29日 (土曜日)"/>
    <x v="18"/>
    <n v="97936"/>
    <n v="25305"/>
    <s v="メゾン富士見管理組合"/>
    <x v="0"/>
    <s v="申請減免減額(50%)"/>
    <n v="0"/>
    <n v="1800"/>
    <n v="900"/>
    <n v="900"/>
    <n v="900"/>
    <n v="900"/>
    <x v="0"/>
    <x v="0"/>
    <x v="0"/>
    <n v="0"/>
    <x v="0"/>
    <x v="1"/>
  </r>
  <r>
    <x v="6"/>
    <x v="1"/>
    <s v="富士見区民館B１F 洋室E（葬儀用） CDラジカセ"/>
    <x v="1"/>
    <x v="1"/>
    <x v="0"/>
    <x v="2"/>
    <s v="2019年06月29日 (土曜日)"/>
    <x v="23"/>
    <n v="98059"/>
    <n v="7893"/>
    <s v="ダンスワークショップ"/>
    <x v="1"/>
    <s v="利用者減免区民館減額(50%)"/>
    <n v="0"/>
    <n v="5900"/>
    <n v="2950"/>
    <n v="2950"/>
    <n v="2950"/>
    <n v="2950"/>
    <x v="0"/>
    <x v="0"/>
    <x v="0"/>
    <n v="0"/>
    <x v="0"/>
    <x v="1"/>
  </r>
  <r>
    <x v="6"/>
    <x v="0"/>
    <s v="富士見区民館３F 和室"/>
    <x v="3"/>
    <x v="2"/>
    <x v="0"/>
    <x v="2"/>
    <s v="2019年06月29日 (土曜日)"/>
    <x v="21"/>
    <n v="98375"/>
    <n v="23198"/>
    <s v="ビーマーライトペン研究会"/>
    <x v="0"/>
    <s v="減免なし"/>
    <n v="0"/>
    <n v="3400"/>
    <n v="3400"/>
    <n v="3400"/>
    <n v="3400"/>
    <n v="3400"/>
    <x v="0"/>
    <x v="0"/>
    <x v="0"/>
    <n v="0"/>
    <x v="0"/>
    <x v="1"/>
  </r>
  <r>
    <x v="6"/>
    <x v="1"/>
    <s v="富士見区民館九段上集会室 １F 和室"/>
    <x v="3"/>
    <x v="1"/>
    <x v="0"/>
    <x v="2"/>
    <s v="2019年06月29日 (土曜日)"/>
    <x v="17"/>
    <n v="98562"/>
    <n v="22885"/>
    <s v="ホリスティック研究会"/>
    <x v="1"/>
    <s v="減免なし"/>
    <n v="6"/>
    <n v="1500"/>
    <n v="1500"/>
    <n v="1500"/>
    <n v="1500"/>
    <n v="1500"/>
    <x v="0"/>
    <x v="0"/>
    <x v="0"/>
    <n v="0"/>
    <x v="0"/>
    <x v="1"/>
  </r>
  <r>
    <x v="6"/>
    <x v="0"/>
    <s v="富士見区民館３F 和室"/>
    <x v="2"/>
    <x v="1"/>
    <x v="2"/>
    <x v="2"/>
    <s v="2019年06月29日 (土曜日)"/>
    <x v="21"/>
    <n v="98830"/>
    <n v="24188"/>
    <s v="（企）（株）　雄山閣"/>
    <x v="4"/>
    <s v="減免なし"/>
    <n v="6"/>
    <n v="2500"/>
    <n v="2500"/>
    <n v="2500"/>
    <n v="2500"/>
    <n v="2500"/>
    <x v="0"/>
    <x v="0"/>
    <x v="0"/>
    <n v="0"/>
    <x v="0"/>
    <x v="1"/>
  </r>
  <r>
    <x v="6"/>
    <x v="0"/>
    <s v="富士見区民館２F 洋室A"/>
    <x v="3"/>
    <x v="3"/>
    <x v="1"/>
    <x v="2"/>
    <s v="2019年06月29日 (土曜日)"/>
    <x v="19"/>
    <n v="98942"/>
    <n v="1555"/>
    <s v="無煙社会をめざす会"/>
    <x v="2"/>
    <s v="減免なし"/>
    <n v="0"/>
    <n v="5100"/>
    <n v="5100"/>
    <n v="5100"/>
    <n v="5100"/>
    <n v="5100"/>
    <x v="0"/>
    <x v="0"/>
    <x v="0"/>
    <n v="0"/>
    <x v="0"/>
    <x v="1"/>
  </r>
  <r>
    <x v="6"/>
    <x v="1"/>
    <s v="富士見区民館九段上集会室 １F 洋室B"/>
    <x v="3"/>
    <x v="2"/>
    <x v="1"/>
    <x v="2"/>
    <s v="2019年06月29日 (土曜日)"/>
    <x v="16"/>
    <n v="101757"/>
    <n v="0"/>
    <s v="劇団ダリア"/>
    <x v="3"/>
    <s v="減免なし"/>
    <n v="0"/>
    <n v="4500"/>
    <n v="4500"/>
    <n v="4500"/>
    <n v="4500"/>
    <n v="4500"/>
    <x v="0"/>
    <x v="0"/>
    <x v="0"/>
    <n v="0"/>
    <x v="0"/>
    <x v="1"/>
  </r>
  <r>
    <x v="6"/>
    <x v="0"/>
    <s v="富士見区民館４F 洋室D（料理室）"/>
    <x v="3"/>
    <x v="2"/>
    <x v="0"/>
    <x v="2"/>
    <s v="2019年06月29日 (土曜日)"/>
    <x v="22"/>
    <n v="104794"/>
    <n v="25343"/>
    <s v="法政大学中国留学生学友会"/>
    <x v="0"/>
    <s v="減免なし"/>
    <n v="25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37"/>
    <n v="35500"/>
    <n v="28550"/>
    <n v="28550"/>
    <n v="28550"/>
    <n v="28550"/>
    <x v="0"/>
    <x v="0"/>
    <x v="0"/>
    <n v="0"/>
    <x v="0"/>
    <x v="2"/>
  </r>
  <r>
    <x v="7"/>
    <x v="1"/>
    <s v="富士見区民館２F 洋室B"/>
    <x v="2"/>
    <x v="1"/>
    <x v="0"/>
    <x v="2"/>
    <s v="2019年06月30日 (日曜日)"/>
    <x v="14"/>
    <n v="98695"/>
    <n v="22727"/>
    <s v="（企）東京都瓦工事職能組合　東京都瓦工事業組合連合会"/>
    <x v="1"/>
    <s v="減免なし"/>
    <n v="15"/>
    <n v="3100"/>
    <n v="3100"/>
    <n v="3100"/>
    <n v="3100"/>
    <n v="3100"/>
    <x v="0"/>
    <x v="0"/>
    <x v="0"/>
    <n v="0"/>
    <x v="0"/>
    <x v="1"/>
  </r>
  <r>
    <x v="7"/>
    <x v="0"/>
    <s v="富士見区民館 ３F 洋室C"/>
    <x v="0"/>
    <x v="3"/>
    <x v="1"/>
    <x v="2"/>
    <s v="2019年06月30日 (日曜日)"/>
    <x v="18"/>
    <n v="103654"/>
    <n v="2746"/>
    <s v="日本ボーイスカウト千代田第１団"/>
    <x v="2"/>
    <s v="利用者減免区民館免除(100%)"/>
    <n v="0"/>
    <n v="2700"/>
    <n v="0"/>
    <n v="0"/>
    <n v="0"/>
    <n v="0"/>
    <x v="0"/>
    <x v="0"/>
    <x v="0"/>
    <n v="0"/>
    <x v="0"/>
    <x v="0"/>
  </r>
  <r>
    <x v="7"/>
    <x v="0"/>
    <s v="富士見区民館４F 洋室D（料理室）"/>
    <x v="3"/>
    <x v="1"/>
    <x v="2"/>
    <x v="2"/>
    <s v="2019年06月30日 (日曜日)"/>
    <x v="22"/>
    <n v="105141"/>
    <n v="21871"/>
    <s v="つくりびと"/>
    <x v="4"/>
    <s v="減免なし"/>
    <n v="8"/>
    <n v="2100"/>
    <n v="2100"/>
    <n v="2100"/>
    <n v="2100"/>
    <n v="2100"/>
    <x v="0"/>
    <x v="0"/>
    <x v="0"/>
    <n v="0"/>
    <x v="0"/>
    <x v="1"/>
  </r>
  <r>
    <x v="7"/>
    <x v="0"/>
    <s v="富士見区民館 ３F 洋室C"/>
    <x v="3"/>
    <x v="2"/>
    <x v="0"/>
    <x v="2"/>
    <s v="2019年06月30日 (日曜日)"/>
    <x v="18"/>
    <n v="105193"/>
    <n v="5853"/>
    <s v="中部交流会"/>
    <x v="0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23"/>
    <n v="9700"/>
    <n v="7000"/>
    <n v="7000"/>
    <n v="7000"/>
    <n v="7000"/>
    <x v="0"/>
    <x v="0"/>
    <x v="0"/>
    <n v="0"/>
    <x v="0"/>
    <x v="2"/>
  </r>
  <r>
    <x v="0"/>
    <x v="1"/>
    <s v="富士見区民館２F 洋室A CDラジカセ"/>
    <x v="0"/>
    <x v="1"/>
    <x v="0"/>
    <x v="2"/>
    <s v="2019年07月01日 (月曜日)"/>
    <x v="13"/>
    <n v="99145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07月01日 (月曜日)"/>
    <x v="14"/>
    <n v="99149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洋室A"/>
    <x v="0"/>
    <x v="2"/>
    <x v="0"/>
    <x v="2"/>
    <s v="2019年07月01日 (月曜日)"/>
    <x v="15"/>
    <n v="99216"/>
    <n v="4640"/>
    <s v="富士見カラオケサークル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2"/>
    <x v="0"/>
    <x v="2"/>
    <s v="2019年07月01日 (月曜日)"/>
    <x v="16"/>
    <n v="99217"/>
    <n v="4640"/>
    <s v="富士見カラオケサークル"/>
    <x v="0"/>
    <s v="利用者減免区民館免除(100%)"/>
    <n v="0"/>
    <n v="1800"/>
    <n v="0"/>
    <n v="0"/>
    <n v="0"/>
    <n v="0"/>
    <x v="0"/>
    <x v="0"/>
    <x v="0"/>
    <n v="0"/>
    <x v="0"/>
    <x v="0"/>
  </r>
  <r>
    <x v="0"/>
    <x v="0"/>
    <s v="富士見区民館２F 洋室B"/>
    <x v="3"/>
    <x v="3"/>
    <x v="1"/>
    <x v="2"/>
    <s v="2019年07月01日 (月曜日)"/>
    <x v="14"/>
    <n v="102704"/>
    <n v="22509"/>
    <s v="沖縄・一坪反戦地主会関東ブロック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九段上集会室 １F 洋室A"/>
    <x v="2"/>
    <x v="1"/>
    <x v="2"/>
    <x v="2"/>
    <s v="2019年07月01日 (月曜日)"/>
    <x v="15"/>
    <n v="102937"/>
    <n v="24524"/>
    <s v="（企）㈱ジェネシスコミュニケーション"/>
    <x v="4"/>
    <s v="減免なし"/>
    <n v="0"/>
    <n v="2100"/>
    <n v="2100"/>
    <n v="2100"/>
    <n v="2100"/>
    <n v="2100"/>
    <x v="0"/>
    <x v="0"/>
    <x v="0"/>
    <n v="0"/>
    <x v="0"/>
    <x v="1"/>
  </r>
  <r>
    <x v="0"/>
    <x v="0"/>
    <s v="富士見区民館B１F 洋室E（葬儀用）"/>
    <x v="0"/>
    <x v="2"/>
    <x v="0"/>
    <x v="2"/>
    <s v="2019年07月01日 (月曜日)"/>
    <x v="24"/>
    <n v="103567"/>
    <n v="2517"/>
    <s v="富士見出張所"/>
    <x v="0"/>
    <s v="利用者減免区民館免除(100%)"/>
    <n v="0"/>
    <n v="3400"/>
    <n v="0"/>
    <n v="0"/>
    <n v="0"/>
    <n v="0"/>
    <x v="0"/>
    <x v="0"/>
    <x v="0"/>
    <n v="0"/>
    <x v="0"/>
    <x v="0"/>
  </r>
  <r>
    <x v="0"/>
    <x v="1"/>
    <s v="富士見区民館４F 洋室D（料理室）"/>
    <x v="0"/>
    <x v="1"/>
    <x v="0"/>
    <x v="2"/>
    <s v="2019年07月01日 (月曜日)"/>
    <x v="22"/>
    <n v="104548"/>
    <n v="2517"/>
    <s v="富士見出張所"/>
    <x v="1"/>
    <s v="利用者減免区民館免除(100%)"/>
    <n v="0"/>
    <n v="4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0"/>
    <n v="26700"/>
    <n v="4800"/>
    <n v="4800"/>
    <n v="4800"/>
    <n v="4800"/>
    <x v="0"/>
    <x v="0"/>
    <x v="0"/>
    <n v="0"/>
    <x v="0"/>
    <x v="2"/>
  </r>
  <r>
    <x v="2"/>
    <x v="1"/>
    <s v="富士見区民館２F 洋室A"/>
    <x v="0"/>
    <x v="1"/>
    <x v="0"/>
    <x v="2"/>
    <s v="2019年07月02日 (火曜日)"/>
    <x v="19"/>
    <n v="99224"/>
    <n v="25020"/>
    <s v="合同会議"/>
    <x v="1"/>
    <s v="利用者減免区民館免除(100%)"/>
    <n v="0"/>
    <n v="5900"/>
    <n v="0"/>
    <n v="0"/>
    <n v="0"/>
    <n v="0"/>
    <x v="0"/>
    <x v="0"/>
    <x v="0"/>
    <n v="0"/>
    <x v="0"/>
    <x v="0"/>
  </r>
  <r>
    <x v="2"/>
    <x v="1"/>
    <s v="富士見区民館２F 洋室B"/>
    <x v="0"/>
    <x v="1"/>
    <x v="0"/>
    <x v="2"/>
    <s v="2019年07月02日 (火曜日)"/>
    <x v="14"/>
    <n v="99225"/>
    <n v="25020"/>
    <s v="合同会議"/>
    <x v="1"/>
    <s v="利用者減免区民館免除(100%)"/>
    <n v="0"/>
    <n v="3100"/>
    <n v="0"/>
    <n v="0"/>
    <n v="0"/>
    <n v="0"/>
    <x v="0"/>
    <x v="0"/>
    <x v="0"/>
    <n v="0"/>
    <x v="0"/>
    <x v="0"/>
  </r>
  <r>
    <x v="2"/>
    <x v="0"/>
    <s v="富士見区民館九段上集会室 １F 和室"/>
    <x v="0"/>
    <x v="3"/>
    <x v="1"/>
    <x v="2"/>
    <s v="2019年07月02日 (火曜日)"/>
    <x v="17"/>
    <n v="99347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３F 和室 CDラジカセ"/>
    <x v="1"/>
    <x v="3"/>
    <x v="1"/>
    <x v="2"/>
    <s v="2019年07月02日 (火曜日)"/>
    <x v="20"/>
    <n v="102408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0"/>
    <s v="富士見区民館 ３F 洋室C"/>
    <x v="3"/>
    <x v="3"/>
    <x v="1"/>
    <x v="2"/>
    <s v="2019年07月02日 (火曜日)"/>
    <x v="18"/>
    <n v="102788"/>
    <n v="1565"/>
    <s v="童人トマの風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富士見区民館 ３F 洋室C"/>
    <x v="3"/>
    <x v="2"/>
    <x v="0"/>
    <x v="2"/>
    <s v="2019年07月02日 (火曜日)"/>
    <x v="18"/>
    <n v="103565"/>
    <n v="22348"/>
    <s v="全情報通信労働組合　関東支部"/>
    <x v="0"/>
    <s v="減免なし"/>
    <n v="0"/>
    <n v="1800"/>
    <n v="1800"/>
    <n v="1800"/>
    <n v="1800"/>
    <n v="1800"/>
    <x v="0"/>
    <x v="0"/>
    <x v="0"/>
    <n v="0"/>
    <x v="0"/>
    <x v="1"/>
  </r>
  <r>
    <x v="2"/>
    <x v="1"/>
    <s v="富士見区民館４F 洋室D（料理室）"/>
    <x v="0"/>
    <x v="1"/>
    <x v="0"/>
    <x v="2"/>
    <s v="2019年07月02日 (火曜日)"/>
    <x v="22"/>
    <n v="104549"/>
    <n v="2517"/>
    <s v="富士見出張所"/>
    <x v="1"/>
    <s v="利用者減免区民館免除(100%)"/>
    <n v="0"/>
    <n v="4900"/>
    <n v="0"/>
    <n v="0"/>
    <n v="0"/>
    <n v="0"/>
    <x v="0"/>
    <x v="0"/>
    <x v="0"/>
    <n v="0"/>
    <x v="0"/>
    <x v="0"/>
  </r>
  <r>
    <x v="2"/>
    <x v="0"/>
    <s v="富士見区民館B１F 洋室E（葬儀用）"/>
    <x v="0"/>
    <x v="2"/>
    <x v="0"/>
    <x v="2"/>
    <s v="2019年07月02日 (火曜日)"/>
    <x v="24"/>
    <n v="106345"/>
    <n v="2517"/>
    <s v="富士見出張所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0"/>
    <n v="28200"/>
    <n v="7050"/>
    <n v="7050"/>
    <n v="7050"/>
    <n v="7050"/>
    <x v="0"/>
    <x v="0"/>
    <x v="0"/>
    <n v="0"/>
    <x v="0"/>
    <x v="2"/>
  </r>
  <r>
    <x v="3"/>
    <x v="0"/>
    <s v="富士見区民館２F 洋室B"/>
    <x v="0"/>
    <x v="2"/>
    <x v="0"/>
    <x v="2"/>
    <s v="2019年07月03日 (水曜日)"/>
    <x v="14"/>
    <n v="96874"/>
    <n v="17"/>
    <s v="社会福祉協議会"/>
    <x v="0"/>
    <s v="利用者減免区民館免除(100%)"/>
    <n v="0"/>
    <n v="1800"/>
    <n v="0"/>
    <n v="0"/>
    <n v="0"/>
    <n v="0"/>
    <x v="0"/>
    <x v="0"/>
    <x v="0"/>
    <n v="0"/>
    <x v="0"/>
    <x v="0"/>
  </r>
  <r>
    <x v="3"/>
    <x v="0"/>
    <s v="富士見区民館４F 洋室D（料理室）"/>
    <x v="0"/>
    <x v="2"/>
    <x v="0"/>
    <x v="2"/>
    <s v="2019年07月03日 (水曜日)"/>
    <x v="22"/>
    <n v="96875"/>
    <n v="17"/>
    <s v="社会福祉協議会"/>
    <x v="0"/>
    <s v="利用者減免区民館免除(100%)"/>
    <n v="0"/>
    <n v="2800"/>
    <n v="0"/>
    <n v="0"/>
    <n v="0"/>
    <n v="0"/>
    <x v="0"/>
    <x v="0"/>
    <x v="0"/>
    <n v="0"/>
    <x v="0"/>
    <x v="0"/>
  </r>
  <r>
    <x v="3"/>
    <x v="0"/>
    <s v="富士見区民館２F 洋室A"/>
    <x v="0"/>
    <x v="2"/>
    <x v="0"/>
    <x v="2"/>
    <s v="2019年07月03日 (水曜日)"/>
    <x v="19"/>
    <n v="96876"/>
    <n v="17"/>
    <s v="社会福祉協議会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富士見区民館３F 和室"/>
    <x v="0"/>
    <x v="3"/>
    <x v="1"/>
    <x v="2"/>
    <s v="2019年07月03日 (水曜日)"/>
    <x v="21"/>
    <n v="99198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 ３F 洋室C"/>
    <x v="3"/>
    <x v="3"/>
    <x v="1"/>
    <x v="2"/>
    <s v="2019年07月03日 (水曜日)"/>
    <x v="18"/>
    <n v="102452"/>
    <n v="20655"/>
    <s v="サンフィールド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 ３F 洋室C"/>
    <x v="3"/>
    <x v="2"/>
    <x v="0"/>
    <x v="2"/>
    <s v="2019年07月03日 (水曜日)"/>
    <x v="18"/>
    <n v="102478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富士見区民館 ３F 洋室C"/>
    <x v="3"/>
    <x v="1"/>
    <x v="2"/>
    <x v="2"/>
    <s v="2019年07月03日 (水曜日)"/>
    <x v="18"/>
    <n v="102783"/>
    <n v="4958"/>
    <s v="中国語コスモス会"/>
    <x v="4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４F 洋室D（料理室）"/>
    <x v="0"/>
    <x v="1"/>
    <x v="2"/>
    <x v="2"/>
    <s v="2019年07月03日 (水曜日)"/>
    <x v="22"/>
    <n v="104550"/>
    <n v="2517"/>
    <s v="富士見出張所"/>
    <x v="4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富士見区民館九段上集会室 １F 和室"/>
    <x v="3"/>
    <x v="3"/>
    <x v="1"/>
    <x v="2"/>
    <s v="2019年07月03日 (水曜日)"/>
    <x v="17"/>
    <n v="104855"/>
    <n v="25201"/>
    <s v="システマ"/>
    <x v="2"/>
    <s v="減免なし"/>
    <n v="2"/>
    <n v="1300"/>
    <n v="1300"/>
    <n v="1300"/>
    <n v="1300"/>
    <n v="1300"/>
    <x v="0"/>
    <x v="0"/>
    <x v="0"/>
    <n v="0"/>
    <x v="0"/>
    <x v="1"/>
  </r>
  <r>
    <x v="3"/>
    <x v="1"/>
    <s v="富士見区民館九段上集会室 １F 洋室A"/>
    <x v="2"/>
    <x v="1"/>
    <x v="0"/>
    <x v="2"/>
    <s v="2019年07月03日 (水曜日)"/>
    <x v="15"/>
    <n v="104987"/>
    <n v="11095"/>
    <s v="（企）株式会社アシスト　情報基盤事業部"/>
    <x v="1"/>
    <s v="減免なし"/>
    <n v="5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7"/>
    <n v="27200"/>
    <n v="12000"/>
    <n v="12000"/>
    <n v="12000"/>
    <n v="12000"/>
    <x v="0"/>
    <x v="0"/>
    <x v="0"/>
    <n v="0"/>
    <x v="0"/>
    <x v="2"/>
  </r>
  <r>
    <x v="4"/>
    <x v="0"/>
    <s v="富士見区民館２F 洋室A ワイヤレスマイク"/>
    <x v="0"/>
    <x v="2"/>
    <x v="0"/>
    <x v="2"/>
    <s v="2019年07月04日 (木曜日)"/>
    <x v="31"/>
    <n v="99125"/>
    <n v="23"/>
    <s v="千代田清掃事務所"/>
    <x v="0"/>
    <s v="利用者減免区民館免除(100%)"/>
    <n v="40"/>
    <n v="3400"/>
    <n v="0"/>
    <n v="0"/>
    <n v="0"/>
    <n v="0"/>
    <x v="0"/>
    <x v="0"/>
    <x v="0"/>
    <n v="0"/>
    <x v="0"/>
    <x v="0"/>
  </r>
  <r>
    <x v="4"/>
    <x v="0"/>
    <s v="富士見区民館２F 洋室B"/>
    <x v="0"/>
    <x v="2"/>
    <x v="0"/>
    <x v="2"/>
    <s v="2019年07月04日 (木曜日)"/>
    <x v="14"/>
    <n v="99128"/>
    <n v="23"/>
    <s v="千代田清掃事務所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1"/>
    <s v="富士見区民館 ３F 洋室C"/>
    <x v="0"/>
    <x v="1"/>
    <x v="0"/>
    <x v="2"/>
    <s v="2019年07月04日 (木曜日)"/>
    <x v="18"/>
    <n v="99129"/>
    <n v="23"/>
    <s v="千代田清掃事務所"/>
    <x v="1"/>
    <s v="利用者減免区民館免除(100%)"/>
    <n v="0"/>
    <n v="3100"/>
    <n v="0"/>
    <n v="0"/>
    <n v="0"/>
    <n v="0"/>
    <x v="0"/>
    <x v="0"/>
    <x v="0"/>
    <n v="0"/>
    <x v="0"/>
    <x v="0"/>
  </r>
  <r>
    <x v="4"/>
    <x v="0"/>
    <s v="富士見区民館２F 洋室A CDラジカセ"/>
    <x v="3"/>
    <x v="3"/>
    <x v="1"/>
    <x v="2"/>
    <s v="2019年07月04日 (木曜日)"/>
    <x v="13"/>
    <n v="102487"/>
    <n v="10009"/>
    <s v="多言語広場ＣＥＬＵＬＡＳ"/>
    <x v="2"/>
    <s v="減免なし"/>
    <n v="0"/>
    <n v="5100"/>
    <n v="5100"/>
    <n v="5100"/>
    <n v="5100"/>
    <n v="5100"/>
    <x v="0"/>
    <x v="0"/>
    <x v="0"/>
    <n v="0"/>
    <x v="0"/>
    <x v="1"/>
  </r>
  <r>
    <x v="4"/>
    <x v="0"/>
    <s v="富士見区民館３F 和室"/>
    <x v="1"/>
    <x v="1"/>
    <x v="2"/>
    <x v="2"/>
    <s v="2019年07月04日 (木曜日)"/>
    <x v="21"/>
    <n v="102701"/>
    <n v="22921"/>
    <s v="らくらく生活ヨーガ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4"/>
    <x v="0"/>
    <s v="富士見区民館３F 和室 CDラジカセ"/>
    <x v="1"/>
    <x v="2"/>
    <x v="0"/>
    <x v="2"/>
    <s v="2019年07月04日 (木曜日)"/>
    <x v="20"/>
    <n v="102771"/>
    <n v="22904"/>
    <s v="ラブリージンジャー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九段上集会室 １F 和室"/>
    <x v="3"/>
    <x v="2"/>
    <x v="0"/>
    <x v="2"/>
    <s v="2019年07月04日 (木曜日)"/>
    <x v="17"/>
    <n v="102805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4"/>
    <x v="0"/>
    <s v="富士見区民館九段上集会室 １F 和室"/>
    <x v="3"/>
    <x v="3"/>
    <x v="1"/>
    <x v="2"/>
    <s v="2019年07月04日 (木曜日)"/>
    <x v="17"/>
    <n v="103094"/>
    <n v="8709"/>
    <s v="囃子研究会"/>
    <x v="2"/>
    <s v="減免なし"/>
    <n v="5"/>
    <n v="1300"/>
    <n v="1300"/>
    <n v="1300"/>
    <n v="1300"/>
    <n v="1300"/>
    <x v="0"/>
    <x v="0"/>
    <x v="0"/>
    <n v="0"/>
    <x v="0"/>
    <x v="1"/>
  </r>
  <r>
    <x v="4"/>
    <x v="0"/>
    <s v="富士見区民館２F 洋室B"/>
    <x v="3"/>
    <x v="3"/>
    <x v="1"/>
    <x v="2"/>
    <s v="2019年07月04日 (木曜日)"/>
    <x v="14"/>
    <n v="103315"/>
    <n v="5953"/>
    <s v="国連憲法問題研究会"/>
    <x v="2"/>
    <s v="減免なし"/>
    <n v="0"/>
    <n v="2700"/>
    <n v="2700"/>
    <n v="2700"/>
    <n v="2700"/>
    <n v="2700"/>
    <x v="0"/>
    <x v="0"/>
    <x v="0"/>
    <n v="0"/>
    <x v="0"/>
    <x v="1"/>
  </r>
  <r>
    <x v="4"/>
    <x v="1"/>
    <s v="富士見区民館４F 洋室D（料理室）"/>
    <x v="0"/>
    <x v="1"/>
    <x v="0"/>
    <x v="2"/>
    <s v="2019年07月04日 (木曜日)"/>
    <x v="22"/>
    <n v="104551"/>
    <n v="2517"/>
    <s v="富士見出張所"/>
    <x v="1"/>
    <s v="利用者減免区民館免除(100%)"/>
    <n v="0"/>
    <n v="4900"/>
    <n v="0"/>
    <n v="0"/>
    <n v="0"/>
    <n v="0"/>
    <x v="0"/>
    <x v="0"/>
    <x v="0"/>
    <n v="0"/>
    <x v="0"/>
    <x v="0"/>
  </r>
  <r>
    <x v="4"/>
    <x v="0"/>
    <s v="富士見区民館 ３F 洋室C"/>
    <x v="3"/>
    <x v="3"/>
    <x v="1"/>
    <x v="2"/>
    <s v="2019年07月04日 (木曜日)"/>
    <x v="18"/>
    <n v="104566"/>
    <n v="3491"/>
    <s v="教科書問題を考える会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富士見区民館B１F 洋室E（葬儀用）"/>
    <x v="0"/>
    <x v="2"/>
    <x v="0"/>
    <x v="2"/>
    <s v="2019年07月04日 (木曜日)"/>
    <x v="24"/>
    <n v="106463"/>
    <n v="1273"/>
    <s v="麹町出張所一見コード免除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富士見区民館B１F 洋室E（葬儀用）"/>
    <x v="0"/>
    <x v="1"/>
    <x v="2"/>
    <x v="2"/>
    <s v="2019年07月04日 (木曜日)"/>
    <x v="24"/>
    <n v="106555"/>
    <n v="2517"/>
    <s v="富士見出張所"/>
    <x v="4"/>
    <s v="利用者減免区民館免除(100%)"/>
    <n v="0"/>
    <n v="25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3件"/>
    <n v="45"/>
    <n v="37700"/>
    <n v="15650"/>
    <n v="15650"/>
    <n v="15650"/>
    <n v="15650"/>
    <x v="0"/>
    <x v="0"/>
    <x v="0"/>
    <n v="0"/>
    <x v="0"/>
    <x v="2"/>
  </r>
  <r>
    <x v="5"/>
    <x v="0"/>
    <s v="富士見区民館 ３F 洋室C"/>
    <x v="0"/>
    <x v="1"/>
    <x v="2"/>
    <x v="2"/>
    <s v="2019年07月05日 (金曜日)"/>
    <x v="18"/>
    <n v="96865"/>
    <n v="1001"/>
    <s v="ふれあいクラブ"/>
    <x v="4"/>
    <s v="利用者減免区民館免除(100%)"/>
    <n v="0"/>
    <n v="1300"/>
    <n v="0"/>
    <n v="0"/>
    <n v="0"/>
    <n v="0"/>
    <x v="0"/>
    <x v="0"/>
    <x v="0"/>
    <n v="0"/>
    <x v="0"/>
    <x v="0"/>
  </r>
  <r>
    <x v="5"/>
    <x v="0"/>
    <s v="富士見区民館４F 洋室D（料理室）"/>
    <x v="0"/>
    <x v="1"/>
    <x v="2"/>
    <x v="2"/>
    <s v="2019年07月05日 (金曜日)"/>
    <x v="22"/>
    <n v="96866"/>
    <n v="1001"/>
    <s v="ふれあいクラブ"/>
    <x v="4"/>
    <s v="利用者減免区民館免除(100%)"/>
    <n v="0"/>
    <n v="2100"/>
    <n v="0"/>
    <n v="0"/>
    <n v="0"/>
    <n v="0"/>
    <x v="0"/>
    <x v="0"/>
    <x v="0"/>
    <n v="0"/>
    <x v="0"/>
    <x v="0"/>
  </r>
  <r>
    <x v="5"/>
    <x v="0"/>
    <s v="富士見区民館 ３F 洋室C"/>
    <x v="0"/>
    <x v="2"/>
    <x v="0"/>
    <x v="2"/>
    <s v="2019年07月05日 (金曜日)"/>
    <x v="18"/>
    <n v="96867"/>
    <n v="1001"/>
    <s v="ふれあいクラブ"/>
    <x v="0"/>
    <s v="利用者減免区民館免除(100%)"/>
    <n v="0"/>
    <n v="1800"/>
    <n v="0"/>
    <n v="0"/>
    <n v="0"/>
    <n v="0"/>
    <x v="0"/>
    <x v="0"/>
    <x v="0"/>
    <n v="0"/>
    <x v="0"/>
    <x v="0"/>
  </r>
  <r>
    <x v="5"/>
    <x v="0"/>
    <s v="富士見区民館４F 洋室D（料理室）"/>
    <x v="0"/>
    <x v="2"/>
    <x v="0"/>
    <x v="2"/>
    <s v="2019年07月05日 (金曜日)"/>
    <x v="22"/>
    <n v="96868"/>
    <n v="1001"/>
    <s v="ふれあいクラブ"/>
    <x v="0"/>
    <s v="利用者減免区民館免除(100%)"/>
    <n v="0"/>
    <n v="2800"/>
    <n v="0"/>
    <n v="0"/>
    <n v="0"/>
    <n v="0"/>
    <x v="0"/>
    <x v="0"/>
    <x v="0"/>
    <n v="0"/>
    <x v="0"/>
    <x v="0"/>
  </r>
  <r>
    <x v="5"/>
    <x v="0"/>
    <s v="富士見区民館B１F 洋室E（葬儀用）"/>
    <x v="0"/>
    <x v="3"/>
    <x v="1"/>
    <x v="2"/>
    <s v="2019年07月05日 (金曜日)"/>
    <x v="24"/>
    <n v="99182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07月05日 (金曜日)"/>
    <x v="21"/>
    <n v="99197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07月05日 (金曜日)"/>
    <x v="19"/>
    <n v="99220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B"/>
    <x v="3"/>
    <x v="3"/>
    <x v="1"/>
    <x v="2"/>
    <s v="2019年07月05日 (金曜日)"/>
    <x v="14"/>
    <n v="102411"/>
    <n v="25014"/>
    <s v="千代田合気道クラブ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九段上集会室 １F 和室"/>
    <x v="3"/>
    <x v="3"/>
    <x v="1"/>
    <x v="2"/>
    <s v="2019年07月05日 (金曜日)"/>
    <x v="17"/>
    <n v="103178"/>
    <n v="23276"/>
    <s v="さなえヨガ教室"/>
    <x v="2"/>
    <s v="減免なし"/>
    <n v="6"/>
    <n v="1300"/>
    <n v="1300"/>
    <n v="1300"/>
    <n v="1300"/>
    <n v="1300"/>
    <x v="0"/>
    <x v="0"/>
    <x v="0"/>
    <n v="0"/>
    <x v="0"/>
    <x v="1"/>
  </r>
  <r>
    <x v="5"/>
    <x v="0"/>
    <s v="富士見区民館２F 洋室B"/>
    <x v="2"/>
    <x v="1"/>
    <x v="2"/>
    <x v="2"/>
    <s v="2019年07月05日 (金曜日)"/>
    <x v="14"/>
    <n v="103226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九段上集会室 １F 洋室B"/>
    <x v="3"/>
    <x v="1"/>
    <x v="2"/>
    <x v="2"/>
    <s v="2019年07月05日 (金曜日)"/>
    <x v="16"/>
    <n v="104861"/>
    <n v="23028"/>
    <s v="ステッチゆり"/>
    <x v="4"/>
    <s v="減免なし"/>
    <n v="8"/>
    <n v="1300"/>
    <n v="1300"/>
    <n v="1300"/>
    <n v="1300"/>
    <n v="1300"/>
    <x v="0"/>
    <x v="0"/>
    <x v="0"/>
    <n v="0"/>
    <x v="0"/>
    <x v="1"/>
  </r>
  <r>
    <x v="5"/>
    <x v="0"/>
    <s v="富士見区民館 ３F 洋室C"/>
    <x v="3"/>
    <x v="3"/>
    <x v="1"/>
    <x v="2"/>
    <s v="2019年07月05日 (金曜日)"/>
    <x v="18"/>
    <n v="106507"/>
    <n v="24912"/>
    <s v="首都圏大学非常勤講師組合日大ユニオン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24"/>
    <n v="27400"/>
    <n v="9300"/>
    <n v="9300"/>
    <n v="9300"/>
    <n v="9300"/>
    <x v="0"/>
    <x v="0"/>
    <x v="0"/>
    <n v="0"/>
    <x v="0"/>
    <x v="2"/>
  </r>
  <r>
    <x v="6"/>
    <x v="0"/>
    <s v="富士見区民館九段上集会室 １F 洋室B"/>
    <x v="0"/>
    <x v="3"/>
    <x v="1"/>
    <x v="2"/>
    <s v="2019年07月06日 (土曜日)"/>
    <x v="16"/>
    <n v="100649"/>
    <n v="1306"/>
    <s v="九段三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6"/>
    <x v="0"/>
    <s v="富士見区民館 ３F 洋室C CDラジカセ"/>
    <x v="3"/>
    <x v="2"/>
    <x v="0"/>
    <x v="2"/>
    <s v="2019年07月06日 (土曜日)"/>
    <x v="30"/>
    <n v="102108"/>
    <n v="10182"/>
    <s v="ＮＰＯ　ライフリンク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２F 洋室A"/>
    <x v="3"/>
    <x v="2"/>
    <x v="0"/>
    <x v="2"/>
    <s v="2019年07月06日 (土曜日)"/>
    <x v="19"/>
    <n v="102116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２F 洋室B"/>
    <x v="3"/>
    <x v="2"/>
    <x v="0"/>
    <x v="2"/>
    <s v="2019年07月06日 (土曜日)"/>
    <x v="14"/>
    <n v="102142"/>
    <n v="1339"/>
    <s v="グル－プ砂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２F 洋室A"/>
    <x v="1"/>
    <x v="1"/>
    <x v="2"/>
    <x v="2"/>
    <s v="2019年07月06日 (土曜日)"/>
    <x v="19"/>
    <n v="102673"/>
    <n v="7583"/>
    <s v="バトンクラブＲｏｓｙトワラーズ"/>
    <x v="4"/>
    <s v="利用者減免区民館減額(50%)"/>
    <n v="0"/>
    <n v="2500"/>
    <n v="1250"/>
    <n v="1250"/>
    <n v="1250"/>
    <n v="0"/>
    <x v="0"/>
    <x v="0"/>
    <x v="0"/>
    <n v="1250"/>
    <x v="0"/>
    <x v="1"/>
  </r>
  <r>
    <x v="6"/>
    <x v="0"/>
    <s v="富士見区民館２F 洋室A"/>
    <x v="2"/>
    <x v="3"/>
    <x v="1"/>
    <x v="2"/>
    <s v="2019年07月06日 (土曜日)"/>
    <x v="19"/>
    <n v="103069"/>
    <n v="25299"/>
    <s v="（企）株式会社ペア"/>
    <x v="2"/>
    <s v="減免なし"/>
    <n v="0"/>
    <n v="5100"/>
    <n v="5100"/>
    <n v="5100"/>
    <n v="5100"/>
    <n v="5100"/>
    <x v="0"/>
    <x v="0"/>
    <x v="0"/>
    <n v="0"/>
    <x v="0"/>
    <x v="1"/>
  </r>
  <r>
    <x v="6"/>
    <x v="0"/>
    <s v="富士見区民館２F 洋室B"/>
    <x v="2"/>
    <x v="3"/>
    <x v="1"/>
    <x v="2"/>
    <s v="2019年07月06日 (土曜日)"/>
    <x v="14"/>
    <n v="103070"/>
    <n v="25299"/>
    <s v="（企）株式会社ペア"/>
    <x v="2"/>
    <s v="減免なし"/>
    <n v="0"/>
    <n v="2700"/>
    <n v="2700"/>
    <n v="2700"/>
    <n v="2700"/>
    <n v="2700"/>
    <x v="0"/>
    <x v="0"/>
    <x v="0"/>
    <n v="0"/>
    <x v="0"/>
    <x v="1"/>
  </r>
  <r>
    <x v="6"/>
    <x v="0"/>
    <s v="富士見区民館２F 洋室B"/>
    <x v="1"/>
    <x v="1"/>
    <x v="2"/>
    <x v="2"/>
    <s v="2019年07月06日 (土曜日)"/>
    <x v="14"/>
    <n v="103117"/>
    <n v="7583"/>
    <s v="バトンクラブＲｏｓｙトワラーズ"/>
    <x v="4"/>
    <s v="利用者減免区民館減額(50%)"/>
    <n v="0"/>
    <n v="1300"/>
    <n v="650"/>
    <n v="650"/>
    <n v="650"/>
    <n v="0"/>
    <x v="0"/>
    <x v="0"/>
    <x v="0"/>
    <n v="650"/>
    <x v="0"/>
    <x v="1"/>
  </r>
  <r>
    <x v="6"/>
    <x v="0"/>
    <s v="富士見区民館３F 和室 CDラジカセ"/>
    <x v="3"/>
    <x v="3"/>
    <x v="1"/>
    <x v="2"/>
    <s v="2019年07月06日 (土曜日)"/>
    <x v="20"/>
    <n v="103200"/>
    <n v="20989"/>
    <s v="花ノ本会"/>
    <x v="2"/>
    <s v="減免なし"/>
    <n v="0"/>
    <n v="5100"/>
    <n v="5100"/>
    <n v="5100"/>
    <n v="5100"/>
    <n v="5100"/>
    <x v="0"/>
    <x v="0"/>
    <x v="0"/>
    <n v="0"/>
    <x v="0"/>
    <x v="1"/>
  </r>
  <r>
    <x v="6"/>
    <x v="0"/>
    <s v="富士見区民館 ３F 洋室C"/>
    <x v="1"/>
    <x v="1"/>
    <x v="2"/>
    <x v="2"/>
    <s v="2019年07月06日 (土曜日)"/>
    <x v="18"/>
    <n v="104825"/>
    <n v="1389"/>
    <s v="桂会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0"/>
    <n v="27700"/>
    <n v="22450"/>
    <n v="22450"/>
    <n v="22450"/>
    <n v="20550"/>
    <x v="0"/>
    <x v="0"/>
    <x v="0"/>
    <n v="1900"/>
    <x v="0"/>
    <x v="2"/>
  </r>
  <r>
    <x v="7"/>
    <x v="1"/>
    <s v="富士見区民館３F 和室"/>
    <x v="3"/>
    <x v="1"/>
    <x v="0"/>
    <x v="2"/>
    <s v="2019年07月07日 (日曜日)"/>
    <x v="21"/>
    <n v="102089"/>
    <n v="5619"/>
    <s v="書峯会"/>
    <x v="1"/>
    <s v="減免なし"/>
    <n v="0"/>
    <n v="5900"/>
    <n v="5900"/>
    <n v="5900"/>
    <n v="5900"/>
    <n v="5900"/>
    <x v="0"/>
    <x v="0"/>
    <x v="0"/>
    <n v="0"/>
    <x v="0"/>
    <x v="1"/>
  </r>
  <r>
    <x v="7"/>
    <x v="0"/>
    <s v="富士見区民館２F 洋室A"/>
    <x v="3"/>
    <x v="2"/>
    <x v="0"/>
    <x v="2"/>
    <s v="2019年07月07日 (日曜日)"/>
    <x v="19"/>
    <n v="102117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２F 洋室A"/>
    <x v="3"/>
    <x v="1"/>
    <x v="2"/>
    <x v="2"/>
    <s v="2019年07月07日 (日曜日)"/>
    <x v="19"/>
    <n v="102508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0"/>
    <s v="富士見区民館九段上集会室 １F 洋室A"/>
    <x v="3"/>
    <x v="1"/>
    <x v="2"/>
    <x v="2"/>
    <s v="2019年07月07日 (日曜日)"/>
    <x v="15"/>
    <n v="102925"/>
    <n v="0"/>
    <s v="株式会社オリジナルワーク"/>
    <x v="4"/>
    <s v="減免なし"/>
    <n v="0"/>
    <n v="2100"/>
    <n v="2100"/>
    <n v="2100"/>
    <n v="2100"/>
    <n v="2100"/>
    <x v="0"/>
    <x v="0"/>
    <x v="0"/>
    <n v="0"/>
    <x v="0"/>
    <x v="1"/>
  </r>
  <r>
    <x v="7"/>
    <x v="0"/>
    <s v="富士見区民館九段上集会室 １F 洋室B"/>
    <x v="3"/>
    <x v="1"/>
    <x v="2"/>
    <x v="2"/>
    <s v="2019年07月07日 (日曜日)"/>
    <x v="16"/>
    <n v="102926"/>
    <n v="0"/>
    <s v="株式会社オリジナルワーク"/>
    <x v="4"/>
    <s v="減免なし"/>
    <n v="0"/>
    <n v="1300"/>
    <n v="1300"/>
    <n v="1300"/>
    <n v="1300"/>
    <n v="1300"/>
    <x v="0"/>
    <x v="0"/>
    <x v="0"/>
    <n v="0"/>
    <x v="0"/>
    <x v="1"/>
  </r>
  <r>
    <x v="7"/>
    <x v="0"/>
    <s v="富士見区民館 ３F 洋室C"/>
    <x v="3"/>
    <x v="2"/>
    <x v="0"/>
    <x v="2"/>
    <s v="2019年07月07日 (日曜日)"/>
    <x v="18"/>
    <n v="103111"/>
    <n v="24301"/>
    <s v="ＮＰＯライフキャリア・サポート協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九段上集会室 １F 和室"/>
    <x v="3"/>
    <x v="3"/>
    <x v="1"/>
    <x v="2"/>
    <s v="2019年07月07日 (日曜日)"/>
    <x v="17"/>
    <n v="104429"/>
    <n v="25037"/>
    <s v="和加悠々倶楽部"/>
    <x v="2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0"/>
    <n v="18300"/>
    <n v="18300"/>
    <n v="18300"/>
    <n v="18300"/>
    <n v="18300"/>
    <x v="0"/>
    <x v="0"/>
    <x v="0"/>
    <n v="0"/>
    <x v="0"/>
    <x v="2"/>
  </r>
  <r>
    <x v="0"/>
    <x v="1"/>
    <s v="富士見区民館２F 洋室A CDラジカセ"/>
    <x v="0"/>
    <x v="1"/>
    <x v="0"/>
    <x v="2"/>
    <s v="2019年07月08日 (月曜日)"/>
    <x v="13"/>
    <n v="99146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07月08日 (月曜日)"/>
    <x v="14"/>
    <n v="99152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和室"/>
    <x v="3"/>
    <x v="3"/>
    <x v="1"/>
    <x v="2"/>
    <s v="2019年07月08日 (月曜日)"/>
    <x v="17"/>
    <n v="102499"/>
    <n v="10030"/>
    <s v="ＣＥＰＥＳ　ＡＬＵＭＮＩ　同友会"/>
    <x v="2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九段上集会室 １F 洋室A"/>
    <x v="3"/>
    <x v="3"/>
    <x v="1"/>
    <x v="2"/>
    <s v="2019年07月08日 (月曜日)"/>
    <x v="15"/>
    <n v="102500"/>
    <n v="10030"/>
    <s v="ＣＥＰＥＳ　ＡＬＵＭＮＩ　同友会"/>
    <x v="2"/>
    <s v="減免なし"/>
    <n v="0"/>
    <n v="4200"/>
    <n v="4200"/>
    <n v="4200"/>
    <n v="4200"/>
    <n v="4200"/>
    <x v="0"/>
    <x v="0"/>
    <x v="0"/>
    <n v="0"/>
    <x v="0"/>
    <x v="1"/>
  </r>
  <r>
    <x v="0"/>
    <x v="0"/>
    <s v="富士見区民館九段上集会室 １F 洋室B"/>
    <x v="3"/>
    <x v="3"/>
    <x v="1"/>
    <x v="2"/>
    <s v="2019年07月08日 (月曜日)"/>
    <x v="16"/>
    <n v="102501"/>
    <n v="10030"/>
    <s v="ＣＥＰＥＳ　ＡＬＵＭＮＩ　同友会"/>
    <x v="2"/>
    <s v="減免なし"/>
    <n v="0"/>
    <n v="2700"/>
    <n v="2700"/>
    <n v="2700"/>
    <n v="2700"/>
    <n v="2700"/>
    <x v="0"/>
    <x v="0"/>
    <x v="0"/>
    <n v="0"/>
    <x v="0"/>
    <x v="1"/>
  </r>
  <r>
    <x v="0"/>
    <x v="1"/>
    <s v="富士見区民館九段上集会室 １F 洋室A"/>
    <x v="2"/>
    <x v="1"/>
    <x v="0"/>
    <x v="2"/>
    <s v="2019年07月08日 (月曜日)"/>
    <x v="15"/>
    <n v="102971"/>
    <n v="23291"/>
    <s v="（企）㈱コーディネーターズ"/>
    <x v="1"/>
    <s v="減免なし"/>
    <n v="22"/>
    <n v="4900"/>
    <n v="4900"/>
    <n v="4900"/>
    <n v="4900"/>
    <n v="4900"/>
    <x v="0"/>
    <x v="0"/>
    <x v="0"/>
    <n v="0"/>
    <x v="0"/>
    <x v="1"/>
  </r>
  <r>
    <x v="0"/>
    <x v="1"/>
    <s v="富士見区民館九段上集会室 １F 洋室B"/>
    <x v="2"/>
    <x v="1"/>
    <x v="0"/>
    <x v="2"/>
    <s v="2019年07月08日 (月曜日)"/>
    <x v="16"/>
    <n v="102972"/>
    <n v="23291"/>
    <s v="（企）㈱コーディネーターズ"/>
    <x v="1"/>
    <s v="減免なし"/>
    <n v="22"/>
    <n v="3100"/>
    <n v="3100"/>
    <n v="3100"/>
    <n v="3100"/>
    <n v="3100"/>
    <x v="0"/>
    <x v="0"/>
    <x v="0"/>
    <n v="0"/>
    <x v="0"/>
    <x v="1"/>
  </r>
  <r>
    <x v="0"/>
    <x v="0"/>
    <s v="富士見区民館 ３F 洋室C"/>
    <x v="3"/>
    <x v="3"/>
    <x v="1"/>
    <x v="2"/>
    <s v="2019年07月08日 (月曜日)"/>
    <x v="18"/>
    <n v="104069"/>
    <n v="22509"/>
    <s v="沖縄・一坪反戦地主会関東ブロック"/>
    <x v="2"/>
    <s v="減免なし"/>
    <n v="0"/>
    <n v="2700"/>
    <n v="2700"/>
    <n v="2700"/>
    <n v="2700"/>
    <n v="2700"/>
    <x v="0"/>
    <x v="0"/>
    <x v="0"/>
    <n v="0"/>
    <x v="0"/>
    <x v="1"/>
  </r>
  <r>
    <x v="0"/>
    <x v="1"/>
    <s v="富士見区民館４F 洋室D（料理室）"/>
    <x v="0"/>
    <x v="1"/>
    <x v="0"/>
    <x v="2"/>
    <s v="2019年07月08日 (月曜日)"/>
    <x v="22"/>
    <n v="104552"/>
    <n v="2517"/>
    <s v="富士見出張所"/>
    <x v="1"/>
    <s v="利用者減免区民館免除(100%)"/>
    <n v="0"/>
    <n v="4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44"/>
    <n v="32800"/>
    <n v="18900"/>
    <n v="18900"/>
    <n v="18900"/>
    <n v="18900"/>
    <x v="0"/>
    <x v="0"/>
    <x v="0"/>
    <n v="0"/>
    <x v="0"/>
    <x v="2"/>
  </r>
  <r>
    <x v="2"/>
    <x v="0"/>
    <s v="富士見区民館九段上集会室 １F 和室"/>
    <x v="0"/>
    <x v="3"/>
    <x v="1"/>
    <x v="2"/>
    <s v="2019年07月09日 (火曜日)"/>
    <x v="17"/>
    <n v="99348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３F 和室 CDラジカセ"/>
    <x v="1"/>
    <x v="3"/>
    <x v="1"/>
    <x v="2"/>
    <s v="2019年07月09日 (火曜日)"/>
    <x v="20"/>
    <n v="102409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0"/>
    <s v="富士見区民館九段上集会室 １F 洋室A"/>
    <x v="3"/>
    <x v="3"/>
    <x v="1"/>
    <x v="2"/>
    <s v="2019年07月09日 (火曜日)"/>
    <x v="15"/>
    <n v="102935"/>
    <n v="0"/>
    <s v="株式会社オリジナルワーク"/>
    <x v="2"/>
    <s v="減免なし"/>
    <n v="0"/>
    <n v="4200"/>
    <n v="4200"/>
    <n v="4200"/>
    <n v="4200"/>
    <n v="4200"/>
    <x v="0"/>
    <x v="0"/>
    <x v="0"/>
    <n v="0"/>
    <x v="0"/>
    <x v="1"/>
  </r>
  <r>
    <x v="2"/>
    <x v="0"/>
    <s v="富士見区民館九段上集会室 １F 洋室B"/>
    <x v="3"/>
    <x v="3"/>
    <x v="1"/>
    <x v="2"/>
    <s v="2019年07月09日 (火曜日)"/>
    <x v="16"/>
    <n v="102936"/>
    <n v="0"/>
    <s v="株式会社オリジナルワーク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富士見区民館 ３F 洋室C"/>
    <x v="3"/>
    <x v="2"/>
    <x v="0"/>
    <x v="2"/>
    <s v="2019年07月09日 (火曜日)"/>
    <x v="18"/>
    <n v="103430"/>
    <n v="24263"/>
    <s v="温泉友の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富士見区民館２F 洋室A プロジェクター"/>
    <x v="1"/>
    <x v="3"/>
    <x v="1"/>
    <x v="2"/>
    <s v="2019年07月09日 (火曜日)"/>
    <x v="29"/>
    <n v="103559"/>
    <n v="8455"/>
    <s v="千代田区事務用品組合"/>
    <x v="2"/>
    <s v="利用者減免区民館減額(50%)"/>
    <n v="15"/>
    <n v="5100"/>
    <n v="2550"/>
    <n v="2550"/>
    <n v="2550"/>
    <n v="2550"/>
    <x v="0"/>
    <x v="0"/>
    <x v="0"/>
    <n v="0"/>
    <x v="0"/>
    <x v="1"/>
  </r>
  <r>
    <x v="2"/>
    <x v="1"/>
    <s v="富士見区民館４F 洋室D（料理室）"/>
    <x v="0"/>
    <x v="1"/>
    <x v="0"/>
    <x v="2"/>
    <s v="2019年07月09日 (火曜日)"/>
    <x v="22"/>
    <n v="104553"/>
    <n v="2517"/>
    <s v="富士見出張所"/>
    <x v="1"/>
    <s v="利用者減免区民館免除(100%)"/>
    <n v="0"/>
    <n v="4900"/>
    <n v="0"/>
    <n v="0"/>
    <n v="0"/>
    <n v="0"/>
    <x v="0"/>
    <x v="0"/>
    <x v="0"/>
    <n v="0"/>
    <x v="0"/>
    <x v="0"/>
  </r>
  <r>
    <x v="2"/>
    <x v="0"/>
    <s v="富士見区民館４F 洋室D（料理室）"/>
    <x v="3"/>
    <x v="3"/>
    <x v="1"/>
    <x v="2"/>
    <s v="2019年07月09日 (火曜日)"/>
    <x v="22"/>
    <n v="106175"/>
    <n v="23844"/>
    <s v="料理サークルわりばし"/>
    <x v="2"/>
    <s v="減免なし"/>
    <n v="30"/>
    <n v="4200"/>
    <n v="4200"/>
    <n v="4200"/>
    <n v="4200"/>
    <n v="4200"/>
    <x v="0"/>
    <x v="0"/>
    <x v="0"/>
    <n v="0"/>
    <x v="0"/>
    <x v="1"/>
  </r>
  <r>
    <x v="2"/>
    <x v="0"/>
    <s v="富士見区民館九段上集会室 １F 洋室B"/>
    <x v="2"/>
    <x v="2"/>
    <x v="0"/>
    <x v="2"/>
    <s v="2019年07月09日 (火曜日)"/>
    <x v="16"/>
    <n v="106293"/>
    <n v="25198"/>
    <s v="（企）㈱セミナーインフォ"/>
    <x v="0"/>
    <s v="減免なし"/>
    <n v="10"/>
    <n v="1800"/>
    <n v="1800"/>
    <n v="1800"/>
    <n v="1800"/>
    <n v="1800"/>
    <x v="0"/>
    <x v="0"/>
    <x v="0"/>
    <n v="0"/>
    <x v="0"/>
    <x v="1"/>
  </r>
  <r>
    <x v="2"/>
    <x v="1"/>
    <s v="富士見区民館九段上集会室 １F 和室"/>
    <x v="3"/>
    <x v="1"/>
    <x v="0"/>
    <x v="2"/>
    <s v="2019年07月09日 (火曜日)"/>
    <x v="17"/>
    <n v="106637"/>
    <n v="23551"/>
    <s v="チーム鈴木"/>
    <x v="1"/>
    <s v="減免なし"/>
    <n v="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55"/>
    <n v="32600"/>
    <n v="21300"/>
    <n v="21300"/>
    <n v="21300"/>
    <n v="21300"/>
    <x v="0"/>
    <x v="0"/>
    <x v="0"/>
    <n v="0"/>
    <x v="0"/>
    <x v="2"/>
  </r>
  <r>
    <x v="3"/>
    <x v="0"/>
    <s v="富士見区民館３F 和室"/>
    <x v="0"/>
    <x v="3"/>
    <x v="1"/>
    <x v="2"/>
    <s v="2019年07月10日 (水曜日)"/>
    <x v="21"/>
    <n v="99199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九段上集会室 １F 洋室A"/>
    <x v="0"/>
    <x v="3"/>
    <x v="1"/>
    <x v="2"/>
    <s v="2019年07月10日 (水曜日)"/>
    <x v="15"/>
    <n v="99213"/>
    <n v="1305"/>
    <s v="九段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富士見区民館 ３F 洋室C"/>
    <x v="3"/>
    <x v="3"/>
    <x v="1"/>
    <x v="2"/>
    <s v="2019年07月10日 (水曜日)"/>
    <x v="18"/>
    <n v="102561"/>
    <n v="25233"/>
    <s v="全国援助職ネットワーク　千代田区支部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２F 洋室B CDラジカセ"/>
    <x v="1"/>
    <x v="2"/>
    <x v="0"/>
    <x v="2"/>
    <s v="2019年07月10日 (水曜日)"/>
    <x v="28"/>
    <n v="102726"/>
    <n v="7893"/>
    <s v="ダンスワークショップ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3"/>
    <x v="0"/>
    <s v="富士見区民館 ３F 洋室C"/>
    <x v="3"/>
    <x v="1"/>
    <x v="2"/>
    <x v="2"/>
    <s v="2019年07月10日 (水曜日)"/>
    <x v="18"/>
    <n v="102784"/>
    <n v="4958"/>
    <s v="中国語コスモス会"/>
    <x v="4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４F 洋室D（料理室） プロジェクター"/>
    <x v="2"/>
    <x v="3"/>
    <x v="1"/>
    <x v="2"/>
    <s v="2019年07月10日 (水曜日)"/>
    <x v="35"/>
    <n v="102889"/>
    <n v="24556"/>
    <s v="（企）公益社団法人ＳＬ災害ボランティアネットワーク"/>
    <x v="2"/>
    <s v="減免なし"/>
    <n v="0"/>
    <n v="4200"/>
    <n v="4200"/>
    <n v="4200"/>
    <n v="4200"/>
    <n v="4200"/>
    <x v="0"/>
    <x v="0"/>
    <x v="0"/>
    <n v="0"/>
    <x v="0"/>
    <x v="1"/>
  </r>
  <r>
    <x v="3"/>
    <x v="1"/>
    <s v="富士見区民館九段上集会室 １F 洋室A"/>
    <x v="0"/>
    <x v="1"/>
    <x v="0"/>
    <x v="2"/>
    <s v="2019年07月10日 (水曜日)"/>
    <x v="15"/>
    <n v="103129"/>
    <n v="1015"/>
    <s v="九段幼稚園さつき会"/>
    <x v="1"/>
    <s v="利用者減免区民館免除(100%)"/>
    <n v="0"/>
    <n v="4900"/>
    <n v="0"/>
    <n v="0"/>
    <n v="0"/>
    <n v="0"/>
    <x v="0"/>
    <x v="0"/>
    <x v="0"/>
    <n v="0"/>
    <x v="0"/>
    <x v="0"/>
  </r>
  <r>
    <x v="3"/>
    <x v="0"/>
    <s v="富士見区民館九段上集会室 １F 洋室B"/>
    <x v="0"/>
    <x v="2"/>
    <x v="0"/>
    <x v="2"/>
    <s v="2019年07月10日 (水曜日)"/>
    <x v="16"/>
    <n v="103130"/>
    <n v="1015"/>
    <s v="九段幼稚園さつき会"/>
    <x v="0"/>
    <s v="利用者減免区民館免除(100%)"/>
    <n v="0"/>
    <n v="1800"/>
    <n v="0"/>
    <n v="0"/>
    <n v="0"/>
    <n v="0"/>
    <x v="0"/>
    <x v="0"/>
    <x v="0"/>
    <n v="0"/>
    <x v="0"/>
    <x v="0"/>
  </r>
  <r>
    <x v="3"/>
    <x v="0"/>
    <s v="富士見区民館３F 和室"/>
    <x v="1"/>
    <x v="2"/>
    <x v="0"/>
    <x v="2"/>
    <s v="2019年07月10日 (水曜日)"/>
    <x v="21"/>
    <n v="103421"/>
    <n v="22587"/>
    <s v="伝統的ヨーガを学ぶ会"/>
    <x v="0"/>
    <s v="利用者減免区民館減額(50%)"/>
    <n v="10"/>
    <n v="3400"/>
    <n v="1700"/>
    <n v="1700"/>
    <n v="1700"/>
    <n v="1700"/>
    <x v="0"/>
    <x v="0"/>
    <x v="0"/>
    <n v="0"/>
    <x v="0"/>
    <x v="1"/>
  </r>
  <r>
    <x v="3"/>
    <x v="0"/>
    <s v="富士見区民館２F 洋室B"/>
    <x v="3"/>
    <x v="3"/>
    <x v="1"/>
    <x v="2"/>
    <s v="2019年07月10日 (水曜日)"/>
    <x v="14"/>
    <n v="103443"/>
    <n v="20544"/>
    <s v="文化連盟"/>
    <x v="2"/>
    <s v="減免なし"/>
    <n v="10"/>
    <n v="2700"/>
    <n v="2700"/>
    <n v="2700"/>
    <n v="2700"/>
    <n v="2700"/>
    <x v="0"/>
    <x v="0"/>
    <x v="0"/>
    <n v="0"/>
    <x v="0"/>
    <x v="1"/>
  </r>
  <r>
    <x v="3"/>
    <x v="1"/>
    <s v="富士見区民館２F 洋室A"/>
    <x v="2"/>
    <x v="1"/>
    <x v="0"/>
    <x v="2"/>
    <s v="2019年07月10日 (水曜日)"/>
    <x v="19"/>
    <n v="104487"/>
    <n v="24909"/>
    <s v="（企）株式会社じょぶれい"/>
    <x v="1"/>
    <s v="減免なし"/>
    <n v="23"/>
    <n v="5900"/>
    <n v="5900"/>
    <n v="5900"/>
    <n v="5900"/>
    <n v="5900"/>
    <x v="0"/>
    <x v="0"/>
    <x v="0"/>
    <n v="0"/>
    <x v="0"/>
    <x v="1"/>
  </r>
  <r>
    <x v="3"/>
    <x v="1"/>
    <s v="富士見区民館４F 洋室D（料理室）"/>
    <x v="0"/>
    <x v="1"/>
    <x v="0"/>
    <x v="2"/>
    <s v="2019年07月10日 (水曜日)"/>
    <x v="22"/>
    <n v="104554"/>
    <n v="2517"/>
    <s v="富士見出張所"/>
    <x v="1"/>
    <s v="利用者減免区民館免除(100%)"/>
    <n v="0"/>
    <n v="4900"/>
    <n v="0"/>
    <n v="0"/>
    <n v="0"/>
    <n v="0"/>
    <x v="0"/>
    <x v="0"/>
    <x v="0"/>
    <n v="0"/>
    <x v="0"/>
    <x v="0"/>
  </r>
  <r>
    <x v="3"/>
    <x v="0"/>
    <s v="富士見区民館２F 洋室A"/>
    <x v="1"/>
    <x v="3"/>
    <x v="1"/>
    <x v="2"/>
    <s v="2019年07月10日 (水曜日)"/>
    <x v="19"/>
    <n v="105447"/>
    <n v="1077"/>
    <s v="千代田理容組合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43"/>
    <n v="48000"/>
    <n v="21950"/>
    <n v="21950"/>
    <n v="21950"/>
    <n v="21950"/>
    <x v="0"/>
    <x v="0"/>
    <x v="0"/>
    <n v="0"/>
    <x v="0"/>
    <x v="2"/>
  </r>
  <r>
    <x v="4"/>
    <x v="0"/>
    <s v="富士見区民館 ３F 洋室C"/>
    <x v="0"/>
    <x v="1"/>
    <x v="2"/>
    <x v="2"/>
    <s v="2019年07月11日 (木曜日)"/>
    <x v="18"/>
    <n v="99192"/>
    <n v="4638"/>
    <s v="ハーダンガー刺繍クラブ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富士見区民館２F 洋室B"/>
    <x v="3"/>
    <x v="2"/>
    <x v="0"/>
    <x v="2"/>
    <s v="2019年07月11日 (木曜日)"/>
    <x v="14"/>
    <n v="102122"/>
    <n v="1631"/>
    <s v="経営活力創造会議"/>
    <x v="0"/>
    <s v="減免なし"/>
    <n v="0"/>
    <n v="1800"/>
    <n v="1800"/>
    <n v="1800"/>
    <n v="1800"/>
    <n v="1800"/>
    <x v="0"/>
    <x v="0"/>
    <x v="0"/>
    <n v="0"/>
    <x v="0"/>
    <x v="1"/>
  </r>
  <r>
    <x v="4"/>
    <x v="0"/>
    <s v="富士見区民館九段上集会室 １F 和室"/>
    <x v="3"/>
    <x v="2"/>
    <x v="0"/>
    <x v="2"/>
    <s v="2019年07月11日 (木曜日)"/>
    <x v="17"/>
    <n v="102133"/>
    <n v="9025"/>
    <s v="フォーカシング学習会"/>
    <x v="0"/>
    <s v="減免なし"/>
    <n v="0"/>
    <n v="900"/>
    <n v="900"/>
    <n v="900"/>
    <n v="900"/>
    <n v="900"/>
    <x v="0"/>
    <x v="0"/>
    <x v="0"/>
    <n v="0"/>
    <x v="0"/>
    <x v="1"/>
  </r>
  <r>
    <x v="4"/>
    <x v="1"/>
    <s v="富士見区民館九段上集会室 １F 洋室A"/>
    <x v="2"/>
    <x v="1"/>
    <x v="0"/>
    <x v="2"/>
    <s v="2019年07月11日 (木曜日)"/>
    <x v="15"/>
    <n v="102976"/>
    <n v="23291"/>
    <s v="（企）㈱コーディネーターズ"/>
    <x v="1"/>
    <s v="減免なし"/>
    <n v="24"/>
    <n v="4900"/>
    <n v="4900"/>
    <n v="4900"/>
    <n v="4900"/>
    <n v="4900"/>
    <x v="0"/>
    <x v="0"/>
    <x v="0"/>
    <n v="0"/>
    <x v="0"/>
    <x v="1"/>
  </r>
  <r>
    <x v="4"/>
    <x v="1"/>
    <s v="富士見区民館九段上集会室 １F 洋室B"/>
    <x v="2"/>
    <x v="1"/>
    <x v="0"/>
    <x v="2"/>
    <s v="2019年07月11日 (木曜日)"/>
    <x v="16"/>
    <n v="102977"/>
    <n v="23291"/>
    <s v="（企）㈱コーディネーターズ"/>
    <x v="1"/>
    <s v="減免なし"/>
    <n v="24"/>
    <n v="3100"/>
    <n v="3100"/>
    <n v="3100"/>
    <n v="3100"/>
    <n v="3100"/>
    <x v="0"/>
    <x v="0"/>
    <x v="0"/>
    <n v="0"/>
    <x v="0"/>
    <x v="1"/>
  </r>
  <r>
    <x v="4"/>
    <x v="0"/>
    <s v="富士見区民館２F 洋室A"/>
    <x v="1"/>
    <x v="3"/>
    <x v="1"/>
    <x v="2"/>
    <s v="2019年07月11日 (木曜日)"/>
    <x v="19"/>
    <n v="104395"/>
    <n v="1077"/>
    <s v="千代田理容組合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4"/>
    <x v="0"/>
    <s v="富士見区民館九段上集会室 １F 和室"/>
    <x v="3"/>
    <x v="3"/>
    <x v="1"/>
    <x v="2"/>
    <s v="2019年07月11日 (木曜日)"/>
    <x v="17"/>
    <n v="104400"/>
    <n v="8709"/>
    <s v="囃子研究会"/>
    <x v="2"/>
    <s v="減免なし"/>
    <n v="0"/>
    <n v="1300"/>
    <n v="1300"/>
    <n v="1300"/>
    <n v="1300"/>
    <n v="1300"/>
    <x v="0"/>
    <x v="0"/>
    <x v="0"/>
    <n v="0"/>
    <x v="0"/>
    <x v="1"/>
  </r>
  <r>
    <x v="4"/>
    <x v="1"/>
    <s v="富士見区民館４F 洋室D（料理室）"/>
    <x v="0"/>
    <x v="1"/>
    <x v="0"/>
    <x v="2"/>
    <s v="2019年07月11日 (木曜日)"/>
    <x v="22"/>
    <n v="104555"/>
    <n v="2517"/>
    <s v="富士見出張所"/>
    <x v="1"/>
    <s v="利用者減免区民館免除(100%)"/>
    <n v="0"/>
    <n v="4900"/>
    <n v="0"/>
    <n v="0"/>
    <n v="0"/>
    <n v="0"/>
    <x v="0"/>
    <x v="0"/>
    <x v="0"/>
    <n v="0"/>
    <x v="0"/>
    <x v="0"/>
  </r>
  <r>
    <x v="4"/>
    <x v="0"/>
    <s v="富士見区民館九段上集会室 １F 洋室B"/>
    <x v="2"/>
    <x v="3"/>
    <x v="1"/>
    <x v="2"/>
    <s v="2019年07月11日 (木曜日)"/>
    <x v="16"/>
    <n v="106928"/>
    <n v="23291"/>
    <s v="（企）㈱コーディネーターズ"/>
    <x v="2"/>
    <s v="減免なし"/>
    <n v="1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58"/>
    <n v="26000"/>
    <n v="17250"/>
    <n v="17250"/>
    <n v="17250"/>
    <n v="17250"/>
    <x v="0"/>
    <x v="0"/>
    <x v="0"/>
    <n v="0"/>
    <x v="0"/>
    <x v="2"/>
  </r>
  <r>
    <x v="5"/>
    <x v="0"/>
    <s v="富士見区民館３F 和室"/>
    <x v="0"/>
    <x v="3"/>
    <x v="1"/>
    <x v="2"/>
    <s v="2019年07月12日 (金曜日)"/>
    <x v="21"/>
    <n v="99185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B１F 洋室E（葬儀用）"/>
    <x v="0"/>
    <x v="3"/>
    <x v="1"/>
    <x v="2"/>
    <s v="2019年07月12日 (金曜日)"/>
    <x v="24"/>
    <n v="99188"/>
    <n v="5472"/>
    <s v="大神宮通り商店街連合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07月12日 (金曜日)"/>
    <x v="21"/>
    <n v="99194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07月12日 (金曜日)"/>
    <x v="19"/>
    <n v="99221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B"/>
    <x v="3"/>
    <x v="2"/>
    <x v="0"/>
    <x v="2"/>
    <s v="2019年07月12日 (金曜日)"/>
    <x v="14"/>
    <n v="102105"/>
    <n v="10765"/>
    <s v="絵手紙サークル「春風」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３F 和室"/>
    <x v="3"/>
    <x v="2"/>
    <x v="0"/>
    <x v="2"/>
    <s v="2019年07月12日 (金曜日)"/>
    <x v="21"/>
    <n v="102144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 ３F 洋室C"/>
    <x v="3"/>
    <x v="2"/>
    <x v="0"/>
    <x v="2"/>
    <s v="2019年07月12日 (金曜日)"/>
    <x v="18"/>
    <n v="102479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 ３F 洋室C"/>
    <x v="3"/>
    <x v="1"/>
    <x v="2"/>
    <x v="2"/>
    <s v="2019年07月12日 (金曜日)"/>
    <x v="18"/>
    <n v="102675"/>
    <n v="23672"/>
    <s v="アトリエ富士見"/>
    <x v="4"/>
    <s v="減免なし"/>
    <n v="0"/>
    <n v="1300"/>
    <n v="1300"/>
    <n v="1300"/>
    <n v="1300"/>
    <n v="1300"/>
    <x v="0"/>
    <x v="0"/>
    <x v="0"/>
    <n v="0"/>
    <x v="0"/>
    <x v="1"/>
  </r>
  <r>
    <x v="5"/>
    <x v="0"/>
    <s v="富士見区民館九段上集会室 １F 洋室A"/>
    <x v="3"/>
    <x v="1"/>
    <x v="2"/>
    <x v="2"/>
    <s v="2019年07月12日 (金曜日)"/>
    <x v="15"/>
    <n v="102797"/>
    <n v="24786"/>
    <s v="Ｖａヨガ"/>
    <x v="4"/>
    <s v="減免なし"/>
    <n v="0"/>
    <n v="2100"/>
    <n v="2100"/>
    <n v="2100"/>
    <n v="2100"/>
    <n v="2100"/>
    <x v="0"/>
    <x v="0"/>
    <x v="0"/>
    <n v="0"/>
    <x v="0"/>
    <x v="1"/>
  </r>
  <r>
    <x v="5"/>
    <x v="0"/>
    <s v="富士見区民館九段上集会室 １F 洋室B"/>
    <x v="3"/>
    <x v="1"/>
    <x v="2"/>
    <x v="2"/>
    <s v="2019年07月12日 (金曜日)"/>
    <x v="16"/>
    <n v="102799"/>
    <n v="24786"/>
    <s v="Ｖａヨガ"/>
    <x v="4"/>
    <s v="減免なし"/>
    <n v="0"/>
    <n v="1300"/>
    <n v="1300"/>
    <n v="1300"/>
    <n v="1300"/>
    <n v="1300"/>
    <x v="0"/>
    <x v="0"/>
    <x v="0"/>
    <n v="0"/>
    <x v="0"/>
    <x v="1"/>
  </r>
  <r>
    <x v="5"/>
    <x v="0"/>
    <s v="富士見区民館九段上集会室 １F 洋室A"/>
    <x v="2"/>
    <x v="2"/>
    <x v="0"/>
    <x v="2"/>
    <s v="2019年07月12日 (金曜日)"/>
    <x v="15"/>
    <n v="102884"/>
    <n v="9705"/>
    <s v="（企）ＡＬＳＯＫビルサービス㈱"/>
    <x v="0"/>
    <s v="減免なし"/>
    <n v="20"/>
    <n v="2800"/>
    <n v="2800"/>
    <n v="2800"/>
    <n v="2800"/>
    <n v="2800"/>
    <x v="0"/>
    <x v="0"/>
    <x v="0"/>
    <n v="0"/>
    <x v="0"/>
    <x v="1"/>
  </r>
  <r>
    <x v="5"/>
    <x v="0"/>
    <s v="富士見区民館九段上集会室 １F 洋室B"/>
    <x v="2"/>
    <x v="2"/>
    <x v="0"/>
    <x v="2"/>
    <s v="2019年07月12日 (金曜日)"/>
    <x v="16"/>
    <n v="102885"/>
    <n v="9705"/>
    <s v="（企）ＡＬＳＯＫビルサービス㈱"/>
    <x v="0"/>
    <s v="減免なし"/>
    <n v="20"/>
    <n v="1800"/>
    <n v="1800"/>
    <n v="1800"/>
    <n v="1800"/>
    <n v="1800"/>
    <x v="0"/>
    <x v="0"/>
    <x v="0"/>
    <n v="0"/>
    <x v="0"/>
    <x v="1"/>
  </r>
  <r>
    <x v="5"/>
    <x v="0"/>
    <s v="富士見区民館２F 洋室B"/>
    <x v="2"/>
    <x v="1"/>
    <x v="2"/>
    <x v="2"/>
    <s v="2019年07月12日 (金曜日)"/>
    <x v="14"/>
    <n v="103227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九段上集会室 １F 和室"/>
    <x v="3"/>
    <x v="3"/>
    <x v="1"/>
    <x v="2"/>
    <s v="2019年07月12日 (金曜日)"/>
    <x v="17"/>
    <n v="104498"/>
    <n v="24843"/>
    <s v="藤崎ヨガ"/>
    <x v="2"/>
    <s v="減免なし"/>
    <n v="3"/>
    <n v="1300"/>
    <n v="1300"/>
    <n v="1300"/>
    <n v="1300"/>
    <n v="1300"/>
    <x v="0"/>
    <x v="0"/>
    <x v="0"/>
    <n v="0"/>
    <x v="0"/>
    <x v="1"/>
  </r>
  <r>
    <x v="5"/>
    <x v="0"/>
    <s v="富士見区民館九段上集会室 １F 和室"/>
    <x v="3"/>
    <x v="2"/>
    <x v="0"/>
    <x v="2"/>
    <s v="2019年07月12日 (金曜日)"/>
    <x v="17"/>
    <n v="105680"/>
    <n v="8709"/>
    <s v="囃子研究会"/>
    <x v="0"/>
    <s v="減免なし"/>
    <n v="5"/>
    <n v="900"/>
    <n v="900"/>
    <n v="900"/>
    <n v="900"/>
    <n v="900"/>
    <x v="0"/>
    <x v="0"/>
    <x v="0"/>
    <n v="0"/>
    <x v="0"/>
    <x v="1"/>
  </r>
  <r>
    <x v="5"/>
    <x v="0"/>
    <s v="富士見区民館２F 洋室B プロジェクター"/>
    <x v="3"/>
    <x v="3"/>
    <x v="1"/>
    <x v="2"/>
    <s v="2019年07月12日 (金曜日)"/>
    <x v="25"/>
    <n v="106453"/>
    <n v="4486"/>
    <s v="ねくすと勉強会"/>
    <x v="2"/>
    <s v="減免なし"/>
    <n v="10"/>
    <n v="2700"/>
    <n v="2700"/>
    <n v="2700"/>
    <n v="2700"/>
    <n v="2700"/>
    <x v="0"/>
    <x v="0"/>
    <x v="0"/>
    <n v="0"/>
    <x v="0"/>
    <x v="1"/>
  </r>
  <r>
    <x v="5"/>
    <x v="0"/>
    <s v="富士見区民館４F 洋室D（料理室）"/>
    <x v="3"/>
    <x v="3"/>
    <x v="1"/>
    <x v="2"/>
    <s v="2019年07月12日 (金曜日)"/>
    <x v="22"/>
    <n v="106825"/>
    <n v="25330"/>
    <s v="中国文化同好会"/>
    <x v="2"/>
    <s v="減免なし"/>
    <n v="6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7件"/>
    <n v="74"/>
    <n v="41900"/>
    <n v="26700"/>
    <n v="26700"/>
    <n v="26700"/>
    <n v="26700"/>
    <x v="0"/>
    <x v="0"/>
    <x v="0"/>
    <n v="0"/>
    <x v="0"/>
    <x v="2"/>
  </r>
  <r>
    <x v="6"/>
    <x v="0"/>
    <s v="富士見区民館九段上集会室 １F 洋室B"/>
    <x v="0"/>
    <x v="3"/>
    <x v="1"/>
    <x v="2"/>
    <s v="2019年07月13日 (土曜日)"/>
    <x v="16"/>
    <n v="99214"/>
    <n v="1305"/>
    <s v="九段二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6"/>
    <x v="1"/>
    <s v="富士見区民館九段上集会室 １F 洋室B"/>
    <x v="3"/>
    <x v="1"/>
    <x v="0"/>
    <x v="2"/>
    <s v="2019年07月13日 (土曜日)"/>
    <x v="16"/>
    <n v="102136"/>
    <n v="8319"/>
    <s v="大滝・馬場人事労務研究所"/>
    <x v="1"/>
    <s v="減免なし"/>
    <n v="0"/>
    <n v="3100"/>
    <n v="3100"/>
    <n v="3100"/>
    <n v="3100"/>
    <n v="3100"/>
    <x v="0"/>
    <x v="0"/>
    <x v="0"/>
    <n v="0"/>
    <x v="0"/>
    <x v="1"/>
  </r>
  <r>
    <x v="6"/>
    <x v="0"/>
    <s v="富士見区民館九段上集会室 １F 洋室A"/>
    <x v="3"/>
    <x v="1"/>
    <x v="2"/>
    <x v="2"/>
    <s v="2019年07月13日 (土曜日)"/>
    <x v="15"/>
    <n v="103120"/>
    <n v="24842"/>
    <s v="サンサン会"/>
    <x v="4"/>
    <s v="減免なし"/>
    <n v="7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7"/>
    <n v="7900"/>
    <n v="5200"/>
    <n v="5200"/>
    <n v="5200"/>
    <n v="5200"/>
    <x v="0"/>
    <x v="0"/>
    <x v="0"/>
    <n v="0"/>
    <x v="0"/>
    <x v="2"/>
  </r>
  <r>
    <x v="7"/>
    <x v="0"/>
    <s v="富士見区民館２F 洋室A"/>
    <x v="3"/>
    <x v="2"/>
    <x v="0"/>
    <x v="2"/>
    <s v="2019年07月14日 (日曜日)"/>
    <x v="19"/>
    <n v="102118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２F 洋室B"/>
    <x v="3"/>
    <x v="1"/>
    <x v="2"/>
    <x v="2"/>
    <s v="2019年07月14日 (日曜日)"/>
    <x v="14"/>
    <n v="102137"/>
    <n v="7114"/>
    <s v="学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0"/>
    <s v="富士見区民館２F 洋室A"/>
    <x v="3"/>
    <x v="1"/>
    <x v="2"/>
    <x v="2"/>
    <s v="2019年07月14日 (日曜日)"/>
    <x v="19"/>
    <n v="102513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0"/>
    <s v="富士見区民館３F 和室"/>
    <x v="3"/>
    <x v="2"/>
    <x v="0"/>
    <x v="2"/>
    <s v="2019年07月14日 (日曜日)"/>
    <x v="21"/>
    <n v="103573"/>
    <n v="25255"/>
    <s v="江戸長唄ごひいき衆"/>
    <x v="0"/>
    <s v="減免なし"/>
    <n v="5"/>
    <n v="3400"/>
    <n v="3400"/>
    <n v="3400"/>
    <n v="3400"/>
    <n v="3400"/>
    <x v="0"/>
    <x v="0"/>
    <x v="0"/>
    <n v="0"/>
    <x v="0"/>
    <x v="1"/>
  </r>
  <r>
    <x v="7"/>
    <x v="0"/>
    <s v="富士見区民館２F 洋室B"/>
    <x v="3"/>
    <x v="2"/>
    <x v="0"/>
    <x v="2"/>
    <s v="2019年07月14日 (日曜日)"/>
    <x v="14"/>
    <n v="105698"/>
    <n v="24989"/>
    <s v="YS新入グループ"/>
    <x v="0"/>
    <s v="減免なし"/>
    <n v="5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0"/>
    <n v="12400"/>
    <n v="12400"/>
    <n v="12400"/>
    <n v="12400"/>
    <n v="12400"/>
    <x v="0"/>
    <x v="0"/>
    <x v="0"/>
    <n v="0"/>
    <x v="0"/>
    <x v="2"/>
  </r>
  <r>
    <x v="0"/>
    <x v="0"/>
    <s v="富士見区民館九段上集会室 １F 洋室A"/>
    <x v="0"/>
    <x v="2"/>
    <x v="0"/>
    <x v="2"/>
    <s v="2019年07月15日 (月曜日)"/>
    <x v="15"/>
    <n v="99218"/>
    <n v="4640"/>
    <s v="富士見カラオケサークル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2"/>
    <x v="0"/>
    <x v="2"/>
    <s v="2019年07月15日 (月曜日)"/>
    <x v="16"/>
    <n v="99219"/>
    <n v="4640"/>
    <s v="富士見カラオケサークル"/>
    <x v="0"/>
    <s v="利用者減免区民館免除(100%)"/>
    <n v="0"/>
    <n v="1800"/>
    <n v="0"/>
    <n v="0"/>
    <n v="0"/>
    <n v="0"/>
    <x v="0"/>
    <x v="0"/>
    <x v="0"/>
    <n v="0"/>
    <x v="0"/>
    <x v="0"/>
  </r>
  <r>
    <x v="0"/>
    <x v="0"/>
    <s v="富士見区民館２F 洋室A"/>
    <x v="2"/>
    <x v="2"/>
    <x v="0"/>
    <x v="2"/>
    <s v="2019年07月15日 (月曜日)"/>
    <x v="19"/>
    <n v="104345"/>
    <n v="24589"/>
    <s v="（企）㈱ケープロジェクト"/>
    <x v="0"/>
    <s v="減免なし"/>
    <n v="0"/>
    <n v="3400"/>
    <n v="3400"/>
    <n v="3400"/>
    <n v="3400"/>
    <n v="3400"/>
    <x v="0"/>
    <x v="0"/>
    <x v="0"/>
    <n v="0"/>
    <x v="0"/>
    <x v="1"/>
  </r>
  <r>
    <x v="0"/>
    <x v="1"/>
    <s v="富士見区民館九段上集会室 １F 和室"/>
    <x v="0"/>
    <x v="2"/>
    <x v="1"/>
    <x v="2"/>
    <s v="2019年07月15日 (月曜日)"/>
    <x v="17"/>
    <n v="104822"/>
    <n v="1305"/>
    <s v="九段二丁目町会"/>
    <x v="3"/>
    <s v="利用者減免区民館免除(100%)"/>
    <n v="0"/>
    <n v="2200"/>
    <n v="0"/>
    <n v="0"/>
    <n v="0"/>
    <n v="0"/>
    <x v="0"/>
    <x v="0"/>
    <x v="0"/>
    <n v="0"/>
    <x v="0"/>
    <x v="0"/>
  </r>
  <r>
    <x v="0"/>
    <x v="0"/>
    <s v="富士見区民館九段上集会室 １F 洋室A"/>
    <x v="0"/>
    <x v="3"/>
    <x v="1"/>
    <x v="2"/>
    <s v="2019年07月15日 (月曜日)"/>
    <x v="15"/>
    <n v="104823"/>
    <n v="1305"/>
    <s v="九段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3"/>
    <x v="1"/>
    <x v="2"/>
    <s v="2019年07月15日 (月曜日)"/>
    <x v="16"/>
    <n v="104824"/>
    <n v="1305"/>
    <s v="九段二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0"/>
    <x v="0"/>
    <s v="富士見区民館２F 洋室A"/>
    <x v="2"/>
    <x v="1"/>
    <x v="2"/>
    <x v="2"/>
    <s v="2019年07月15日 (月曜日)"/>
    <x v="19"/>
    <n v="105112"/>
    <n v="20744"/>
    <s v="（企）㈱トライ・アットリソース"/>
    <x v="4"/>
    <s v="減免なし"/>
    <n v="20"/>
    <n v="2500"/>
    <n v="2500"/>
    <n v="2500"/>
    <n v="2500"/>
    <n v="2500"/>
    <x v="0"/>
    <x v="0"/>
    <x v="0"/>
    <n v="0"/>
    <x v="0"/>
    <x v="1"/>
  </r>
  <r>
    <x v="0"/>
    <x v="0"/>
    <s v="富士見区民館２F 洋室A"/>
    <x v="2"/>
    <x v="3"/>
    <x v="1"/>
    <x v="2"/>
    <s v="2019年07月15日 (月曜日)"/>
    <x v="19"/>
    <n v="105113"/>
    <n v="20744"/>
    <s v="（企）㈱トライ・アットリソース"/>
    <x v="2"/>
    <s v="減免なし"/>
    <n v="2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40"/>
    <n v="24700"/>
    <n v="11000"/>
    <n v="11000"/>
    <n v="11000"/>
    <n v="11000"/>
    <x v="0"/>
    <x v="0"/>
    <x v="0"/>
    <n v="0"/>
    <x v="0"/>
    <x v="2"/>
  </r>
  <r>
    <x v="2"/>
    <x v="0"/>
    <s v="富士見区民館２F 洋室A"/>
    <x v="0"/>
    <x v="3"/>
    <x v="1"/>
    <x v="2"/>
    <s v="2019年07月16日 (火曜日)"/>
    <x v="19"/>
    <n v="99187"/>
    <n v="1309"/>
    <s v="富士見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富士見区民館B１F 洋室E（葬儀用）"/>
    <x v="0"/>
    <x v="3"/>
    <x v="1"/>
    <x v="2"/>
    <s v="2019年07月16日 (火曜日)"/>
    <x v="24"/>
    <n v="99345"/>
    <n v="1308"/>
    <s v="富士見一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富士見区民館九段上集会室 １F 和室"/>
    <x v="0"/>
    <x v="3"/>
    <x v="1"/>
    <x v="2"/>
    <s v="2019年07月16日 (火曜日)"/>
    <x v="17"/>
    <n v="99349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 ３F 洋室C"/>
    <x v="3"/>
    <x v="2"/>
    <x v="0"/>
    <x v="2"/>
    <s v="2019年07月16日 (火曜日)"/>
    <x v="18"/>
    <n v="102092"/>
    <n v="5619"/>
    <s v="書峯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富士見区民館２F 洋室B"/>
    <x v="1"/>
    <x v="2"/>
    <x v="0"/>
    <x v="2"/>
    <s v="2019年07月16日 (火曜日)"/>
    <x v="14"/>
    <n v="104542"/>
    <n v="7283"/>
    <s v="（公社）麹町法人会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2"/>
    <x v="0"/>
    <s v="富士見区民館３F 和室"/>
    <x v="0"/>
    <x v="1"/>
    <x v="2"/>
    <x v="2"/>
    <s v="2019年07月16日 (火曜日)"/>
    <x v="21"/>
    <n v="104579"/>
    <n v="22072"/>
    <s v="九段キッズプロジェクト"/>
    <x v="4"/>
    <s v="利用者減免区民館免除(100%)"/>
    <n v="0"/>
    <n v="2500"/>
    <n v="0"/>
    <n v="0"/>
    <n v="0"/>
    <n v="0"/>
    <x v="0"/>
    <x v="0"/>
    <x v="0"/>
    <n v="0"/>
    <x v="0"/>
    <x v="0"/>
  </r>
  <r>
    <x v="2"/>
    <x v="0"/>
    <s v="富士見区民館九段上集会室 １F 洋室B"/>
    <x v="1"/>
    <x v="2"/>
    <x v="0"/>
    <x v="2"/>
    <s v="2019年07月16日 (火曜日)"/>
    <x v="16"/>
    <n v="105249"/>
    <n v="5597"/>
    <s v="山京半蔵門パレス管理組合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2"/>
    <x v="0"/>
    <s v="富士見区民館 ３F 洋室C"/>
    <x v="0"/>
    <x v="3"/>
    <x v="1"/>
    <x v="2"/>
    <s v="2019年07月16日 (火曜日)"/>
    <x v="18"/>
    <n v="107045"/>
    <n v="1309"/>
    <s v="富士見二丁目町会"/>
    <x v="2"/>
    <s v="利用者減免区民館免除(100%)"/>
    <n v="6"/>
    <n v="2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6"/>
    <n v="22100"/>
    <n v="3600"/>
    <n v="3600"/>
    <n v="3600"/>
    <n v="3600"/>
    <x v="0"/>
    <x v="0"/>
    <x v="0"/>
    <n v="0"/>
    <x v="0"/>
    <x v="2"/>
  </r>
  <r>
    <x v="3"/>
    <x v="1"/>
    <s v="富士見区民館３F 和室"/>
    <x v="0"/>
    <x v="1"/>
    <x v="0"/>
    <x v="2"/>
    <s v="2019年07月17日 (水曜日)"/>
    <x v="21"/>
    <n v="96143"/>
    <n v="2539"/>
    <s v="富久寿会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1"/>
    <s v="富士見区民館２F 洋室A"/>
    <x v="0"/>
    <x v="1"/>
    <x v="0"/>
    <x v="2"/>
    <s v="2019年07月17日 (水曜日)"/>
    <x v="19"/>
    <n v="96144"/>
    <n v="2539"/>
    <s v="富久寿会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1"/>
    <s v="富士見区民館２F 洋室B"/>
    <x v="0"/>
    <x v="1"/>
    <x v="0"/>
    <x v="2"/>
    <s v="2019年07月17日 (水曜日)"/>
    <x v="14"/>
    <n v="96145"/>
    <n v="2539"/>
    <s v="富久寿会"/>
    <x v="1"/>
    <s v="利用者減免区民館免除(100%)"/>
    <n v="0"/>
    <n v="3100"/>
    <n v="0"/>
    <n v="0"/>
    <n v="0"/>
    <n v="0"/>
    <x v="0"/>
    <x v="0"/>
    <x v="0"/>
    <n v="0"/>
    <x v="0"/>
    <x v="0"/>
  </r>
  <r>
    <x v="3"/>
    <x v="1"/>
    <s v="富士見区民館 ３F 洋室C"/>
    <x v="0"/>
    <x v="1"/>
    <x v="0"/>
    <x v="2"/>
    <s v="2019年07月17日 (水曜日)"/>
    <x v="18"/>
    <n v="96146"/>
    <n v="2539"/>
    <s v="富久寿会"/>
    <x v="1"/>
    <s v="利用者減免区民館免除(100%)"/>
    <n v="0"/>
    <n v="3100"/>
    <n v="0"/>
    <n v="0"/>
    <n v="0"/>
    <n v="0"/>
    <x v="0"/>
    <x v="0"/>
    <x v="0"/>
    <n v="0"/>
    <x v="0"/>
    <x v="0"/>
  </r>
  <r>
    <x v="3"/>
    <x v="1"/>
    <s v="富士見区民館４F 洋室D（料理室）"/>
    <x v="0"/>
    <x v="1"/>
    <x v="0"/>
    <x v="2"/>
    <s v="2019年07月17日 (水曜日)"/>
    <x v="22"/>
    <n v="96147"/>
    <n v="2539"/>
    <s v="富久寿会"/>
    <x v="1"/>
    <s v="利用者減免区民館免除(100%)"/>
    <n v="0"/>
    <n v="4900"/>
    <n v="0"/>
    <n v="0"/>
    <n v="0"/>
    <n v="0"/>
    <x v="0"/>
    <x v="0"/>
    <x v="0"/>
    <n v="0"/>
    <x v="0"/>
    <x v="0"/>
  </r>
  <r>
    <x v="3"/>
    <x v="1"/>
    <s v="富士見区民館B１F 洋室E（葬儀用）"/>
    <x v="0"/>
    <x v="1"/>
    <x v="0"/>
    <x v="2"/>
    <s v="2019年07月17日 (水曜日)"/>
    <x v="24"/>
    <n v="96148"/>
    <n v="2539"/>
    <s v="富久寿会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0"/>
    <s v="富士見区民館３F 和室"/>
    <x v="0"/>
    <x v="3"/>
    <x v="1"/>
    <x v="2"/>
    <s v="2019年07月17日 (水曜日)"/>
    <x v="21"/>
    <n v="99200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九段上集会室 １F 洋室A"/>
    <x v="2"/>
    <x v="2"/>
    <x v="0"/>
    <x v="2"/>
    <s v="2019年07月17日 (水曜日)"/>
    <x v="15"/>
    <n v="102886"/>
    <n v="8664"/>
    <s v="（企）㈱アペックス"/>
    <x v="0"/>
    <s v="減免なし"/>
    <n v="0"/>
    <n v="2800"/>
    <n v="2800"/>
    <n v="2800"/>
    <n v="2800"/>
    <n v="2800"/>
    <x v="0"/>
    <x v="0"/>
    <x v="0"/>
    <n v="0"/>
    <x v="0"/>
    <x v="1"/>
  </r>
  <r>
    <x v="3"/>
    <x v="0"/>
    <s v="富士見区民館九段上集会室 １F 洋室B"/>
    <x v="2"/>
    <x v="2"/>
    <x v="0"/>
    <x v="2"/>
    <s v="2019年07月17日 (水曜日)"/>
    <x v="16"/>
    <n v="102897"/>
    <n v="8664"/>
    <s v="（企）㈱アペックス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富士見区民館九段上集会室 １F 和室"/>
    <x v="3"/>
    <x v="2"/>
    <x v="0"/>
    <x v="2"/>
    <s v="2019年07月17日 (水曜日)"/>
    <x v="17"/>
    <n v="103073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3"/>
    <x v="0"/>
    <s v="富士見区民館 ３F 洋室C"/>
    <x v="2"/>
    <x v="3"/>
    <x v="1"/>
    <x v="2"/>
    <s v="2019年07月17日 (水曜日)"/>
    <x v="18"/>
    <n v="104681"/>
    <n v="22727"/>
    <s v="（企）東京都瓦工事職能組合　東京都瓦工事業組合連合会"/>
    <x v="2"/>
    <s v="減免なし"/>
    <n v="15"/>
    <n v="2700"/>
    <n v="2700"/>
    <n v="2700"/>
    <n v="2700"/>
    <n v="2700"/>
    <x v="0"/>
    <x v="0"/>
    <x v="0"/>
    <n v="0"/>
    <x v="0"/>
    <x v="1"/>
  </r>
  <r>
    <x v="3"/>
    <x v="0"/>
    <s v="富士見区民館２F 洋室A"/>
    <x v="0"/>
    <x v="3"/>
    <x v="1"/>
    <x v="2"/>
    <s v="2019年07月17日 (水曜日)"/>
    <x v="19"/>
    <n v="105714"/>
    <n v="24794"/>
    <s v="地域振興部　コミュニティ総務課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２F 洋室B"/>
    <x v="0"/>
    <x v="3"/>
    <x v="1"/>
    <x v="2"/>
    <s v="2019年07月17日 (水曜日)"/>
    <x v="14"/>
    <n v="107211"/>
    <n v="5976"/>
    <s v="築土神社氏子青年会　築和会"/>
    <x v="2"/>
    <s v="利用者減免区民館免除(100%)"/>
    <n v="0"/>
    <n v="2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3件"/>
    <n v="15"/>
    <n v="49900"/>
    <n v="8200"/>
    <n v="8200"/>
    <n v="8200"/>
    <n v="8200"/>
    <x v="0"/>
    <x v="0"/>
    <x v="0"/>
    <n v="0"/>
    <x v="0"/>
    <x v="2"/>
  </r>
  <r>
    <x v="4"/>
    <x v="0"/>
    <s v="富士見区民館３F 和室"/>
    <x v="1"/>
    <x v="1"/>
    <x v="2"/>
    <x v="2"/>
    <s v="2019年07月18日 (木曜日)"/>
    <x v="21"/>
    <n v="102702"/>
    <n v="22921"/>
    <s v="らくらく生活ヨーガ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4"/>
    <x v="0"/>
    <s v="富士見区民館３F 和室 CDラジカセ"/>
    <x v="1"/>
    <x v="2"/>
    <x v="0"/>
    <x v="2"/>
    <s v="2019年07月18日 (木曜日)"/>
    <x v="20"/>
    <n v="102770"/>
    <n v="22904"/>
    <s v="ラブリージンジャー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２F 洋室A"/>
    <x v="2"/>
    <x v="2"/>
    <x v="0"/>
    <x v="2"/>
    <s v="2019年07月18日 (木曜日)"/>
    <x v="19"/>
    <n v="102891"/>
    <n v="8664"/>
    <s v="（企）㈱アペックス"/>
    <x v="0"/>
    <s v="減免なし"/>
    <n v="0"/>
    <n v="3400"/>
    <n v="3400"/>
    <n v="3400"/>
    <n v="3400"/>
    <n v="3400"/>
    <x v="0"/>
    <x v="0"/>
    <x v="0"/>
    <n v="0"/>
    <x v="0"/>
    <x v="1"/>
  </r>
  <r>
    <x v="4"/>
    <x v="0"/>
    <s v="富士見区民館 ３F 洋室C"/>
    <x v="2"/>
    <x v="1"/>
    <x v="2"/>
    <x v="2"/>
    <s v="2019年07月18日 (木曜日)"/>
    <x v="18"/>
    <n v="103182"/>
    <n v="24944"/>
    <s v="（企）（株）日本クラフトラボ"/>
    <x v="4"/>
    <s v="減免なし"/>
    <n v="5"/>
    <n v="1300"/>
    <n v="1300"/>
    <n v="1300"/>
    <n v="1300"/>
    <n v="1300"/>
    <x v="0"/>
    <x v="0"/>
    <x v="0"/>
    <n v="0"/>
    <x v="0"/>
    <x v="1"/>
  </r>
  <r>
    <x v="4"/>
    <x v="0"/>
    <s v="富士見区民館九段上集会室 １F 和室"/>
    <x v="3"/>
    <x v="3"/>
    <x v="1"/>
    <x v="2"/>
    <s v="2019年07月18日 (木曜日)"/>
    <x v="17"/>
    <n v="104853"/>
    <n v="25201"/>
    <s v="システマ"/>
    <x v="2"/>
    <s v="減免なし"/>
    <n v="2"/>
    <n v="1300"/>
    <n v="1300"/>
    <n v="1300"/>
    <n v="1300"/>
    <n v="1300"/>
    <x v="0"/>
    <x v="0"/>
    <x v="0"/>
    <n v="0"/>
    <x v="0"/>
    <x v="1"/>
  </r>
  <r>
    <x v="4"/>
    <x v="1"/>
    <s v="富士見区民館２F 洋室B プロジェクター"/>
    <x v="2"/>
    <x v="1"/>
    <x v="0"/>
    <x v="2"/>
    <s v="2019年07月18日 (木曜日)"/>
    <x v="25"/>
    <n v="107023"/>
    <n v="23412"/>
    <s v="（企）㈱みんなのてもみ"/>
    <x v="1"/>
    <s v="減免なし"/>
    <n v="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7"/>
    <n v="15000"/>
    <n v="12050"/>
    <n v="12050"/>
    <n v="12050"/>
    <n v="12050"/>
    <x v="0"/>
    <x v="0"/>
    <x v="0"/>
    <n v="0"/>
    <x v="0"/>
    <x v="2"/>
  </r>
  <r>
    <x v="5"/>
    <x v="0"/>
    <s v="富士見区民館 ３F 洋室C"/>
    <x v="0"/>
    <x v="1"/>
    <x v="2"/>
    <x v="2"/>
    <s v="2019年07月19日 (金曜日)"/>
    <x v="18"/>
    <n v="96869"/>
    <n v="1001"/>
    <s v="ふれあいクラブ"/>
    <x v="4"/>
    <s v="利用者減免区民館免除(100%)"/>
    <n v="0"/>
    <n v="1300"/>
    <n v="0"/>
    <n v="0"/>
    <n v="0"/>
    <n v="0"/>
    <x v="0"/>
    <x v="0"/>
    <x v="0"/>
    <n v="0"/>
    <x v="0"/>
    <x v="0"/>
  </r>
  <r>
    <x v="5"/>
    <x v="0"/>
    <s v="富士見区民館４F 洋室D（料理室）"/>
    <x v="0"/>
    <x v="1"/>
    <x v="2"/>
    <x v="2"/>
    <s v="2019年07月19日 (金曜日)"/>
    <x v="22"/>
    <n v="96870"/>
    <n v="1001"/>
    <s v="ふれあいクラブ"/>
    <x v="4"/>
    <s v="利用者減免区民館免除(100%)"/>
    <n v="0"/>
    <n v="2100"/>
    <n v="0"/>
    <n v="0"/>
    <n v="0"/>
    <n v="0"/>
    <x v="0"/>
    <x v="0"/>
    <x v="0"/>
    <n v="0"/>
    <x v="0"/>
    <x v="0"/>
  </r>
  <r>
    <x v="5"/>
    <x v="0"/>
    <s v="富士見区民館 ３F 洋室C"/>
    <x v="0"/>
    <x v="2"/>
    <x v="0"/>
    <x v="2"/>
    <s v="2019年07月19日 (金曜日)"/>
    <x v="18"/>
    <n v="96871"/>
    <n v="1001"/>
    <s v="ふれあいクラブ"/>
    <x v="0"/>
    <s v="利用者減免区民館免除(100%)"/>
    <n v="0"/>
    <n v="1800"/>
    <n v="0"/>
    <n v="0"/>
    <n v="0"/>
    <n v="0"/>
    <x v="0"/>
    <x v="0"/>
    <x v="0"/>
    <n v="0"/>
    <x v="0"/>
    <x v="0"/>
  </r>
  <r>
    <x v="5"/>
    <x v="0"/>
    <s v="富士見区民館４F 洋室D（料理室）"/>
    <x v="0"/>
    <x v="2"/>
    <x v="0"/>
    <x v="2"/>
    <s v="2019年07月19日 (金曜日)"/>
    <x v="22"/>
    <n v="96872"/>
    <n v="1001"/>
    <s v="ふれあいクラブ"/>
    <x v="0"/>
    <s v="利用者減免区民館免除(100%)"/>
    <n v="0"/>
    <n v="28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07月19日 (金曜日)"/>
    <x v="21"/>
    <n v="99195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07月19日 (金曜日)"/>
    <x v="19"/>
    <n v="99222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1"/>
    <s v="富士見区民館B１F 洋室E（葬儀用）"/>
    <x v="0"/>
    <x v="2"/>
    <x v="1"/>
    <x v="2"/>
    <s v="2019年07月19日 (金曜日)"/>
    <x v="24"/>
    <n v="99242"/>
    <n v="9"/>
    <s v="会／選／監／議"/>
    <x v="3"/>
    <s v="利用者減免区民館免除(100%)"/>
    <n v="0"/>
    <n v="8500"/>
    <n v="0"/>
    <n v="0"/>
    <n v="0"/>
    <n v="0"/>
    <x v="0"/>
    <x v="0"/>
    <x v="0"/>
    <n v="0"/>
    <x v="0"/>
    <x v="0"/>
  </r>
  <r>
    <x v="5"/>
    <x v="0"/>
    <s v="富士見区民館九段上集会室 １F 和室"/>
    <x v="0"/>
    <x v="2"/>
    <x v="0"/>
    <x v="2"/>
    <s v="2019年07月19日 (金曜日)"/>
    <x v="17"/>
    <n v="99366"/>
    <n v="25021"/>
    <s v="合同パトロール"/>
    <x v="0"/>
    <s v="利用者減免区民館免除(100%)"/>
    <n v="0"/>
    <n v="900"/>
    <n v="0"/>
    <n v="0"/>
    <n v="0"/>
    <n v="0"/>
    <x v="0"/>
    <x v="0"/>
    <x v="0"/>
    <n v="0"/>
    <x v="0"/>
    <x v="0"/>
  </r>
  <r>
    <x v="5"/>
    <x v="0"/>
    <s v="富士見区民館３F 和室"/>
    <x v="3"/>
    <x v="2"/>
    <x v="0"/>
    <x v="2"/>
    <s v="2019年07月19日 (金曜日)"/>
    <x v="21"/>
    <n v="102145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２F 洋室A"/>
    <x v="3"/>
    <x v="3"/>
    <x v="1"/>
    <x v="2"/>
    <s v="2019年07月19日 (金曜日)"/>
    <x v="19"/>
    <n v="102390"/>
    <n v="1555"/>
    <s v="無煙社会をめざす会"/>
    <x v="2"/>
    <s v="減免なし"/>
    <n v="0"/>
    <n v="5100"/>
    <n v="5100"/>
    <n v="5100"/>
    <n v="5100"/>
    <n v="5100"/>
    <x v="0"/>
    <x v="0"/>
    <x v="0"/>
    <n v="0"/>
    <x v="0"/>
    <x v="1"/>
  </r>
  <r>
    <x v="5"/>
    <x v="0"/>
    <s v="富士見区民館２F 洋室B"/>
    <x v="3"/>
    <x v="3"/>
    <x v="1"/>
    <x v="2"/>
    <s v="2019年07月19日 (金曜日)"/>
    <x v="14"/>
    <n v="102413"/>
    <n v="25014"/>
    <s v="千代田合気道クラブ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 ３F 洋室C"/>
    <x v="3"/>
    <x v="3"/>
    <x v="1"/>
    <x v="2"/>
    <s v="2019年07月19日 (金曜日)"/>
    <x v="18"/>
    <n v="102695"/>
    <n v="23892"/>
    <s v="千代田金曜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九段上集会室 １F 和室"/>
    <x v="3"/>
    <x v="3"/>
    <x v="1"/>
    <x v="2"/>
    <s v="2019年07月19日 (金曜日)"/>
    <x v="17"/>
    <n v="103179"/>
    <n v="23276"/>
    <s v="さなえヨガ教室"/>
    <x v="2"/>
    <s v="減免なし"/>
    <n v="6"/>
    <n v="1300"/>
    <n v="1300"/>
    <n v="1300"/>
    <n v="1300"/>
    <n v="1300"/>
    <x v="0"/>
    <x v="0"/>
    <x v="0"/>
    <n v="0"/>
    <x v="0"/>
    <x v="1"/>
  </r>
  <r>
    <x v="5"/>
    <x v="0"/>
    <s v="富士見区民館２F 洋室B"/>
    <x v="2"/>
    <x v="1"/>
    <x v="2"/>
    <x v="2"/>
    <s v="2019年07月19日 (金曜日)"/>
    <x v="14"/>
    <n v="103228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３F 和室"/>
    <x v="3"/>
    <x v="3"/>
    <x v="1"/>
    <x v="2"/>
    <s v="2019年07月19日 (金曜日)"/>
    <x v="21"/>
    <n v="105093"/>
    <n v="25239"/>
    <s v="公認会計士会合気道同好会"/>
    <x v="2"/>
    <s v="減免なし"/>
    <n v="6"/>
    <n v="5100"/>
    <n v="5100"/>
    <n v="5100"/>
    <n v="5100"/>
    <n v="5100"/>
    <x v="0"/>
    <x v="0"/>
    <x v="0"/>
    <n v="0"/>
    <x v="0"/>
    <x v="1"/>
  </r>
  <r>
    <x v="5"/>
    <x v="0"/>
    <s v="富士見区民館２F 洋室A"/>
    <x v="2"/>
    <x v="2"/>
    <x v="0"/>
    <x v="2"/>
    <s v="2019年07月19日 (金曜日)"/>
    <x v="19"/>
    <n v="105114"/>
    <n v="20744"/>
    <s v="（企）㈱トライ・アットリソース"/>
    <x v="0"/>
    <s v="減免なし"/>
    <n v="20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6件"/>
    <n v="42"/>
    <n v="47400"/>
    <n v="25000"/>
    <n v="25000"/>
    <n v="25000"/>
    <n v="25000"/>
    <x v="0"/>
    <x v="0"/>
    <x v="0"/>
    <n v="0"/>
    <x v="0"/>
    <x v="2"/>
  </r>
  <r>
    <x v="6"/>
    <x v="0"/>
    <s v="富士見区民館九段上集会室 １F 洋室A"/>
    <x v="0"/>
    <x v="2"/>
    <x v="0"/>
    <x v="2"/>
    <s v="2019年07月20日 (土曜日)"/>
    <x v="15"/>
    <n v="99215"/>
    <n v="25019"/>
    <s v="九段二丁目町会福祉部"/>
    <x v="0"/>
    <s v="利用者減免区民館免除(100%)"/>
    <n v="0"/>
    <n v="2800"/>
    <n v="0"/>
    <n v="0"/>
    <n v="0"/>
    <n v="0"/>
    <x v="0"/>
    <x v="0"/>
    <x v="0"/>
    <n v="0"/>
    <x v="0"/>
    <x v="0"/>
  </r>
  <r>
    <x v="6"/>
    <x v="3"/>
    <s v="富士見区民館２F 洋室A"/>
    <x v="0"/>
    <x v="1"/>
    <x v="1"/>
    <x v="2"/>
    <s v="2019年07月20日 (土曜日)"/>
    <x v="19"/>
    <n v="99240"/>
    <n v="9"/>
    <s v="会／選／監／議"/>
    <x v="6"/>
    <s v="利用者減免区民館免除(100%)"/>
    <n v="0"/>
    <n v="11000"/>
    <n v="0"/>
    <n v="0"/>
    <n v="0"/>
    <n v="0"/>
    <x v="0"/>
    <x v="0"/>
    <x v="0"/>
    <n v="0"/>
    <x v="0"/>
    <x v="0"/>
  </r>
  <r>
    <x v="6"/>
    <x v="3"/>
    <s v="富士見区民館２F 洋室B"/>
    <x v="0"/>
    <x v="1"/>
    <x v="1"/>
    <x v="2"/>
    <s v="2019年07月20日 (土曜日)"/>
    <x v="14"/>
    <n v="99241"/>
    <n v="9"/>
    <s v="会／選／監／議"/>
    <x v="6"/>
    <s v="利用者減免区民館免除(100%)"/>
    <n v="0"/>
    <n v="5800"/>
    <n v="0"/>
    <n v="0"/>
    <n v="0"/>
    <n v="0"/>
    <x v="0"/>
    <x v="0"/>
    <x v="0"/>
    <n v="0"/>
    <x v="0"/>
    <x v="0"/>
  </r>
  <r>
    <x v="6"/>
    <x v="3"/>
    <s v="富士見区民館B１F 洋室E（葬儀用）"/>
    <x v="0"/>
    <x v="1"/>
    <x v="1"/>
    <x v="2"/>
    <s v="2019年07月20日 (土曜日)"/>
    <x v="24"/>
    <n v="99243"/>
    <n v="9"/>
    <s v="会／選／監／議"/>
    <x v="6"/>
    <s v="利用者減免区民館免除(100%)"/>
    <n v="0"/>
    <n v="11000"/>
    <n v="0"/>
    <n v="0"/>
    <n v="0"/>
    <n v="0"/>
    <x v="0"/>
    <x v="0"/>
    <x v="0"/>
    <n v="0"/>
    <x v="0"/>
    <x v="0"/>
  </r>
  <r>
    <x v="6"/>
    <x v="0"/>
    <s v="富士見区民館九段上集会室 １F 洋室B"/>
    <x v="1"/>
    <x v="2"/>
    <x v="0"/>
    <x v="2"/>
    <s v="2019年07月20日 (土曜日)"/>
    <x v="16"/>
    <n v="102091"/>
    <n v="6276"/>
    <s v="ニュー九段マンション管理組合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6"/>
    <x v="0"/>
    <s v="富士見区民館３F 和室 CDラジカセ"/>
    <x v="3"/>
    <x v="2"/>
    <x v="0"/>
    <x v="2"/>
    <s v="2019年07月20日 (土曜日)"/>
    <x v="20"/>
    <n v="102109"/>
    <n v="10182"/>
    <s v="ＮＰＯ　ライフリンク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 ３F 洋室C"/>
    <x v="3"/>
    <x v="2"/>
    <x v="0"/>
    <x v="2"/>
    <s v="2019年07月20日 (土曜日)"/>
    <x v="18"/>
    <n v="102119"/>
    <n v="21803"/>
    <s v="チャリティー日本画サークル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九段上集会室 １F 和室"/>
    <x v="3"/>
    <x v="1"/>
    <x v="2"/>
    <x v="2"/>
    <s v="2019年07月20日 (土曜日)"/>
    <x v="17"/>
    <n v="102503"/>
    <n v="1119"/>
    <s v="おりがみサークルて・て"/>
    <x v="4"/>
    <s v="減免なし"/>
    <n v="0"/>
    <n v="600"/>
    <n v="600"/>
    <n v="600"/>
    <n v="600"/>
    <n v="600"/>
    <x v="0"/>
    <x v="0"/>
    <x v="0"/>
    <n v="0"/>
    <x v="0"/>
    <x v="1"/>
  </r>
  <r>
    <x v="6"/>
    <x v="0"/>
    <s v="富士見区民館 ３F 洋室C"/>
    <x v="1"/>
    <x v="1"/>
    <x v="2"/>
    <x v="2"/>
    <s v="2019年07月20日 (土曜日)"/>
    <x v="18"/>
    <n v="102554"/>
    <n v="3164"/>
    <s v="九段アビタシオン管理組合理事会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0"/>
    <s v="富士見区民館 ３F 洋室C CDラジカセ"/>
    <x v="1"/>
    <x v="3"/>
    <x v="1"/>
    <x v="2"/>
    <s v="2019年07月20日 (土曜日)"/>
    <x v="30"/>
    <n v="102728"/>
    <n v="7893"/>
    <s v="ダンスワークショップ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6"/>
    <x v="0"/>
    <s v="富士見区民館３F 和室 CDラジカセ"/>
    <x v="3"/>
    <x v="3"/>
    <x v="1"/>
    <x v="2"/>
    <s v="2019年07月20日 (土曜日)"/>
    <x v="20"/>
    <n v="103201"/>
    <n v="20989"/>
    <s v="花ノ本会"/>
    <x v="2"/>
    <s v="減免なし"/>
    <n v="0"/>
    <n v="5100"/>
    <n v="5100"/>
    <n v="5100"/>
    <n v="5100"/>
    <n v="5100"/>
    <x v="0"/>
    <x v="0"/>
    <x v="0"/>
    <n v="0"/>
    <x v="0"/>
    <x v="1"/>
  </r>
  <r>
    <x v="6"/>
    <x v="1"/>
    <s v="富士見区民館４F 洋室D（料理室）"/>
    <x v="3"/>
    <x v="1"/>
    <x v="0"/>
    <x v="2"/>
    <s v="2019年07月20日 (土曜日)"/>
    <x v="22"/>
    <n v="103578"/>
    <n v="24333"/>
    <s v="調理研究会"/>
    <x v="1"/>
    <s v="減免なし"/>
    <n v="0"/>
    <n v="4900"/>
    <n v="4900"/>
    <n v="4900"/>
    <n v="4900"/>
    <n v="4900"/>
    <x v="0"/>
    <x v="0"/>
    <x v="0"/>
    <n v="0"/>
    <x v="0"/>
    <x v="1"/>
  </r>
  <r>
    <x v="6"/>
    <x v="0"/>
    <s v="富士見区民館３F 和室"/>
    <x v="2"/>
    <x v="1"/>
    <x v="2"/>
    <x v="2"/>
    <s v="2019年07月20日 (土曜日)"/>
    <x v="21"/>
    <n v="104827"/>
    <n v="24188"/>
    <s v="（企）（株）　雄山閣"/>
    <x v="4"/>
    <s v="減免なし"/>
    <n v="5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5"/>
    <n v="54700"/>
    <n v="21200"/>
    <n v="21200"/>
    <n v="21200"/>
    <n v="21200"/>
    <x v="0"/>
    <x v="0"/>
    <x v="0"/>
    <n v="0"/>
    <x v="0"/>
    <x v="2"/>
  </r>
  <r>
    <x v="7"/>
    <x v="0"/>
    <s v="富士見区民館九段上集会室 １F 和室"/>
    <x v="0"/>
    <x v="2"/>
    <x v="0"/>
    <x v="2"/>
    <s v="2019年07月21日 (日曜日)"/>
    <x v="17"/>
    <n v="99228"/>
    <n v="1306"/>
    <s v="九段三丁目町会"/>
    <x v="0"/>
    <s v="利用者減免区民館免除(100%)"/>
    <n v="0"/>
    <n v="900"/>
    <n v="0"/>
    <n v="0"/>
    <n v="0"/>
    <n v="0"/>
    <x v="0"/>
    <x v="0"/>
    <x v="0"/>
    <n v="0"/>
    <x v="0"/>
    <x v="0"/>
  </r>
  <r>
    <x v="7"/>
    <x v="3"/>
    <s v="富士見区民館３F 和室"/>
    <x v="0"/>
    <x v="1"/>
    <x v="1"/>
    <x v="2"/>
    <s v="2019年07月21日 (日曜日)"/>
    <x v="21"/>
    <n v="99234"/>
    <n v="9"/>
    <s v="会／選／監／議"/>
    <x v="6"/>
    <s v="利用者減免区民館免除(100%)"/>
    <n v="0"/>
    <n v="11000"/>
    <n v="0"/>
    <n v="0"/>
    <n v="0"/>
    <n v="0"/>
    <x v="0"/>
    <x v="0"/>
    <x v="0"/>
    <n v="0"/>
    <x v="0"/>
    <x v="0"/>
  </r>
  <r>
    <x v="7"/>
    <x v="3"/>
    <s v="富士見区民館２F 洋室A"/>
    <x v="0"/>
    <x v="1"/>
    <x v="1"/>
    <x v="2"/>
    <s v="2019年07月21日 (日曜日)"/>
    <x v="19"/>
    <n v="99235"/>
    <n v="9"/>
    <s v="会／選／監／議"/>
    <x v="6"/>
    <s v="利用者減免区民館免除(100%)"/>
    <n v="0"/>
    <n v="11000"/>
    <n v="0"/>
    <n v="0"/>
    <n v="0"/>
    <n v="0"/>
    <x v="0"/>
    <x v="0"/>
    <x v="0"/>
    <n v="0"/>
    <x v="0"/>
    <x v="0"/>
  </r>
  <r>
    <x v="7"/>
    <x v="3"/>
    <s v="富士見区民館２F 洋室B"/>
    <x v="0"/>
    <x v="1"/>
    <x v="1"/>
    <x v="2"/>
    <s v="2019年07月21日 (日曜日)"/>
    <x v="14"/>
    <n v="99236"/>
    <n v="9"/>
    <s v="会／選／監／議"/>
    <x v="6"/>
    <s v="利用者減免区民館免除(100%)"/>
    <n v="0"/>
    <n v="5800"/>
    <n v="0"/>
    <n v="0"/>
    <n v="0"/>
    <n v="0"/>
    <x v="0"/>
    <x v="0"/>
    <x v="0"/>
    <n v="0"/>
    <x v="0"/>
    <x v="0"/>
  </r>
  <r>
    <x v="7"/>
    <x v="3"/>
    <s v="富士見区民館 ３F 洋室C"/>
    <x v="0"/>
    <x v="1"/>
    <x v="1"/>
    <x v="2"/>
    <s v="2019年07月21日 (日曜日)"/>
    <x v="18"/>
    <n v="99237"/>
    <n v="9"/>
    <s v="会／選／監／議"/>
    <x v="6"/>
    <s v="利用者減免区民館免除(100%)"/>
    <n v="0"/>
    <n v="5800"/>
    <n v="0"/>
    <n v="0"/>
    <n v="0"/>
    <n v="0"/>
    <x v="0"/>
    <x v="0"/>
    <x v="0"/>
    <n v="0"/>
    <x v="0"/>
    <x v="0"/>
  </r>
  <r>
    <x v="7"/>
    <x v="3"/>
    <s v="富士見区民館４F 洋室D（料理室）"/>
    <x v="0"/>
    <x v="1"/>
    <x v="1"/>
    <x v="2"/>
    <s v="2019年07月21日 (日曜日)"/>
    <x v="22"/>
    <n v="99238"/>
    <n v="9"/>
    <s v="会／選／監／議"/>
    <x v="6"/>
    <s v="利用者減免区民館免除(100%)"/>
    <n v="0"/>
    <n v="9100"/>
    <n v="0"/>
    <n v="0"/>
    <n v="0"/>
    <n v="0"/>
    <x v="0"/>
    <x v="0"/>
    <x v="0"/>
    <n v="0"/>
    <x v="0"/>
    <x v="0"/>
  </r>
  <r>
    <x v="7"/>
    <x v="3"/>
    <s v="富士見区民館B１F 洋室E（葬儀用）"/>
    <x v="0"/>
    <x v="1"/>
    <x v="1"/>
    <x v="2"/>
    <s v="2019年07月21日 (日曜日)"/>
    <x v="24"/>
    <n v="99239"/>
    <n v="9"/>
    <s v="会／選／監／議"/>
    <x v="6"/>
    <s v="利用者減免区民館免除(100%)"/>
    <n v="0"/>
    <n v="11000"/>
    <n v="0"/>
    <n v="0"/>
    <n v="0"/>
    <n v="0"/>
    <x v="0"/>
    <x v="0"/>
    <x v="0"/>
    <n v="0"/>
    <x v="0"/>
    <x v="0"/>
  </r>
  <r>
    <x v="7"/>
    <x v="0"/>
    <s v="富士見区民館九段上集会室 １F 洋室B"/>
    <x v="3"/>
    <x v="2"/>
    <x v="0"/>
    <x v="2"/>
    <s v="2019年07月21日 (日曜日)"/>
    <x v="16"/>
    <n v="102564"/>
    <n v="8830"/>
    <s v="ケースメソッド勉強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九段上集会室 １F 洋室A"/>
    <x v="3"/>
    <x v="2"/>
    <x v="0"/>
    <x v="2"/>
    <s v="2019年07月21日 (日曜日)"/>
    <x v="15"/>
    <n v="105700"/>
    <n v="24989"/>
    <s v="YS新入グループ"/>
    <x v="0"/>
    <s v="減免なし"/>
    <n v="5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5"/>
    <n v="59200"/>
    <n v="4600"/>
    <n v="4600"/>
    <n v="4600"/>
    <n v="4600"/>
    <x v="0"/>
    <x v="0"/>
    <x v="0"/>
    <n v="0"/>
    <x v="0"/>
    <x v="2"/>
  </r>
  <r>
    <x v="0"/>
    <x v="1"/>
    <s v="富士見区民館２F 洋室A CDラジカセ"/>
    <x v="0"/>
    <x v="1"/>
    <x v="0"/>
    <x v="2"/>
    <s v="2019年07月22日 (月曜日)"/>
    <x v="13"/>
    <n v="99147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07月22日 (月曜日)"/>
    <x v="14"/>
    <n v="99150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B１F 洋室E（葬儀用）"/>
    <x v="0"/>
    <x v="1"/>
    <x v="2"/>
    <x v="2"/>
    <s v="2019年07月22日 (月曜日)"/>
    <x v="24"/>
    <n v="99244"/>
    <n v="9"/>
    <s v="会／選／監／議"/>
    <x v="4"/>
    <s v="利用者減免区民館免除(100%)"/>
    <n v="0"/>
    <n v="2500"/>
    <n v="0"/>
    <n v="0"/>
    <n v="0"/>
    <n v="0"/>
    <x v="0"/>
    <x v="0"/>
    <x v="0"/>
    <n v="0"/>
    <x v="0"/>
    <x v="0"/>
  </r>
  <r>
    <x v="0"/>
    <x v="0"/>
    <s v="富士見区民館九段上集会室 １F 洋室A"/>
    <x v="2"/>
    <x v="2"/>
    <x v="0"/>
    <x v="2"/>
    <s v="2019年07月22日 (月曜日)"/>
    <x v="15"/>
    <n v="102887"/>
    <n v="8664"/>
    <s v="（企）㈱アペックス"/>
    <x v="0"/>
    <s v="減免なし"/>
    <n v="0"/>
    <n v="2800"/>
    <n v="2800"/>
    <n v="2800"/>
    <n v="2800"/>
    <n v="2800"/>
    <x v="0"/>
    <x v="0"/>
    <x v="0"/>
    <n v="0"/>
    <x v="0"/>
    <x v="1"/>
  </r>
  <r>
    <x v="0"/>
    <x v="0"/>
    <s v="富士見区民館九段上集会室 １F 洋室B"/>
    <x v="2"/>
    <x v="2"/>
    <x v="0"/>
    <x v="2"/>
    <s v="2019年07月22日 (月曜日)"/>
    <x v="16"/>
    <n v="102898"/>
    <n v="8664"/>
    <s v="（企）㈱アペックス"/>
    <x v="0"/>
    <s v="減免なし"/>
    <n v="0"/>
    <n v="1800"/>
    <n v="1800"/>
    <n v="1800"/>
    <n v="1800"/>
    <n v="1800"/>
    <x v="0"/>
    <x v="0"/>
    <x v="0"/>
    <n v="0"/>
    <x v="0"/>
    <x v="1"/>
  </r>
  <r>
    <x v="0"/>
    <x v="1"/>
    <s v="富士見区民館九段上集会室 １F 和室"/>
    <x v="3"/>
    <x v="1"/>
    <x v="0"/>
    <x v="2"/>
    <s v="2019年07月22日 (月曜日)"/>
    <x v="17"/>
    <n v="104594"/>
    <n v="23551"/>
    <s v="チーム鈴木"/>
    <x v="1"/>
    <s v="減免なし"/>
    <n v="3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3"/>
    <n v="17600"/>
    <n v="6100"/>
    <n v="6100"/>
    <n v="6100"/>
    <n v="6100"/>
    <x v="0"/>
    <x v="0"/>
    <x v="0"/>
    <n v="0"/>
    <x v="0"/>
    <x v="2"/>
  </r>
  <r>
    <x v="2"/>
    <x v="0"/>
    <s v="富士見区民館九段上集会室 １F 和室"/>
    <x v="0"/>
    <x v="3"/>
    <x v="1"/>
    <x v="2"/>
    <s v="2019年07月23日 (火曜日)"/>
    <x v="17"/>
    <n v="99367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２F 洋室A ワイヤレスマイク"/>
    <x v="3"/>
    <x v="3"/>
    <x v="1"/>
    <x v="2"/>
    <s v="2019年07月23日 (火曜日)"/>
    <x v="31"/>
    <n v="102172"/>
    <n v="8073"/>
    <s v="全日本磯釣連盟　関東支部"/>
    <x v="2"/>
    <s v="減免なし"/>
    <n v="0"/>
    <n v="5100"/>
    <n v="5100"/>
    <n v="5100"/>
    <n v="5100"/>
    <n v="5100"/>
    <x v="0"/>
    <x v="0"/>
    <x v="0"/>
    <n v="0"/>
    <x v="0"/>
    <x v="1"/>
  </r>
  <r>
    <x v="2"/>
    <x v="0"/>
    <s v="富士見区民館３F 和室 CDラジカセ"/>
    <x v="1"/>
    <x v="3"/>
    <x v="1"/>
    <x v="2"/>
    <s v="2019年07月23日 (火曜日)"/>
    <x v="20"/>
    <n v="102410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1"/>
    <s v="富士見区民館３F 和室"/>
    <x v="3"/>
    <x v="1"/>
    <x v="0"/>
    <x v="2"/>
    <s v="2019年07月23日 (火曜日)"/>
    <x v="21"/>
    <n v="102504"/>
    <n v="20693"/>
    <s v="宇髙会"/>
    <x v="1"/>
    <s v="減免なし"/>
    <n v="0"/>
    <n v="5900"/>
    <n v="5900"/>
    <n v="5900"/>
    <n v="5900"/>
    <n v="5900"/>
    <x v="0"/>
    <x v="0"/>
    <x v="0"/>
    <n v="0"/>
    <x v="0"/>
    <x v="1"/>
  </r>
  <r>
    <x v="2"/>
    <x v="0"/>
    <s v="富士見区民館２F 洋室B"/>
    <x v="1"/>
    <x v="3"/>
    <x v="1"/>
    <x v="2"/>
    <s v="2019年07月23日 (火曜日)"/>
    <x v="14"/>
    <n v="105541"/>
    <n v="4869"/>
    <s v="サンパークマンション千代田管理組合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2"/>
    <x v="0"/>
    <s v="富士見区民館九段上集会室 １F 洋室B"/>
    <x v="1"/>
    <x v="2"/>
    <x v="0"/>
    <x v="2"/>
    <s v="2019年07月23日 (火曜日)"/>
    <x v="16"/>
    <n v="105622"/>
    <n v="24924"/>
    <s v="北の丸ビル管理組合法人"/>
    <x v="0"/>
    <s v="利用者減免区民館減額(50%)"/>
    <n v="6"/>
    <n v="1800"/>
    <n v="900"/>
    <n v="900"/>
    <n v="900"/>
    <n v="900"/>
    <x v="0"/>
    <x v="0"/>
    <x v="0"/>
    <n v="0"/>
    <x v="0"/>
    <x v="1"/>
  </r>
  <r>
    <x v="2"/>
    <x v="1"/>
    <s v="富士見区民館九段上集会室 １F 洋室A"/>
    <x v="1"/>
    <x v="2"/>
    <x v="1"/>
    <x v="2"/>
    <s v="2019年07月23日 (火曜日)"/>
    <x v="15"/>
    <n v="106556"/>
    <n v="24546"/>
    <s v="日興パレス三番町管理組合"/>
    <x v="3"/>
    <s v="利用者減免区民館減額(50%)"/>
    <n v="10"/>
    <n v="7000"/>
    <n v="3500"/>
    <n v="3500"/>
    <n v="3500"/>
    <n v="3500"/>
    <x v="0"/>
    <x v="0"/>
    <x v="0"/>
    <n v="0"/>
    <x v="0"/>
    <x v="1"/>
  </r>
  <r>
    <x v="2"/>
    <x v="0"/>
    <s v="富士見区民館 ３F 洋室C"/>
    <x v="3"/>
    <x v="3"/>
    <x v="1"/>
    <x v="2"/>
    <s v="2019年07月23日 (火曜日)"/>
    <x v="18"/>
    <n v="107103"/>
    <n v="10808"/>
    <s v="キャリアカウンセラー勉強会"/>
    <x v="2"/>
    <s v="減免なし"/>
    <n v="1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6"/>
    <n v="31600"/>
    <n v="22000"/>
    <n v="22000"/>
    <n v="22000"/>
    <n v="22000"/>
    <x v="0"/>
    <x v="0"/>
    <x v="0"/>
    <n v="0"/>
    <x v="0"/>
    <x v="2"/>
  </r>
  <r>
    <x v="3"/>
    <x v="0"/>
    <s v="富士見区民館３F 和室"/>
    <x v="0"/>
    <x v="3"/>
    <x v="1"/>
    <x v="2"/>
    <s v="2019年07月24日 (水曜日)"/>
    <x v="21"/>
    <n v="99201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九段上集会室 １F 和室"/>
    <x v="3"/>
    <x v="3"/>
    <x v="1"/>
    <x v="2"/>
    <s v="2019年07月24日 (水曜日)"/>
    <x v="17"/>
    <n v="102532"/>
    <n v="8419"/>
    <s v="経済問題研究会"/>
    <x v="2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 ３F 洋室C"/>
    <x v="3"/>
    <x v="3"/>
    <x v="1"/>
    <x v="2"/>
    <s v="2019年07月24日 (水曜日)"/>
    <x v="18"/>
    <n v="102560"/>
    <n v="25233"/>
    <s v="全国援助職ネットワーク　千代田区支部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２F 洋室B"/>
    <x v="3"/>
    <x v="3"/>
    <x v="1"/>
    <x v="2"/>
    <s v="2019年07月24日 (水曜日)"/>
    <x v="14"/>
    <n v="102787"/>
    <n v="1565"/>
    <s v="童人トマの風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２F 洋室A プロジェクター"/>
    <x v="3"/>
    <x v="3"/>
    <x v="1"/>
    <x v="2"/>
    <s v="2019年07月24日 (水曜日)"/>
    <x v="29"/>
    <n v="103455"/>
    <n v="20544"/>
    <s v="文化連盟"/>
    <x v="2"/>
    <s v="減免なし"/>
    <n v="10"/>
    <n v="5100"/>
    <n v="5100"/>
    <n v="5100"/>
    <n v="5100"/>
    <n v="5100"/>
    <x v="0"/>
    <x v="0"/>
    <x v="0"/>
    <n v="0"/>
    <x v="0"/>
    <x v="1"/>
  </r>
  <r>
    <x v="3"/>
    <x v="0"/>
    <s v="富士見区民館九段上集会室 １F 洋室A"/>
    <x v="2"/>
    <x v="2"/>
    <x v="0"/>
    <x v="2"/>
    <s v="2019年07月24日 (水曜日)"/>
    <x v="15"/>
    <n v="104537"/>
    <n v="23262"/>
    <s v="（企）宏輝株式会社"/>
    <x v="0"/>
    <s v="減免なし"/>
    <n v="14"/>
    <n v="2800"/>
    <n v="2800"/>
    <n v="2800"/>
    <n v="2800"/>
    <n v="2800"/>
    <x v="0"/>
    <x v="0"/>
    <x v="0"/>
    <n v="0"/>
    <x v="0"/>
    <x v="1"/>
  </r>
  <r>
    <x v="3"/>
    <x v="0"/>
    <s v="富士見区民館九段上集会室 １F 和室"/>
    <x v="3"/>
    <x v="2"/>
    <x v="0"/>
    <x v="2"/>
    <s v="2019年07月24日 (水曜日)"/>
    <x v="17"/>
    <n v="106745"/>
    <n v="20917"/>
    <s v="色彩美心研究会"/>
    <x v="0"/>
    <s v="減免なし"/>
    <n v="10"/>
    <n v="900"/>
    <n v="900"/>
    <n v="900"/>
    <n v="900"/>
    <n v="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34"/>
    <n v="20600"/>
    <n v="15500"/>
    <n v="15500"/>
    <n v="15500"/>
    <n v="15500"/>
    <x v="0"/>
    <x v="0"/>
    <x v="0"/>
    <n v="0"/>
    <x v="0"/>
    <x v="2"/>
  </r>
  <r>
    <x v="4"/>
    <x v="0"/>
    <s v="富士見区民館 ３F 洋室C"/>
    <x v="0"/>
    <x v="1"/>
    <x v="2"/>
    <x v="2"/>
    <s v="2019年07月25日 (木曜日)"/>
    <x v="18"/>
    <n v="99193"/>
    <n v="4638"/>
    <s v="ハーダンガー刺繍クラブ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富士見区民館九段上集会室 １F 洋室A"/>
    <x v="2"/>
    <x v="2"/>
    <x v="0"/>
    <x v="2"/>
    <s v="2019年07月25日 (木曜日)"/>
    <x v="15"/>
    <n v="102888"/>
    <n v="8664"/>
    <s v="（企）㈱アペックス"/>
    <x v="0"/>
    <s v="減免なし"/>
    <n v="0"/>
    <n v="2800"/>
    <n v="2800"/>
    <n v="2800"/>
    <n v="2800"/>
    <n v="2800"/>
    <x v="0"/>
    <x v="0"/>
    <x v="0"/>
    <n v="0"/>
    <x v="0"/>
    <x v="1"/>
  </r>
  <r>
    <x v="4"/>
    <x v="0"/>
    <s v="富士見区民館九段上集会室 １F 洋室B"/>
    <x v="2"/>
    <x v="2"/>
    <x v="0"/>
    <x v="2"/>
    <s v="2019年07月25日 (木曜日)"/>
    <x v="16"/>
    <n v="102899"/>
    <n v="8664"/>
    <s v="（企）㈱アペックス"/>
    <x v="0"/>
    <s v="減免なし"/>
    <n v="0"/>
    <n v="1800"/>
    <n v="1800"/>
    <n v="1800"/>
    <n v="1800"/>
    <n v="1800"/>
    <x v="0"/>
    <x v="0"/>
    <x v="0"/>
    <n v="0"/>
    <x v="0"/>
    <x v="1"/>
  </r>
  <r>
    <x v="4"/>
    <x v="0"/>
    <s v="富士見区民館九段上集会室 １F 和室"/>
    <x v="3"/>
    <x v="2"/>
    <x v="0"/>
    <x v="2"/>
    <s v="2019年07月25日 (木曜日)"/>
    <x v="17"/>
    <n v="103074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4"/>
    <x v="0"/>
    <s v="富士見区民館 ３F 洋室C"/>
    <x v="2"/>
    <x v="2"/>
    <x v="0"/>
    <x v="2"/>
    <s v="2019年07月25日 (木曜日)"/>
    <x v="18"/>
    <n v="106510"/>
    <n v="22727"/>
    <s v="（企）東京都瓦工事職能組合　東京都瓦工事業組合連合会"/>
    <x v="0"/>
    <s v="減免なし"/>
    <n v="1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0"/>
    <n v="8600"/>
    <n v="7300"/>
    <n v="7300"/>
    <n v="7300"/>
    <n v="7300"/>
    <x v="0"/>
    <x v="0"/>
    <x v="0"/>
    <n v="0"/>
    <x v="0"/>
    <x v="2"/>
  </r>
  <r>
    <x v="5"/>
    <x v="0"/>
    <s v="富士見区民館B１F 洋室E（葬儀用）"/>
    <x v="0"/>
    <x v="3"/>
    <x v="1"/>
    <x v="2"/>
    <s v="2019年07月26日 (金曜日)"/>
    <x v="24"/>
    <n v="99184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07月26日 (金曜日)"/>
    <x v="21"/>
    <n v="99196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07月26日 (金曜日)"/>
    <x v="19"/>
    <n v="99223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３F 和室"/>
    <x v="3"/>
    <x v="2"/>
    <x v="0"/>
    <x v="2"/>
    <s v="2019年07月26日 (金曜日)"/>
    <x v="21"/>
    <n v="102146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２F 洋室B"/>
    <x v="3"/>
    <x v="3"/>
    <x v="1"/>
    <x v="2"/>
    <s v="2019年07月26日 (金曜日)"/>
    <x v="14"/>
    <n v="102414"/>
    <n v="25014"/>
    <s v="千代田合気道クラブ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 ３F 洋室C"/>
    <x v="3"/>
    <x v="3"/>
    <x v="1"/>
    <x v="2"/>
    <s v="2019年07月26日 (金曜日)"/>
    <x v="18"/>
    <n v="102719"/>
    <n v="24386"/>
    <s v="新臨床事例研究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２F 洋室B"/>
    <x v="2"/>
    <x v="1"/>
    <x v="2"/>
    <x v="2"/>
    <s v="2019年07月26日 (金曜日)"/>
    <x v="14"/>
    <n v="103229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九段上集会室 １F 和室"/>
    <x v="3"/>
    <x v="3"/>
    <x v="1"/>
    <x v="2"/>
    <s v="2019年07月26日 (金曜日)"/>
    <x v="17"/>
    <n v="104499"/>
    <n v="24843"/>
    <s v="藤崎ヨガ"/>
    <x v="2"/>
    <s v="減免なし"/>
    <n v="3"/>
    <n v="1300"/>
    <n v="1300"/>
    <n v="1300"/>
    <n v="1300"/>
    <n v="1300"/>
    <x v="0"/>
    <x v="0"/>
    <x v="0"/>
    <n v="0"/>
    <x v="0"/>
    <x v="1"/>
  </r>
  <r>
    <x v="5"/>
    <x v="0"/>
    <s v="富士見区民館九段上集会室 １F 洋室B"/>
    <x v="0"/>
    <x v="3"/>
    <x v="1"/>
    <x v="2"/>
    <s v="2019年07月26日 (金曜日)"/>
    <x v="16"/>
    <n v="104641"/>
    <n v="1092"/>
    <s v="三番町町会"/>
    <x v="2"/>
    <s v="利用者減免区民館免除(100%)"/>
    <n v="10"/>
    <n v="2700"/>
    <n v="0"/>
    <n v="0"/>
    <n v="0"/>
    <n v="0"/>
    <x v="0"/>
    <x v="0"/>
    <x v="0"/>
    <n v="0"/>
    <x v="0"/>
    <x v="0"/>
  </r>
  <r>
    <x v="5"/>
    <x v="0"/>
    <s v="富士見区民館３F 和室"/>
    <x v="3"/>
    <x v="3"/>
    <x v="1"/>
    <x v="2"/>
    <s v="2019年07月26日 (金曜日)"/>
    <x v="21"/>
    <n v="104851"/>
    <n v="20867"/>
    <s v="沖縄文化講座"/>
    <x v="2"/>
    <s v="減免なし"/>
    <n v="5"/>
    <n v="5100"/>
    <n v="5100"/>
    <n v="5100"/>
    <n v="5100"/>
    <n v="5100"/>
    <x v="0"/>
    <x v="0"/>
    <x v="0"/>
    <n v="0"/>
    <x v="0"/>
    <x v="1"/>
  </r>
  <r>
    <x v="5"/>
    <x v="0"/>
    <s v="富士見区民館九段上集会室 １F 和室"/>
    <x v="3"/>
    <x v="2"/>
    <x v="0"/>
    <x v="2"/>
    <s v="2019年07月26日 (金曜日)"/>
    <x v="17"/>
    <n v="105679"/>
    <n v="8709"/>
    <s v="囃子研究会"/>
    <x v="0"/>
    <s v="減免なし"/>
    <n v="5"/>
    <n v="900"/>
    <n v="900"/>
    <n v="900"/>
    <n v="900"/>
    <n v="900"/>
    <x v="0"/>
    <x v="0"/>
    <x v="0"/>
    <n v="0"/>
    <x v="0"/>
    <x v="1"/>
  </r>
  <r>
    <x v="5"/>
    <x v="0"/>
    <s v="富士見区民館 ３F 洋室C"/>
    <x v="2"/>
    <x v="2"/>
    <x v="0"/>
    <x v="2"/>
    <s v="2019年07月26日 (金曜日)"/>
    <x v="18"/>
    <n v="105717"/>
    <n v="20892"/>
    <s v="（企）（一社）日本コンクリート防食協会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九段上集会室 １F 洋室A"/>
    <x v="1"/>
    <x v="3"/>
    <x v="1"/>
    <x v="2"/>
    <s v="2019年07月26日 (金曜日)"/>
    <x v="15"/>
    <n v="106206"/>
    <n v="6081"/>
    <s v="セントラルレジデンス番町シティタワー管理組合"/>
    <x v="2"/>
    <s v="利用者減免区民館減額(50%)"/>
    <n v="0"/>
    <n v="4200"/>
    <n v="2100"/>
    <n v="2100"/>
    <n v="2100"/>
    <n v="2100"/>
    <x v="0"/>
    <x v="0"/>
    <x v="0"/>
    <n v="0"/>
    <x v="0"/>
    <x v="1"/>
  </r>
  <r>
    <x v="5"/>
    <x v="0"/>
    <s v="富士見区民館２F 洋室B"/>
    <x v="3"/>
    <x v="2"/>
    <x v="0"/>
    <x v="2"/>
    <s v="2019年07月26日 (金曜日)"/>
    <x v="14"/>
    <n v="107372"/>
    <n v="25386"/>
    <s v="株・FX勉強会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４F 洋室D（料理室）"/>
    <x v="3"/>
    <x v="3"/>
    <x v="1"/>
    <x v="2"/>
    <s v="2019年07月26日 (金曜日)"/>
    <x v="22"/>
    <n v="107922"/>
    <n v="25330"/>
    <s v="中国文化同好会"/>
    <x v="2"/>
    <s v="減免なし"/>
    <n v="6"/>
    <n v="4200"/>
    <n v="4200"/>
    <n v="4200"/>
    <n v="4200"/>
    <n v="4200"/>
    <x v="0"/>
    <x v="0"/>
    <x v="0"/>
    <n v="0"/>
    <x v="0"/>
    <x v="1"/>
  </r>
  <r>
    <x v="5"/>
    <x v="0"/>
    <s v="富士見区民館２F 洋室A"/>
    <x v="0"/>
    <x v="3"/>
    <x v="1"/>
    <x v="2"/>
    <s v="2019年07月26日 (金曜日)"/>
    <x v="19"/>
    <n v="108820"/>
    <n v="1309"/>
    <s v="富士見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6件"/>
    <n v="39"/>
    <n v="47300"/>
    <n v="27300"/>
    <n v="27300"/>
    <n v="27300"/>
    <n v="27300"/>
    <x v="0"/>
    <x v="0"/>
    <x v="0"/>
    <n v="0"/>
    <x v="0"/>
    <x v="2"/>
  </r>
  <r>
    <x v="6"/>
    <x v="3"/>
    <s v="富士見区民館B１F 洋室E（葬儀用）"/>
    <x v="0"/>
    <x v="1"/>
    <x v="1"/>
    <x v="2"/>
    <s v="2019年07月27日 (土曜日)"/>
    <x v="24"/>
    <n v="99298"/>
    <n v="8954"/>
    <s v="北の御門連"/>
    <x v="6"/>
    <s v="利用者減免区民館免除(100%)"/>
    <n v="0"/>
    <n v="11000"/>
    <n v="0"/>
    <n v="0"/>
    <n v="0"/>
    <n v="0"/>
    <x v="0"/>
    <x v="0"/>
    <x v="0"/>
    <n v="0"/>
    <x v="0"/>
    <x v="0"/>
  </r>
  <r>
    <x v="6"/>
    <x v="3"/>
    <s v="富士見区民館３F 和室"/>
    <x v="0"/>
    <x v="1"/>
    <x v="1"/>
    <x v="2"/>
    <s v="2019年07月27日 (土曜日)"/>
    <x v="21"/>
    <n v="99351"/>
    <n v="8954"/>
    <s v="北の御門連"/>
    <x v="6"/>
    <s v="利用者減免区民館免除(100%)"/>
    <n v="0"/>
    <n v="11000"/>
    <n v="0"/>
    <n v="0"/>
    <n v="0"/>
    <n v="0"/>
    <x v="0"/>
    <x v="0"/>
    <x v="0"/>
    <n v="0"/>
    <x v="0"/>
    <x v="0"/>
  </r>
  <r>
    <x v="6"/>
    <x v="0"/>
    <s v="富士見区民館２F 洋室A"/>
    <x v="3"/>
    <x v="2"/>
    <x v="0"/>
    <x v="2"/>
    <s v="2019年07月27日 (土曜日)"/>
    <x v="19"/>
    <n v="102120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２F 洋室B"/>
    <x v="3"/>
    <x v="2"/>
    <x v="0"/>
    <x v="2"/>
    <s v="2019年07月27日 (土曜日)"/>
    <x v="14"/>
    <n v="102135"/>
    <n v="9025"/>
    <s v="フォーカシング学習会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 ３F 洋室C"/>
    <x v="3"/>
    <x v="2"/>
    <x v="0"/>
    <x v="2"/>
    <s v="2019年07月27日 (土曜日)"/>
    <x v="18"/>
    <n v="102148"/>
    <n v="1339"/>
    <s v="グル－プ砂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九段上集会室 １F 洋室A"/>
    <x v="1"/>
    <x v="1"/>
    <x v="2"/>
    <x v="2"/>
    <s v="2019年07月27日 (土曜日)"/>
    <x v="15"/>
    <n v="102237"/>
    <n v="24950"/>
    <s v="プレミスト九段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6"/>
    <x v="0"/>
    <s v="富士見区民館九段上集会室 １F 洋室B"/>
    <x v="1"/>
    <x v="1"/>
    <x v="2"/>
    <x v="2"/>
    <s v="2019年07月27日 (土曜日)"/>
    <x v="16"/>
    <n v="102238"/>
    <n v="24950"/>
    <s v="プレミスト九段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1"/>
    <s v="富士見区民館九段上集会室 １F 和室"/>
    <x v="3"/>
    <x v="1"/>
    <x v="0"/>
    <x v="2"/>
    <s v="2019年07月27日 (土曜日)"/>
    <x v="17"/>
    <n v="102481"/>
    <n v="22885"/>
    <s v="ホリスティック研究会"/>
    <x v="1"/>
    <s v="減免なし"/>
    <n v="0"/>
    <n v="1500"/>
    <n v="1500"/>
    <n v="1500"/>
    <n v="1500"/>
    <n v="1500"/>
    <x v="0"/>
    <x v="0"/>
    <x v="0"/>
    <n v="0"/>
    <x v="0"/>
    <x v="1"/>
  </r>
  <r>
    <x v="6"/>
    <x v="0"/>
    <s v="富士見区民館４F 洋室D（料理室）"/>
    <x v="3"/>
    <x v="2"/>
    <x v="0"/>
    <x v="2"/>
    <s v="2019年07月27日 (土曜日)"/>
    <x v="22"/>
    <n v="102717"/>
    <n v="25233"/>
    <s v="全国援助職ネットワーク　千代田区支部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富士見区民館２F 洋室B"/>
    <x v="3"/>
    <x v="1"/>
    <x v="2"/>
    <x v="2"/>
    <s v="2019年07月27日 (土曜日)"/>
    <x v="14"/>
    <n v="103564"/>
    <n v="24991"/>
    <s v="日本の歴史勉強会"/>
    <x v="4"/>
    <s v="減免なし"/>
    <n v="5"/>
    <n v="1300"/>
    <n v="1300"/>
    <n v="1300"/>
    <n v="1300"/>
    <n v="1300"/>
    <x v="0"/>
    <x v="0"/>
    <x v="0"/>
    <n v="0"/>
    <x v="0"/>
    <x v="1"/>
  </r>
  <r>
    <x v="6"/>
    <x v="0"/>
    <s v="富士見区民館 ３F 洋室C CDラジカセ"/>
    <x v="3"/>
    <x v="1"/>
    <x v="2"/>
    <x v="2"/>
    <s v="2019年07月27日 (土曜日)"/>
    <x v="30"/>
    <n v="106523"/>
    <n v="7370"/>
    <s v="カレイ・ナー・プア"/>
    <x v="4"/>
    <s v="減免なし"/>
    <n v="5"/>
    <n v="1300"/>
    <n v="1300"/>
    <n v="1300"/>
    <n v="1300"/>
    <n v="1300"/>
    <x v="0"/>
    <x v="0"/>
    <x v="0"/>
    <n v="0"/>
    <x v="0"/>
    <x v="1"/>
  </r>
  <r>
    <x v="6"/>
    <x v="0"/>
    <s v="富士見区民館九段上集会室 １F 洋室B"/>
    <x v="0"/>
    <x v="3"/>
    <x v="1"/>
    <x v="2"/>
    <s v="2019年07月27日 (土曜日)"/>
    <x v="16"/>
    <n v="106573"/>
    <n v="1306"/>
    <s v="九段三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6"/>
    <x v="0"/>
    <s v="富士見区民館 ３F 洋室C"/>
    <x v="3"/>
    <x v="3"/>
    <x v="1"/>
    <x v="2"/>
    <s v="2019年07月27日 (土曜日)"/>
    <x v="18"/>
    <n v="107042"/>
    <n v="25092"/>
    <s v="プラウドタワー千代田富士見レジデンス勉強会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10"/>
    <n v="44700"/>
    <n v="18300"/>
    <n v="18300"/>
    <n v="18300"/>
    <n v="18300"/>
    <x v="0"/>
    <x v="0"/>
    <x v="0"/>
    <n v="0"/>
    <x v="0"/>
    <x v="2"/>
  </r>
  <r>
    <x v="7"/>
    <x v="0"/>
    <s v="富士見区民館２F 洋室A"/>
    <x v="3"/>
    <x v="2"/>
    <x v="0"/>
    <x v="2"/>
    <s v="2019年07月28日 (日曜日)"/>
    <x v="19"/>
    <n v="102121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九段上集会室 １F 洋室A・B"/>
    <x v="3"/>
    <x v="2"/>
    <x v="0"/>
    <x v="2"/>
    <s v="2019年07月28日 (日曜日)"/>
    <x v="32"/>
    <n v="102449"/>
    <n v="20781"/>
    <s v="ＮＰＯ　テクノロジー犯罪被害ネットワーク"/>
    <x v="0"/>
    <s v="減免なし"/>
    <n v="0"/>
    <n v="4600"/>
    <n v="4600"/>
    <n v="4600"/>
    <n v="4600"/>
    <n v="4600"/>
    <x v="0"/>
    <x v="0"/>
    <x v="0"/>
    <n v="0"/>
    <x v="0"/>
    <x v="1"/>
  </r>
  <r>
    <x v="7"/>
    <x v="0"/>
    <s v="富士見区民館２F 洋室B"/>
    <x v="3"/>
    <x v="2"/>
    <x v="0"/>
    <x v="2"/>
    <s v="2019年07月28日 (日曜日)"/>
    <x v="14"/>
    <n v="102480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２F 洋室A"/>
    <x v="3"/>
    <x v="1"/>
    <x v="2"/>
    <x v="2"/>
    <s v="2019年07月28日 (日曜日)"/>
    <x v="19"/>
    <n v="102519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1"/>
    <s v="富士見区民館 ３F 洋室C"/>
    <x v="3"/>
    <x v="2"/>
    <x v="1"/>
    <x v="2"/>
    <s v="2019年07月28日 (日曜日)"/>
    <x v="18"/>
    <n v="102760"/>
    <n v="4293"/>
    <s v="アンサンブル・ベル"/>
    <x v="3"/>
    <s v="減免なし"/>
    <n v="0"/>
    <n v="4500"/>
    <n v="4500"/>
    <n v="4500"/>
    <n v="0"/>
    <n v="0"/>
    <x v="0"/>
    <x v="0"/>
    <x v="0"/>
    <n v="0"/>
    <x v="0"/>
    <x v="3"/>
  </r>
  <r>
    <x v="7"/>
    <x v="0"/>
    <s v="富士見区民館２F 洋室B"/>
    <x v="1"/>
    <x v="1"/>
    <x v="2"/>
    <x v="2"/>
    <s v="2019年07月28日 (日曜日)"/>
    <x v="14"/>
    <n v="106220"/>
    <n v="10014"/>
    <s v="江戸東京ガイドの会"/>
    <x v="4"/>
    <s v="利用者減免区民館減額(50%)"/>
    <n v="10"/>
    <n v="1300"/>
    <n v="650"/>
    <n v="650"/>
    <n v="650"/>
    <n v="650"/>
    <x v="0"/>
    <x v="0"/>
    <x v="0"/>
    <n v="0"/>
    <x v="0"/>
    <x v="1"/>
  </r>
  <r>
    <x v="7"/>
    <x v="0"/>
    <s v="富士見区民館４F 洋室D（料理室）"/>
    <x v="0"/>
    <x v="3"/>
    <x v="1"/>
    <x v="2"/>
    <s v="2019年07月28日 (日曜日)"/>
    <x v="22"/>
    <n v="106251"/>
    <n v="2746"/>
    <s v="日本ボーイスカウト千代田第１団"/>
    <x v="2"/>
    <s v="利用者減免区民館免除(100%)"/>
    <n v="10"/>
    <n v="4200"/>
    <n v="0"/>
    <n v="0"/>
    <n v="0"/>
    <n v="0"/>
    <x v="0"/>
    <x v="0"/>
    <x v="0"/>
    <n v="0"/>
    <x v="0"/>
    <x v="0"/>
  </r>
  <r>
    <x v="7"/>
    <x v="0"/>
    <s v="富士見区民館九段上集会室 １F 和室"/>
    <x v="3"/>
    <x v="2"/>
    <x v="0"/>
    <x v="2"/>
    <s v="2019年07月28日 (日曜日)"/>
    <x v="17"/>
    <n v="106936"/>
    <n v="20917"/>
    <s v="色彩美心研究会"/>
    <x v="0"/>
    <s v="減免なし"/>
    <n v="10"/>
    <n v="900"/>
    <n v="900"/>
    <n v="900"/>
    <n v="900"/>
    <n v="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30"/>
    <n v="23200"/>
    <n v="18350"/>
    <n v="18350"/>
    <n v="13850"/>
    <n v="13850"/>
    <x v="0"/>
    <x v="0"/>
    <x v="0"/>
    <n v="0"/>
    <x v="0"/>
    <x v="2"/>
  </r>
  <r>
    <x v="0"/>
    <x v="1"/>
    <s v="富士見区民館２F 洋室A CDラジカセ"/>
    <x v="0"/>
    <x v="1"/>
    <x v="0"/>
    <x v="2"/>
    <s v="2019年07月29日 (月曜日)"/>
    <x v="13"/>
    <n v="99148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07月29日 (月曜日)"/>
    <x v="14"/>
    <n v="99151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洋室A"/>
    <x v="2"/>
    <x v="2"/>
    <x v="0"/>
    <x v="2"/>
    <s v="2019年07月29日 (月曜日)"/>
    <x v="15"/>
    <n v="105693"/>
    <n v="9466"/>
    <s v="（企）（株）経営開発協会シミュレーション研究所"/>
    <x v="0"/>
    <s v="減免なし"/>
    <n v="0"/>
    <n v="2800"/>
    <n v="2800"/>
    <n v="2800"/>
    <n v="2800"/>
    <n v="0"/>
    <x v="0"/>
    <x v="0"/>
    <x v="0"/>
    <n v="2800"/>
    <x v="0"/>
    <x v="1"/>
  </r>
  <r>
    <x v="0"/>
    <x v="1"/>
    <s v="富士見区民館 ３F 洋室C"/>
    <x v="3"/>
    <x v="1"/>
    <x v="0"/>
    <x v="2"/>
    <s v="2019年07月29日 (月曜日)"/>
    <x v="18"/>
    <n v="106355"/>
    <n v="20655"/>
    <s v="サンフィールド"/>
    <x v="1"/>
    <s v="減免なし"/>
    <n v="1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0"/>
    <n v="14900"/>
    <n v="5900"/>
    <n v="5900"/>
    <n v="5900"/>
    <n v="3100"/>
    <x v="0"/>
    <x v="0"/>
    <x v="0"/>
    <n v="2800"/>
    <x v="0"/>
    <x v="2"/>
  </r>
  <r>
    <x v="2"/>
    <x v="0"/>
    <s v="富士見区民館九段上集会室 １F 和室"/>
    <x v="0"/>
    <x v="3"/>
    <x v="1"/>
    <x v="2"/>
    <s v="2019年07月30日 (火曜日)"/>
    <x v="17"/>
    <n v="99375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 ３F 洋室C"/>
    <x v="3"/>
    <x v="3"/>
    <x v="1"/>
    <x v="2"/>
    <s v="2019年07月30日 (火曜日)"/>
    <x v="18"/>
    <n v="102545"/>
    <n v="1428"/>
    <s v="山好会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富士見区民館３F 和室"/>
    <x v="1"/>
    <x v="2"/>
    <x v="0"/>
    <x v="2"/>
    <s v="2019年07月30日 (火曜日)"/>
    <x v="21"/>
    <n v="102700"/>
    <n v="22921"/>
    <s v="らくらく生活ヨーガ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2"/>
    <x v="0"/>
    <s v="富士見区民館九段上集会室 １F 洋室B"/>
    <x v="3"/>
    <x v="1"/>
    <x v="2"/>
    <x v="2"/>
    <s v="2019年07月30日 (火曜日)"/>
    <x v="16"/>
    <n v="107306"/>
    <n v="25384"/>
    <s v="チーム長島"/>
    <x v="4"/>
    <s v="減免なし"/>
    <n v="0"/>
    <n v="1300"/>
    <n v="1300"/>
    <n v="1300"/>
    <n v="1300"/>
    <n v="1300"/>
    <x v="0"/>
    <x v="0"/>
    <x v="0"/>
    <n v="0"/>
    <x v="0"/>
    <x v="1"/>
  </r>
  <r>
    <x v="2"/>
    <x v="0"/>
    <s v="富士見区民館２F 洋室B"/>
    <x v="3"/>
    <x v="3"/>
    <x v="1"/>
    <x v="2"/>
    <s v="2019年07月30日 (火曜日)"/>
    <x v="14"/>
    <n v="107927"/>
    <n v="3491"/>
    <s v="教科書問題を考える会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1400"/>
    <n v="8400"/>
    <n v="8400"/>
    <n v="8400"/>
    <n v="8400"/>
    <x v="0"/>
    <x v="0"/>
    <x v="0"/>
    <n v="0"/>
    <x v="0"/>
    <x v="2"/>
  </r>
  <r>
    <x v="3"/>
    <x v="0"/>
    <s v="富士見区民館３F 和室"/>
    <x v="0"/>
    <x v="3"/>
    <x v="1"/>
    <x v="2"/>
    <s v="2019年07月31日 (水曜日)"/>
    <x v="21"/>
    <n v="99202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２F 洋室A"/>
    <x v="3"/>
    <x v="3"/>
    <x v="1"/>
    <x v="2"/>
    <s v="2019年07月31日 (水曜日)"/>
    <x v="19"/>
    <n v="102482"/>
    <n v="24736"/>
    <s v="春耕神保町句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富士見区民館２F 洋室B CDラジカセ"/>
    <x v="1"/>
    <x v="2"/>
    <x v="0"/>
    <x v="2"/>
    <s v="2019年07月31日 (水曜日)"/>
    <x v="28"/>
    <n v="102729"/>
    <n v="7893"/>
    <s v="ダンスワークショップ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3"/>
    <x v="0"/>
    <s v="富士見区民館２F 洋室B"/>
    <x v="3"/>
    <x v="3"/>
    <x v="1"/>
    <x v="2"/>
    <s v="2019年07月31日 (水曜日)"/>
    <x v="14"/>
    <n v="107202"/>
    <n v="20867"/>
    <s v="沖縄文化講座"/>
    <x v="2"/>
    <s v="減免なし"/>
    <n v="5"/>
    <n v="2700"/>
    <n v="2700"/>
    <n v="2700"/>
    <n v="2700"/>
    <n v="2700"/>
    <x v="0"/>
    <x v="0"/>
    <x v="0"/>
    <n v="0"/>
    <x v="0"/>
    <x v="1"/>
  </r>
  <r>
    <x v="3"/>
    <x v="0"/>
    <s v="富士見区民館 ３F 洋室C"/>
    <x v="3"/>
    <x v="3"/>
    <x v="1"/>
    <x v="2"/>
    <s v="2019年07月31日 (水曜日)"/>
    <x v="18"/>
    <n v="108762"/>
    <n v="22509"/>
    <s v="沖縄・一坪反戦地主会関東ブロック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5"/>
    <n v="17400"/>
    <n v="11400"/>
    <n v="11400"/>
    <n v="11400"/>
    <n v="11400"/>
    <x v="0"/>
    <x v="0"/>
    <x v="0"/>
    <n v="0"/>
    <x v="0"/>
    <x v="2"/>
  </r>
  <r>
    <x v="4"/>
    <x v="0"/>
    <s v="富士見区民館３F 和室 CDラジカセ"/>
    <x v="1"/>
    <x v="2"/>
    <x v="0"/>
    <x v="2"/>
    <s v="2019年08月01日 (木曜日)"/>
    <x v="20"/>
    <n v="106322"/>
    <n v="22904"/>
    <s v="ラブリージンジャー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３F 和室"/>
    <x v="1"/>
    <x v="1"/>
    <x v="2"/>
    <x v="2"/>
    <s v="2019年08月01日 (木曜日)"/>
    <x v="21"/>
    <n v="106362"/>
    <n v="22921"/>
    <s v="らくらく生活ヨーガ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4"/>
    <x v="0"/>
    <s v="富士見区民館２F 洋室B"/>
    <x v="2"/>
    <x v="2"/>
    <x v="0"/>
    <x v="2"/>
    <s v="2019年08月01日 (木曜日)"/>
    <x v="14"/>
    <n v="106990"/>
    <n v="10790"/>
    <s v="（企）（有）ＡＳＬジャパン"/>
    <x v="0"/>
    <s v="減免なし"/>
    <n v="8"/>
    <n v="1800"/>
    <n v="1800"/>
    <n v="1800"/>
    <n v="1800"/>
    <n v="1800"/>
    <x v="0"/>
    <x v="0"/>
    <x v="0"/>
    <n v="0"/>
    <x v="0"/>
    <x v="1"/>
  </r>
  <r>
    <x v="4"/>
    <x v="0"/>
    <s v="富士見区民館 ３F 洋室C プロジェクター"/>
    <x v="3"/>
    <x v="3"/>
    <x v="1"/>
    <x v="2"/>
    <s v="2019年08月01日 (木曜日)"/>
    <x v="26"/>
    <n v="107111"/>
    <n v="4974"/>
    <s v="ＮＰＯ　地球の友と歩む会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富士見区民館２F 洋室B CDラジカセ"/>
    <x v="3"/>
    <x v="3"/>
    <x v="1"/>
    <x v="2"/>
    <s v="2019年08月01日 (木曜日)"/>
    <x v="28"/>
    <n v="107260"/>
    <n v="10009"/>
    <s v="多言語広場ＣＥＬＵＬＡＳ"/>
    <x v="2"/>
    <s v="減免なし"/>
    <n v="15"/>
    <n v="2700"/>
    <n v="2700"/>
    <n v="2700"/>
    <n v="2700"/>
    <n v="2700"/>
    <x v="0"/>
    <x v="0"/>
    <x v="0"/>
    <n v="0"/>
    <x v="0"/>
    <x v="1"/>
  </r>
  <r>
    <x v="4"/>
    <x v="0"/>
    <s v="富士見区民館九段上集会室 １F 和室"/>
    <x v="3"/>
    <x v="2"/>
    <x v="0"/>
    <x v="2"/>
    <s v="2019年08月01日 (木曜日)"/>
    <x v="17"/>
    <n v="107332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4"/>
    <x v="0"/>
    <s v="富士見区民館九段上集会室 １F 洋室B"/>
    <x v="3"/>
    <x v="3"/>
    <x v="1"/>
    <x v="2"/>
    <s v="2019年08月01日 (木曜日)"/>
    <x v="16"/>
    <n v="107739"/>
    <n v="5787"/>
    <s v="全日本学生文化会議"/>
    <x v="2"/>
    <s v="減免なし"/>
    <n v="20"/>
    <n v="2700"/>
    <n v="2700"/>
    <n v="2700"/>
    <n v="2700"/>
    <n v="2700"/>
    <x v="0"/>
    <x v="0"/>
    <x v="0"/>
    <n v="0"/>
    <x v="0"/>
    <x v="1"/>
  </r>
  <r>
    <x v="4"/>
    <x v="1"/>
    <s v="富士見区民館九段上集会室 １F 洋室B"/>
    <x v="2"/>
    <x v="1"/>
    <x v="0"/>
    <x v="2"/>
    <s v="2019年08月01日 (木曜日)"/>
    <x v="16"/>
    <n v="108764"/>
    <n v="23173"/>
    <s v="（企）富士製薬工業株式会社"/>
    <x v="1"/>
    <s v="減免なし"/>
    <n v="6"/>
    <n v="3100"/>
    <n v="3100"/>
    <n v="3100"/>
    <n v="3100"/>
    <n v="3100"/>
    <x v="0"/>
    <x v="0"/>
    <x v="0"/>
    <n v="0"/>
    <x v="0"/>
    <x v="1"/>
  </r>
  <r>
    <x v="4"/>
    <x v="0"/>
    <s v="富士見区民館 ３F 洋室C"/>
    <x v="1"/>
    <x v="2"/>
    <x v="0"/>
    <x v="2"/>
    <s v="2019年08月01日 (木曜日)"/>
    <x v="18"/>
    <n v="109380"/>
    <n v="3749"/>
    <s v="富士見フラワーハイホーム管理組合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49"/>
    <n v="21600"/>
    <n v="17750"/>
    <n v="17750"/>
    <n v="17750"/>
    <n v="17750"/>
    <x v="0"/>
    <x v="0"/>
    <x v="0"/>
    <n v="0"/>
    <x v="0"/>
    <x v="2"/>
  </r>
  <r>
    <x v="5"/>
    <x v="0"/>
    <s v="富士見区民館２F 洋室B"/>
    <x v="1"/>
    <x v="2"/>
    <x v="0"/>
    <x v="2"/>
    <s v="2019年08月02日 (金曜日)"/>
    <x v="14"/>
    <n v="105625"/>
    <n v="7283"/>
    <s v="（公社）麹町法人会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5"/>
    <x v="0"/>
    <s v="富士見区民館２F 洋室B"/>
    <x v="3"/>
    <x v="3"/>
    <x v="1"/>
    <x v="2"/>
    <s v="2019年08月02日 (金曜日)"/>
    <x v="14"/>
    <n v="106150"/>
    <n v="25014"/>
    <s v="千代田合気道クラブ"/>
    <x v="2"/>
    <s v="減免なし"/>
    <n v="0"/>
    <n v="2700"/>
    <n v="2700"/>
    <n v="2700"/>
    <n v="2700"/>
    <n v="0"/>
    <x v="0"/>
    <x v="0"/>
    <x v="0"/>
    <n v="2700"/>
    <x v="0"/>
    <x v="1"/>
  </r>
  <r>
    <x v="5"/>
    <x v="0"/>
    <s v="富士見区民館 ３F 洋室C"/>
    <x v="3"/>
    <x v="3"/>
    <x v="1"/>
    <x v="2"/>
    <s v="2019年08月02日 (金曜日)"/>
    <x v="18"/>
    <n v="106159"/>
    <n v="1555"/>
    <s v="無煙社会をめざす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３F 和室"/>
    <x v="3"/>
    <x v="3"/>
    <x v="1"/>
    <x v="2"/>
    <s v="2019年08月02日 (金曜日)"/>
    <x v="21"/>
    <n v="106880"/>
    <n v="25239"/>
    <s v="公認会計士会合気道同好会"/>
    <x v="2"/>
    <s v="減免なし"/>
    <n v="10"/>
    <n v="5100"/>
    <n v="5100"/>
    <n v="5100"/>
    <n v="5100"/>
    <n v="5100"/>
    <x v="0"/>
    <x v="0"/>
    <x v="0"/>
    <n v="0"/>
    <x v="0"/>
    <x v="1"/>
  </r>
  <r>
    <x v="5"/>
    <x v="1"/>
    <s v="富士見区民館２F 洋室A"/>
    <x v="2"/>
    <x v="2"/>
    <x v="1"/>
    <x v="2"/>
    <s v="2019年08月02日 (金曜日)"/>
    <x v="19"/>
    <n v="107136"/>
    <n v="20744"/>
    <s v="（企）㈱トライ・アットリソース"/>
    <x v="3"/>
    <s v="減免なし"/>
    <n v="50"/>
    <n v="8500"/>
    <n v="8500"/>
    <n v="8500"/>
    <n v="8500"/>
    <n v="8500"/>
    <x v="0"/>
    <x v="0"/>
    <x v="0"/>
    <n v="0"/>
    <x v="0"/>
    <x v="1"/>
  </r>
  <r>
    <x v="5"/>
    <x v="0"/>
    <s v="富士見区民館４F 洋室D（料理室）"/>
    <x v="0"/>
    <x v="3"/>
    <x v="1"/>
    <x v="2"/>
    <s v="2019年08月02日 (金曜日)"/>
    <x v="22"/>
    <n v="107217"/>
    <n v="5472"/>
    <s v="大神宮通り商店街連合"/>
    <x v="2"/>
    <s v="利用者減免区民館免除(100%)"/>
    <n v="0"/>
    <n v="4200"/>
    <n v="0"/>
    <n v="0"/>
    <n v="0"/>
    <n v="0"/>
    <x v="0"/>
    <x v="0"/>
    <x v="0"/>
    <n v="0"/>
    <x v="0"/>
    <x v="0"/>
  </r>
  <r>
    <x v="5"/>
    <x v="1"/>
    <s v="富士見区民館九段上集会室 １F 洋室B"/>
    <x v="2"/>
    <x v="1"/>
    <x v="0"/>
    <x v="2"/>
    <s v="2019年08月02日 (金曜日)"/>
    <x v="16"/>
    <n v="107742"/>
    <n v="9881"/>
    <s v="（企）株式会社　研成社"/>
    <x v="1"/>
    <s v="減免なし"/>
    <n v="1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70"/>
    <n v="28100"/>
    <n v="23000"/>
    <n v="23000"/>
    <n v="23000"/>
    <n v="20300"/>
    <x v="0"/>
    <x v="0"/>
    <x v="0"/>
    <n v="2700"/>
    <x v="0"/>
    <x v="2"/>
  </r>
  <r>
    <x v="6"/>
    <x v="0"/>
    <s v="富士見区民館九段上集会室 １F 洋室B"/>
    <x v="0"/>
    <x v="2"/>
    <x v="0"/>
    <x v="2"/>
    <s v="2019年08月03日 (土曜日)"/>
    <x v="16"/>
    <n v="101658"/>
    <n v="25018"/>
    <s v="九段四丁目女性部"/>
    <x v="0"/>
    <s v="利用者減免区民館免除(100%)"/>
    <n v="0"/>
    <n v="1800"/>
    <n v="0"/>
    <n v="0"/>
    <n v="0"/>
    <n v="0"/>
    <x v="0"/>
    <x v="0"/>
    <x v="0"/>
    <n v="0"/>
    <x v="0"/>
    <x v="0"/>
  </r>
  <r>
    <x v="6"/>
    <x v="1"/>
    <s v="富士見区民館九段上集会室 １F 洋室A"/>
    <x v="0"/>
    <x v="2"/>
    <x v="1"/>
    <x v="2"/>
    <s v="2019年08月03日 (土曜日)"/>
    <x v="15"/>
    <n v="103470"/>
    <n v="1305"/>
    <s v="九段二丁目町会"/>
    <x v="3"/>
    <s v="利用者減免区民館免除(100%)"/>
    <n v="0"/>
    <n v="7000"/>
    <n v="0"/>
    <n v="0"/>
    <n v="0"/>
    <n v="0"/>
    <x v="0"/>
    <x v="0"/>
    <x v="0"/>
    <n v="0"/>
    <x v="0"/>
    <x v="0"/>
  </r>
  <r>
    <x v="6"/>
    <x v="0"/>
    <s v="富士見区民館九段上集会室 １F 洋室B"/>
    <x v="0"/>
    <x v="3"/>
    <x v="1"/>
    <x v="2"/>
    <s v="2019年08月03日 (土曜日)"/>
    <x v="16"/>
    <n v="103471"/>
    <n v="1305"/>
    <s v="九段二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6"/>
    <x v="0"/>
    <s v="富士見区民館２F 洋室A"/>
    <x v="3"/>
    <x v="2"/>
    <x v="0"/>
    <x v="2"/>
    <s v="2019年08月03日 (土曜日)"/>
    <x v="19"/>
    <n v="105822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1"/>
    <s v="富士見区民館九段上集会室 １F 和室"/>
    <x v="3"/>
    <x v="2"/>
    <x v="1"/>
    <x v="2"/>
    <s v="2019年08月03日 (土曜日)"/>
    <x v="17"/>
    <n v="106261"/>
    <n v="8709"/>
    <s v="囃子研究会"/>
    <x v="3"/>
    <s v="減免なし"/>
    <n v="0"/>
    <n v="2200"/>
    <n v="2200"/>
    <n v="2200"/>
    <n v="2200"/>
    <n v="2200"/>
    <x v="0"/>
    <x v="0"/>
    <x v="0"/>
    <n v="0"/>
    <x v="0"/>
    <x v="1"/>
  </r>
  <r>
    <x v="6"/>
    <x v="0"/>
    <s v="富士見区民館 ３F 洋室C"/>
    <x v="3"/>
    <x v="2"/>
    <x v="0"/>
    <x v="2"/>
    <s v="2019年08月03日 (土曜日)"/>
    <x v="18"/>
    <n v="106854"/>
    <n v="24525"/>
    <s v="朋猷会"/>
    <x v="0"/>
    <s v="減免なし"/>
    <n v="6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6"/>
    <n v="18900"/>
    <n v="7400"/>
    <n v="7400"/>
    <n v="7400"/>
    <n v="7400"/>
    <x v="0"/>
    <x v="0"/>
    <x v="0"/>
    <n v="0"/>
    <x v="0"/>
    <x v="2"/>
  </r>
  <r>
    <x v="7"/>
    <x v="0"/>
    <s v="富士見区民館２F 洋室A"/>
    <x v="3"/>
    <x v="2"/>
    <x v="0"/>
    <x v="2"/>
    <s v="2019年08月04日 (日曜日)"/>
    <x v="19"/>
    <n v="105823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3"/>
    <s v="富士見区民館３F 和室"/>
    <x v="3"/>
    <x v="1"/>
    <x v="1"/>
    <x v="2"/>
    <s v="2019年08月04日 (日曜日)"/>
    <x v="21"/>
    <n v="105824"/>
    <n v="5619"/>
    <s v="書峯会"/>
    <x v="6"/>
    <s v="減免なし"/>
    <n v="0"/>
    <n v="11000"/>
    <n v="11000"/>
    <n v="11000"/>
    <n v="11000"/>
    <n v="11000"/>
    <x v="0"/>
    <x v="0"/>
    <x v="0"/>
    <n v="0"/>
    <x v="0"/>
    <x v="1"/>
  </r>
  <r>
    <x v="7"/>
    <x v="1"/>
    <s v="富士見区民館 ３F 洋室C"/>
    <x v="3"/>
    <x v="1"/>
    <x v="0"/>
    <x v="2"/>
    <s v="2019年08月04日 (日曜日)"/>
    <x v="18"/>
    <n v="105825"/>
    <n v="5619"/>
    <s v="書峯会"/>
    <x v="1"/>
    <s v="減免なし"/>
    <n v="0"/>
    <n v="3100"/>
    <n v="3100"/>
    <n v="3100"/>
    <n v="3100"/>
    <n v="3100"/>
    <x v="0"/>
    <x v="0"/>
    <x v="0"/>
    <n v="0"/>
    <x v="0"/>
    <x v="1"/>
  </r>
  <r>
    <x v="7"/>
    <x v="0"/>
    <s v="富士見区民館２F 洋室A"/>
    <x v="3"/>
    <x v="1"/>
    <x v="2"/>
    <x v="2"/>
    <s v="2019年08月04日 (日曜日)"/>
    <x v="19"/>
    <n v="106264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0"/>
    <s v="富士見区民館九段上集会室 １F 洋室A"/>
    <x v="3"/>
    <x v="2"/>
    <x v="0"/>
    <x v="2"/>
    <s v="2019年08月04日 (日曜日)"/>
    <x v="15"/>
    <n v="107004"/>
    <n v="25377"/>
    <s v="CC勉強会・東京13"/>
    <x v="0"/>
    <s v="減免なし"/>
    <n v="0"/>
    <n v="2800"/>
    <n v="2800"/>
    <n v="2800"/>
    <n v="2800"/>
    <n v="2800"/>
    <x v="0"/>
    <x v="0"/>
    <x v="0"/>
    <n v="0"/>
    <x v="0"/>
    <x v="1"/>
  </r>
  <r>
    <x v="7"/>
    <x v="0"/>
    <s v="富士見区民館九段上集会室 １F 洋室B"/>
    <x v="3"/>
    <x v="2"/>
    <x v="0"/>
    <x v="2"/>
    <s v="2019年08月04日 (日曜日)"/>
    <x v="16"/>
    <n v="107005"/>
    <n v="25377"/>
    <s v="CC勉強会・東京13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九段上集会室 １F 和室"/>
    <x v="3"/>
    <x v="3"/>
    <x v="1"/>
    <x v="2"/>
    <s v="2019年08月04日 (日曜日)"/>
    <x v="17"/>
    <n v="108758"/>
    <n v="25037"/>
    <s v="和加悠々倶楽部"/>
    <x v="2"/>
    <s v="減免なし"/>
    <n v="0"/>
    <n v="1300"/>
    <n v="1300"/>
    <n v="1300"/>
    <n v="1300"/>
    <n v="1300"/>
    <x v="0"/>
    <x v="0"/>
    <x v="0"/>
    <n v="0"/>
    <x v="0"/>
    <x v="1"/>
  </r>
  <r>
    <x v="7"/>
    <x v="0"/>
    <s v="富士見区民館４F 洋室D（料理室）"/>
    <x v="3"/>
    <x v="1"/>
    <x v="2"/>
    <x v="2"/>
    <s v="2019年08月04日 (日曜日)"/>
    <x v="22"/>
    <n v="109166"/>
    <n v="21871"/>
    <s v="つくりびと"/>
    <x v="4"/>
    <s v="減免なし"/>
    <n v="6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6"/>
    <n v="28000"/>
    <n v="28000"/>
    <n v="28000"/>
    <n v="28000"/>
    <n v="28000"/>
    <x v="0"/>
    <x v="0"/>
    <x v="0"/>
    <n v="0"/>
    <x v="0"/>
    <x v="2"/>
  </r>
  <r>
    <x v="0"/>
    <x v="1"/>
    <s v="富士見区民館２F 洋室A CDラジカセ"/>
    <x v="0"/>
    <x v="1"/>
    <x v="0"/>
    <x v="2"/>
    <s v="2019年08月05日 (月曜日)"/>
    <x v="13"/>
    <n v="101592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08月05日 (月曜日)"/>
    <x v="14"/>
    <n v="101599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洋室A"/>
    <x v="0"/>
    <x v="2"/>
    <x v="0"/>
    <x v="2"/>
    <s v="2019年08月05日 (月曜日)"/>
    <x v="15"/>
    <n v="101664"/>
    <n v="4640"/>
    <s v="富士見カラオケサークル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2"/>
    <x v="0"/>
    <x v="2"/>
    <s v="2019年08月05日 (月曜日)"/>
    <x v="16"/>
    <n v="101665"/>
    <n v="4640"/>
    <s v="富士見カラオケサークル"/>
    <x v="0"/>
    <s v="利用者減免区民館免除(100%)"/>
    <n v="0"/>
    <n v="1800"/>
    <n v="0"/>
    <n v="0"/>
    <n v="0"/>
    <n v="0"/>
    <x v="0"/>
    <x v="0"/>
    <x v="0"/>
    <n v="0"/>
    <x v="0"/>
    <x v="0"/>
  </r>
  <r>
    <x v="0"/>
    <x v="1"/>
    <s v="富士見区民館３F 和室"/>
    <x v="3"/>
    <x v="1"/>
    <x v="0"/>
    <x v="2"/>
    <s v="2019年08月05日 (月曜日)"/>
    <x v="21"/>
    <n v="105853"/>
    <n v="7746"/>
    <s v="洋美会"/>
    <x v="1"/>
    <s v="減免なし"/>
    <n v="0"/>
    <n v="5900"/>
    <n v="5900"/>
    <n v="5900"/>
    <n v="5900"/>
    <n v="5900"/>
    <x v="0"/>
    <x v="0"/>
    <x v="0"/>
    <n v="0"/>
    <x v="0"/>
    <x v="1"/>
  </r>
  <r>
    <x v="0"/>
    <x v="1"/>
    <s v="富士見区民館 ３F 洋室C"/>
    <x v="3"/>
    <x v="1"/>
    <x v="0"/>
    <x v="2"/>
    <s v="2019年08月05日 (月曜日)"/>
    <x v="18"/>
    <n v="105854"/>
    <n v="7746"/>
    <s v="洋美会"/>
    <x v="1"/>
    <s v="減免なし"/>
    <n v="0"/>
    <n v="3100"/>
    <n v="3100"/>
    <n v="3100"/>
    <n v="3100"/>
    <n v="3100"/>
    <x v="0"/>
    <x v="0"/>
    <x v="0"/>
    <n v="0"/>
    <x v="0"/>
    <x v="1"/>
  </r>
  <r>
    <x v="0"/>
    <x v="0"/>
    <s v="富士見区民館B１F 洋室E（葬儀用） CDラジカセ"/>
    <x v="1"/>
    <x v="3"/>
    <x v="1"/>
    <x v="2"/>
    <s v="2019年08月05日 (月曜日)"/>
    <x v="23"/>
    <n v="106196"/>
    <n v="7893"/>
    <s v="ダンスワークショップ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0"/>
    <x v="1"/>
    <s v="富士見区民館４F 洋室D（料理室）"/>
    <x v="3"/>
    <x v="2"/>
    <x v="1"/>
    <x v="2"/>
    <s v="2019年08月05日 (月曜日)"/>
    <x v="22"/>
    <n v="106516"/>
    <n v="8313"/>
    <s v="法政大学茶道研究会"/>
    <x v="3"/>
    <s v="減免なし"/>
    <n v="0"/>
    <n v="7000"/>
    <n v="7000"/>
    <n v="7000"/>
    <n v="7000"/>
    <n v="7000"/>
    <x v="0"/>
    <x v="0"/>
    <x v="0"/>
    <n v="0"/>
    <x v="0"/>
    <x v="1"/>
  </r>
  <r>
    <x v="0"/>
    <x v="0"/>
    <s v="富士見区民館 ３F 洋室C"/>
    <x v="3"/>
    <x v="3"/>
    <x v="1"/>
    <x v="2"/>
    <s v="2019年08月05日 (月曜日)"/>
    <x v="18"/>
    <n v="107115"/>
    <n v="22509"/>
    <s v="沖縄・一坪反戦地主会関東ブロック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３F 和室"/>
    <x v="3"/>
    <x v="3"/>
    <x v="1"/>
    <x v="2"/>
    <s v="2019年08月05日 (月曜日)"/>
    <x v="21"/>
    <n v="107131"/>
    <n v="23787"/>
    <s v="メンタルチャージ"/>
    <x v="2"/>
    <s v="減免なし"/>
    <n v="10"/>
    <n v="5100"/>
    <n v="5100"/>
    <n v="5100"/>
    <n v="5100"/>
    <n v="5100"/>
    <x v="0"/>
    <x v="0"/>
    <x v="0"/>
    <n v="0"/>
    <x v="0"/>
    <x v="1"/>
  </r>
  <r>
    <x v="0"/>
    <x v="0"/>
    <s v="富士見区民館九段上集会室 １F 洋室B"/>
    <x v="3"/>
    <x v="1"/>
    <x v="2"/>
    <x v="2"/>
    <s v="2019年08月05日 (月曜日)"/>
    <x v="16"/>
    <n v="107299"/>
    <n v="23211"/>
    <s v="ＡＤＶＡＮＴＡＧＥ　Ｔ．Ｔ．"/>
    <x v="4"/>
    <s v="減免なし"/>
    <n v="0"/>
    <n v="1300"/>
    <n v="1300"/>
    <n v="1300"/>
    <n v="0"/>
    <n v="0"/>
    <x v="0"/>
    <x v="0"/>
    <x v="0"/>
    <n v="0"/>
    <x v="0"/>
    <x v="3"/>
  </r>
  <r>
    <x v="0"/>
    <x v="0"/>
    <s v="富士見区民館２F 洋室B"/>
    <x v="3"/>
    <x v="3"/>
    <x v="1"/>
    <x v="2"/>
    <s v="2019年08月05日 (月曜日)"/>
    <x v="14"/>
    <n v="109395"/>
    <n v="5137"/>
    <s v="シェークスピア研究会"/>
    <x v="2"/>
    <s v="減免なし"/>
    <n v="4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14"/>
    <n v="46500"/>
    <n v="30350"/>
    <n v="30350"/>
    <n v="29050"/>
    <n v="29050"/>
    <x v="0"/>
    <x v="0"/>
    <x v="0"/>
    <n v="0"/>
    <x v="0"/>
    <x v="2"/>
  </r>
  <r>
    <x v="2"/>
    <x v="0"/>
    <s v="富士見区民館九段上集会室 １F 和室"/>
    <x v="0"/>
    <x v="3"/>
    <x v="1"/>
    <x v="2"/>
    <s v="2019年08月06日 (火曜日)"/>
    <x v="17"/>
    <n v="101653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３F 和室 CDラジカセ"/>
    <x v="1"/>
    <x v="3"/>
    <x v="1"/>
    <x v="2"/>
    <s v="2019年08月06日 (火曜日)"/>
    <x v="20"/>
    <n v="106201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0"/>
    <s v="富士見区民館 ３F 洋室C"/>
    <x v="3"/>
    <x v="1"/>
    <x v="2"/>
    <x v="2"/>
    <s v="2019年08月06日 (火曜日)"/>
    <x v="18"/>
    <n v="106470"/>
    <n v="4958"/>
    <s v="中国語コスモス会"/>
    <x v="4"/>
    <s v="減免なし"/>
    <n v="0"/>
    <n v="1300"/>
    <n v="1300"/>
    <n v="1300"/>
    <n v="1300"/>
    <n v="1300"/>
    <x v="0"/>
    <x v="0"/>
    <x v="0"/>
    <n v="0"/>
    <x v="0"/>
    <x v="1"/>
  </r>
  <r>
    <x v="2"/>
    <x v="0"/>
    <s v="富士見区民館 ３F 洋室C"/>
    <x v="3"/>
    <x v="3"/>
    <x v="1"/>
    <x v="2"/>
    <s v="2019年08月06日 (火曜日)"/>
    <x v="18"/>
    <n v="106514"/>
    <n v="1565"/>
    <s v="童人トマの風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富士見区民館２F 洋室A"/>
    <x v="3"/>
    <x v="2"/>
    <x v="0"/>
    <x v="2"/>
    <s v="2019年08月06日 (火曜日)"/>
    <x v="19"/>
    <n v="106679"/>
    <n v="25288"/>
    <s v="TRPGサークル朝日影"/>
    <x v="0"/>
    <s v="減免なし"/>
    <n v="35"/>
    <n v="3400"/>
    <n v="3400"/>
    <n v="3400"/>
    <n v="3400"/>
    <n v="3400"/>
    <x v="0"/>
    <x v="0"/>
    <x v="0"/>
    <n v="0"/>
    <x v="0"/>
    <x v="1"/>
  </r>
  <r>
    <x v="2"/>
    <x v="0"/>
    <s v="富士見区民館２F 洋室A"/>
    <x v="3"/>
    <x v="1"/>
    <x v="2"/>
    <x v="2"/>
    <s v="2019年08月06日 (火曜日)"/>
    <x v="19"/>
    <n v="106680"/>
    <n v="25288"/>
    <s v="TRPGサークル朝日影"/>
    <x v="4"/>
    <s v="減免なし"/>
    <n v="35"/>
    <n v="2500"/>
    <n v="2500"/>
    <n v="2500"/>
    <n v="2500"/>
    <n v="2500"/>
    <x v="0"/>
    <x v="0"/>
    <x v="0"/>
    <n v="0"/>
    <x v="0"/>
    <x v="1"/>
  </r>
  <r>
    <x v="2"/>
    <x v="1"/>
    <s v="富士見区民館３F 和室"/>
    <x v="0"/>
    <x v="1"/>
    <x v="0"/>
    <x v="2"/>
    <s v="2019年08月06日 (火曜日)"/>
    <x v="21"/>
    <n v="107223"/>
    <n v="22072"/>
    <s v="九段キッズプロジェクト"/>
    <x v="1"/>
    <s v="利用者減免区民館免除(100%)"/>
    <n v="0"/>
    <n v="5900"/>
    <n v="0"/>
    <n v="0"/>
    <n v="0"/>
    <n v="0"/>
    <x v="0"/>
    <x v="0"/>
    <x v="0"/>
    <n v="0"/>
    <x v="0"/>
    <x v="0"/>
  </r>
  <r>
    <x v="2"/>
    <x v="0"/>
    <s v="富士見区民館２F 洋室B"/>
    <x v="1"/>
    <x v="1"/>
    <x v="2"/>
    <x v="2"/>
    <s v="2019年08月06日 (火曜日)"/>
    <x v="14"/>
    <n v="108763"/>
    <n v="20023"/>
    <s v="ダイアパレス飯田橋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2"/>
    <x v="1"/>
    <s v="富士見区民館九段上集会室 １F 洋室B"/>
    <x v="3"/>
    <x v="1"/>
    <x v="0"/>
    <x v="2"/>
    <s v="2019年08月06日 (火曜日)"/>
    <x v="16"/>
    <n v="109461"/>
    <n v="9324"/>
    <s v="ＳＡｆｒｏ　ＦＡｍｉｌｙ"/>
    <x v="1"/>
    <s v="減免なし"/>
    <n v="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70"/>
    <n v="26600"/>
    <n v="16200"/>
    <n v="16200"/>
    <n v="16200"/>
    <n v="16200"/>
    <x v="0"/>
    <x v="0"/>
    <x v="0"/>
    <n v="0"/>
    <x v="0"/>
    <x v="2"/>
  </r>
  <r>
    <x v="3"/>
    <x v="0"/>
    <s v="富士見区民館３F 和室"/>
    <x v="0"/>
    <x v="3"/>
    <x v="1"/>
    <x v="2"/>
    <s v="2019年08月07日 (水曜日)"/>
    <x v="21"/>
    <n v="101646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２F 洋室A"/>
    <x v="0"/>
    <x v="2"/>
    <x v="0"/>
    <x v="2"/>
    <s v="2019年08月07日 (水曜日)"/>
    <x v="19"/>
    <n v="101720"/>
    <n v="17"/>
    <s v="社会福祉協議会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富士見区民館２F 洋室B"/>
    <x v="0"/>
    <x v="2"/>
    <x v="0"/>
    <x v="2"/>
    <s v="2019年08月07日 (水曜日)"/>
    <x v="14"/>
    <n v="101721"/>
    <n v="17"/>
    <s v="社会福祉協議会"/>
    <x v="0"/>
    <s v="利用者減免区民館免除(100%)"/>
    <n v="0"/>
    <n v="1800"/>
    <n v="0"/>
    <n v="0"/>
    <n v="0"/>
    <n v="0"/>
    <x v="0"/>
    <x v="0"/>
    <x v="0"/>
    <n v="0"/>
    <x v="0"/>
    <x v="0"/>
  </r>
  <r>
    <x v="3"/>
    <x v="0"/>
    <s v="富士見区民館４F 洋室D（料理室）"/>
    <x v="0"/>
    <x v="2"/>
    <x v="0"/>
    <x v="2"/>
    <s v="2019年08月07日 (水曜日)"/>
    <x v="22"/>
    <n v="101722"/>
    <n v="17"/>
    <s v="社会福祉協議会"/>
    <x v="0"/>
    <s v="利用者減免区民館免除(100%)"/>
    <n v="0"/>
    <n v="2800"/>
    <n v="0"/>
    <n v="0"/>
    <n v="0"/>
    <n v="0"/>
    <x v="0"/>
    <x v="0"/>
    <x v="0"/>
    <n v="0"/>
    <x v="0"/>
    <x v="0"/>
  </r>
  <r>
    <x v="3"/>
    <x v="0"/>
    <s v="富士見区民館 ３F 洋室C CDラジカセ"/>
    <x v="1"/>
    <x v="2"/>
    <x v="0"/>
    <x v="2"/>
    <s v="2019年08月07日 (水曜日)"/>
    <x v="30"/>
    <n v="106190"/>
    <n v="7893"/>
    <s v="ダンスワークショップ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3"/>
    <x v="0"/>
    <s v="富士見区民館２F 洋室B"/>
    <x v="3"/>
    <x v="3"/>
    <x v="1"/>
    <x v="2"/>
    <s v="2019年08月07日 (水曜日)"/>
    <x v="14"/>
    <n v="106522"/>
    <n v="23892"/>
    <s v="千代田金曜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４F 洋室D（料理室）"/>
    <x v="3"/>
    <x v="3"/>
    <x v="1"/>
    <x v="2"/>
    <s v="2019年08月07日 (水曜日)"/>
    <x v="22"/>
    <n v="106658"/>
    <n v="10067"/>
    <s v="ＮＰＯ法人　日本ＡＳＬ協会"/>
    <x v="2"/>
    <s v="減免なし"/>
    <n v="20"/>
    <n v="4200"/>
    <n v="4200"/>
    <n v="4200"/>
    <n v="4200"/>
    <n v="4200"/>
    <x v="0"/>
    <x v="0"/>
    <x v="0"/>
    <n v="0"/>
    <x v="0"/>
    <x v="1"/>
  </r>
  <r>
    <x v="3"/>
    <x v="0"/>
    <s v="富士見区民館 ３F 洋室C"/>
    <x v="3"/>
    <x v="3"/>
    <x v="1"/>
    <x v="2"/>
    <s v="2019年08月07日 (水曜日)"/>
    <x v="18"/>
    <n v="107085"/>
    <n v="22038"/>
    <s v="特定社労士業務研究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２F 洋室A"/>
    <x v="3"/>
    <x v="3"/>
    <x v="1"/>
    <x v="2"/>
    <s v="2019年08月07日 (水曜日)"/>
    <x v="19"/>
    <n v="107114"/>
    <n v="22509"/>
    <s v="沖縄・一坪反戦地主会関東ブロック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富士見区民館九段上集会室 １F 和室"/>
    <x v="3"/>
    <x v="3"/>
    <x v="1"/>
    <x v="2"/>
    <s v="2019年08月07日 (水曜日)"/>
    <x v="17"/>
    <n v="110011"/>
    <n v="24843"/>
    <s v="藤崎ヨガ"/>
    <x v="2"/>
    <s v="減免なし"/>
    <n v="3"/>
    <n v="1300"/>
    <n v="1300"/>
    <n v="1300"/>
    <n v="1300"/>
    <n v="0"/>
    <x v="0"/>
    <x v="0"/>
    <x v="0"/>
    <n v="1300"/>
    <x v="0"/>
    <x v="1"/>
  </r>
  <r>
    <x v="1"/>
    <x v="2"/>
    <m/>
    <x v="3"/>
    <x v="4"/>
    <x v="3"/>
    <x v="1"/>
    <m/>
    <x v="10"/>
    <m/>
    <m/>
    <m/>
    <x v="5"/>
    <s v="10件"/>
    <n v="23"/>
    <n v="30900"/>
    <n v="16900"/>
    <n v="16900"/>
    <n v="16900"/>
    <n v="15600"/>
    <x v="0"/>
    <x v="0"/>
    <x v="0"/>
    <n v="1300"/>
    <x v="0"/>
    <x v="2"/>
  </r>
  <r>
    <x v="4"/>
    <x v="0"/>
    <s v="富士見区民館 ３F 洋室C"/>
    <x v="0"/>
    <x v="1"/>
    <x v="2"/>
    <x v="2"/>
    <s v="2019年08月08日 (木曜日)"/>
    <x v="18"/>
    <n v="101638"/>
    <n v="4638"/>
    <s v="ハーダンガー刺繍クラブ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富士見区民館九段上集会室 １F 和室"/>
    <x v="3"/>
    <x v="2"/>
    <x v="0"/>
    <x v="2"/>
    <s v="2019年08月08日 (木曜日)"/>
    <x v="17"/>
    <n v="105970"/>
    <n v="9025"/>
    <s v="フォーカシング学習会"/>
    <x v="0"/>
    <s v="減免なし"/>
    <n v="0"/>
    <n v="900"/>
    <n v="900"/>
    <n v="900"/>
    <n v="900"/>
    <n v="900"/>
    <x v="0"/>
    <x v="0"/>
    <x v="0"/>
    <n v="0"/>
    <x v="0"/>
    <x v="1"/>
  </r>
  <r>
    <x v="4"/>
    <x v="0"/>
    <s v="富士見区民館九段上集会室 １F 和室"/>
    <x v="3"/>
    <x v="3"/>
    <x v="1"/>
    <x v="2"/>
    <s v="2019年08月08日 (木曜日)"/>
    <x v="17"/>
    <n v="106955"/>
    <n v="25201"/>
    <s v="システマ"/>
    <x v="2"/>
    <s v="減免なし"/>
    <n v="2"/>
    <n v="1300"/>
    <n v="1300"/>
    <n v="1300"/>
    <n v="1300"/>
    <n v="1300"/>
    <x v="0"/>
    <x v="0"/>
    <x v="0"/>
    <n v="0"/>
    <x v="0"/>
    <x v="1"/>
  </r>
  <r>
    <x v="4"/>
    <x v="0"/>
    <s v="富士見区民館２F 洋室B"/>
    <x v="3"/>
    <x v="2"/>
    <x v="0"/>
    <x v="2"/>
    <s v="2019年08月08日 (木曜日)"/>
    <x v="14"/>
    <n v="109198"/>
    <n v="25389"/>
    <s v="整活の会"/>
    <x v="0"/>
    <s v="減免なし"/>
    <n v="10"/>
    <n v="1800"/>
    <n v="1800"/>
    <n v="1800"/>
    <n v="1800"/>
    <n v="1800"/>
    <x v="0"/>
    <x v="0"/>
    <x v="0"/>
    <n v="0"/>
    <x v="0"/>
    <x v="1"/>
  </r>
  <r>
    <x v="4"/>
    <x v="0"/>
    <s v="富士見区民館２F 洋室A"/>
    <x v="3"/>
    <x v="3"/>
    <x v="1"/>
    <x v="2"/>
    <s v="2019年08月08日 (木曜日)"/>
    <x v="19"/>
    <n v="109250"/>
    <n v="25216"/>
    <s v="EST　NATION　Ⅱ"/>
    <x v="2"/>
    <s v="減免なし"/>
    <n v="60"/>
    <n v="5100"/>
    <n v="5100"/>
    <n v="5100"/>
    <n v="5100"/>
    <n v="5100"/>
    <x v="0"/>
    <x v="0"/>
    <x v="0"/>
    <n v="0"/>
    <x v="0"/>
    <x v="1"/>
  </r>
  <r>
    <x v="4"/>
    <x v="0"/>
    <s v="富士見区民館九段上集会室 １F 洋室A"/>
    <x v="3"/>
    <x v="3"/>
    <x v="1"/>
    <x v="2"/>
    <s v="2019年08月08日 (木曜日)"/>
    <x v="15"/>
    <n v="109251"/>
    <n v="25216"/>
    <s v="EST　NATION　Ⅱ"/>
    <x v="2"/>
    <s v="減免なし"/>
    <n v="20"/>
    <n v="4200"/>
    <n v="4200"/>
    <n v="4200"/>
    <n v="4200"/>
    <n v="4200"/>
    <x v="0"/>
    <x v="0"/>
    <x v="0"/>
    <n v="0"/>
    <x v="0"/>
    <x v="1"/>
  </r>
  <r>
    <x v="4"/>
    <x v="0"/>
    <s v="富士見区民館九段上集会室 １F 洋室B"/>
    <x v="3"/>
    <x v="3"/>
    <x v="1"/>
    <x v="2"/>
    <s v="2019年08月08日 (木曜日)"/>
    <x v="16"/>
    <n v="109252"/>
    <n v="25216"/>
    <s v="EST　NATION　Ⅱ"/>
    <x v="2"/>
    <s v="減免なし"/>
    <n v="20"/>
    <n v="2700"/>
    <n v="2700"/>
    <n v="2700"/>
    <n v="2700"/>
    <n v="2700"/>
    <x v="0"/>
    <x v="0"/>
    <x v="0"/>
    <n v="0"/>
    <x v="0"/>
    <x v="1"/>
  </r>
  <r>
    <x v="4"/>
    <x v="0"/>
    <s v="富士見区民館４F 洋室D（料理室）"/>
    <x v="3"/>
    <x v="1"/>
    <x v="2"/>
    <x v="2"/>
    <s v="2019年08月08日 (木曜日)"/>
    <x v="22"/>
    <n v="109345"/>
    <n v="25397"/>
    <s v="KYOPRO"/>
    <x v="4"/>
    <s v="減免なし"/>
    <n v="0"/>
    <n v="2100"/>
    <n v="2100"/>
    <n v="2100"/>
    <n v="2100"/>
    <n v="2100"/>
    <x v="0"/>
    <x v="0"/>
    <x v="0"/>
    <n v="0"/>
    <x v="0"/>
    <x v="1"/>
  </r>
  <r>
    <x v="4"/>
    <x v="0"/>
    <s v="富士見区民館九段上集会室 １F 和室"/>
    <x v="0"/>
    <x v="1"/>
    <x v="2"/>
    <x v="2"/>
    <s v="2019年08月08日 (木曜日)"/>
    <x v="17"/>
    <n v="109398"/>
    <n v="2517"/>
    <s v="富士見出張所"/>
    <x v="4"/>
    <s v="利用者減免区民館免除(100%)"/>
    <n v="0"/>
    <n v="600"/>
    <n v="0"/>
    <n v="0"/>
    <n v="0"/>
    <n v="0"/>
    <x v="0"/>
    <x v="0"/>
    <x v="0"/>
    <n v="0"/>
    <x v="0"/>
    <x v="0"/>
  </r>
  <r>
    <x v="4"/>
    <x v="0"/>
    <s v="富士見区民館九段上集会室 １F 洋室A"/>
    <x v="0"/>
    <x v="1"/>
    <x v="2"/>
    <x v="2"/>
    <s v="2019年08月08日 (木曜日)"/>
    <x v="15"/>
    <n v="109399"/>
    <n v="2517"/>
    <s v="富士見出張所"/>
    <x v="4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富士見区民館九段上集会室 １F 洋室B"/>
    <x v="0"/>
    <x v="1"/>
    <x v="2"/>
    <x v="2"/>
    <s v="2019年08月08日 (木曜日)"/>
    <x v="16"/>
    <n v="109400"/>
    <n v="2517"/>
    <s v="富士見出張所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富士見区民館 ３F 洋室C"/>
    <x v="1"/>
    <x v="3"/>
    <x v="1"/>
    <x v="2"/>
    <s v="2019年08月08日 (木曜日)"/>
    <x v="18"/>
    <n v="109406"/>
    <n v="20491"/>
    <s v="飯田橋サンポーロハイツ管理組合法人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4"/>
    <x v="0"/>
    <s v="富士見区民館２F 洋室B"/>
    <x v="3"/>
    <x v="3"/>
    <x v="1"/>
    <x v="2"/>
    <s v="2019年08月08日 (木曜日)"/>
    <x v="14"/>
    <n v="110619"/>
    <n v="25216"/>
    <s v="EST　NATION　Ⅱ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富士見区民館３F 和室"/>
    <x v="0"/>
    <x v="2"/>
    <x v="0"/>
    <x v="2"/>
    <s v="2019年08月08日 (木曜日)"/>
    <x v="21"/>
    <n v="110642"/>
    <n v="2517"/>
    <s v="富士見出張所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富士見区民館 ３F 洋室C"/>
    <x v="0"/>
    <x v="2"/>
    <x v="0"/>
    <x v="2"/>
    <s v="2019年08月08日 (木曜日)"/>
    <x v="18"/>
    <n v="110643"/>
    <n v="2517"/>
    <s v="富士見出張所"/>
    <x v="0"/>
    <s v="利用者減免区民館免除(100%)"/>
    <n v="0"/>
    <n v="1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5件"/>
    <n v="112"/>
    <n v="34000"/>
    <n v="22150"/>
    <n v="22150"/>
    <n v="22150"/>
    <n v="22150"/>
    <x v="0"/>
    <x v="0"/>
    <x v="0"/>
    <n v="0"/>
    <x v="0"/>
    <x v="2"/>
  </r>
  <r>
    <x v="5"/>
    <x v="0"/>
    <s v="富士見区民館３F 和室"/>
    <x v="0"/>
    <x v="1"/>
    <x v="2"/>
    <x v="2"/>
    <s v="2019年08月09日 (金曜日)"/>
    <x v="21"/>
    <n v="101641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3"/>
    <x v="3"/>
    <x v="1"/>
    <x v="2"/>
    <s v="2019年08月09日 (金曜日)"/>
    <x v="19"/>
    <n v="105862"/>
    <n v="5531"/>
    <s v="高志会"/>
    <x v="2"/>
    <s v="減免なし"/>
    <n v="0"/>
    <n v="5100"/>
    <n v="5100"/>
    <n v="5100"/>
    <n v="5100"/>
    <n v="5100"/>
    <x v="0"/>
    <x v="0"/>
    <x v="0"/>
    <n v="0"/>
    <x v="0"/>
    <x v="1"/>
  </r>
  <r>
    <x v="5"/>
    <x v="0"/>
    <s v="富士見区民館２F 洋室B"/>
    <x v="3"/>
    <x v="2"/>
    <x v="0"/>
    <x v="2"/>
    <s v="2019年08月09日 (金曜日)"/>
    <x v="14"/>
    <n v="105956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２F 洋室B"/>
    <x v="3"/>
    <x v="3"/>
    <x v="1"/>
    <x v="2"/>
    <s v="2019年08月09日 (金曜日)"/>
    <x v="14"/>
    <n v="106151"/>
    <n v="25014"/>
    <s v="千代田合気道クラブ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九段上集会室 １F 和室"/>
    <x v="3"/>
    <x v="3"/>
    <x v="1"/>
    <x v="2"/>
    <s v="2019年08月09日 (金曜日)"/>
    <x v="17"/>
    <n v="106530"/>
    <n v="23276"/>
    <s v="さなえヨガ教室"/>
    <x v="2"/>
    <s v="減免なし"/>
    <n v="0"/>
    <n v="1300"/>
    <n v="1300"/>
    <n v="1300"/>
    <n v="1300"/>
    <n v="1300"/>
    <x v="0"/>
    <x v="0"/>
    <x v="0"/>
    <n v="0"/>
    <x v="0"/>
    <x v="1"/>
  </r>
  <r>
    <x v="5"/>
    <x v="0"/>
    <s v="富士見区民館九段上集会室 １F 洋室A"/>
    <x v="2"/>
    <x v="2"/>
    <x v="0"/>
    <x v="2"/>
    <s v="2019年08月09日 (金曜日)"/>
    <x v="15"/>
    <n v="106835"/>
    <n v="9705"/>
    <s v="（企）ＡＬＳＯＫビルサービス㈱"/>
    <x v="0"/>
    <s v="減免なし"/>
    <n v="20"/>
    <n v="2800"/>
    <n v="2800"/>
    <n v="2800"/>
    <n v="2800"/>
    <n v="2800"/>
    <x v="0"/>
    <x v="0"/>
    <x v="0"/>
    <n v="0"/>
    <x v="0"/>
    <x v="1"/>
  </r>
  <r>
    <x v="5"/>
    <x v="0"/>
    <s v="富士見区民館九段上集会室 １F 洋室B"/>
    <x v="2"/>
    <x v="2"/>
    <x v="0"/>
    <x v="2"/>
    <s v="2019年08月09日 (金曜日)"/>
    <x v="16"/>
    <n v="106836"/>
    <n v="9705"/>
    <s v="（企）ＡＬＳＯＫビルサービス㈱"/>
    <x v="0"/>
    <s v="減免なし"/>
    <n v="20"/>
    <n v="1800"/>
    <n v="1800"/>
    <n v="1800"/>
    <n v="1800"/>
    <n v="1800"/>
    <x v="0"/>
    <x v="0"/>
    <x v="0"/>
    <n v="0"/>
    <x v="0"/>
    <x v="1"/>
  </r>
  <r>
    <x v="5"/>
    <x v="0"/>
    <s v="富士見区民館 ３F 洋室C"/>
    <x v="3"/>
    <x v="3"/>
    <x v="1"/>
    <x v="2"/>
    <s v="2019年08月09日 (金曜日)"/>
    <x v="18"/>
    <n v="107052"/>
    <n v="25233"/>
    <s v="全国援助職ネットワーク　千代田区支部"/>
    <x v="2"/>
    <s v="減免なし"/>
    <n v="10"/>
    <n v="2700"/>
    <n v="2700"/>
    <n v="2700"/>
    <n v="2700"/>
    <n v="2700"/>
    <x v="0"/>
    <x v="0"/>
    <x v="0"/>
    <n v="0"/>
    <x v="0"/>
    <x v="1"/>
  </r>
  <r>
    <x v="5"/>
    <x v="0"/>
    <s v="富士見区民館 ３F 洋室C"/>
    <x v="3"/>
    <x v="2"/>
    <x v="0"/>
    <x v="2"/>
    <s v="2019年08月09日 (金曜日)"/>
    <x v="18"/>
    <n v="107309"/>
    <n v="25384"/>
    <s v="チーム長島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九段上集会室 １F 和室"/>
    <x v="3"/>
    <x v="2"/>
    <x v="0"/>
    <x v="2"/>
    <s v="2019年08月09日 (金曜日)"/>
    <x v="17"/>
    <n v="108060"/>
    <n v="8709"/>
    <s v="囃子研究会"/>
    <x v="0"/>
    <s v="減免なし"/>
    <n v="5"/>
    <n v="900"/>
    <n v="900"/>
    <n v="900"/>
    <n v="900"/>
    <n v="900"/>
    <x v="0"/>
    <x v="0"/>
    <x v="0"/>
    <n v="0"/>
    <x v="0"/>
    <x v="1"/>
  </r>
  <r>
    <x v="5"/>
    <x v="1"/>
    <s v="富士見区民館３F 和室"/>
    <x v="0"/>
    <x v="2"/>
    <x v="1"/>
    <x v="2"/>
    <s v="2019年08月09日 (金曜日)"/>
    <x v="21"/>
    <n v="110697"/>
    <n v="2517"/>
    <s v="富士見出張所"/>
    <x v="3"/>
    <s v="利用者減免区民館免除(100%)"/>
    <n v="0"/>
    <n v="8500"/>
    <n v="0"/>
    <n v="0"/>
    <n v="0"/>
    <n v="0"/>
    <x v="0"/>
    <x v="0"/>
    <x v="0"/>
    <n v="0"/>
    <x v="0"/>
    <x v="0"/>
  </r>
  <r>
    <x v="5"/>
    <x v="1"/>
    <s v="富士見区民館２F 洋室A"/>
    <x v="0"/>
    <x v="1"/>
    <x v="0"/>
    <x v="2"/>
    <s v="2019年08月09日 (金曜日)"/>
    <x v="19"/>
    <n v="110701"/>
    <n v="2517"/>
    <s v="富士見出張所"/>
    <x v="1"/>
    <s v="利用者減免区民館免除(100%)"/>
    <n v="0"/>
    <n v="5900"/>
    <n v="0"/>
    <n v="0"/>
    <n v="0"/>
    <n v="0"/>
    <x v="0"/>
    <x v="0"/>
    <x v="0"/>
    <n v="0"/>
    <x v="0"/>
    <x v="0"/>
  </r>
  <r>
    <x v="5"/>
    <x v="0"/>
    <s v="富士見区民館２F 洋室B"/>
    <x v="0"/>
    <x v="1"/>
    <x v="2"/>
    <x v="2"/>
    <s v="2019年08月09日 (金曜日)"/>
    <x v="14"/>
    <n v="110703"/>
    <n v="2517"/>
    <s v="富士見出張所"/>
    <x v="4"/>
    <s v="利用者減免区民館免除(100%)"/>
    <n v="0"/>
    <n v="1300"/>
    <n v="0"/>
    <n v="0"/>
    <n v="0"/>
    <n v="0"/>
    <x v="0"/>
    <x v="0"/>
    <x v="0"/>
    <n v="0"/>
    <x v="0"/>
    <x v="0"/>
  </r>
  <r>
    <x v="5"/>
    <x v="0"/>
    <s v="富士見区民館 ３F 洋室C"/>
    <x v="0"/>
    <x v="1"/>
    <x v="2"/>
    <x v="2"/>
    <s v="2019年08月09日 (金曜日)"/>
    <x v="18"/>
    <n v="110704"/>
    <n v="2517"/>
    <s v="富士見出張所"/>
    <x v="4"/>
    <s v="利用者減免区民館免除(100%)"/>
    <n v="0"/>
    <n v="1300"/>
    <n v="0"/>
    <n v="0"/>
    <n v="0"/>
    <n v="0"/>
    <x v="0"/>
    <x v="0"/>
    <x v="0"/>
    <n v="0"/>
    <x v="0"/>
    <x v="0"/>
  </r>
  <r>
    <x v="5"/>
    <x v="0"/>
    <s v="富士見区民館４F 洋室D（料理室）"/>
    <x v="0"/>
    <x v="1"/>
    <x v="2"/>
    <x v="2"/>
    <s v="2019年08月09日 (金曜日)"/>
    <x v="22"/>
    <n v="110705"/>
    <n v="2517"/>
    <s v="富士見出張所"/>
    <x v="4"/>
    <s v="利用者減免区民館免除(100%)"/>
    <n v="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5件"/>
    <n v="55"/>
    <n v="42500"/>
    <n v="20900"/>
    <n v="20900"/>
    <n v="20900"/>
    <n v="20900"/>
    <x v="0"/>
    <x v="0"/>
    <x v="0"/>
    <n v="0"/>
    <x v="0"/>
    <x v="2"/>
  </r>
  <r>
    <x v="6"/>
    <x v="0"/>
    <s v="富士見区民館九段上集会室 １F 洋室B"/>
    <x v="0"/>
    <x v="3"/>
    <x v="1"/>
    <x v="2"/>
    <s v="2019年08月10日 (土曜日)"/>
    <x v="16"/>
    <n v="101661"/>
    <n v="1305"/>
    <s v="九段二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6"/>
    <x v="0"/>
    <s v="富士見区民館九段上集会室 １F 和室"/>
    <x v="3"/>
    <x v="2"/>
    <x v="0"/>
    <x v="2"/>
    <s v="2019年08月10日 (土曜日)"/>
    <x v="17"/>
    <n v="107102"/>
    <n v="8709"/>
    <s v="囃子研究会"/>
    <x v="0"/>
    <s v="減免なし"/>
    <n v="5"/>
    <n v="900"/>
    <n v="900"/>
    <n v="900"/>
    <n v="900"/>
    <n v="900"/>
    <x v="0"/>
    <x v="0"/>
    <x v="0"/>
    <n v="0"/>
    <x v="0"/>
    <x v="1"/>
  </r>
  <r>
    <x v="6"/>
    <x v="1"/>
    <s v="富士見区民館九段上集会室 １F 洋室B"/>
    <x v="3"/>
    <x v="1"/>
    <x v="0"/>
    <x v="2"/>
    <s v="2019年08月10日 (土曜日)"/>
    <x v="16"/>
    <n v="108818"/>
    <n v="24771"/>
    <s v="２９Ｑリターンズ"/>
    <x v="1"/>
    <s v="減免なし"/>
    <n v="10"/>
    <n v="3100"/>
    <n v="3100"/>
    <n v="3100"/>
    <n v="3100"/>
    <n v="3100"/>
    <x v="0"/>
    <x v="0"/>
    <x v="0"/>
    <n v="0"/>
    <x v="0"/>
    <x v="1"/>
  </r>
  <r>
    <x v="6"/>
    <x v="0"/>
    <s v="富士見区民館３F 和室"/>
    <x v="0"/>
    <x v="3"/>
    <x v="1"/>
    <x v="2"/>
    <s v="2019年08月10日 (土曜日)"/>
    <x v="21"/>
    <n v="110706"/>
    <n v="2517"/>
    <s v="富士見出張所"/>
    <x v="2"/>
    <s v="利用者減免区民館免除(100%)"/>
    <n v="0"/>
    <n v="5100"/>
    <n v="0"/>
    <n v="0"/>
    <n v="0"/>
    <n v="0"/>
    <x v="0"/>
    <x v="0"/>
    <x v="0"/>
    <n v="0"/>
    <x v="0"/>
    <x v="0"/>
  </r>
  <r>
    <x v="6"/>
    <x v="0"/>
    <s v="富士見区民館２F 洋室A"/>
    <x v="0"/>
    <x v="3"/>
    <x v="1"/>
    <x v="2"/>
    <s v="2019年08月10日 (土曜日)"/>
    <x v="19"/>
    <n v="110707"/>
    <n v="2517"/>
    <s v="富士見出張所"/>
    <x v="2"/>
    <s v="利用者減免区民館免除(100%)"/>
    <n v="0"/>
    <n v="5100"/>
    <n v="0"/>
    <n v="0"/>
    <n v="0"/>
    <n v="0"/>
    <x v="0"/>
    <x v="0"/>
    <x v="0"/>
    <n v="0"/>
    <x v="0"/>
    <x v="0"/>
  </r>
  <r>
    <x v="6"/>
    <x v="0"/>
    <s v="富士見区民館２F 洋室B"/>
    <x v="0"/>
    <x v="3"/>
    <x v="1"/>
    <x v="2"/>
    <s v="2019年08月10日 (土曜日)"/>
    <x v="14"/>
    <n v="110708"/>
    <n v="2517"/>
    <s v="富士見出張所"/>
    <x v="2"/>
    <s v="利用者減免区民館免除(100%)"/>
    <n v="0"/>
    <n v="2700"/>
    <n v="0"/>
    <n v="0"/>
    <n v="0"/>
    <n v="0"/>
    <x v="0"/>
    <x v="0"/>
    <x v="0"/>
    <n v="0"/>
    <x v="0"/>
    <x v="0"/>
  </r>
  <r>
    <x v="6"/>
    <x v="0"/>
    <s v="富士見区民館 ３F 洋室C"/>
    <x v="0"/>
    <x v="3"/>
    <x v="1"/>
    <x v="2"/>
    <s v="2019年08月10日 (土曜日)"/>
    <x v="18"/>
    <n v="110709"/>
    <n v="2517"/>
    <s v="富士見出張所"/>
    <x v="2"/>
    <s v="利用者減免区民館免除(100%)"/>
    <n v="0"/>
    <n v="2700"/>
    <n v="0"/>
    <n v="0"/>
    <n v="0"/>
    <n v="0"/>
    <x v="0"/>
    <x v="0"/>
    <x v="0"/>
    <n v="0"/>
    <x v="0"/>
    <x v="0"/>
  </r>
  <r>
    <x v="6"/>
    <x v="0"/>
    <s v="富士見区民館４F 洋室D（料理室）"/>
    <x v="0"/>
    <x v="3"/>
    <x v="1"/>
    <x v="2"/>
    <s v="2019年08月10日 (土曜日)"/>
    <x v="22"/>
    <n v="110710"/>
    <n v="2517"/>
    <s v="富士見出張所"/>
    <x v="2"/>
    <s v="利用者減免区民館免除(100%)"/>
    <n v="0"/>
    <n v="4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15"/>
    <n v="26500"/>
    <n v="4000"/>
    <n v="4000"/>
    <n v="4000"/>
    <n v="4000"/>
    <x v="0"/>
    <x v="0"/>
    <x v="0"/>
    <n v="0"/>
    <x v="0"/>
    <x v="2"/>
  </r>
  <r>
    <x v="7"/>
    <x v="0"/>
    <s v="富士見区民館B１F 洋室E（葬儀用）"/>
    <x v="0"/>
    <x v="2"/>
    <x v="0"/>
    <x v="2"/>
    <s v="2019年08月11日 (日曜日)"/>
    <x v="24"/>
    <n v="101608"/>
    <n v="1308"/>
    <s v="富士見一丁目町会"/>
    <x v="0"/>
    <s v="利用者減免区民館免除(100%)"/>
    <n v="0"/>
    <n v="3400"/>
    <n v="0"/>
    <n v="0"/>
    <n v="0"/>
    <n v="0"/>
    <x v="0"/>
    <x v="0"/>
    <x v="0"/>
    <n v="0"/>
    <x v="0"/>
    <x v="0"/>
  </r>
  <r>
    <x v="7"/>
    <x v="0"/>
    <s v="富士見区民館九段上集会室 １F 和室"/>
    <x v="3"/>
    <x v="2"/>
    <x v="0"/>
    <x v="2"/>
    <s v="2019年08月11日 (日曜日)"/>
    <x v="17"/>
    <n v="105974"/>
    <n v="9025"/>
    <s v="フォーカシング学習会"/>
    <x v="0"/>
    <s v="減免なし"/>
    <n v="0"/>
    <n v="900"/>
    <n v="900"/>
    <n v="900"/>
    <n v="900"/>
    <n v="900"/>
    <x v="0"/>
    <x v="0"/>
    <x v="0"/>
    <n v="0"/>
    <x v="0"/>
    <x v="1"/>
  </r>
  <r>
    <x v="7"/>
    <x v="0"/>
    <s v="富士見区民館２F 洋室A"/>
    <x v="3"/>
    <x v="1"/>
    <x v="2"/>
    <x v="2"/>
    <s v="2019年08月11日 (日曜日)"/>
    <x v="19"/>
    <n v="106265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0"/>
    <s v="富士見区民館B１F 洋室E（葬儀用）"/>
    <x v="0"/>
    <x v="1"/>
    <x v="2"/>
    <x v="2"/>
    <s v="2019年08月11日 (日曜日)"/>
    <x v="24"/>
    <n v="106395"/>
    <n v="1308"/>
    <s v="富士見一丁目町会"/>
    <x v="4"/>
    <s v="利用者減免区民館免除(100%)"/>
    <n v="0"/>
    <n v="2500"/>
    <n v="0"/>
    <n v="0"/>
    <n v="0"/>
    <n v="0"/>
    <x v="0"/>
    <x v="0"/>
    <x v="0"/>
    <n v="0"/>
    <x v="0"/>
    <x v="0"/>
  </r>
  <r>
    <x v="7"/>
    <x v="1"/>
    <s v="富士見区民館２F 洋室B プロジェクター 延長コード"/>
    <x v="3"/>
    <x v="1"/>
    <x v="0"/>
    <x v="2"/>
    <s v="2019年08月11日 (日曜日)"/>
    <x v="45"/>
    <n v="106661"/>
    <n v="24767"/>
    <s v="ＮＰＯ　ドットジェイピー"/>
    <x v="1"/>
    <s v="減免なし"/>
    <n v="20"/>
    <n v="3100"/>
    <n v="3100"/>
    <n v="3100"/>
    <n v="3100"/>
    <n v="3100"/>
    <x v="0"/>
    <x v="0"/>
    <x v="0"/>
    <n v="0"/>
    <x v="0"/>
    <x v="1"/>
  </r>
  <r>
    <x v="7"/>
    <x v="0"/>
    <s v="富士見区民館２F 洋室A"/>
    <x v="3"/>
    <x v="2"/>
    <x v="0"/>
    <x v="2"/>
    <s v="2019年08月11日 (日曜日)"/>
    <x v="19"/>
    <n v="107140"/>
    <n v="23787"/>
    <s v="メンタルチャージ"/>
    <x v="0"/>
    <s v="減免なし"/>
    <n v="10"/>
    <n v="3400"/>
    <n v="3400"/>
    <n v="3400"/>
    <n v="3400"/>
    <n v="3400"/>
    <x v="0"/>
    <x v="0"/>
    <x v="0"/>
    <n v="0"/>
    <x v="0"/>
    <x v="1"/>
  </r>
  <r>
    <x v="7"/>
    <x v="1"/>
    <s v="富士見区民館九段上集会室 １F 洋室A"/>
    <x v="0"/>
    <x v="1"/>
    <x v="0"/>
    <x v="2"/>
    <s v="2019年08月11日 (日曜日)"/>
    <x v="15"/>
    <n v="109433"/>
    <n v="0"/>
    <s v="昭和館"/>
    <x v="1"/>
    <s v="申請減免免除(100%)"/>
    <n v="0"/>
    <n v="4900"/>
    <n v="0"/>
    <n v="0"/>
    <n v="0"/>
    <n v="0"/>
    <x v="0"/>
    <x v="0"/>
    <x v="0"/>
    <n v="0"/>
    <x v="0"/>
    <x v="0"/>
  </r>
  <r>
    <x v="7"/>
    <x v="3"/>
    <s v="富士見区民館３F 和室"/>
    <x v="0"/>
    <x v="1"/>
    <x v="1"/>
    <x v="2"/>
    <s v="2019年08月11日 (日曜日)"/>
    <x v="21"/>
    <n v="110695"/>
    <n v="2517"/>
    <s v="富士見出張所"/>
    <x v="6"/>
    <s v="利用者減免区民館免除(100%)"/>
    <n v="0"/>
    <n v="11000"/>
    <n v="0"/>
    <n v="0"/>
    <n v="0"/>
    <n v="0"/>
    <x v="0"/>
    <x v="0"/>
    <x v="0"/>
    <n v="0"/>
    <x v="0"/>
    <x v="0"/>
  </r>
  <r>
    <x v="7"/>
    <x v="0"/>
    <s v="富士見区民館２F 洋室A"/>
    <x v="0"/>
    <x v="3"/>
    <x v="1"/>
    <x v="2"/>
    <s v="2019年08月11日 (日曜日)"/>
    <x v="19"/>
    <n v="110696"/>
    <n v="2517"/>
    <s v="富士見出張所"/>
    <x v="2"/>
    <s v="利用者減免区民館免除(100%)"/>
    <n v="0"/>
    <n v="5100"/>
    <n v="0"/>
    <n v="0"/>
    <n v="0"/>
    <n v="0"/>
    <x v="0"/>
    <x v="0"/>
    <x v="0"/>
    <n v="0"/>
    <x v="0"/>
    <x v="0"/>
  </r>
  <r>
    <x v="7"/>
    <x v="0"/>
    <s v="富士見区民館２F 洋室B"/>
    <x v="0"/>
    <x v="3"/>
    <x v="1"/>
    <x v="2"/>
    <s v="2019年08月11日 (日曜日)"/>
    <x v="14"/>
    <n v="110698"/>
    <n v="2517"/>
    <s v="富士見出張所"/>
    <x v="2"/>
    <s v="利用者減免区民館免除(100%)"/>
    <n v="0"/>
    <n v="2700"/>
    <n v="0"/>
    <n v="0"/>
    <n v="0"/>
    <n v="0"/>
    <x v="0"/>
    <x v="0"/>
    <x v="0"/>
    <n v="0"/>
    <x v="0"/>
    <x v="0"/>
  </r>
  <r>
    <x v="7"/>
    <x v="0"/>
    <s v="富士見区民館 ３F 洋室C"/>
    <x v="0"/>
    <x v="1"/>
    <x v="2"/>
    <x v="2"/>
    <s v="2019年08月11日 (日曜日)"/>
    <x v="18"/>
    <n v="110699"/>
    <n v="2517"/>
    <s v="富士見出張所"/>
    <x v="4"/>
    <s v="利用者減免区民館免除(100%)"/>
    <n v="0"/>
    <n v="1300"/>
    <n v="0"/>
    <n v="0"/>
    <n v="0"/>
    <n v="0"/>
    <x v="0"/>
    <x v="0"/>
    <x v="0"/>
    <n v="0"/>
    <x v="0"/>
    <x v="0"/>
  </r>
  <r>
    <x v="7"/>
    <x v="0"/>
    <s v="富士見区民館 ３F 洋室C"/>
    <x v="0"/>
    <x v="3"/>
    <x v="1"/>
    <x v="2"/>
    <s v="2019年08月11日 (日曜日)"/>
    <x v="18"/>
    <n v="110700"/>
    <n v="2517"/>
    <s v="富士見出張所"/>
    <x v="2"/>
    <s v="利用者減免区民館免除(100%)"/>
    <n v="0"/>
    <n v="2700"/>
    <n v="0"/>
    <n v="0"/>
    <n v="0"/>
    <n v="0"/>
    <x v="0"/>
    <x v="0"/>
    <x v="0"/>
    <n v="0"/>
    <x v="0"/>
    <x v="0"/>
  </r>
  <r>
    <x v="7"/>
    <x v="3"/>
    <s v="富士見区民館４F 洋室D（料理室）"/>
    <x v="0"/>
    <x v="1"/>
    <x v="1"/>
    <x v="2"/>
    <s v="2019年08月11日 (日曜日)"/>
    <x v="22"/>
    <n v="110702"/>
    <n v="2517"/>
    <s v="富士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7"/>
    <x v="0"/>
    <s v="富士見区民館 ３F 洋室C"/>
    <x v="0"/>
    <x v="2"/>
    <x v="0"/>
    <x v="2"/>
    <s v="2019年08月11日 (日曜日)"/>
    <x v="18"/>
    <n v="110828"/>
    <n v="2517"/>
    <s v="富士見出張所"/>
    <x v="0"/>
    <s v="利用者減免区民館免除(100%)"/>
    <n v="0"/>
    <n v="1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4件"/>
    <n v="30"/>
    <n v="54400"/>
    <n v="9900"/>
    <n v="9900"/>
    <n v="9900"/>
    <n v="9900"/>
    <x v="0"/>
    <x v="0"/>
    <x v="0"/>
    <n v="0"/>
    <x v="0"/>
    <x v="2"/>
  </r>
  <r>
    <x v="0"/>
    <x v="0"/>
    <s v="富士見区民館２F 洋室A"/>
    <x v="3"/>
    <x v="2"/>
    <x v="0"/>
    <x v="2"/>
    <s v="2019年08月12日 (月曜日)"/>
    <x v="19"/>
    <n v="107141"/>
    <n v="23787"/>
    <s v="メンタルチャージ"/>
    <x v="0"/>
    <s v="減免なし"/>
    <n v="10"/>
    <n v="3400"/>
    <n v="3400"/>
    <n v="3400"/>
    <n v="3400"/>
    <n v="3400"/>
    <x v="0"/>
    <x v="0"/>
    <x v="0"/>
    <n v="0"/>
    <x v="0"/>
    <x v="1"/>
  </r>
  <r>
    <x v="0"/>
    <x v="0"/>
    <s v="富士見区民館九段上集会室 １F 洋室B"/>
    <x v="3"/>
    <x v="1"/>
    <x v="2"/>
    <x v="2"/>
    <s v="2019年08月12日 (月曜日)"/>
    <x v="16"/>
    <n v="107307"/>
    <n v="25384"/>
    <s v="チーム長島"/>
    <x v="4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２F 洋室B"/>
    <x v="3"/>
    <x v="2"/>
    <x v="0"/>
    <x v="2"/>
    <s v="2019年08月12日 (月曜日)"/>
    <x v="14"/>
    <n v="110247"/>
    <n v="23550"/>
    <s v="千代田料理交流会"/>
    <x v="0"/>
    <s v="減免なし"/>
    <n v="6"/>
    <n v="1800"/>
    <n v="1800"/>
    <n v="1800"/>
    <n v="1800"/>
    <n v="1800"/>
    <x v="0"/>
    <x v="0"/>
    <x v="0"/>
    <n v="0"/>
    <x v="0"/>
    <x v="1"/>
  </r>
  <r>
    <x v="0"/>
    <x v="3"/>
    <s v="富士見区民館３F 和室"/>
    <x v="0"/>
    <x v="1"/>
    <x v="1"/>
    <x v="2"/>
    <s v="2019年08月12日 (月曜日)"/>
    <x v="21"/>
    <n v="110688"/>
    <n v="2517"/>
    <s v="富士見出張所"/>
    <x v="6"/>
    <s v="利用者減免区民館免除(100%)"/>
    <n v="0"/>
    <n v="11000"/>
    <n v="0"/>
    <n v="0"/>
    <n v="0"/>
    <n v="0"/>
    <x v="0"/>
    <x v="0"/>
    <x v="0"/>
    <n v="0"/>
    <x v="0"/>
    <x v="0"/>
  </r>
  <r>
    <x v="0"/>
    <x v="0"/>
    <s v="富士見区民館２F 洋室A"/>
    <x v="0"/>
    <x v="1"/>
    <x v="2"/>
    <x v="2"/>
    <s v="2019年08月12日 (月曜日)"/>
    <x v="19"/>
    <n v="110689"/>
    <n v="2517"/>
    <s v="富士見出張所"/>
    <x v="4"/>
    <s v="利用者減免区民館免除(100%)"/>
    <n v="0"/>
    <n v="2500"/>
    <n v="0"/>
    <n v="0"/>
    <n v="0"/>
    <n v="0"/>
    <x v="0"/>
    <x v="0"/>
    <x v="0"/>
    <n v="0"/>
    <x v="0"/>
    <x v="0"/>
  </r>
  <r>
    <x v="0"/>
    <x v="0"/>
    <s v="富士見区民館２F 洋室A"/>
    <x v="0"/>
    <x v="3"/>
    <x v="1"/>
    <x v="2"/>
    <s v="2019年08月12日 (月曜日)"/>
    <x v="19"/>
    <n v="110690"/>
    <n v="2517"/>
    <s v="富士見出張所"/>
    <x v="2"/>
    <s v="利用者減免区民館免除(100%)"/>
    <n v="0"/>
    <n v="5100"/>
    <n v="0"/>
    <n v="0"/>
    <n v="0"/>
    <n v="0"/>
    <x v="0"/>
    <x v="0"/>
    <x v="0"/>
    <n v="0"/>
    <x v="0"/>
    <x v="0"/>
  </r>
  <r>
    <x v="0"/>
    <x v="0"/>
    <s v="富士見区民館２F 洋室B"/>
    <x v="0"/>
    <x v="1"/>
    <x v="2"/>
    <x v="2"/>
    <s v="2019年08月12日 (月曜日)"/>
    <x v="14"/>
    <n v="110691"/>
    <n v="2517"/>
    <s v="富士見出張所"/>
    <x v="4"/>
    <s v="利用者減免区民館免除(100%)"/>
    <n v="0"/>
    <n v="1300"/>
    <n v="0"/>
    <n v="0"/>
    <n v="0"/>
    <n v="0"/>
    <x v="0"/>
    <x v="0"/>
    <x v="0"/>
    <n v="0"/>
    <x v="0"/>
    <x v="0"/>
  </r>
  <r>
    <x v="0"/>
    <x v="0"/>
    <s v="富士見区民館２F 洋室B"/>
    <x v="0"/>
    <x v="3"/>
    <x v="1"/>
    <x v="2"/>
    <s v="2019年08月12日 (月曜日)"/>
    <x v="14"/>
    <n v="110692"/>
    <n v="2517"/>
    <s v="富士見出張所"/>
    <x v="2"/>
    <s v="利用者減免区民館免除(100%)"/>
    <n v="0"/>
    <n v="2700"/>
    <n v="0"/>
    <n v="0"/>
    <n v="0"/>
    <n v="0"/>
    <x v="0"/>
    <x v="0"/>
    <x v="0"/>
    <n v="0"/>
    <x v="0"/>
    <x v="0"/>
  </r>
  <r>
    <x v="0"/>
    <x v="3"/>
    <s v="富士見区民館 ３F 洋室C"/>
    <x v="0"/>
    <x v="1"/>
    <x v="1"/>
    <x v="2"/>
    <s v="2019年08月12日 (月曜日)"/>
    <x v="18"/>
    <n v="110693"/>
    <n v="2517"/>
    <s v="富士見出張所"/>
    <x v="6"/>
    <s v="利用者減免区民館免除(100%)"/>
    <n v="0"/>
    <n v="5800"/>
    <n v="0"/>
    <n v="0"/>
    <n v="0"/>
    <n v="0"/>
    <x v="0"/>
    <x v="0"/>
    <x v="0"/>
    <n v="0"/>
    <x v="0"/>
    <x v="0"/>
  </r>
  <r>
    <x v="0"/>
    <x v="3"/>
    <s v="富士見区民館４F 洋室D（料理室）"/>
    <x v="0"/>
    <x v="1"/>
    <x v="1"/>
    <x v="2"/>
    <s v="2019年08月12日 (月曜日)"/>
    <x v="22"/>
    <n v="110694"/>
    <n v="2517"/>
    <s v="富士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16"/>
    <n v="44000"/>
    <n v="6500"/>
    <n v="6500"/>
    <n v="6500"/>
    <n v="6500"/>
    <x v="0"/>
    <x v="0"/>
    <x v="0"/>
    <n v="0"/>
    <x v="0"/>
    <x v="2"/>
  </r>
  <r>
    <x v="2"/>
    <x v="0"/>
    <s v="富士見区民館九段上集会室 １F 和室"/>
    <x v="0"/>
    <x v="3"/>
    <x v="1"/>
    <x v="2"/>
    <s v="2019年08月13日 (火曜日)"/>
    <x v="17"/>
    <n v="101654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1"/>
    <s v="富士見区民館３F 和室"/>
    <x v="3"/>
    <x v="1"/>
    <x v="0"/>
    <x v="2"/>
    <s v="2019年08月13日 (火曜日)"/>
    <x v="21"/>
    <n v="106296"/>
    <n v="20693"/>
    <s v="宇髙会"/>
    <x v="1"/>
    <s v="減免なし"/>
    <n v="0"/>
    <n v="5900"/>
    <n v="5900"/>
    <n v="5900"/>
    <n v="5900"/>
    <n v="5900"/>
    <x v="0"/>
    <x v="0"/>
    <x v="0"/>
    <n v="0"/>
    <x v="0"/>
    <x v="1"/>
  </r>
  <r>
    <x v="2"/>
    <x v="0"/>
    <s v="富士見区民館九段上集会室 １F 和室"/>
    <x v="3"/>
    <x v="1"/>
    <x v="2"/>
    <x v="2"/>
    <s v="2019年08月13日 (火曜日)"/>
    <x v="17"/>
    <n v="108736"/>
    <n v="8709"/>
    <s v="囃子研究会"/>
    <x v="4"/>
    <s v="減免なし"/>
    <n v="5"/>
    <n v="600"/>
    <n v="600"/>
    <n v="600"/>
    <n v="600"/>
    <n v="600"/>
    <x v="0"/>
    <x v="0"/>
    <x v="0"/>
    <n v="0"/>
    <x v="0"/>
    <x v="1"/>
  </r>
  <r>
    <x v="2"/>
    <x v="3"/>
    <s v="富士見区民館２F 洋室A"/>
    <x v="0"/>
    <x v="1"/>
    <x v="1"/>
    <x v="2"/>
    <s v="2019年08月13日 (火曜日)"/>
    <x v="19"/>
    <n v="110684"/>
    <n v="2517"/>
    <s v="富士見出張所"/>
    <x v="6"/>
    <s v="利用者減免区民館免除(100%)"/>
    <n v="0"/>
    <n v="11000"/>
    <n v="0"/>
    <n v="0"/>
    <n v="0"/>
    <n v="0"/>
    <x v="0"/>
    <x v="0"/>
    <x v="0"/>
    <n v="0"/>
    <x v="0"/>
    <x v="0"/>
  </r>
  <r>
    <x v="2"/>
    <x v="1"/>
    <s v="富士見区民館２F 洋室B"/>
    <x v="0"/>
    <x v="1"/>
    <x v="0"/>
    <x v="2"/>
    <s v="2019年08月13日 (火曜日)"/>
    <x v="14"/>
    <n v="110685"/>
    <n v="2517"/>
    <s v="富士見出張所"/>
    <x v="1"/>
    <s v="利用者減免区民館免除(100%)"/>
    <n v="0"/>
    <n v="3100"/>
    <n v="0"/>
    <n v="0"/>
    <n v="0"/>
    <n v="0"/>
    <x v="0"/>
    <x v="0"/>
    <x v="0"/>
    <n v="0"/>
    <x v="0"/>
    <x v="0"/>
  </r>
  <r>
    <x v="2"/>
    <x v="3"/>
    <s v="富士見区民館 ３F 洋室C"/>
    <x v="0"/>
    <x v="1"/>
    <x v="1"/>
    <x v="2"/>
    <s v="2019年08月13日 (火曜日)"/>
    <x v="18"/>
    <n v="110686"/>
    <n v="2517"/>
    <s v="富士見出張所"/>
    <x v="6"/>
    <s v="利用者減免区民館免除(100%)"/>
    <n v="0"/>
    <n v="5800"/>
    <n v="0"/>
    <n v="0"/>
    <n v="0"/>
    <n v="0"/>
    <x v="0"/>
    <x v="0"/>
    <x v="0"/>
    <n v="0"/>
    <x v="0"/>
    <x v="0"/>
  </r>
  <r>
    <x v="2"/>
    <x v="3"/>
    <s v="富士見区民館４F 洋室D（料理室）"/>
    <x v="0"/>
    <x v="1"/>
    <x v="1"/>
    <x v="2"/>
    <s v="2019年08月13日 (火曜日)"/>
    <x v="22"/>
    <n v="110687"/>
    <n v="2517"/>
    <s v="富士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2"/>
    <x v="0"/>
    <s v="富士見区民館九段上集会室 １F 和室"/>
    <x v="3"/>
    <x v="2"/>
    <x v="0"/>
    <x v="2"/>
    <s v="2019年08月13日 (火曜日)"/>
    <x v="17"/>
    <n v="110878"/>
    <n v="8709"/>
    <s v="囃子研究会"/>
    <x v="0"/>
    <s v="減免なし"/>
    <n v="0"/>
    <n v="900"/>
    <n v="900"/>
    <n v="900"/>
    <n v="900"/>
    <n v="900"/>
    <x v="0"/>
    <x v="0"/>
    <x v="0"/>
    <n v="0"/>
    <x v="0"/>
    <x v="1"/>
  </r>
  <r>
    <x v="2"/>
    <x v="0"/>
    <s v="富士見区民館２F 洋室B"/>
    <x v="0"/>
    <x v="3"/>
    <x v="1"/>
    <x v="2"/>
    <s v="2019年08月13日 (火曜日)"/>
    <x v="14"/>
    <n v="110884"/>
    <n v="1309"/>
    <s v="富士見二丁目町会"/>
    <x v="2"/>
    <s v="利用者減免区民館免除(100%)"/>
    <n v="6"/>
    <n v="2700"/>
    <n v="0"/>
    <n v="0"/>
    <n v="0"/>
    <n v="0"/>
    <x v="0"/>
    <x v="0"/>
    <x v="0"/>
    <n v="0"/>
    <x v="0"/>
    <x v="0"/>
  </r>
  <r>
    <x v="2"/>
    <x v="0"/>
    <s v="富士見区民館３F 和室"/>
    <x v="0"/>
    <x v="3"/>
    <x v="1"/>
    <x v="2"/>
    <s v="2019年08月13日 (火曜日)"/>
    <x v="21"/>
    <n v="110932"/>
    <n v="2517"/>
    <s v="富士見出張所"/>
    <x v="2"/>
    <s v="利用者減免区民館免除(100%)"/>
    <n v="0"/>
    <n v="5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11"/>
    <n v="45500"/>
    <n v="7400"/>
    <n v="7400"/>
    <n v="7400"/>
    <n v="7400"/>
    <x v="0"/>
    <x v="0"/>
    <x v="0"/>
    <n v="0"/>
    <x v="0"/>
    <x v="2"/>
  </r>
  <r>
    <x v="3"/>
    <x v="0"/>
    <s v="富士見区民館３F 和室"/>
    <x v="0"/>
    <x v="3"/>
    <x v="1"/>
    <x v="2"/>
    <s v="2019年08月14日 (水曜日)"/>
    <x v="21"/>
    <n v="101647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1"/>
    <s v="富士見区民館九段上集会室 １F 洋室A"/>
    <x v="0"/>
    <x v="2"/>
    <x v="1"/>
    <x v="2"/>
    <s v="2019年08月14日 (水曜日)"/>
    <x v="15"/>
    <n v="101659"/>
    <n v="1305"/>
    <s v="九段二丁目町会"/>
    <x v="3"/>
    <s v="利用者減免区民館免除(100%)"/>
    <n v="0"/>
    <n v="7000"/>
    <n v="0"/>
    <n v="0"/>
    <n v="0"/>
    <n v="0"/>
    <x v="0"/>
    <x v="0"/>
    <x v="0"/>
    <n v="0"/>
    <x v="0"/>
    <x v="0"/>
  </r>
  <r>
    <x v="3"/>
    <x v="0"/>
    <s v="富士見区民館２F 洋室B CDラジカセ"/>
    <x v="1"/>
    <x v="2"/>
    <x v="0"/>
    <x v="2"/>
    <s v="2019年08月14日 (水曜日)"/>
    <x v="28"/>
    <n v="106192"/>
    <n v="7893"/>
    <s v="ダンスワークショップ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3"/>
    <x v="0"/>
    <s v="富士見区民館九段上集会室 １F 和室"/>
    <x v="3"/>
    <x v="3"/>
    <x v="1"/>
    <x v="2"/>
    <s v="2019年08月14日 (水曜日)"/>
    <x v="17"/>
    <n v="107353"/>
    <n v="24843"/>
    <s v="藤崎ヨガ"/>
    <x v="2"/>
    <s v="減免なし"/>
    <n v="3"/>
    <n v="1300"/>
    <n v="1300"/>
    <n v="1300"/>
    <n v="1300"/>
    <n v="1300"/>
    <x v="0"/>
    <x v="0"/>
    <x v="0"/>
    <n v="0"/>
    <x v="0"/>
    <x v="1"/>
  </r>
  <r>
    <x v="3"/>
    <x v="0"/>
    <s v="富士見区民館２F 洋室B"/>
    <x v="3"/>
    <x v="3"/>
    <x v="1"/>
    <x v="2"/>
    <s v="2019年08月14日 (水曜日)"/>
    <x v="14"/>
    <n v="109396"/>
    <n v="5137"/>
    <s v="シェークスピア研究会"/>
    <x v="2"/>
    <s v="減免なし"/>
    <n v="4"/>
    <n v="2700"/>
    <n v="2700"/>
    <n v="2700"/>
    <n v="2700"/>
    <n v="2700"/>
    <x v="0"/>
    <x v="0"/>
    <x v="0"/>
    <n v="0"/>
    <x v="0"/>
    <x v="1"/>
  </r>
  <r>
    <x v="3"/>
    <x v="0"/>
    <s v="富士見区民館 ３F 洋室C"/>
    <x v="3"/>
    <x v="3"/>
    <x v="1"/>
    <x v="2"/>
    <s v="2019年08月14日 (水曜日)"/>
    <x v="18"/>
    <n v="110730"/>
    <n v="23892"/>
    <s v="千代田金曜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1"/>
    <s v="富士見区民館３F 和室"/>
    <x v="0"/>
    <x v="1"/>
    <x v="0"/>
    <x v="2"/>
    <s v="2019年08月14日 (水曜日)"/>
    <x v="21"/>
    <n v="110922"/>
    <n v="2517"/>
    <s v="富士見出張所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3"/>
    <s v="富士見区民館２F 洋室A"/>
    <x v="0"/>
    <x v="1"/>
    <x v="1"/>
    <x v="2"/>
    <s v="2019年08月14日 (水曜日)"/>
    <x v="19"/>
    <n v="110923"/>
    <n v="2517"/>
    <s v="富士見出張所"/>
    <x v="6"/>
    <s v="利用者減免区民館免除(100%)"/>
    <n v="0"/>
    <n v="11000"/>
    <n v="0"/>
    <n v="0"/>
    <n v="0"/>
    <n v="0"/>
    <x v="0"/>
    <x v="0"/>
    <x v="0"/>
    <n v="0"/>
    <x v="0"/>
    <x v="0"/>
  </r>
  <r>
    <x v="3"/>
    <x v="0"/>
    <s v="富士見区民館２F 洋室B"/>
    <x v="0"/>
    <x v="1"/>
    <x v="2"/>
    <x v="2"/>
    <s v="2019年08月14日 (水曜日)"/>
    <x v="14"/>
    <n v="110924"/>
    <n v="2517"/>
    <s v="富士見出張所"/>
    <x v="4"/>
    <s v="利用者減免区民館免除(100%)"/>
    <n v="0"/>
    <n v="1300"/>
    <n v="0"/>
    <n v="0"/>
    <n v="0"/>
    <n v="0"/>
    <x v="0"/>
    <x v="0"/>
    <x v="0"/>
    <n v="0"/>
    <x v="0"/>
    <x v="0"/>
  </r>
  <r>
    <x v="3"/>
    <x v="1"/>
    <s v="富士見区民館 ３F 洋室C"/>
    <x v="0"/>
    <x v="1"/>
    <x v="0"/>
    <x v="2"/>
    <s v="2019年08月14日 (水曜日)"/>
    <x v="18"/>
    <n v="110925"/>
    <n v="2517"/>
    <s v="富士見出張所"/>
    <x v="1"/>
    <s v="利用者減免区民館免除(100%)"/>
    <n v="0"/>
    <n v="3100"/>
    <n v="0"/>
    <n v="0"/>
    <n v="0"/>
    <n v="0"/>
    <x v="0"/>
    <x v="0"/>
    <x v="0"/>
    <n v="0"/>
    <x v="0"/>
    <x v="0"/>
  </r>
  <r>
    <x v="3"/>
    <x v="3"/>
    <s v="富士見区民館４F 洋室D（料理室）"/>
    <x v="0"/>
    <x v="1"/>
    <x v="1"/>
    <x v="2"/>
    <s v="2019年08月14日 (水曜日)"/>
    <x v="22"/>
    <n v="110926"/>
    <n v="2517"/>
    <s v="富士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7"/>
    <n v="51000"/>
    <n v="7600"/>
    <n v="7600"/>
    <n v="7600"/>
    <n v="7600"/>
    <x v="0"/>
    <x v="0"/>
    <x v="0"/>
    <n v="0"/>
    <x v="0"/>
    <x v="2"/>
  </r>
  <r>
    <x v="4"/>
    <x v="0"/>
    <s v="富士見区民館２F 洋室B プロジェクター"/>
    <x v="3"/>
    <x v="3"/>
    <x v="1"/>
    <x v="2"/>
    <s v="2019年08月15日 (木曜日)"/>
    <x v="25"/>
    <n v="106894"/>
    <n v="5853"/>
    <s v="中部交流会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富士見区民館２F 洋室B"/>
    <x v="3"/>
    <x v="1"/>
    <x v="2"/>
    <x v="2"/>
    <s v="2019年08月15日 (木曜日)"/>
    <x v="14"/>
    <n v="107310"/>
    <n v="25384"/>
    <s v="チーム長島"/>
    <x v="4"/>
    <s v="減免なし"/>
    <n v="0"/>
    <n v="1300"/>
    <n v="1300"/>
    <n v="1300"/>
    <n v="1300"/>
    <n v="1300"/>
    <x v="0"/>
    <x v="0"/>
    <x v="0"/>
    <n v="0"/>
    <x v="0"/>
    <x v="1"/>
  </r>
  <r>
    <x v="4"/>
    <x v="3"/>
    <s v="富士見区民館３F 和室"/>
    <x v="0"/>
    <x v="1"/>
    <x v="1"/>
    <x v="2"/>
    <s v="2019年08月15日 (木曜日)"/>
    <x v="21"/>
    <n v="110927"/>
    <n v="2517"/>
    <s v="富士見出張所"/>
    <x v="6"/>
    <s v="利用者減免区民館免除(100%)"/>
    <n v="0"/>
    <n v="11000"/>
    <n v="0"/>
    <n v="0"/>
    <n v="0"/>
    <n v="0"/>
    <x v="0"/>
    <x v="0"/>
    <x v="0"/>
    <n v="0"/>
    <x v="0"/>
    <x v="0"/>
  </r>
  <r>
    <x v="4"/>
    <x v="3"/>
    <s v="富士見区民館２F 洋室A"/>
    <x v="0"/>
    <x v="1"/>
    <x v="1"/>
    <x v="2"/>
    <s v="2019年08月15日 (木曜日)"/>
    <x v="19"/>
    <n v="110928"/>
    <n v="2517"/>
    <s v="富士見出張所"/>
    <x v="6"/>
    <s v="利用者減免区民館免除(100%)"/>
    <n v="0"/>
    <n v="11000"/>
    <n v="0"/>
    <n v="0"/>
    <n v="0"/>
    <n v="0"/>
    <x v="0"/>
    <x v="0"/>
    <x v="0"/>
    <n v="0"/>
    <x v="0"/>
    <x v="0"/>
  </r>
  <r>
    <x v="4"/>
    <x v="0"/>
    <s v="富士見区民館２F 洋室B"/>
    <x v="0"/>
    <x v="2"/>
    <x v="0"/>
    <x v="2"/>
    <s v="2019年08月15日 (木曜日)"/>
    <x v="14"/>
    <n v="110929"/>
    <n v="2517"/>
    <s v="富士見出張所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3"/>
    <s v="富士見区民館 ３F 洋室C"/>
    <x v="0"/>
    <x v="1"/>
    <x v="1"/>
    <x v="2"/>
    <s v="2019年08月15日 (木曜日)"/>
    <x v="18"/>
    <n v="110930"/>
    <n v="2517"/>
    <s v="富士見出張所"/>
    <x v="6"/>
    <s v="利用者減免区民館免除(100%)"/>
    <n v="0"/>
    <n v="5800"/>
    <n v="0"/>
    <n v="0"/>
    <n v="0"/>
    <n v="0"/>
    <x v="0"/>
    <x v="0"/>
    <x v="0"/>
    <n v="0"/>
    <x v="0"/>
    <x v="0"/>
  </r>
  <r>
    <x v="4"/>
    <x v="3"/>
    <s v="富士見区民館４F 洋室D（料理室）"/>
    <x v="0"/>
    <x v="1"/>
    <x v="1"/>
    <x v="2"/>
    <s v="2019年08月15日 (木曜日)"/>
    <x v="22"/>
    <n v="110931"/>
    <n v="2517"/>
    <s v="富士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0"/>
    <n v="42700"/>
    <n v="4000"/>
    <n v="4000"/>
    <n v="4000"/>
    <n v="4000"/>
    <x v="0"/>
    <x v="0"/>
    <x v="0"/>
    <n v="0"/>
    <x v="0"/>
    <x v="2"/>
  </r>
  <r>
    <x v="5"/>
    <x v="0"/>
    <s v="富士見区民館３F 和室"/>
    <x v="0"/>
    <x v="1"/>
    <x v="2"/>
    <x v="2"/>
    <s v="2019年08月16日 (金曜日)"/>
    <x v="21"/>
    <n v="101642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3"/>
    <x v="2"/>
    <x v="0"/>
    <x v="2"/>
    <s v="2019年08月16日 (金曜日)"/>
    <x v="19"/>
    <n v="105842"/>
    <n v="10765"/>
    <s v="絵手紙サークル「春風」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 ３F 洋室C"/>
    <x v="3"/>
    <x v="3"/>
    <x v="1"/>
    <x v="2"/>
    <s v="2019年08月16日 (金曜日)"/>
    <x v="18"/>
    <n v="106826"/>
    <n v="24386"/>
    <s v="新臨床事例研究会"/>
    <x v="2"/>
    <s v="減免なし"/>
    <n v="5"/>
    <n v="2700"/>
    <n v="2700"/>
    <n v="2700"/>
    <n v="2700"/>
    <n v="2700"/>
    <x v="0"/>
    <x v="0"/>
    <x v="0"/>
    <n v="0"/>
    <x v="0"/>
    <x v="1"/>
  </r>
  <r>
    <x v="5"/>
    <x v="0"/>
    <s v="富士見区民館九段上集会室 １F 洋室B"/>
    <x v="2"/>
    <x v="2"/>
    <x v="0"/>
    <x v="2"/>
    <s v="2019年08月16日 (金曜日)"/>
    <x v="16"/>
    <n v="110781"/>
    <n v="9466"/>
    <s v="（企）（株）経営開発協会シミュレーション研究所"/>
    <x v="0"/>
    <s v="減免なし"/>
    <n v="3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8"/>
    <n v="10400"/>
    <n v="7900"/>
    <n v="7900"/>
    <n v="7900"/>
    <n v="7900"/>
    <x v="0"/>
    <x v="0"/>
    <x v="0"/>
    <n v="0"/>
    <x v="0"/>
    <x v="2"/>
  </r>
  <r>
    <x v="6"/>
    <x v="0"/>
    <s v="富士見区民館九段上集会室 １F 洋室A"/>
    <x v="0"/>
    <x v="2"/>
    <x v="0"/>
    <x v="2"/>
    <s v="2019年08月17日 (土曜日)"/>
    <x v="15"/>
    <n v="101663"/>
    <n v="25019"/>
    <s v="九段二丁目町会福祉部"/>
    <x v="0"/>
    <s v="利用者減免区民館免除(100%)"/>
    <n v="0"/>
    <n v="2800"/>
    <n v="0"/>
    <n v="0"/>
    <n v="0"/>
    <n v="0"/>
    <x v="0"/>
    <x v="0"/>
    <x v="0"/>
    <n v="0"/>
    <x v="0"/>
    <x v="0"/>
  </r>
  <r>
    <x v="6"/>
    <x v="0"/>
    <s v="富士見区民館３F 和室 CDラジカセ"/>
    <x v="3"/>
    <x v="2"/>
    <x v="0"/>
    <x v="2"/>
    <s v="2019年08月17日 (土曜日)"/>
    <x v="20"/>
    <n v="105873"/>
    <n v="10182"/>
    <s v="ＮＰＯ　ライフリンク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 ３F 洋室C"/>
    <x v="3"/>
    <x v="2"/>
    <x v="0"/>
    <x v="2"/>
    <s v="2019年08月17日 (土曜日)"/>
    <x v="18"/>
    <n v="105885"/>
    <n v="1339"/>
    <s v="グル－プ砂"/>
    <x v="0"/>
    <s v="減免なし"/>
    <n v="0"/>
    <n v="1800"/>
    <n v="1800"/>
    <n v="1800"/>
    <n v="1800"/>
    <n v="1800"/>
    <x v="0"/>
    <x v="0"/>
    <x v="0"/>
    <n v="0"/>
    <x v="0"/>
    <x v="1"/>
  </r>
  <r>
    <x v="6"/>
    <x v="1"/>
    <s v="富士見区民館九段上集会室 １F 洋室B"/>
    <x v="3"/>
    <x v="1"/>
    <x v="0"/>
    <x v="2"/>
    <s v="2019年08月17日 (土曜日)"/>
    <x v="16"/>
    <n v="105908"/>
    <n v="8319"/>
    <s v="大滝・馬場人事労務研究所"/>
    <x v="1"/>
    <s v="減免なし"/>
    <n v="0"/>
    <n v="3100"/>
    <n v="3100"/>
    <n v="3100"/>
    <n v="3100"/>
    <n v="3100"/>
    <x v="0"/>
    <x v="0"/>
    <x v="0"/>
    <n v="0"/>
    <x v="0"/>
    <x v="1"/>
  </r>
  <r>
    <x v="6"/>
    <x v="0"/>
    <s v="富士見区民館２F 洋室A・B"/>
    <x v="3"/>
    <x v="2"/>
    <x v="0"/>
    <x v="2"/>
    <s v="2019年08月17日 (土曜日)"/>
    <x v="27"/>
    <n v="106137"/>
    <n v="22328"/>
    <s v="藤兵衛会"/>
    <x v="0"/>
    <s v="減免なし"/>
    <n v="0"/>
    <n v="5200"/>
    <n v="5200"/>
    <n v="5200"/>
    <n v="5200"/>
    <n v="5200"/>
    <x v="0"/>
    <x v="0"/>
    <x v="0"/>
    <n v="0"/>
    <x v="0"/>
    <x v="1"/>
  </r>
  <r>
    <x v="6"/>
    <x v="0"/>
    <s v="富士見区民館九段上集会室 １F 和室"/>
    <x v="1"/>
    <x v="3"/>
    <x v="1"/>
    <x v="2"/>
    <s v="2019年08月17日 (土曜日)"/>
    <x v="17"/>
    <n v="106467"/>
    <n v="1085"/>
    <s v="東京魚商業組合麹町支部"/>
    <x v="2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0"/>
    <s v="富士見区民館B１F 洋室E（葬儀用）"/>
    <x v="0"/>
    <x v="3"/>
    <x v="1"/>
    <x v="2"/>
    <s v="2019年08月17日 (土曜日)"/>
    <x v="24"/>
    <n v="107934"/>
    <n v="5589"/>
    <s v="第三区道具中"/>
    <x v="2"/>
    <s v="利用者減免区民館免除(100%)"/>
    <n v="0"/>
    <n v="5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0"/>
    <n v="22700"/>
    <n v="14150"/>
    <n v="14150"/>
    <n v="14150"/>
    <n v="14150"/>
    <x v="0"/>
    <x v="0"/>
    <x v="0"/>
    <n v="0"/>
    <x v="0"/>
    <x v="2"/>
  </r>
  <r>
    <x v="7"/>
    <x v="0"/>
    <s v="富士見区民館２F 洋室A"/>
    <x v="3"/>
    <x v="2"/>
    <x v="0"/>
    <x v="2"/>
    <s v="2019年08月18日 (日曜日)"/>
    <x v="19"/>
    <n v="105828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1"/>
    <s v="富士見区民館九段上集会室 １F 洋室A"/>
    <x v="3"/>
    <x v="2"/>
    <x v="1"/>
    <x v="2"/>
    <s v="2019年08月18日 (日曜日)"/>
    <x v="15"/>
    <n v="105832"/>
    <n v="20796"/>
    <s v="社会人のための経済学セミナー"/>
    <x v="3"/>
    <s v="減免なし"/>
    <n v="0"/>
    <n v="7000"/>
    <n v="7000"/>
    <n v="7000"/>
    <n v="7000"/>
    <n v="7000"/>
    <x v="0"/>
    <x v="0"/>
    <x v="0"/>
    <n v="0"/>
    <x v="0"/>
    <x v="1"/>
  </r>
  <r>
    <x v="7"/>
    <x v="0"/>
    <s v="富士見区民館２F 洋室B"/>
    <x v="3"/>
    <x v="2"/>
    <x v="0"/>
    <x v="2"/>
    <s v="2019年08月18日 (日曜日)"/>
    <x v="14"/>
    <n v="105957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２F 洋室A"/>
    <x v="3"/>
    <x v="1"/>
    <x v="2"/>
    <x v="2"/>
    <s v="2019年08月18日 (日曜日)"/>
    <x v="19"/>
    <n v="106266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0"/>
    <s v="富士見区民館九段上集会室 １F 和室"/>
    <x v="3"/>
    <x v="2"/>
    <x v="0"/>
    <x v="2"/>
    <s v="2019年08月18日 (日曜日)"/>
    <x v="17"/>
    <n v="109277"/>
    <n v="20917"/>
    <s v="色彩美心研究会"/>
    <x v="0"/>
    <s v="減免なし"/>
    <n v="5"/>
    <n v="900"/>
    <n v="900"/>
    <n v="900"/>
    <n v="900"/>
    <n v="900"/>
    <x v="0"/>
    <x v="0"/>
    <x v="0"/>
    <n v="0"/>
    <x v="0"/>
    <x v="1"/>
  </r>
  <r>
    <x v="7"/>
    <x v="0"/>
    <s v="富士見区民館３F 和室"/>
    <x v="1"/>
    <x v="2"/>
    <x v="0"/>
    <x v="2"/>
    <s v="2019年08月18日 (日曜日)"/>
    <x v="21"/>
    <n v="109390"/>
    <n v="22587"/>
    <s v="伝統的ヨーガを学ぶ会"/>
    <x v="0"/>
    <s v="利用者減免区民館減額(50%)"/>
    <n v="12"/>
    <n v="3400"/>
    <n v="1700"/>
    <n v="1700"/>
    <n v="1700"/>
    <n v="1700"/>
    <x v="0"/>
    <x v="0"/>
    <x v="0"/>
    <n v="0"/>
    <x v="0"/>
    <x v="1"/>
  </r>
  <r>
    <x v="7"/>
    <x v="1"/>
    <s v="富士見区民館九段上集会室 １F 洋室B"/>
    <x v="3"/>
    <x v="1"/>
    <x v="0"/>
    <x v="2"/>
    <s v="2019年08月18日 (日曜日)"/>
    <x v="16"/>
    <n v="110309"/>
    <n v="5853"/>
    <s v="中部交流会"/>
    <x v="1"/>
    <s v="減免なし"/>
    <n v="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7"/>
    <n v="22100"/>
    <n v="20400"/>
    <n v="20400"/>
    <n v="20400"/>
    <n v="20400"/>
    <x v="0"/>
    <x v="0"/>
    <x v="0"/>
    <n v="0"/>
    <x v="0"/>
    <x v="2"/>
  </r>
  <r>
    <x v="0"/>
    <x v="1"/>
    <s v="富士見区民館２F 洋室A CDラジカセ"/>
    <x v="0"/>
    <x v="1"/>
    <x v="0"/>
    <x v="2"/>
    <s v="2019年08月19日 (月曜日)"/>
    <x v="13"/>
    <n v="101601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08月19日 (月曜日)"/>
    <x v="14"/>
    <n v="101603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洋室A"/>
    <x v="0"/>
    <x v="2"/>
    <x v="0"/>
    <x v="2"/>
    <s v="2019年08月19日 (月曜日)"/>
    <x v="15"/>
    <n v="101666"/>
    <n v="4640"/>
    <s v="富士見カラオケサークル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2"/>
    <x v="0"/>
    <x v="2"/>
    <s v="2019年08月19日 (月曜日)"/>
    <x v="16"/>
    <n v="101668"/>
    <n v="4640"/>
    <s v="富士見カラオケサークル"/>
    <x v="0"/>
    <s v="利用者減免区民館免除(100%)"/>
    <n v="0"/>
    <n v="1800"/>
    <n v="0"/>
    <n v="0"/>
    <n v="0"/>
    <n v="0"/>
    <x v="0"/>
    <x v="0"/>
    <x v="0"/>
    <n v="0"/>
    <x v="0"/>
    <x v="0"/>
  </r>
  <r>
    <x v="0"/>
    <x v="0"/>
    <s v="富士見区民館 ３F 洋室C"/>
    <x v="3"/>
    <x v="3"/>
    <x v="1"/>
    <x v="2"/>
    <s v="2019年08月19日 (月曜日)"/>
    <x v="18"/>
    <n v="110647"/>
    <n v="22509"/>
    <s v="沖縄・一坪反戦地主会関東ブロック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九段上集会室 １F 洋室A"/>
    <x v="0"/>
    <x v="3"/>
    <x v="1"/>
    <x v="2"/>
    <s v="2019年08月19日 (月曜日)"/>
    <x v="15"/>
    <n v="110848"/>
    <n v="1305"/>
    <s v="九段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0"/>
    <n v="20500"/>
    <n v="2700"/>
    <n v="2700"/>
    <n v="2700"/>
    <n v="2700"/>
    <x v="0"/>
    <x v="0"/>
    <x v="0"/>
    <n v="0"/>
    <x v="0"/>
    <x v="2"/>
  </r>
  <r>
    <x v="2"/>
    <x v="0"/>
    <s v="富士見区民館B１F 洋室E（葬儀用）"/>
    <x v="0"/>
    <x v="3"/>
    <x v="1"/>
    <x v="2"/>
    <s v="2019年08月20日 (火曜日)"/>
    <x v="24"/>
    <n v="101606"/>
    <n v="1308"/>
    <s v="富士見一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富士見区民館２F 洋室A"/>
    <x v="0"/>
    <x v="3"/>
    <x v="1"/>
    <x v="2"/>
    <s v="2019年08月20日 (火曜日)"/>
    <x v="19"/>
    <n v="101629"/>
    <n v="1309"/>
    <s v="富士見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富士見区民館九段上集会室 １F 和室"/>
    <x v="0"/>
    <x v="3"/>
    <x v="1"/>
    <x v="2"/>
    <s v="2019年08月20日 (火曜日)"/>
    <x v="17"/>
    <n v="101655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九段上集会室 １F 和室"/>
    <x v="0"/>
    <x v="2"/>
    <x v="0"/>
    <x v="2"/>
    <s v="2019年08月20日 (火曜日)"/>
    <x v="17"/>
    <n v="101677"/>
    <n v="25021"/>
    <s v="合同パトロール"/>
    <x v="0"/>
    <s v="利用者減免区民館免除(100%)"/>
    <n v="0"/>
    <n v="900"/>
    <n v="0"/>
    <n v="0"/>
    <n v="0"/>
    <n v="0"/>
    <x v="0"/>
    <x v="0"/>
    <x v="0"/>
    <n v="0"/>
    <x v="0"/>
    <x v="0"/>
  </r>
  <r>
    <x v="2"/>
    <x v="1"/>
    <s v="富士見区民館２F 洋室A"/>
    <x v="2"/>
    <x v="1"/>
    <x v="0"/>
    <x v="2"/>
    <s v="2019年08月20日 (火曜日)"/>
    <x v="19"/>
    <n v="107048"/>
    <n v="24909"/>
    <s v="（企）株式会社じょぶれい"/>
    <x v="1"/>
    <s v="減免なし"/>
    <n v="26"/>
    <n v="5900"/>
    <n v="5900"/>
    <n v="5900"/>
    <n v="5900"/>
    <n v="5900"/>
    <x v="0"/>
    <x v="0"/>
    <x v="0"/>
    <n v="0"/>
    <x v="0"/>
    <x v="1"/>
  </r>
  <r>
    <x v="2"/>
    <x v="0"/>
    <s v="富士見区民館九段上集会室 １F 和室"/>
    <x v="3"/>
    <x v="1"/>
    <x v="2"/>
    <x v="2"/>
    <s v="2019年08月20日 (火曜日)"/>
    <x v="17"/>
    <n v="108430"/>
    <n v="23551"/>
    <s v="チーム鈴木"/>
    <x v="4"/>
    <s v="減免なし"/>
    <n v="3"/>
    <n v="600"/>
    <n v="600"/>
    <n v="600"/>
    <n v="600"/>
    <n v="600"/>
    <x v="0"/>
    <x v="0"/>
    <x v="0"/>
    <n v="0"/>
    <x v="0"/>
    <x v="1"/>
  </r>
  <r>
    <x v="2"/>
    <x v="1"/>
    <s v="富士見区民館九段上集会室 １F 洋室B"/>
    <x v="2"/>
    <x v="1"/>
    <x v="0"/>
    <x v="2"/>
    <s v="2019年08月20日 (火曜日)"/>
    <x v="16"/>
    <n v="110337"/>
    <n v="9466"/>
    <s v="（企）（株）経営開発協会シミュレーション研究所"/>
    <x v="1"/>
    <s v="減免なし"/>
    <n v="0"/>
    <n v="3100"/>
    <n v="3100"/>
    <n v="3100"/>
    <n v="3100"/>
    <n v="3100"/>
    <x v="0"/>
    <x v="0"/>
    <x v="0"/>
    <n v="0"/>
    <x v="0"/>
    <x v="1"/>
  </r>
  <r>
    <x v="2"/>
    <x v="1"/>
    <s v="富士見区民館 ３F 洋室C"/>
    <x v="2"/>
    <x v="1"/>
    <x v="0"/>
    <x v="2"/>
    <s v="2019年08月20日 (火曜日)"/>
    <x v="18"/>
    <n v="110747"/>
    <n v="10298"/>
    <s v="（企）　㈱プレセナ・ストラテジック・パートナーズ"/>
    <x v="1"/>
    <s v="減免なし"/>
    <n v="8"/>
    <n v="3100"/>
    <n v="3100"/>
    <n v="3100"/>
    <n v="3100"/>
    <n v="0"/>
    <x v="0"/>
    <x v="0"/>
    <x v="0"/>
    <n v="3100"/>
    <x v="0"/>
    <x v="1"/>
  </r>
  <r>
    <x v="1"/>
    <x v="2"/>
    <m/>
    <x v="3"/>
    <x v="4"/>
    <x v="3"/>
    <x v="1"/>
    <m/>
    <x v="10"/>
    <m/>
    <m/>
    <m/>
    <x v="5"/>
    <s v="8件"/>
    <n v="37"/>
    <n v="25100"/>
    <n v="12700"/>
    <n v="12700"/>
    <n v="12700"/>
    <n v="9600"/>
    <x v="0"/>
    <x v="0"/>
    <x v="0"/>
    <n v="3100"/>
    <x v="0"/>
    <x v="2"/>
  </r>
  <r>
    <x v="3"/>
    <x v="0"/>
    <s v="富士見区民館３F 和室"/>
    <x v="0"/>
    <x v="3"/>
    <x v="1"/>
    <x v="2"/>
    <s v="2019年08月21日 (水曜日)"/>
    <x v="21"/>
    <n v="101648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 ３F 洋室C"/>
    <x v="3"/>
    <x v="1"/>
    <x v="2"/>
    <x v="2"/>
    <s v="2019年08月21日 (水曜日)"/>
    <x v="18"/>
    <n v="106465"/>
    <n v="4958"/>
    <s v="中国語コスモス会"/>
    <x v="4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３F 和室"/>
    <x v="1"/>
    <x v="2"/>
    <x v="0"/>
    <x v="2"/>
    <s v="2019年08月21日 (水曜日)"/>
    <x v="21"/>
    <n v="106469"/>
    <n v="22921"/>
    <s v="らくらく生活ヨーガ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3"/>
    <x v="0"/>
    <s v="富士見区民館 ３F 洋室C"/>
    <x v="3"/>
    <x v="3"/>
    <x v="1"/>
    <x v="2"/>
    <s v="2019年08月21日 (水曜日)"/>
    <x v="18"/>
    <n v="106515"/>
    <n v="1565"/>
    <s v="童人トマの風"/>
    <x v="2"/>
    <s v="減免なし"/>
    <n v="0"/>
    <n v="2700"/>
    <n v="2700"/>
    <n v="2700"/>
    <n v="2700"/>
    <n v="2700"/>
    <x v="0"/>
    <x v="0"/>
    <x v="0"/>
    <n v="0"/>
    <x v="0"/>
    <x v="1"/>
  </r>
  <r>
    <x v="3"/>
    <x v="1"/>
    <s v="富士見区民館２F 洋室A プロジェクター"/>
    <x v="3"/>
    <x v="1"/>
    <x v="0"/>
    <x v="2"/>
    <s v="2019年08月21日 (水曜日)"/>
    <x v="29"/>
    <n v="106755"/>
    <n v="23787"/>
    <s v="メンタルチャージ"/>
    <x v="1"/>
    <s v="減免なし"/>
    <n v="6"/>
    <n v="5900"/>
    <n v="5900"/>
    <n v="5900"/>
    <n v="5900"/>
    <n v="5900"/>
    <x v="0"/>
    <x v="0"/>
    <x v="0"/>
    <n v="0"/>
    <x v="0"/>
    <x v="1"/>
  </r>
  <r>
    <x v="3"/>
    <x v="0"/>
    <s v="富士見区民館２F 洋室B"/>
    <x v="3"/>
    <x v="3"/>
    <x v="1"/>
    <x v="2"/>
    <s v="2019年08月21日 (水曜日)"/>
    <x v="14"/>
    <n v="106989"/>
    <n v="20544"/>
    <s v="文化連盟"/>
    <x v="2"/>
    <s v="減免なし"/>
    <n v="10"/>
    <n v="2700"/>
    <n v="2700"/>
    <n v="2700"/>
    <n v="2700"/>
    <n v="2700"/>
    <x v="0"/>
    <x v="0"/>
    <x v="0"/>
    <n v="0"/>
    <x v="0"/>
    <x v="1"/>
  </r>
  <r>
    <x v="3"/>
    <x v="0"/>
    <s v="富士見区民館九段上集会室 １F 洋室B"/>
    <x v="3"/>
    <x v="1"/>
    <x v="2"/>
    <x v="2"/>
    <s v="2019年08月21日 (水曜日)"/>
    <x v="16"/>
    <n v="107308"/>
    <n v="25384"/>
    <s v="チーム長島"/>
    <x v="4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九段上集会室 １F 和室"/>
    <x v="3"/>
    <x v="3"/>
    <x v="1"/>
    <x v="2"/>
    <s v="2019年08月21日 (水曜日)"/>
    <x v="17"/>
    <n v="107354"/>
    <n v="24843"/>
    <s v="藤崎ヨガ"/>
    <x v="2"/>
    <s v="減免なし"/>
    <n v="3"/>
    <n v="1300"/>
    <n v="1300"/>
    <n v="1300"/>
    <n v="1300"/>
    <n v="1300"/>
    <x v="0"/>
    <x v="0"/>
    <x v="0"/>
    <n v="0"/>
    <x v="0"/>
    <x v="1"/>
  </r>
  <r>
    <x v="3"/>
    <x v="1"/>
    <s v="富士見区民館九段上集会室 １F 和室"/>
    <x v="3"/>
    <x v="1"/>
    <x v="0"/>
    <x v="2"/>
    <s v="2019年08月21日 (水曜日)"/>
    <x v="17"/>
    <n v="109247"/>
    <n v="23551"/>
    <s v="チーム鈴木"/>
    <x v="1"/>
    <s v="減免なし"/>
    <n v="3"/>
    <n v="1500"/>
    <n v="1500"/>
    <n v="1500"/>
    <n v="1500"/>
    <n v="1500"/>
    <x v="0"/>
    <x v="0"/>
    <x v="0"/>
    <n v="0"/>
    <x v="0"/>
    <x v="1"/>
  </r>
  <r>
    <x v="3"/>
    <x v="0"/>
    <s v="富士見区民館４F 洋室D（料理室）"/>
    <x v="3"/>
    <x v="2"/>
    <x v="0"/>
    <x v="2"/>
    <s v="2019年08月21日 (水曜日)"/>
    <x v="22"/>
    <n v="110178"/>
    <n v="21932"/>
    <s v="ＮＰＯ　しんぐるまざぁず・ふぉーらむ"/>
    <x v="0"/>
    <s v="減免なし"/>
    <n v="10"/>
    <n v="2800"/>
    <n v="2800"/>
    <n v="2800"/>
    <n v="2800"/>
    <n v="2800"/>
    <x v="0"/>
    <x v="0"/>
    <x v="0"/>
    <n v="0"/>
    <x v="0"/>
    <x v="1"/>
  </r>
  <r>
    <x v="3"/>
    <x v="1"/>
    <s v="富士見区民館九段上集会室 １F 洋室A"/>
    <x v="2"/>
    <x v="1"/>
    <x v="0"/>
    <x v="2"/>
    <s v="2019年08月21日 (水曜日)"/>
    <x v="15"/>
    <n v="110217"/>
    <n v="11095"/>
    <s v="（企）株式会社アシスト　情報基盤事業部"/>
    <x v="1"/>
    <s v="減免なし"/>
    <n v="13"/>
    <n v="4900"/>
    <n v="4900"/>
    <n v="4900"/>
    <n v="4900"/>
    <n v="4900"/>
    <x v="0"/>
    <x v="0"/>
    <x v="0"/>
    <n v="0"/>
    <x v="0"/>
    <x v="1"/>
  </r>
  <r>
    <x v="3"/>
    <x v="0"/>
    <s v="富士見区民館九段上集会室 １F 洋室B"/>
    <x v="3"/>
    <x v="3"/>
    <x v="1"/>
    <x v="2"/>
    <s v="2019年08月21日 (水曜日)"/>
    <x v="16"/>
    <n v="110899"/>
    <n v="5137"/>
    <s v="シェークスピア研究会"/>
    <x v="2"/>
    <s v="減免なし"/>
    <n v="4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49"/>
    <n v="35600"/>
    <n v="28800"/>
    <n v="28800"/>
    <n v="28800"/>
    <n v="28800"/>
    <x v="0"/>
    <x v="0"/>
    <x v="0"/>
    <n v="0"/>
    <x v="0"/>
    <x v="2"/>
  </r>
  <r>
    <x v="4"/>
    <x v="0"/>
    <s v="富士見区民館 ３F 洋室C"/>
    <x v="0"/>
    <x v="1"/>
    <x v="2"/>
    <x v="2"/>
    <s v="2019年08月22日 (木曜日)"/>
    <x v="18"/>
    <n v="101639"/>
    <n v="4638"/>
    <s v="ハーダンガー刺繍クラブ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3"/>
    <s v="富士見区民館４F 洋室D（料理室）"/>
    <x v="3"/>
    <x v="1"/>
    <x v="1"/>
    <x v="2"/>
    <s v="2019年08月22日 (木曜日)"/>
    <x v="22"/>
    <n v="105882"/>
    <n v="8313"/>
    <s v="法政大学茶道研究会"/>
    <x v="6"/>
    <s v="減免なし"/>
    <n v="0"/>
    <n v="9100"/>
    <n v="9100"/>
    <n v="9100"/>
    <n v="9100"/>
    <n v="9100"/>
    <x v="0"/>
    <x v="0"/>
    <x v="0"/>
    <n v="0"/>
    <x v="0"/>
    <x v="1"/>
  </r>
  <r>
    <x v="4"/>
    <x v="0"/>
    <s v="富士見区民館九段上集会室 １F 和室"/>
    <x v="3"/>
    <x v="3"/>
    <x v="1"/>
    <x v="2"/>
    <s v="2019年08月22日 (木曜日)"/>
    <x v="17"/>
    <n v="106256"/>
    <n v="22885"/>
    <s v="ホリスティック研究会"/>
    <x v="2"/>
    <s v="減免なし"/>
    <n v="0"/>
    <n v="1300"/>
    <n v="1300"/>
    <n v="1300"/>
    <n v="1300"/>
    <n v="1300"/>
    <x v="0"/>
    <x v="0"/>
    <x v="0"/>
    <n v="0"/>
    <x v="0"/>
    <x v="1"/>
  </r>
  <r>
    <x v="4"/>
    <x v="0"/>
    <s v="富士見区民館九段上集会室 １F 和室"/>
    <x v="3"/>
    <x v="2"/>
    <x v="0"/>
    <x v="2"/>
    <s v="2019年08月22日 (木曜日)"/>
    <x v="17"/>
    <n v="106852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4"/>
    <x v="0"/>
    <s v="富士見区民館２F 洋室B CDラジカセ"/>
    <x v="3"/>
    <x v="3"/>
    <x v="1"/>
    <x v="2"/>
    <s v="2019年08月22日 (木曜日)"/>
    <x v="28"/>
    <n v="107261"/>
    <n v="10009"/>
    <s v="多言語広場ＣＥＬＵＬＡＳ"/>
    <x v="2"/>
    <s v="減免なし"/>
    <n v="15"/>
    <n v="2700"/>
    <n v="2700"/>
    <n v="2700"/>
    <n v="2700"/>
    <n v="2700"/>
    <x v="0"/>
    <x v="0"/>
    <x v="0"/>
    <n v="0"/>
    <x v="0"/>
    <x v="1"/>
  </r>
  <r>
    <x v="4"/>
    <x v="0"/>
    <s v="富士見区民館 ３F 洋室C"/>
    <x v="3"/>
    <x v="3"/>
    <x v="1"/>
    <x v="2"/>
    <s v="2019年08月22日 (木曜日)"/>
    <x v="18"/>
    <n v="109241"/>
    <n v="20867"/>
    <s v="沖縄文化講座"/>
    <x v="2"/>
    <s v="減免なし"/>
    <n v="5"/>
    <n v="2700"/>
    <n v="2700"/>
    <n v="2700"/>
    <n v="2700"/>
    <n v="2700"/>
    <x v="0"/>
    <x v="0"/>
    <x v="0"/>
    <n v="0"/>
    <x v="0"/>
    <x v="1"/>
  </r>
  <r>
    <x v="4"/>
    <x v="0"/>
    <s v="富士見区民館九段上集会室 １F 洋室A"/>
    <x v="3"/>
    <x v="3"/>
    <x v="1"/>
    <x v="2"/>
    <s v="2019年08月22日 (木曜日)"/>
    <x v="15"/>
    <n v="109253"/>
    <n v="25216"/>
    <s v="EST　NATION　Ⅱ"/>
    <x v="2"/>
    <s v="減免なし"/>
    <n v="20"/>
    <n v="4200"/>
    <n v="4200"/>
    <n v="4200"/>
    <n v="4200"/>
    <n v="4200"/>
    <x v="0"/>
    <x v="0"/>
    <x v="0"/>
    <n v="0"/>
    <x v="0"/>
    <x v="1"/>
  </r>
  <r>
    <x v="4"/>
    <x v="0"/>
    <s v="富士見区民館九段上集会室 １F 洋室B"/>
    <x v="3"/>
    <x v="3"/>
    <x v="1"/>
    <x v="2"/>
    <s v="2019年08月22日 (木曜日)"/>
    <x v="16"/>
    <n v="109254"/>
    <n v="25216"/>
    <s v="EST　NATION　Ⅱ"/>
    <x v="2"/>
    <s v="減免なし"/>
    <n v="20"/>
    <n v="2700"/>
    <n v="2700"/>
    <n v="2700"/>
    <n v="2700"/>
    <n v="2700"/>
    <x v="0"/>
    <x v="0"/>
    <x v="0"/>
    <n v="0"/>
    <x v="0"/>
    <x v="1"/>
  </r>
  <r>
    <x v="4"/>
    <x v="1"/>
    <s v="富士見区民館２F 洋室B"/>
    <x v="0"/>
    <x v="1"/>
    <x v="0"/>
    <x v="2"/>
    <s v="2019年08月22日 (木曜日)"/>
    <x v="14"/>
    <n v="112556"/>
    <n v="2517"/>
    <s v="富士見出張所"/>
    <x v="1"/>
    <s v="利用者減免区民館免除(100%)"/>
    <n v="0"/>
    <n v="3100"/>
    <n v="0"/>
    <n v="0"/>
    <n v="0"/>
    <n v="0"/>
    <x v="0"/>
    <x v="0"/>
    <x v="0"/>
    <n v="0"/>
    <x v="0"/>
    <x v="0"/>
  </r>
  <r>
    <x v="4"/>
    <x v="1"/>
    <s v="富士見区民館２F 洋室A"/>
    <x v="0"/>
    <x v="1"/>
    <x v="0"/>
    <x v="2"/>
    <s v="2019年08月22日 (木曜日)"/>
    <x v="19"/>
    <n v="112557"/>
    <n v="2517"/>
    <s v="富士見出張所"/>
    <x v="1"/>
    <s v="利用者減免区民館免除(100%)"/>
    <n v="0"/>
    <n v="5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60"/>
    <n v="33900"/>
    <n v="23600"/>
    <n v="23600"/>
    <n v="23600"/>
    <n v="23600"/>
    <x v="0"/>
    <x v="0"/>
    <x v="0"/>
    <n v="0"/>
    <x v="0"/>
    <x v="2"/>
  </r>
  <r>
    <x v="5"/>
    <x v="0"/>
    <s v="富士見区民館３F 和室"/>
    <x v="0"/>
    <x v="1"/>
    <x v="2"/>
    <x v="2"/>
    <s v="2019年08月23日 (金曜日)"/>
    <x v="21"/>
    <n v="101643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九段上集会室 １F 洋室A"/>
    <x v="0"/>
    <x v="3"/>
    <x v="1"/>
    <x v="2"/>
    <s v="2019年08月23日 (金曜日)"/>
    <x v="15"/>
    <n v="104574"/>
    <n v="1307"/>
    <s v="九段四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5"/>
    <x v="0"/>
    <s v="富士見区民館２F 洋室A プロジェクター ワイヤレスマイク"/>
    <x v="3"/>
    <x v="3"/>
    <x v="1"/>
    <x v="2"/>
    <s v="2019年08月23日 (金曜日)"/>
    <x v="37"/>
    <n v="105952"/>
    <n v="5959"/>
    <s v="地方自治研究会"/>
    <x v="2"/>
    <s v="減免なし"/>
    <n v="0"/>
    <n v="5100"/>
    <n v="5100"/>
    <n v="5100"/>
    <n v="5100"/>
    <n v="5100"/>
    <x v="0"/>
    <x v="0"/>
    <x v="0"/>
    <n v="0"/>
    <x v="0"/>
    <x v="1"/>
  </r>
  <r>
    <x v="5"/>
    <x v="0"/>
    <s v="富士見区民館２F 洋室B"/>
    <x v="3"/>
    <x v="3"/>
    <x v="1"/>
    <x v="2"/>
    <s v="2019年08月23日 (金曜日)"/>
    <x v="14"/>
    <n v="105955"/>
    <n v="5959"/>
    <s v="地方自治研究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 ３F 洋室C"/>
    <x v="3"/>
    <x v="3"/>
    <x v="1"/>
    <x v="2"/>
    <s v="2019年08月23日 (金曜日)"/>
    <x v="18"/>
    <n v="106152"/>
    <n v="25014"/>
    <s v="千代田合気道クラブ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九段上集会室 １F 和室"/>
    <x v="3"/>
    <x v="3"/>
    <x v="1"/>
    <x v="2"/>
    <s v="2019年08月23日 (金曜日)"/>
    <x v="17"/>
    <n v="106531"/>
    <n v="23276"/>
    <s v="さなえヨガ教室"/>
    <x v="2"/>
    <s v="減免なし"/>
    <n v="0"/>
    <n v="1300"/>
    <n v="1300"/>
    <n v="1300"/>
    <n v="1300"/>
    <n v="1300"/>
    <x v="0"/>
    <x v="0"/>
    <x v="0"/>
    <n v="0"/>
    <x v="0"/>
    <x v="1"/>
  </r>
  <r>
    <x v="5"/>
    <x v="0"/>
    <s v="富士見区民館２F 洋室B"/>
    <x v="2"/>
    <x v="1"/>
    <x v="2"/>
    <x v="2"/>
    <s v="2019年08月23日 (金曜日)"/>
    <x v="14"/>
    <n v="106790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３F 和室"/>
    <x v="3"/>
    <x v="3"/>
    <x v="1"/>
    <x v="2"/>
    <s v="2019年08月23日 (金曜日)"/>
    <x v="21"/>
    <n v="106881"/>
    <n v="25239"/>
    <s v="公認会計士会合気道同好会"/>
    <x v="2"/>
    <s v="減免なし"/>
    <n v="10"/>
    <n v="5100"/>
    <n v="5100"/>
    <n v="5100"/>
    <n v="5100"/>
    <n v="5100"/>
    <x v="0"/>
    <x v="0"/>
    <x v="0"/>
    <n v="0"/>
    <x v="0"/>
    <x v="1"/>
  </r>
  <r>
    <x v="5"/>
    <x v="0"/>
    <s v="富士見区民館４F 洋室D（料理室）"/>
    <x v="3"/>
    <x v="2"/>
    <x v="0"/>
    <x v="2"/>
    <s v="2019年08月23日 (金曜日)"/>
    <x v="22"/>
    <n v="110711"/>
    <n v="23418"/>
    <s v="ＦＥＣ（食品加工研究会）"/>
    <x v="0"/>
    <s v="減免なし"/>
    <n v="0"/>
    <n v="2800"/>
    <n v="2800"/>
    <n v="2800"/>
    <n v="2800"/>
    <n v="2800"/>
    <x v="0"/>
    <x v="0"/>
    <x v="0"/>
    <n v="0"/>
    <x v="0"/>
    <x v="1"/>
  </r>
  <r>
    <x v="5"/>
    <x v="1"/>
    <s v="富士見区民館九段上集会室 １F 洋室B"/>
    <x v="2"/>
    <x v="1"/>
    <x v="0"/>
    <x v="2"/>
    <s v="2019年08月23日 (金曜日)"/>
    <x v="16"/>
    <n v="110788"/>
    <n v="23173"/>
    <s v="（企）富士製薬工業株式会社"/>
    <x v="1"/>
    <s v="減免なし"/>
    <n v="8"/>
    <n v="3100"/>
    <n v="3100"/>
    <n v="3100"/>
    <n v="3100"/>
    <n v="3100"/>
    <x v="0"/>
    <x v="0"/>
    <x v="0"/>
    <n v="0"/>
    <x v="0"/>
    <x v="1"/>
  </r>
  <r>
    <x v="5"/>
    <x v="0"/>
    <s v="富士見区民館九段上集会室 １F 洋室B"/>
    <x v="0"/>
    <x v="3"/>
    <x v="1"/>
    <x v="2"/>
    <s v="2019年08月23日 (金曜日)"/>
    <x v="16"/>
    <n v="110948"/>
    <n v="1307"/>
    <s v="九段四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28"/>
    <n v="33500"/>
    <n v="24100"/>
    <n v="24100"/>
    <n v="24100"/>
    <n v="24100"/>
    <x v="0"/>
    <x v="0"/>
    <x v="0"/>
    <n v="0"/>
    <x v="0"/>
    <x v="2"/>
  </r>
  <r>
    <x v="6"/>
    <x v="3"/>
    <s v="富士見区民館２F 洋室A"/>
    <x v="0"/>
    <x v="1"/>
    <x v="1"/>
    <x v="2"/>
    <s v="2019年08月24日 (土曜日)"/>
    <x v="19"/>
    <n v="101683"/>
    <n v="10514"/>
    <s v="河合　良郎　区議会議員　区政報告会"/>
    <x v="6"/>
    <s v="利用者減免区民館免除(100%)"/>
    <n v="0"/>
    <n v="11000"/>
    <n v="0"/>
    <n v="0"/>
    <n v="0"/>
    <n v="0"/>
    <x v="0"/>
    <x v="0"/>
    <x v="0"/>
    <n v="0"/>
    <x v="0"/>
    <x v="0"/>
  </r>
  <r>
    <x v="6"/>
    <x v="0"/>
    <s v="富士見区民館３F 和室 プロジェクター"/>
    <x v="0"/>
    <x v="1"/>
    <x v="2"/>
    <x v="2"/>
    <s v="2019年08月24日 (土曜日)"/>
    <x v="46"/>
    <n v="105715"/>
    <n v="17"/>
    <s v="社会福祉協議会"/>
    <x v="4"/>
    <s v="利用者減免区民館免除(100%)"/>
    <n v="0"/>
    <n v="2500"/>
    <n v="0"/>
    <n v="0"/>
    <n v="0"/>
    <n v="0"/>
    <x v="0"/>
    <x v="0"/>
    <x v="0"/>
    <n v="0"/>
    <x v="0"/>
    <x v="0"/>
  </r>
  <r>
    <x v="6"/>
    <x v="0"/>
    <s v="富士見区民館 ３F 洋室C"/>
    <x v="3"/>
    <x v="2"/>
    <x v="0"/>
    <x v="2"/>
    <s v="2019年08月24日 (土曜日)"/>
    <x v="18"/>
    <n v="105858"/>
    <n v="21803"/>
    <s v="チャリティー日本画サークル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２F 洋室B"/>
    <x v="3"/>
    <x v="2"/>
    <x v="0"/>
    <x v="2"/>
    <s v="2019年08月24日 (土曜日)"/>
    <x v="14"/>
    <n v="105983"/>
    <n v="9025"/>
    <s v="フォーカシング学習会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B１F 洋室E（葬儀用） CDラジカセ"/>
    <x v="1"/>
    <x v="1"/>
    <x v="2"/>
    <x v="2"/>
    <s v="2019年08月24日 (土曜日)"/>
    <x v="23"/>
    <n v="106195"/>
    <n v="7893"/>
    <s v="ダンスワークショップ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6"/>
    <x v="0"/>
    <s v="富士見区民館 ３F 洋室C"/>
    <x v="0"/>
    <x v="1"/>
    <x v="2"/>
    <x v="2"/>
    <s v="2019年08月24日 (土曜日)"/>
    <x v="18"/>
    <n v="106605"/>
    <n v="17"/>
    <s v="社会福祉協議会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0"/>
    <s v="富士見区民館４F 洋室D（料理室） プロジェクター ポータブルマイク"/>
    <x v="3"/>
    <x v="2"/>
    <x v="0"/>
    <x v="2"/>
    <s v="2019年08月24日 (土曜日)"/>
    <x v="47"/>
    <n v="106670"/>
    <n v="4974"/>
    <s v="ＮＰＯ　地球の友と歩む会"/>
    <x v="0"/>
    <s v="減免なし"/>
    <n v="20"/>
    <n v="2800"/>
    <n v="2800"/>
    <n v="2800"/>
    <n v="2800"/>
    <n v="2800"/>
    <x v="0"/>
    <x v="0"/>
    <x v="0"/>
    <n v="0"/>
    <x v="0"/>
    <x v="1"/>
  </r>
  <r>
    <x v="6"/>
    <x v="0"/>
    <s v="富士見区民館九段上集会室 １F 洋室A"/>
    <x v="3"/>
    <x v="2"/>
    <x v="0"/>
    <x v="2"/>
    <s v="2019年08月24日 (土曜日)"/>
    <x v="15"/>
    <n v="106672"/>
    <n v="22387"/>
    <s v="株式会社アルプス技研"/>
    <x v="0"/>
    <s v="減免なし"/>
    <n v="35"/>
    <n v="2800"/>
    <n v="2800"/>
    <n v="2800"/>
    <n v="2800"/>
    <n v="2800"/>
    <x v="0"/>
    <x v="0"/>
    <x v="0"/>
    <n v="0"/>
    <x v="0"/>
    <x v="1"/>
  </r>
  <r>
    <x v="6"/>
    <x v="0"/>
    <s v="富士見区民館九段上集会室 １F 洋室B"/>
    <x v="3"/>
    <x v="2"/>
    <x v="0"/>
    <x v="2"/>
    <s v="2019年08月24日 (土曜日)"/>
    <x v="16"/>
    <n v="106673"/>
    <n v="22387"/>
    <s v="株式会社アルプス技研"/>
    <x v="0"/>
    <s v="減免なし"/>
    <n v="25"/>
    <n v="1800"/>
    <n v="1800"/>
    <n v="1800"/>
    <n v="1800"/>
    <n v="1800"/>
    <x v="0"/>
    <x v="0"/>
    <x v="0"/>
    <n v="0"/>
    <x v="0"/>
    <x v="1"/>
  </r>
  <r>
    <x v="6"/>
    <x v="0"/>
    <s v="富士見区民館３F 和室"/>
    <x v="3"/>
    <x v="2"/>
    <x v="0"/>
    <x v="2"/>
    <s v="2019年08月24日 (土曜日)"/>
    <x v="21"/>
    <n v="106682"/>
    <n v="25255"/>
    <s v="江戸長唄ごひいき衆"/>
    <x v="0"/>
    <s v="減免なし"/>
    <n v="20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100"/>
    <n v="31700"/>
    <n v="15650"/>
    <n v="15650"/>
    <n v="15650"/>
    <n v="15650"/>
    <x v="0"/>
    <x v="0"/>
    <x v="0"/>
    <n v="0"/>
    <x v="0"/>
    <x v="2"/>
  </r>
  <r>
    <x v="7"/>
    <x v="0"/>
    <s v="富士見区民館３F 和室"/>
    <x v="0"/>
    <x v="1"/>
    <x v="2"/>
    <x v="2"/>
    <s v="2019年08月25日 (日曜日)"/>
    <x v="21"/>
    <n v="101719"/>
    <n v="17"/>
    <s v="社会福祉協議会"/>
    <x v="4"/>
    <s v="利用者減免区民館免除(100%)"/>
    <n v="0"/>
    <n v="2500"/>
    <n v="0"/>
    <n v="0"/>
    <n v="0"/>
    <n v="0"/>
    <x v="0"/>
    <x v="0"/>
    <x v="0"/>
    <n v="0"/>
    <x v="0"/>
    <x v="0"/>
  </r>
  <r>
    <x v="7"/>
    <x v="0"/>
    <s v="富士見区民館２F 洋室A"/>
    <x v="3"/>
    <x v="2"/>
    <x v="0"/>
    <x v="2"/>
    <s v="2019年08月25日 (日曜日)"/>
    <x v="19"/>
    <n v="105833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 ３F 洋室C プロジェクター"/>
    <x v="3"/>
    <x v="2"/>
    <x v="0"/>
    <x v="2"/>
    <s v="2019年08月25日 (日曜日)"/>
    <x v="26"/>
    <n v="106155"/>
    <n v="20781"/>
    <s v="ＮＰＯ　テクノロジー犯罪被害ネットワーク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２F 洋室A"/>
    <x v="3"/>
    <x v="1"/>
    <x v="2"/>
    <x v="2"/>
    <s v="2019年08月25日 (日曜日)"/>
    <x v="19"/>
    <n v="106267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0"/>
    <s v="富士見区民館３F 和室"/>
    <x v="3"/>
    <x v="2"/>
    <x v="0"/>
    <x v="2"/>
    <s v="2019年08月25日 (日曜日)"/>
    <x v="21"/>
    <n v="107007"/>
    <n v="25377"/>
    <s v="CC勉強会・東京13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九段上集会室 １F 洋室A"/>
    <x v="0"/>
    <x v="1"/>
    <x v="2"/>
    <x v="2"/>
    <s v="2019年08月25日 (日曜日)"/>
    <x v="15"/>
    <n v="109375"/>
    <n v="24794"/>
    <s v="地域振興部　コミュニティ総務課"/>
    <x v="4"/>
    <s v="利用者減免区民館免除(100%)"/>
    <n v="0"/>
    <n v="2100"/>
    <n v="0"/>
    <n v="0"/>
    <n v="0"/>
    <n v="0"/>
    <x v="0"/>
    <x v="0"/>
    <x v="0"/>
    <n v="0"/>
    <x v="0"/>
    <x v="0"/>
  </r>
  <r>
    <x v="7"/>
    <x v="0"/>
    <s v="富士見区民館２F 洋室B"/>
    <x v="3"/>
    <x v="2"/>
    <x v="0"/>
    <x v="2"/>
    <s v="2019年08月25日 (日曜日)"/>
    <x v="14"/>
    <n v="109384"/>
    <n v="23053"/>
    <s v="神田お手玉の会　リバーストン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九段上集会室 １F 和室"/>
    <x v="3"/>
    <x v="2"/>
    <x v="0"/>
    <x v="2"/>
    <s v="2019年08月25日 (日曜日)"/>
    <x v="17"/>
    <n v="110874"/>
    <n v="24935"/>
    <s v="ＹＥＳ！プロジェクト"/>
    <x v="0"/>
    <s v="減免なし"/>
    <n v="10"/>
    <n v="900"/>
    <n v="900"/>
    <n v="900"/>
    <n v="900"/>
    <n v="900"/>
    <x v="0"/>
    <x v="0"/>
    <x v="0"/>
    <n v="0"/>
    <x v="0"/>
    <x v="1"/>
  </r>
  <r>
    <x v="7"/>
    <x v="0"/>
    <s v="富士見区民館４F 洋室D（料理室）"/>
    <x v="3"/>
    <x v="2"/>
    <x v="0"/>
    <x v="2"/>
    <s v="2019年08月25日 (日曜日)"/>
    <x v="22"/>
    <n v="112237"/>
    <n v="25377"/>
    <s v="CC勉強会・東京13"/>
    <x v="0"/>
    <s v="減免なし"/>
    <n v="15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25"/>
    <n v="21200"/>
    <n v="16600"/>
    <n v="16600"/>
    <n v="16600"/>
    <n v="16600"/>
    <x v="0"/>
    <x v="0"/>
    <x v="0"/>
    <n v="0"/>
    <x v="0"/>
    <x v="2"/>
  </r>
  <r>
    <x v="0"/>
    <x v="1"/>
    <s v="富士見区民館２F 洋室A CDラジカセ"/>
    <x v="0"/>
    <x v="1"/>
    <x v="0"/>
    <x v="2"/>
    <s v="2019年08月26日 (月曜日)"/>
    <x v="13"/>
    <n v="101604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08月26日 (月曜日)"/>
    <x v="14"/>
    <n v="101605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２F 洋室A ワイヤレスマイク"/>
    <x v="3"/>
    <x v="3"/>
    <x v="1"/>
    <x v="2"/>
    <s v="2019年08月26日 (月曜日)"/>
    <x v="31"/>
    <n v="106119"/>
    <n v="7143"/>
    <s v="産業カウンセリング研究会"/>
    <x v="2"/>
    <s v="減免なし"/>
    <n v="0"/>
    <n v="5100"/>
    <n v="5100"/>
    <n v="5100"/>
    <n v="5100"/>
    <n v="5100"/>
    <x v="0"/>
    <x v="0"/>
    <x v="0"/>
    <n v="0"/>
    <x v="0"/>
    <x v="1"/>
  </r>
  <r>
    <x v="0"/>
    <x v="0"/>
    <s v="富士見区民館３F 和室"/>
    <x v="3"/>
    <x v="2"/>
    <x v="0"/>
    <x v="2"/>
    <s v="2019年08月26日 (月曜日)"/>
    <x v="21"/>
    <n v="108739"/>
    <n v="23198"/>
    <s v="ビーマーライトペン研究会"/>
    <x v="0"/>
    <s v="減免なし"/>
    <n v="8"/>
    <n v="3400"/>
    <n v="3400"/>
    <n v="3400"/>
    <n v="3400"/>
    <n v="3400"/>
    <x v="0"/>
    <x v="0"/>
    <x v="0"/>
    <n v="0"/>
    <x v="0"/>
    <x v="1"/>
  </r>
  <r>
    <x v="0"/>
    <x v="0"/>
    <s v="富士見区民館２F 洋室B"/>
    <x v="3"/>
    <x v="3"/>
    <x v="1"/>
    <x v="2"/>
    <s v="2019年08月26日 (月曜日)"/>
    <x v="14"/>
    <n v="108742"/>
    <n v="24510"/>
    <s v="バーボン・ストリート・ブルース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8"/>
    <n v="20200"/>
    <n v="11200"/>
    <n v="11200"/>
    <n v="11200"/>
    <n v="11200"/>
    <x v="0"/>
    <x v="0"/>
    <x v="0"/>
    <n v="0"/>
    <x v="0"/>
    <x v="2"/>
  </r>
  <r>
    <x v="2"/>
    <x v="0"/>
    <s v="富士見区民館九段上集会室 １F 和室"/>
    <x v="0"/>
    <x v="3"/>
    <x v="1"/>
    <x v="2"/>
    <s v="2019年08月27日 (火曜日)"/>
    <x v="17"/>
    <n v="101656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3"/>
    <s v="富士見区民館３F 和室"/>
    <x v="3"/>
    <x v="1"/>
    <x v="1"/>
    <x v="2"/>
    <s v="2019年08月27日 (火曜日)"/>
    <x v="21"/>
    <n v="105826"/>
    <n v="5619"/>
    <s v="書峯会"/>
    <x v="6"/>
    <s v="減免なし"/>
    <n v="0"/>
    <n v="11000"/>
    <n v="11000"/>
    <n v="11000"/>
    <n v="11000"/>
    <n v="11000"/>
    <x v="0"/>
    <x v="0"/>
    <x v="0"/>
    <n v="0"/>
    <x v="0"/>
    <x v="1"/>
  </r>
  <r>
    <x v="2"/>
    <x v="1"/>
    <s v="富士見区民館 ３F 洋室C"/>
    <x v="3"/>
    <x v="1"/>
    <x v="0"/>
    <x v="2"/>
    <s v="2019年08月27日 (火曜日)"/>
    <x v="18"/>
    <n v="105827"/>
    <n v="5619"/>
    <s v="書峯会"/>
    <x v="1"/>
    <s v="減免なし"/>
    <n v="0"/>
    <n v="3100"/>
    <n v="3100"/>
    <n v="3100"/>
    <n v="3100"/>
    <n v="3100"/>
    <x v="0"/>
    <x v="0"/>
    <x v="0"/>
    <n v="0"/>
    <x v="0"/>
    <x v="1"/>
  </r>
  <r>
    <x v="2"/>
    <x v="0"/>
    <s v="富士見区民館 ３F 洋室C"/>
    <x v="3"/>
    <x v="3"/>
    <x v="1"/>
    <x v="2"/>
    <s v="2019年08月27日 (火曜日)"/>
    <x v="18"/>
    <n v="106163"/>
    <n v="1428"/>
    <s v="山好会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富士見区民館２F 洋室B"/>
    <x v="3"/>
    <x v="3"/>
    <x v="1"/>
    <x v="2"/>
    <s v="2019年08月27日 (火曜日)"/>
    <x v="14"/>
    <n v="107224"/>
    <n v="25055"/>
    <s v="日本建築家協会関東甲信越支部　千代田地域会"/>
    <x v="2"/>
    <s v="減免なし"/>
    <n v="15"/>
    <n v="2700"/>
    <n v="2700"/>
    <n v="2700"/>
    <n v="2700"/>
    <n v="2700"/>
    <x v="0"/>
    <x v="0"/>
    <x v="0"/>
    <n v="0"/>
    <x v="0"/>
    <x v="1"/>
  </r>
  <r>
    <x v="2"/>
    <x v="0"/>
    <s v="富士見区民館２F 洋室A"/>
    <x v="3"/>
    <x v="3"/>
    <x v="1"/>
    <x v="2"/>
    <s v="2019年08月27日 (火曜日)"/>
    <x v="19"/>
    <n v="107295"/>
    <n v="21110"/>
    <s v="ＮＰＯ東京都介護支援専門員研究協議会"/>
    <x v="2"/>
    <s v="減免なし"/>
    <n v="10"/>
    <n v="5100"/>
    <n v="5100"/>
    <n v="5100"/>
    <n v="5100"/>
    <n v="5100"/>
    <x v="0"/>
    <x v="0"/>
    <x v="0"/>
    <n v="0"/>
    <x v="0"/>
    <x v="1"/>
  </r>
  <r>
    <x v="2"/>
    <x v="1"/>
    <s v="富士見区民館九段上集会室 １F 洋室A"/>
    <x v="2"/>
    <x v="1"/>
    <x v="0"/>
    <x v="2"/>
    <s v="2019年08月27日 (火曜日)"/>
    <x v="15"/>
    <n v="107303"/>
    <n v="8664"/>
    <s v="（企）㈱アペックス"/>
    <x v="1"/>
    <s v="減免なし"/>
    <n v="0"/>
    <n v="4900"/>
    <n v="4900"/>
    <n v="4900"/>
    <n v="4900"/>
    <n v="4900"/>
    <x v="0"/>
    <x v="0"/>
    <x v="0"/>
    <n v="0"/>
    <x v="0"/>
    <x v="1"/>
  </r>
  <r>
    <x v="2"/>
    <x v="0"/>
    <s v="富士見区民館４F 洋室D（料理室）"/>
    <x v="1"/>
    <x v="3"/>
    <x v="1"/>
    <x v="2"/>
    <s v="2019年08月27日 (火曜日)"/>
    <x v="22"/>
    <n v="108909"/>
    <n v="4869"/>
    <s v="サンパークマンション千代田管理組合"/>
    <x v="2"/>
    <s v="利用者減免区民館減額(50%)"/>
    <n v="0"/>
    <n v="4200"/>
    <n v="2100"/>
    <n v="2100"/>
    <n v="2100"/>
    <n v="2100"/>
    <x v="0"/>
    <x v="0"/>
    <x v="0"/>
    <n v="0"/>
    <x v="0"/>
    <x v="1"/>
  </r>
  <r>
    <x v="2"/>
    <x v="0"/>
    <s v="富士見区民館九段上集会室 １F 洋室B"/>
    <x v="0"/>
    <x v="3"/>
    <x v="1"/>
    <x v="2"/>
    <s v="2019年08月27日 (火曜日)"/>
    <x v="16"/>
    <n v="109229"/>
    <n v="1092"/>
    <s v="三番町町会"/>
    <x v="2"/>
    <s v="利用者減免区民館免除(100%)"/>
    <n v="10"/>
    <n v="2700"/>
    <n v="0"/>
    <n v="0"/>
    <n v="0"/>
    <n v="0"/>
    <x v="0"/>
    <x v="0"/>
    <x v="0"/>
    <n v="0"/>
    <x v="0"/>
    <x v="0"/>
  </r>
  <r>
    <x v="2"/>
    <x v="1"/>
    <s v="富士見区民館２F 洋室B"/>
    <x v="2"/>
    <x v="1"/>
    <x v="0"/>
    <x v="2"/>
    <s v="2019年08月27日 (火曜日)"/>
    <x v="14"/>
    <n v="109346"/>
    <n v="10298"/>
    <s v="（企）　㈱プレセナ・ストラテジック・パートナーズ"/>
    <x v="1"/>
    <s v="減免なし"/>
    <n v="10"/>
    <n v="3100"/>
    <n v="3100"/>
    <n v="3100"/>
    <n v="3100"/>
    <n v="3100"/>
    <x v="0"/>
    <x v="0"/>
    <x v="0"/>
    <n v="0"/>
    <x v="0"/>
    <x v="1"/>
  </r>
  <r>
    <x v="2"/>
    <x v="0"/>
    <s v="富士見区民館４F 洋室D（料理室）"/>
    <x v="3"/>
    <x v="2"/>
    <x v="0"/>
    <x v="2"/>
    <s v="2019年08月27日 (火曜日)"/>
    <x v="22"/>
    <n v="110151"/>
    <n v="21932"/>
    <s v="ＮＰＯ　しんぐるまざぁず・ふぉーらむ"/>
    <x v="0"/>
    <s v="減免なし"/>
    <n v="10"/>
    <n v="2800"/>
    <n v="2800"/>
    <n v="2800"/>
    <n v="2800"/>
    <n v="2800"/>
    <x v="0"/>
    <x v="0"/>
    <x v="0"/>
    <n v="0"/>
    <x v="0"/>
    <x v="1"/>
  </r>
  <r>
    <x v="2"/>
    <x v="1"/>
    <s v="富士見区民館２F 洋室A"/>
    <x v="3"/>
    <x v="1"/>
    <x v="0"/>
    <x v="2"/>
    <s v="2019年08月27日 (火曜日)"/>
    <x v="19"/>
    <n v="112594"/>
    <n v="8745"/>
    <s v="アジア交流会"/>
    <x v="1"/>
    <s v="減免なし"/>
    <n v="10"/>
    <n v="5900"/>
    <n v="5900"/>
    <n v="5900"/>
    <n v="5900"/>
    <n v="5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65"/>
    <n v="49500"/>
    <n v="43400"/>
    <n v="43400"/>
    <n v="43400"/>
    <n v="43400"/>
    <x v="0"/>
    <x v="0"/>
    <x v="0"/>
    <n v="0"/>
    <x v="0"/>
    <x v="2"/>
  </r>
  <r>
    <x v="3"/>
    <x v="0"/>
    <s v="富士見区民館３F 和室"/>
    <x v="0"/>
    <x v="3"/>
    <x v="1"/>
    <x v="2"/>
    <s v="2019年08月28日 (水曜日)"/>
    <x v="21"/>
    <n v="101649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２F 洋室A"/>
    <x v="3"/>
    <x v="3"/>
    <x v="1"/>
    <x v="2"/>
    <s v="2019年08月28日 (水曜日)"/>
    <x v="19"/>
    <n v="106257"/>
    <n v="24736"/>
    <s v="春耕神保町句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富士見区民館九段上集会室 １F 和室"/>
    <x v="3"/>
    <x v="2"/>
    <x v="0"/>
    <x v="2"/>
    <s v="2019年08月28日 (水曜日)"/>
    <x v="17"/>
    <n v="106853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3"/>
    <x v="0"/>
    <s v="富士見区民館 ３F 洋室C"/>
    <x v="3"/>
    <x v="3"/>
    <x v="1"/>
    <x v="2"/>
    <s v="2019年08月28日 (水曜日)"/>
    <x v="18"/>
    <n v="107078"/>
    <n v="21110"/>
    <s v="ＮＰＯ東京都介護支援専門員研究協議会"/>
    <x v="2"/>
    <s v="減免なし"/>
    <n v="15"/>
    <n v="2700"/>
    <n v="2700"/>
    <n v="2700"/>
    <n v="2700"/>
    <n v="2700"/>
    <x v="0"/>
    <x v="0"/>
    <x v="0"/>
    <n v="0"/>
    <x v="0"/>
    <x v="1"/>
  </r>
  <r>
    <x v="3"/>
    <x v="0"/>
    <s v="富士見区民館２F 洋室B プロジェクター"/>
    <x v="3"/>
    <x v="3"/>
    <x v="1"/>
    <x v="2"/>
    <s v="2019年08月28日 (水曜日)"/>
    <x v="25"/>
    <n v="107370"/>
    <n v="22322"/>
    <s v="（ＮＰＯ）ＡＶＥＮＵＥ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九段上集会室 １F 洋室B"/>
    <x v="2"/>
    <x v="2"/>
    <x v="0"/>
    <x v="2"/>
    <s v="2019年08月28日 (水曜日)"/>
    <x v="16"/>
    <n v="107741"/>
    <n v="10967"/>
    <s v="（企）株式会社　内藤ハウス"/>
    <x v="0"/>
    <s v="減免なし"/>
    <n v="20"/>
    <n v="1800"/>
    <n v="1800"/>
    <n v="1800"/>
    <n v="1800"/>
    <n v="1800"/>
    <x v="0"/>
    <x v="0"/>
    <x v="0"/>
    <n v="0"/>
    <x v="0"/>
    <x v="1"/>
  </r>
  <r>
    <x v="3"/>
    <x v="0"/>
    <s v="富士見区民館九段上集会室 １F 和室"/>
    <x v="3"/>
    <x v="3"/>
    <x v="1"/>
    <x v="2"/>
    <s v="2019年08月28日 (水曜日)"/>
    <x v="17"/>
    <n v="110014"/>
    <n v="24843"/>
    <s v="藤崎ヨガ"/>
    <x v="2"/>
    <s v="減免なし"/>
    <n v="3"/>
    <n v="1300"/>
    <n v="1300"/>
    <n v="1300"/>
    <n v="1300"/>
    <n v="1300"/>
    <x v="0"/>
    <x v="0"/>
    <x v="0"/>
    <n v="0"/>
    <x v="0"/>
    <x v="1"/>
  </r>
  <r>
    <x v="3"/>
    <x v="0"/>
    <s v="富士見区民館九段上集会室 １F 洋室B"/>
    <x v="3"/>
    <x v="3"/>
    <x v="1"/>
    <x v="2"/>
    <s v="2019年08月28日 (水曜日)"/>
    <x v="16"/>
    <n v="110898"/>
    <n v="5137"/>
    <s v="シェークスピア研究会"/>
    <x v="2"/>
    <s v="減免なし"/>
    <n v="4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42"/>
    <n v="22300"/>
    <n v="17200"/>
    <n v="17200"/>
    <n v="17200"/>
    <n v="17200"/>
    <x v="0"/>
    <x v="0"/>
    <x v="0"/>
    <n v="0"/>
    <x v="0"/>
    <x v="2"/>
  </r>
  <r>
    <x v="4"/>
    <x v="0"/>
    <s v="富士見区民館３F 和室"/>
    <x v="1"/>
    <x v="1"/>
    <x v="2"/>
    <x v="2"/>
    <s v="2019年08月29日 (木曜日)"/>
    <x v="21"/>
    <n v="106364"/>
    <n v="22921"/>
    <s v="らくらく生活ヨーガ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4"/>
    <x v="0"/>
    <s v="富士見区民館２F 洋室B"/>
    <x v="1"/>
    <x v="2"/>
    <x v="0"/>
    <x v="2"/>
    <s v="2019年08月29日 (木曜日)"/>
    <x v="14"/>
    <n v="106374"/>
    <n v="20538"/>
    <s v="エレガンス飯田橋管理組合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4"/>
    <x v="1"/>
    <s v="富士見区民館２F 洋室A"/>
    <x v="2"/>
    <x v="2"/>
    <x v="1"/>
    <x v="2"/>
    <s v="2019年08月29日 (木曜日)"/>
    <x v="19"/>
    <n v="106758"/>
    <n v="10298"/>
    <s v="（企）　㈱プレセナ・ストラテジック・パートナーズ"/>
    <x v="3"/>
    <s v="減免なし"/>
    <n v="12"/>
    <n v="8500"/>
    <n v="8500"/>
    <n v="8500"/>
    <n v="8500"/>
    <n v="8500"/>
    <x v="0"/>
    <x v="0"/>
    <x v="0"/>
    <n v="0"/>
    <x v="0"/>
    <x v="1"/>
  </r>
  <r>
    <x v="4"/>
    <x v="0"/>
    <s v="富士見区民館九段上集会室 １F 和室"/>
    <x v="3"/>
    <x v="3"/>
    <x v="1"/>
    <x v="2"/>
    <s v="2019年08月29日 (木曜日)"/>
    <x v="17"/>
    <n v="106956"/>
    <n v="25201"/>
    <s v="システマ"/>
    <x v="2"/>
    <s v="減免なし"/>
    <n v="2"/>
    <n v="1300"/>
    <n v="1300"/>
    <n v="1300"/>
    <n v="1300"/>
    <n v="1300"/>
    <x v="0"/>
    <x v="0"/>
    <x v="0"/>
    <n v="0"/>
    <x v="0"/>
    <x v="1"/>
  </r>
  <r>
    <x v="4"/>
    <x v="0"/>
    <s v="富士見区民館 ３F 洋室C"/>
    <x v="1"/>
    <x v="2"/>
    <x v="0"/>
    <x v="2"/>
    <s v="2019年08月29日 (木曜日)"/>
    <x v="18"/>
    <n v="107064"/>
    <n v="7283"/>
    <s v="（公社）麹町法人会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4"/>
    <x v="0"/>
    <s v="富士見区民館九段上集会室 １F 和室"/>
    <x v="3"/>
    <x v="2"/>
    <x v="0"/>
    <x v="2"/>
    <s v="2019年08月29日 (木曜日)"/>
    <x v="17"/>
    <n v="108732"/>
    <n v="20917"/>
    <s v="色彩美心研究会"/>
    <x v="0"/>
    <s v="減免なし"/>
    <n v="0"/>
    <n v="900"/>
    <n v="900"/>
    <n v="900"/>
    <n v="900"/>
    <n v="900"/>
    <x v="0"/>
    <x v="0"/>
    <x v="0"/>
    <n v="0"/>
    <x v="0"/>
    <x v="1"/>
  </r>
  <r>
    <x v="4"/>
    <x v="0"/>
    <s v="富士見区民館九段上集会室 １F 洋室A"/>
    <x v="2"/>
    <x v="1"/>
    <x v="2"/>
    <x v="2"/>
    <s v="2019年08月29日 (木曜日)"/>
    <x v="15"/>
    <n v="108823"/>
    <n v="23095"/>
    <s v="（企）日本学校農業クラブ連盟"/>
    <x v="4"/>
    <s v="減免なし"/>
    <n v="0"/>
    <n v="2100"/>
    <n v="2100"/>
    <n v="2100"/>
    <n v="2100"/>
    <n v="2100"/>
    <x v="0"/>
    <x v="0"/>
    <x v="0"/>
    <n v="0"/>
    <x v="0"/>
    <x v="1"/>
  </r>
  <r>
    <x v="4"/>
    <x v="0"/>
    <s v="富士見区民館九段上集会室 １F 洋室A"/>
    <x v="2"/>
    <x v="2"/>
    <x v="0"/>
    <x v="2"/>
    <s v="2019年08月29日 (木曜日)"/>
    <x v="15"/>
    <n v="108824"/>
    <n v="23095"/>
    <s v="（企）日本学校農業クラブ連盟"/>
    <x v="0"/>
    <s v="減免なし"/>
    <n v="0"/>
    <n v="2800"/>
    <n v="2800"/>
    <n v="2800"/>
    <n v="2800"/>
    <n v="2800"/>
    <x v="0"/>
    <x v="0"/>
    <x v="0"/>
    <n v="0"/>
    <x v="0"/>
    <x v="1"/>
  </r>
  <r>
    <x v="4"/>
    <x v="0"/>
    <s v="富士見区民館九段上集会室 １F 洋室A"/>
    <x v="3"/>
    <x v="3"/>
    <x v="1"/>
    <x v="2"/>
    <s v="2019年08月29日 (木曜日)"/>
    <x v="15"/>
    <n v="109256"/>
    <n v="25216"/>
    <s v="EST　NATION　Ⅱ"/>
    <x v="2"/>
    <s v="減免なし"/>
    <n v="20"/>
    <n v="4200"/>
    <n v="4200"/>
    <n v="4200"/>
    <n v="4200"/>
    <n v="4200"/>
    <x v="0"/>
    <x v="0"/>
    <x v="0"/>
    <n v="0"/>
    <x v="0"/>
    <x v="1"/>
  </r>
  <r>
    <x v="4"/>
    <x v="0"/>
    <s v="富士見区民館九段上集会室 １F 洋室B"/>
    <x v="3"/>
    <x v="3"/>
    <x v="1"/>
    <x v="2"/>
    <s v="2019年08月29日 (木曜日)"/>
    <x v="16"/>
    <n v="109257"/>
    <n v="25216"/>
    <s v="EST　NATION　Ⅱ"/>
    <x v="2"/>
    <s v="減免なし"/>
    <n v="20"/>
    <n v="2700"/>
    <n v="2700"/>
    <n v="2700"/>
    <n v="2700"/>
    <n v="2700"/>
    <x v="0"/>
    <x v="0"/>
    <x v="0"/>
    <n v="0"/>
    <x v="0"/>
    <x v="1"/>
  </r>
  <r>
    <x v="4"/>
    <x v="0"/>
    <s v="富士見区民館 ３F 洋室C"/>
    <x v="2"/>
    <x v="3"/>
    <x v="1"/>
    <x v="2"/>
    <s v="2019年08月29日 (木曜日)"/>
    <x v="18"/>
    <n v="112214"/>
    <n v="9558"/>
    <s v="（企）（株）玄光社"/>
    <x v="2"/>
    <s v="減免なし"/>
    <n v="26"/>
    <n v="2700"/>
    <n v="2700"/>
    <n v="2700"/>
    <n v="2700"/>
    <n v="2700"/>
    <x v="0"/>
    <x v="0"/>
    <x v="0"/>
    <n v="0"/>
    <x v="0"/>
    <x v="1"/>
  </r>
  <r>
    <x v="4"/>
    <x v="0"/>
    <s v="富士見区民館２F 洋室B"/>
    <x v="0"/>
    <x v="3"/>
    <x v="1"/>
    <x v="2"/>
    <s v="2019年08月29日 (木曜日)"/>
    <x v="14"/>
    <n v="113054"/>
    <n v="1308"/>
    <s v="富士見一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2件"/>
    <n v="80"/>
    <n v="34000"/>
    <n v="28250"/>
    <n v="28250"/>
    <n v="28250"/>
    <n v="28250"/>
    <x v="0"/>
    <x v="0"/>
    <x v="0"/>
    <n v="0"/>
    <x v="0"/>
    <x v="2"/>
  </r>
  <r>
    <x v="5"/>
    <x v="1"/>
    <s v="富士見区民館 ３F 洋室C"/>
    <x v="0"/>
    <x v="1"/>
    <x v="0"/>
    <x v="2"/>
    <s v="2019年08月30日 (金曜日)"/>
    <x v="18"/>
    <n v="101634"/>
    <n v="1001"/>
    <s v="ふれあいクラブ"/>
    <x v="1"/>
    <s v="利用者減免区民館免除(100%)"/>
    <n v="0"/>
    <n v="3100"/>
    <n v="0"/>
    <n v="0"/>
    <n v="0"/>
    <n v="0"/>
    <x v="0"/>
    <x v="0"/>
    <x v="0"/>
    <n v="0"/>
    <x v="0"/>
    <x v="0"/>
  </r>
  <r>
    <x v="5"/>
    <x v="1"/>
    <s v="富士見区民館４F 洋室D（料理室）"/>
    <x v="0"/>
    <x v="1"/>
    <x v="0"/>
    <x v="2"/>
    <s v="2019年08月30日 (金曜日)"/>
    <x v="22"/>
    <n v="101635"/>
    <n v="1001"/>
    <s v="ふれあいクラブ"/>
    <x v="1"/>
    <s v="利用者減免区民館免除(100%)"/>
    <n v="0"/>
    <n v="49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08月30日 (金曜日)"/>
    <x v="21"/>
    <n v="101644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B"/>
    <x v="3"/>
    <x v="3"/>
    <x v="1"/>
    <x v="2"/>
    <s v="2019年08月30日 (金曜日)"/>
    <x v="14"/>
    <n v="106153"/>
    <n v="25014"/>
    <s v="千代田合気道クラブ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２F 洋室B"/>
    <x v="2"/>
    <x v="1"/>
    <x v="2"/>
    <x v="2"/>
    <s v="2019年08月30日 (金曜日)"/>
    <x v="14"/>
    <n v="106791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３F 和室"/>
    <x v="3"/>
    <x v="3"/>
    <x v="1"/>
    <x v="2"/>
    <s v="2019年08月30日 (金曜日)"/>
    <x v="21"/>
    <n v="106882"/>
    <n v="25239"/>
    <s v="公認会計士会合気道同好会"/>
    <x v="2"/>
    <s v="減免なし"/>
    <n v="10"/>
    <n v="5100"/>
    <n v="5100"/>
    <n v="5100"/>
    <n v="5100"/>
    <n v="5100"/>
    <x v="0"/>
    <x v="0"/>
    <x v="0"/>
    <n v="0"/>
    <x v="0"/>
    <x v="1"/>
  </r>
  <r>
    <x v="5"/>
    <x v="0"/>
    <s v="富士見区民館 ３F 洋室C"/>
    <x v="3"/>
    <x v="3"/>
    <x v="1"/>
    <x v="2"/>
    <s v="2019年08月30日 (金曜日)"/>
    <x v="18"/>
    <n v="108938"/>
    <n v="25233"/>
    <s v="全国援助職ネットワーク　千代田区支部"/>
    <x v="2"/>
    <s v="減免なし"/>
    <n v="10"/>
    <n v="2700"/>
    <n v="2700"/>
    <n v="2700"/>
    <n v="2700"/>
    <n v="2700"/>
    <x v="0"/>
    <x v="0"/>
    <x v="0"/>
    <n v="0"/>
    <x v="0"/>
    <x v="1"/>
  </r>
  <r>
    <x v="5"/>
    <x v="0"/>
    <s v="富士見区民館２F 洋室B"/>
    <x v="3"/>
    <x v="2"/>
    <x v="0"/>
    <x v="2"/>
    <s v="2019年08月30日 (金曜日)"/>
    <x v="14"/>
    <n v="110539"/>
    <n v="25399"/>
    <s v="協会総研"/>
    <x v="0"/>
    <s v="減免なし"/>
    <n v="10"/>
    <n v="1800"/>
    <n v="1800"/>
    <n v="1800"/>
    <n v="1800"/>
    <n v="1800"/>
    <x v="0"/>
    <x v="0"/>
    <x v="0"/>
    <n v="0"/>
    <x v="0"/>
    <x v="1"/>
  </r>
  <r>
    <x v="5"/>
    <x v="0"/>
    <s v="富士見区民館２F 洋室A"/>
    <x v="2"/>
    <x v="3"/>
    <x v="1"/>
    <x v="2"/>
    <s v="2019年08月30日 (金曜日)"/>
    <x v="19"/>
    <n v="112211"/>
    <n v="9558"/>
    <s v="（企）（株）玄光社"/>
    <x v="2"/>
    <s v="減免なし"/>
    <n v="62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102"/>
    <n v="29200"/>
    <n v="18700"/>
    <n v="18700"/>
    <n v="18700"/>
    <n v="18700"/>
    <x v="0"/>
    <x v="0"/>
    <x v="0"/>
    <n v="0"/>
    <x v="0"/>
    <x v="2"/>
  </r>
  <r>
    <x v="6"/>
    <x v="0"/>
    <s v="富士見区民館２F 洋室A"/>
    <x v="3"/>
    <x v="2"/>
    <x v="0"/>
    <x v="2"/>
    <s v="2019年08月31日 (土曜日)"/>
    <x v="19"/>
    <n v="105874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 ３F 洋室C"/>
    <x v="3"/>
    <x v="2"/>
    <x v="0"/>
    <x v="2"/>
    <s v="2019年08月31日 (土曜日)"/>
    <x v="18"/>
    <n v="105906"/>
    <n v="1339"/>
    <s v="グル－プ砂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２F 洋室A"/>
    <x v="3"/>
    <x v="3"/>
    <x v="1"/>
    <x v="2"/>
    <s v="2019年08月31日 (土曜日)"/>
    <x v="19"/>
    <n v="106158"/>
    <n v="1555"/>
    <s v="無煙社会をめざす会"/>
    <x v="2"/>
    <s v="減免なし"/>
    <n v="0"/>
    <n v="5100"/>
    <n v="5100"/>
    <n v="5100"/>
    <n v="5100"/>
    <n v="5100"/>
    <x v="0"/>
    <x v="0"/>
    <x v="0"/>
    <n v="0"/>
    <x v="0"/>
    <x v="1"/>
  </r>
  <r>
    <x v="6"/>
    <x v="1"/>
    <s v="富士見区民館４F 洋室D（料理室）"/>
    <x v="3"/>
    <x v="1"/>
    <x v="0"/>
    <x v="2"/>
    <s v="2019年08月31日 (土曜日)"/>
    <x v="22"/>
    <n v="107256"/>
    <n v="24333"/>
    <s v="調理研究会"/>
    <x v="1"/>
    <s v="減免なし"/>
    <n v="0"/>
    <n v="4900"/>
    <n v="4900"/>
    <n v="4900"/>
    <n v="4900"/>
    <n v="4900"/>
    <x v="0"/>
    <x v="0"/>
    <x v="0"/>
    <n v="0"/>
    <x v="0"/>
    <x v="1"/>
  </r>
  <r>
    <x v="6"/>
    <x v="0"/>
    <s v="富士見区民館３F 和室"/>
    <x v="2"/>
    <x v="1"/>
    <x v="2"/>
    <x v="2"/>
    <s v="2019年08月31日 (土曜日)"/>
    <x v="21"/>
    <n v="107323"/>
    <n v="24188"/>
    <s v="（企）（株）　雄山閣"/>
    <x v="4"/>
    <s v="減免なし"/>
    <n v="5"/>
    <n v="2500"/>
    <n v="2500"/>
    <n v="2500"/>
    <n v="2500"/>
    <n v="2500"/>
    <x v="0"/>
    <x v="0"/>
    <x v="0"/>
    <n v="0"/>
    <x v="0"/>
    <x v="1"/>
  </r>
  <r>
    <x v="6"/>
    <x v="0"/>
    <s v="富士見区民館九段上集会室 １F 和室"/>
    <x v="3"/>
    <x v="3"/>
    <x v="1"/>
    <x v="2"/>
    <s v="2019年08月31日 (土曜日)"/>
    <x v="17"/>
    <n v="108927"/>
    <n v="8419"/>
    <s v="経済問題研究会"/>
    <x v="2"/>
    <s v="減免なし"/>
    <n v="0"/>
    <n v="1300"/>
    <n v="1300"/>
    <n v="1300"/>
    <n v="1300"/>
    <n v="1300"/>
    <x v="0"/>
    <x v="0"/>
    <x v="0"/>
    <n v="0"/>
    <x v="0"/>
    <x v="1"/>
  </r>
  <r>
    <x v="6"/>
    <x v="0"/>
    <s v="富士見区民館九段上集会室 １F 洋室A"/>
    <x v="1"/>
    <x v="1"/>
    <x v="2"/>
    <x v="2"/>
    <s v="2019年08月31日 (土曜日)"/>
    <x v="15"/>
    <n v="110107"/>
    <n v="6081"/>
    <s v="セントラルレジデンス番町シティタワー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6"/>
    <x v="0"/>
    <s v="富士見区民館九段上集会室 １F 洋室B"/>
    <x v="1"/>
    <x v="1"/>
    <x v="2"/>
    <x v="2"/>
    <s v="2019年08月31日 (土曜日)"/>
    <x v="16"/>
    <n v="110321"/>
    <n v="7725"/>
    <s v="カーサ九段坂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0"/>
    <s v="富士見区民館 ３F 洋室C"/>
    <x v="0"/>
    <x v="1"/>
    <x v="2"/>
    <x v="2"/>
    <s v="2019年08月31日 (土曜日)"/>
    <x v="18"/>
    <n v="110659"/>
    <n v="17"/>
    <s v="社会福祉協議会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富士見区民館B１F 洋室E（葬儀用）"/>
    <x v="0"/>
    <x v="1"/>
    <x v="0"/>
    <x v="2"/>
    <s v="2019年08月31日 (土曜日)"/>
    <x v="24"/>
    <n v="112261"/>
    <n v="2517"/>
    <s v="富士見出張所"/>
    <x v="1"/>
    <s v="利用者減免区民館免除(100%)"/>
    <n v="0"/>
    <n v="5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5"/>
    <n v="29600"/>
    <n v="20700"/>
    <n v="20700"/>
    <n v="20700"/>
    <n v="20700"/>
    <x v="0"/>
    <x v="0"/>
    <x v="0"/>
    <n v="0"/>
    <x v="0"/>
    <x v="2"/>
  </r>
  <r>
    <x v="7"/>
    <x v="0"/>
    <s v="富士見区民館２F 洋室A"/>
    <x v="3"/>
    <x v="1"/>
    <x v="2"/>
    <x v="2"/>
    <s v="2019年09月01日 (日曜日)"/>
    <x v="19"/>
    <n v="110060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0"/>
    <s v="富士見区民館２F 洋室A"/>
    <x v="3"/>
    <x v="2"/>
    <x v="0"/>
    <x v="2"/>
    <s v="2019年09月01日 (日曜日)"/>
    <x v="19"/>
    <n v="110158"/>
    <n v="25377"/>
    <s v="CC勉強会・東京13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２F 洋室B"/>
    <x v="3"/>
    <x v="2"/>
    <x v="0"/>
    <x v="2"/>
    <s v="2019年09月01日 (日曜日)"/>
    <x v="14"/>
    <n v="110159"/>
    <n v="25377"/>
    <s v="CC勉強会・東京13"/>
    <x v="0"/>
    <s v="減免なし"/>
    <n v="0"/>
    <n v="1800"/>
    <n v="1800"/>
    <n v="1800"/>
    <n v="1800"/>
    <n v="1800"/>
    <x v="0"/>
    <x v="0"/>
    <x v="0"/>
    <n v="0"/>
    <x v="0"/>
    <x v="1"/>
  </r>
  <r>
    <x v="7"/>
    <x v="1"/>
    <s v="富士見区民館 ３F 洋室C プロジェクター 延長コード"/>
    <x v="3"/>
    <x v="1"/>
    <x v="0"/>
    <x v="2"/>
    <s v="2019年09月01日 (日曜日)"/>
    <x v="48"/>
    <n v="110887"/>
    <n v="24767"/>
    <s v="ＮＰＯ　ドットジェイピー"/>
    <x v="1"/>
    <s v="減免なし"/>
    <n v="20"/>
    <n v="3100"/>
    <n v="3100"/>
    <n v="3100"/>
    <n v="3100"/>
    <n v="3100"/>
    <x v="0"/>
    <x v="0"/>
    <x v="0"/>
    <n v="0"/>
    <x v="0"/>
    <x v="1"/>
  </r>
  <r>
    <x v="7"/>
    <x v="0"/>
    <s v="富士見区民館 ３F 洋室C"/>
    <x v="0"/>
    <x v="3"/>
    <x v="1"/>
    <x v="2"/>
    <s v="2019年09月01日 (日曜日)"/>
    <x v="18"/>
    <n v="112254"/>
    <n v="2746"/>
    <s v="日本ボーイスカウト千代田第１団"/>
    <x v="2"/>
    <s v="利用者減免区民館免除(100%)"/>
    <n v="10"/>
    <n v="2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30"/>
    <n v="13500"/>
    <n v="10800"/>
    <n v="10800"/>
    <n v="10800"/>
    <n v="10800"/>
    <x v="0"/>
    <x v="0"/>
    <x v="0"/>
    <n v="0"/>
    <x v="0"/>
    <x v="2"/>
  </r>
  <r>
    <x v="0"/>
    <x v="1"/>
    <s v="富士見区民館２F 洋室A プロジェクター CDラジカセ"/>
    <x v="0"/>
    <x v="1"/>
    <x v="0"/>
    <x v="2"/>
    <s v="2019年09月02日 (月曜日)"/>
    <x v="49"/>
    <n v="105194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09月02日 (月曜日)"/>
    <x v="14"/>
    <n v="105212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洋室A"/>
    <x v="0"/>
    <x v="2"/>
    <x v="0"/>
    <x v="2"/>
    <s v="2019年09月02日 (月曜日)"/>
    <x v="15"/>
    <n v="105492"/>
    <n v="4640"/>
    <s v="富士見カラオケサークル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2"/>
    <x v="0"/>
    <x v="2"/>
    <s v="2019年09月02日 (月曜日)"/>
    <x v="16"/>
    <n v="105493"/>
    <n v="4640"/>
    <s v="富士見カラオケサークル"/>
    <x v="0"/>
    <s v="利用者減免区民館免除(100%)"/>
    <n v="0"/>
    <n v="1800"/>
    <n v="0"/>
    <n v="0"/>
    <n v="0"/>
    <n v="0"/>
    <x v="0"/>
    <x v="0"/>
    <x v="0"/>
    <n v="0"/>
    <x v="0"/>
    <x v="0"/>
  </r>
  <r>
    <x v="0"/>
    <x v="0"/>
    <s v="富士見区民館 ３F 洋室C"/>
    <x v="3"/>
    <x v="1"/>
    <x v="2"/>
    <x v="2"/>
    <s v="2019年09月02日 (月曜日)"/>
    <x v="18"/>
    <n v="109960"/>
    <n v="22437"/>
    <s v="ＩＴコーディネータネットワーク"/>
    <x v="4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 ３F 洋室C"/>
    <x v="3"/>
    <x v="2"/>
    <x v="0"/>
    <x v="2"/>
    <s v="2019年09月02日 (月曜日)"/>
    <x v="18"/>
    <n v="109961"/>
    <n v="22437"/>
    <s v="ＩＴコーディネータネットワーク"/>
    <x v="0"/>
    <s v="減免なし"/>
    <n v="0"/>
    <n v="1800"/>
    <n v="1800"/>
    <n v="1800"/>
    <n v="1800"/>
    <n v="1800"/>
    <x v="0"/>
    <x v="0"/>
    <x v="0"/>
    <n v="0"/>
    <x v="0"/>
    <x v="1"/>
  </r>
  <r>
    <x v="0"/>
    <x v="0"/>
    <s v="富士見区民館２F 洋室B"/>
    <x v="3"/>
    <x v="3"/>
    <x v="1"/>
    <x v="2"/>
    <s v="2019年09月02日 (月曜日)"/>
    <x v="14"/>
    <n v="112145"/>
    <n v="22509"/>
    <s v="沖縄・一坪反戦地主会関東ブロック"/>
    <x v="2"/>
    <s v="減免なし"/>
    <n v="0"/>
    <n v="2700"/>
    <n v="2700"/>
    <n v="2700"/>
    <n v="2700"/>
    <n v="2700"/>
    <x v="0"/>
    <x v="0"/>
    <x v="0"/>
    <n v="0"/>
    <x v="0"/>
    <x v="1"/>
  </r>
  <r>
    <x v="0"/>
    <x v="1"/>
    <s v="富士見区民館九段上集会室 １F 和室"/>
    <x v="0"/>
    <x v="1"/>
    <x v="0"/>
    <x v="2"/>
    <s v="2019年09月02日 (月曜日)"/>
    <x v="17"/>
    <n v="113354"/>
    <n v="1307"/>
    <s v="九段四丁目町会"/>
    <x v="1"/>
    <s v="利用者減免区民館免除(100%)"/>
    <n v="0"/>
    <n v="15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0"/>
    <n v="20900"/>
    <n v="5800"/>
    <n v="5800"/>
    <n v="5800"/>
    <n v="5800"/>
    <x v="0"/>
    <x v="0"/>
    <x v="0"/>
    <n v="0"/>
    <x v="0"/>
    <x v="2"/>
  </r>
  <r>
    <x v="2"/>
    <x v="0"/>
    <s v="富士見区民館九段上集会室 １F 和室"/>
    <x v="0"/>
    <x v="3"/>
    <x v="1"/>
    <x v="2"/>
    <s v="2019年09月03日 (火曜日)"/>
    <x v="17"/>
    <n v="105267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1"/>
    <s v="富士見区民館２F 洋室A"/>
    <x v="0"/>
    <x v="1"/>
    <x v="0"/>
    <x v="2"/>
    <s v="2019年09月03日 (火曜日)"/>
    <x v="19"/>
    <n v="105276"/>
    <n v="25020"/>
    <s v="合同会議"/>
    <x v="1"/>
    <s v="利用者減免区民館免除(100%)"/>
    <n v="0"/>
    <n v="5900"/>
    <n v="0"/>
    <n v="0"/>
    <n v="0"/>
    <n v="0"/>
    <x v="0"/>
    <x v="0"/>
    <x v="0"/>
    <n v="0"/>
    <x v="0"/>
    <x v="0"/>
  </r>
  <r>
    <x v="2"/>
    <x v="1"/>
    <s v="富士見区民館２F 洋室B"/>
    <x v="0"/>
    <x v="1"/>
    <x v="0"/>
    <x v="2"/>
    <s v="2019年09月03日 (火曜日)"/>
    <x v="14"/>
    <n v="105277"/>
    <n v="25020"/>
    <s v="合同会議"/>
    <x v="1"/>
    <s v="利用者減免区民館免除(100%)"/>
    <n v="0"/>
    <n v="3100"/>
    <n v="0"/>
    <n v="0"/>
    <n v="0"/>
    <n v="0"/>
    <x v="0"/>
    <x v="0"/>
    <x v="0"/>
    <n v="0"/>
    <x v="0"/>
    <x v="0"/>
  </r>
  <r>
    <x v="2"/>
    <x v="0"/>
    <s v="富士見区民館３F 和室 CDラジカセ"/>
    <x v="1"/>
    <x v="3"/>
    <x v="1"/>
    <x v="2"/>
    <s v="2019年09月03日 (火曜日)"/>
    <x v="20"/>
    <n v="109923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0"/>
    <s v="富士見区民館 ３F 洋室C"/>
    <x v="3"/>
    <x v="3"/>
    <x v="1"/>
    <x v="2"/>
    <s v="2019年09月03日 (火曜日)"/>
    <x v="18"/>
    <n v="110375"/>
    <n v="1565"/>
    <s v="童人トマの風"/>
    <x v="2"/>
    <s v="減免なし"/>
    <n v="30"/>
    <n v="2700"/>
    <n v="2700"/>
    <n v="2700"/>
    <n v="2700"/>
    <n v="2700"/>
    <x v="0"/>
    <x v="0"/>
    <x v="0"/>
    <n v="0"/>
    <x v="0"/>
    <x v="1"/>
  </r>
  <r>
    <x v="2"/>
    <x v="0"/>
    <s v="富士見区民館九段上集会室 １F 洋室A"/>
    <x v="2"/>
    <x v="2"/>
    <x v="0"/>
    <x v="2"/>
    <s v="2019年09月03日 (火曜日)"/>
    <x v="15"/>
    <n v="110386"/>
    <n v="20477"/>
    <s v="（企）（株）キャリアコンサルティング"/>
    <x v="0"/>
    <s v="減免なし"/>
    <n v="25"/>
    <n v="2800"/>
    <n v="2800"/>
    <n v="2800"/>
    <n v="2800"/>
    <n v="2800"/>
    <x v="0"/>
    <x v="0"/>
    <x v="0"/>
    <n v="0"/>
    <x v="0"/>
    <x v="1"/>
  </r>
  <r>
    <x v="2"/>
    <x v="0"/>
    <s v="富士見区民館九段上集会室 １F 洋室B"/>
    <x v="2"/>
    <x v="2"/>
    <x v="0"/>
    <x v="2"/>
    <s v="2019年09月03日 (火曜日)"/>
    <x v="16"/>
    <n v="110388"/>
    <n v="20477"/>
    <s v="（企）（株）キャリアコンサルティング"/>
    <x v="0"/>
    <s v="減免なし"/>
    <n v="25"/>
    <n v="1800"/>
    <n v="1800"/>
    <n v="1800"/>
    <n v="1800"/>
    <n v="1800"/>
    <x v="0"/>
    <x v="0"/>
    <x v="0"/>
    <n v="0"/>
    <x v="0"/>
    <x v="1"/>
  </r>
  <r>
    <x v="2"/>
    <x v="0"/>
    <s v="富士見区民館２F 洋室B"/>
    <x v="3"/>
    <x v="3"/>
    <x v="1"/>
    <x v="2"/>
    <s v="2019年09月03日 (火曜日)"/>
    <x v="14"/>
    <n v="110482"/>
    <n v="21110"/>
    <s v="ＮＰＯ東京都介護支援専門員研究協議会"/>
    <x v="2"/>
    <s v="減免なし"/>
    <n v="20"/>
    <n v="2700"/>
    <n v="2700"/>
    <n v="2700"/>
    <n v="2700"/>
    <n v="2700"/>
    <x v="0"/>
    <x v="0"/>
    <x v="0"/>
    <n v="0"/>
    <x v="0"/>
    <x v="1"/>
  </r>
  <r>
    <x v="2"/>
    <x v="0"/>
    <s v="富士見区民館 ３F 洋室C"/>
    <x v="3"/>
    <x v="2"/>
    <x v="0"/>
    <x v="2"/>
    <s v="2019年09月03日 (火曜日)"/>
    <x v="18"/>
    <n v="112761"/>
    <n v="22664"/>
    <s v="ハンチョン"/>
    <x v="0"/>
    <s v="減免なし"/>
    <n v="1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110"/>
    <n v="27200"/>
    <n v="14350"/>
    <n v="14350"/>
    <n v="14350"/>
    <n v="14350"/>
    <x v="0"/>
    <x v="0"/>
    <x v="0"/>
    <n v="0"/>
    <x v="0"/>
    <x v="2"/>
  </r>
  <r>
    <x v="3"/>
    <x v="0"/>
    <s v="富士見区民館２F 洋室A"/>
    <x v="0"/>
    <x v="2"/>
    <x v="0"/>
    <x v="2"/>
    <s v="2019年09月04日 (水曜日)"/>
    <x v="19"/>
    <n v="105217"/>
    <n v="17"/>
    <s v="社会福祉協議会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富士見区民館２F 洋室B"/>
    <x v="0"/>
    <x v="2"/>
    <x v="0"/>
    <x v="2"/>
    <s v="2019年09月04日 (水曜日)"/>
    <x v="14"/>
    <n v="105218"/>
    <n v="17"/>
    <s v="社会福祉協議会"/>
    <x v="0"/>
    <s v="利用者減免区民館免除(100%)"/>
    <n v="0"/>
    <n v="1800"/>
    <n v="0"/>
    <n v="0"/>
    <n v="0"/>
    <n v="0"/>
    <x v="0"/>
    <x v="0"/>
    <x v="0"/>
    <n v="0"/>
    <x v="0"/>
    <x v="0"/>
  </r>
  <r>
    <x v="3"/>
    <x v="0"/>
    <s v="富士見区民館４F 洋室D（料理室）"/>
    <x v="0"/>
    <x v="2"/>
    <x v="0"/>
    <x v="2"/>
    <s v="2019年09月04日 (水曜日)"/>
    <x v="22"/>
    <n v="105219"/>
    <n v="17"/>
    <s v="社会福祉協議会"/>
    <x v="0"/>
    <s v="利用者減免区民館免除(100%)"/>
    <n v="0"/>
    <n v="2800"/>
    <n v="0"/>
    <n v="0"/>
    <n v="0"/>
    <n v="0"/>
    <x v="0"/>
    <x v="0"/>
    <x v="0"/>
    <n v="0"/>
    <x v="0"/>
    <x v="0"/>
  </r>
  <r>
    <x v="3"/>
    <x v="0"/>
    <s v="富士見区民館３F 和室"/>
    <x v="0"/>
    <x v="3"/>
    <x v="1"/>
    <x v="2"/>
    <s v="2019年09月04日 (水曜日)"/>
    <x v="21"/>
    <n v="105253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1"/>
    <s v="富士見区民館 ３F 洋室C"/>
    <x v="1"/>
    <x v="2"/>
    <x v="1"/>
    <x v="2"/>
    <s v="2019年09月04日 (水曜日)"/>
    <x v="18"/>
    <n v="108754"/>
    <n v="7283"/>
    <s v="（公社）麹町法人会"/>
    <x v="3"/>
    <s v="利用者減免区民館減額(50%)"/>
    <n v="0"/>
    <n v="4500"/>
    <n v="2250"/>
    <n v="2250"/>
    <n v="2250"/>
    <n v="2250"/>
    <x v="0"/>
    <x v="0"/>
    <x v="0"/>
    <n v="0"/>
    <x v="0"/>
    <x v="1"/>
  </r>
  <r>
    <x v="3"/>
    <x v="0"/>
    <s v="富士見区民館九段上集会室 １F 洋室B"/>
    <x v="3"/>
    <x v="2"/>
    <x v="0"/>
    <x v="2"/>
    <s v="2019年09月04日 (水曜日)"/>
    <x v="16"/>
    <n v="109634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富士見区民館B１F 洋室E（葬儀用） CDラジカセ"/>
    <x v="1"/>
    <x v="2"/>
    <x v="0"/>
    <x v="2"/>
    <s v="2019年09月04日 (水曜日)"/>
    <x v="23"/>
    <n v="109952"/>
    <n v="7893"/>
    <s v="ダンスワークショップ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3"/>
    <x v="0"/>
    <s v="富士見区民館九段上集会室 １F 和室"/>
    <x v="3"/>
    <x v="2"/>
    <x v="0"/>
    <x v="2"/>
    <s v="2019年09月04日 (水曜日)"/>
    <x v="17"/>
    <n v="110712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3"/>
    <x v="0"/>
    <s v="富士見区民館九段上集会室 １F 洋室A"/>
    <x v="0"/>
    <x v="3"/>
    <x v="1"/>
    <x v="2"/>
    <s v="2019年09月04日 (水曜日)"/>
    <x v="15"/>
    <n v="110791"/>
    <n v="1306"/>
    <s v="九段三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富士見区民館２F 洋室A"/>
    <x v="3"/>
    <x v="3"/>
    <x v="1"/>
    <x v="2"/>
    <s v="2019年09月04日 (水曜日)"/>
    <x v="19"/>
    <n v="110862"/>
    <n v="22509"/>
    <s v="沖縄・一坪反戦地主会関東ブロック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富士見区民館２F 洋室B"/>
    <x v="3"/>
    <x v="3"/>
    <x v="1"/>
    <x v="2"/>
    <s v="2019年09月04日 (水曜日)"/>
    <x v="14"/>
    <n v="112252"/>
    <n v="20544"/>
    <s v="文化連盟"/>
    <x v="2"/>
    <s v="減免なし"/>
    <n v="1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10"/>
    <n v="35700"/>
    <n v="14450"/>
    <n v="14450"/>
    <n v="14450"/>
    <n v="14450"/>
    <x v="0"/>
    <x v="0"/>
    <x v="0"/>
    <n v="0"/>
    <x v="0"/>
    <x v="2"/>
  </r>
  <r>
    <x v="4"/>
    <x v="0"/>
    <s v="富士見区民館２F 洋室A"/>
    <x v="1"/>
    <x v="2"/>
    <x v="0"/>
    <x v="2"/>
    <s v="2019年09月05日 (木曜日)"/>
    <x v="19"/>
    <n v="108755"/>
    <n v="7283"/>
    <s v="（公社）麹町法人会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２F 洋室B"/>
    <x v="3"/>
    <x v="2"/>
    <x v="0"/>
    <x v="2"/>
    <s v="2019年09月05日 (木曜日)"/>
    <x v="14"/>
    <n v="109618"/>
    <n v="1631"/>
    <s v="経営活力創造会議"/>
    <x v="0"/>
    <s v="減免なし"/>
    <n v="0"/>
    <n v="1800"/>
    <n v="1800"/>
    <n v="1800"/>
    <n v="1800"/>
    <n v="1800"/>
    <x v="0"/>
    <x v="0"/>
    <x v="0"/>
    <n v="0"/>
    <x v="0"/>
    <x v="1"/>
  </r>
  <r>
    <x v="4"/>
    <x v="0"/>
    <s v="富士見区民館３F 和室 CDラジカセ"/>
    <x v="1"/>
    <x v="2"/>
    <x v="0"/>
    <x v="2"/>
    <s v="2019年09月05日 (木曜日)"/>
    <x v="20"/>
    <n v="109973"/>
    <n v="22904"/>
    <s v="ラブリージンジャー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３F 和室"/>
    <x v="1"/>
    <x v="1"/>
    <x v="2"/>
    <x v="2"/>
    <s v="2019年09月05日 (木曜日)"/>
    <x v="21"/>
    <n v="110298"/>
    <n v="22921"/>
    <s v="らくらく生活ヨーガ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4"/>
    <x v="1"/>
    <s v="富士見区民館九段上集会室 １F 洋室B"/>
    <x v="2"/>
    <x v="1"/>
    <x v="0"/>
    <x v="2"/>
    <s v="2019年09月05日 (木曜日)"/>
    <x v="16"/>
    <n v="110493"/>
    <n v="8664"/>
    <s v="（企）㈱アペックス"/>
    <x v="1"/>
    <s v="減免なし"/>
    <n v="10"/>
    <n v="3100"/>
    <n v="3100"/>
    <n v="3100"/>
    <n v="3100"/>
    <n v="3100"/>
    <x v="0"/>
    <x v="0"/>
    <x v="0"/>
    <n v="0"/>
    <x v="0"/>
    <x v="1"/>
  </r>
  <r>
    <x v="4"/>
    <x v="1"/>
    <s v="富士見区民館九段上集会室 １F 洋室A"/>
    <x v="2"/>
    <x v="1"/>
    <x v="0"/>
    <x v="2"/>
    <s v="2019年09月05日 (木曜日)"/>
    <x v="15"/>
    <n v="110495"/>
    <n v="8664"/>
    <s v="（企）㈱アペックス"/>
    <x v="1"/>
    <s v="減免なし"/>
    <n v="20"/>
    <n v="4900"/>
    <n v="4900"/>
    <n v="4900"/>
    <n v="4900"/>
    <n v="4900"/>
    <x v="0"/>
    <x v="0"/>
    <x v="0"/>
    <n v="0"/>
    <x v="0"/>
    <x v="1"/>
  </r>
  <r>
    <x v="4"/>
    <x v="1"/>
    <s v="富士見区民館 ３F 洋室C"/>
    <x v="3"/>
    <x v="1"/>
    <x v="0"/>
    <x v="2"/>
    <s v="2019年09月05日 (木曜日)"/>
    <x v="18"/>
    <n v="110735"/>
    <n v="7746"/>
    <s v="洋美会"/>
    <x v="1"/>
    <s v="減免なし"/>
    <n v="15"/>
    <n v="3100"/>
    <n v="3100"/>
    <n v="3100"/>
    <n v="3100"/>
    <n v="3100"/>
    <x v="0"/>
    <x v="0"/>
    <x v="0"/>
    <n v="0"/>
    <x v="0"/>
    <x v="1"/>
  </r>
  <r>
    <x v="4"/>
    <x v="0"/>
    <s v="富士見区民館２F 洋室A"/>
    <x v="3"/>
    <x v="1"/>
    <x v="2"/>
    <x v="2"/>
    <s v="2019年09月05日 (木曜日)"/>
    <x v="19"/>
    <n v="112191"/>
    <n v="23672"/>
    <s v="アトリエ富士見"/>
    <x v="4"/>
    <s v="減免なし"/>
    <n v="20"/>
    <n v="2500"/>
    <n v="2500"/>
    <n v="2500"/>
    <n v="2500"/>
    <n v="2500"/>
    <x v="0"/>
    <x v="0"/>
    <x v="0"/>
    <n v="0"/>
    <x v="0"/>
    <x v="1"/>
  </r>
  <r>
    <x v="4"/>
    <x v="0"/>
    <s v="富士見区民館 ３F 洋室C"/>
    <x v="3"/>
    <x v="3"/>
    <x v="1"/>
    <x v="2"/>
    <s v="2019年09月05日 (木曜日)"/>
    <x v="18"/>
    <n v="113136"/>
    <n v="21570"/>
    <s v="東京Ｇ×Ｂ"/>
    <x v="2"/>
    <s v="減免なし"/>
    <n v="15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80"/>
    <n v="27400"/>
    <n v="22750"/>
    <n v="22750"/>
    <n v="22750"/>
    <n v="22750"/>
    <x v="0"/>
    <x v="0"/>
    <x v="0"/>
    <n v="0"/>
    <x v="0"/>
    <x v="2"/>
  </r>
  <r>
    <x v="5"/>
    <x v="1"/>
    <s v="富士見区民館４F 洋室D（料理室）"/>
    <x v="0"/>
    <x v="1"/>
    <x v="0"/>
    <x v="2"/>
    <s v="2019年09月06日 (金曜日)"/>
    <x v="22"/>
    <n v="105191"/>
    <n v="1001"/>
    <s v="ふれあいクラブ"/>
    <x v="1"/>
    <s v="利用者減免区民館免除(100%)"/>
    <n v="0"/>
    <n v="4900"/>
    <n v="0"/>
    <n v="0"/>
    <n v="0"/>
    <n v="0"/>
    <x v="0"/>
    <x v="0"/>
    <x v="0"/>
    <n v="0"/>
    <x v="0"/>
    <x v="0"/>
  </r>
  <r>
    <x v="5"/>
    <x v="1"/>
    <s v="富士見区民館 ３F 洋室C"/>
    <x v="0"/>
    <x v="1"/>
    <x v="0"/>
    <x v="2"/>
    <s v="2019年09月06日 (金曜日)"/>
    <x v="18"/>
    <n v="105200"/>
    <n v="1001"/>
    <s v="ふれあいクラブ"/>
    <x v="1"/>
    <s v="利用者減免区民館免除(100%)"/>
    <n v="0"/>
    <n v="3100"/>
    <n v="0"/>
    <n v="0"/>
    <n v="0"/>
    <n v="0"/>
    <x v="0"/>
    <x v="0"/>
    <x v="0"/>
    <n v="0"/>
    <x v="0"/>
    <x v="0"/>
  </r>
  <r>
    <x v="5"/>
    <x v="0"/>
    <s v="富士見区民館B１F 洋室E（葬儀用）"/>
    <x v="0"/>
    <x v="3"/>
    <x v="1"/>
    <x v="2"/>
    <s v="2019年09月06日 (金曜日)"/>
    <x v="24"/>
    <n v="105224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09月06日 (金曜日)"/>
    <x v="21"/>
    <n v="105244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09月06日 (金曜日)"/>
    <x v="19"/>
    <n v="105273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B"/>
    <x v="3"/>
    <x v="3"/>
    <x v="1"/>
    <x v="2"/>
    <s v="2019年09月06日 (金曜日)"/>
    <x v="14"/>
    <n v="109927"/>
    <n v="25014"/>
    <s v="千代田合気道クラブ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３F 和室"/>
    <x v="3"/>
    <x v="3"/>
    <x v="1"/>
    <x v="2"/>
    <s v="2019年09月06日 (金曜日)"/>
    <x v="21"/>
    <n v="110377"/>
    <n v="25239"/>
    <s v="公認会計士会合気道同好会"/>
    <x v="2"/>
    <s v="減免なし"/>
    <n v="10"/>
    <n v="5100"/>
    <n v="5100"/>
    <n v="5100"/>
    <n v="5100"/>
    <n v="5100"/>
    <x v="0"/>
    <x v="0"/>
    <x v="0"/>
    <n v="0"/>
    <x v="0"/>
    <x v="1"/>
  </r>
  <r>
    <x v="5"/>
    <x v="0"/>
    <s v="富士見区民館２F 洋室B"/>
    <x v="2"/>
    <x v="1"/>
    <x v="2"/>
    <x v="2"/>
    <s v="2019年09月06日 (金曜日)"/>
    <x v="14"/>
    <n v="110614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九段上集会室 １F 和室"/>
    <x v="2"/>
    <x v="2"/>
    <x v="0"/>
    <x v="2"/>
    <s v="2019年09月06日 (金曜日)"/>
    <x v="17"/>
    <n v="110661"/>
    <n v="22171"/>
    <s v="（企）（株）松村組東京本店"/>
    <x v="0"/>
    <s v="減免なし"/>
    <n v="0"/>
    <n v="900"/>
    <n v="900"/>
    <n v="900"/>
    <n v="900"/>
    <n v="900"/>
    <x v="0"/>
    <x v="0"/>
    <x v="0"/>
    <n v="0"/>
    <x v="0"/>
    <x v="1"/>
  </r>
  <r>
    <x v="5"/>
    <x v="0"/>
    <s v="富士見区民館九段上集会室 １F 和室"/>
    <x v="3"/>
    <x v="3"/>
    <x v="1"/>
    <x v="2"/>
    <s v="2019年09月06日 (金曜日)"/>
    <x v="17"/>
    <n v="111949"/>
    <n v="8709"/>
    <s v="囃子研究会"/>
    <x v="2"/>
    <s v="減免なし"/>
    <n v="5"/>
    <n v="1300"/>
    <n v="1300"/>
    <n v="1300"/>
    <n v="1300"/>
    <n v="1300"/>
    <x v="0"/>
    <x v="0"/>
    <x v="0"/>
    <n v="0"/>
    <x v="0"/>
    <x v="1"/>
  </r>
  <r>
    <x v="5"/>
    <x v="0"/>
    <s v="富士見区民館九段上集会室 １F 洋室A"/>
    <x v="0"/>
    <x v="3"/>
    <x v="1"/>
    <x v="2"/>
    <s v="2019年09月06日 (金曜日)"/>
    <x v="15"/>
    <n v="113329"/>
    <n v="1305"/>
    <s v="九段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25"/>
    <n v="33600"/>
    <n v="11300"/>
    <n v="11300"/>
    <n v="11300"/>
    <n v="11300"/>
    <x v="0"/>
    <x v="0"/>
    <x v="0"/>
    <n v="0"/>
    <x v="0"/>
    <x v="2"/>
  </r>
  <r>
    <x v="6"/>
    <x v="0"/>
    <s v="富士見区民館九段上集会室 １F 洋室A"/>
    <x v="0"/>
    <x v="2"/>
    <x v="0"/>
    <x v="2"/>
    <s v="2019年09月07日 (土曜日)"/>
    <x v="15"/>
    <n v="103472"/>
    <n v="1305"/>
    <s v="九段二丁目町会"/>
    <x v="0"/>
    <s v="利用者減免区民館免除(100%)"/>
    <n v="0"/>
    <n v="2800"/>
    <n v="0"/>
    <n v="0"/>
    <n v="0"/>
    <n v="0"/>
    <x v="0"/>
    <x v="0"/>
    <x v="0"/>
    <n v="0"/>
    <x v="0"/>
    <x v="0"/>
  </r>
  <r>
    <x v="6"/>
    <x v="0"/>
    <s v="富士見区民館九段上集会室 １F 洋室B"/>
    <x v="0"/>
    <x v="3"/>
    <x v="1"/>
    <x v="2"/>
    <s v="2019年09月07日 (土曜日)"/>
    <x v="16"/>
    <n v="105281"/>
    <n v="1306"/>
    <s v="九段三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6"/>
    <x v="0"/>
    <s v="富士見区民館 ３F 洋室C CDラジカセ"/>
    <x v="3"/>
    <x v="2"/>
    <x v="0"/>
    <x v="2"/>
    <s v="2019年09月07日 (土曜日)"/>
    <x v="30"/>
    <n v="109576"/>
    <n v="10182"/>
    <s v="ＮＰＯ　ライフリンク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２F 洋室A"/>
    <x v="3"/>
    <x v="2"/>
    <x v="0"/>
    <x v="2"/>
    <s v="2019年09月07日 (土曜日)"/>
    <x v="19"/>
    <n v="109593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２F 洋室B"/>
    <x v="3"/>
    <x v="2"/>
    <x v="0"/>
    <x v="2"/>
    <s v="2019年09月07日 (土曜日)"/>
    <x v="14"/>
    <n v="109635"/>
    <n v="1339"/>
    <s v="グル－プ砂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３F 和室 CDラジカセ"/>
    <x v="3"/>
    <x v="3"/>
    <x v="1"/>
    <x v="2"/>
    <s v="2019年09月07日 (土曜日)"/>
    <x v="20"/>
    <n v="110867"/>
    <n v="20989"/>
    <s v="花ノ本会"/>
    <x v="2"/>
    <s v="減免なし"/>
    <n v="0"/>
    <n v="5100"/>
    <n v="5100"/>
    <n v="5100"/>
    <n v="5100"/>
    <n v="5100"/>
    <x v="0"/>
    <x v="0"/>
    <x v="0"/>
    <n v="0"/>
    <x v="0"/>
    <x v="1"/>
  </r>
  <r>
    <x v="6"/>
    <x v="0"/>
    <s v="富士見区民館九段上集会室 １F 洋室A"/>
    <x v="0"/>
    <x v="3"/>
    <x v="1"/>
    <x v="2"/>
    <s v="2019年09月07日 (土曜日)"/>
    <x v="15"/>
    <n v="110935"/>
    <n v="1305"/>
    <s v="九段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6"/>
    <x v="0"/>
    <s v="富士見区民館２F 洋室A・B"/>
    <x v="3"/>
    <x v="3"/>
    <x v="1"/>
    <x v="2"/>
    <s v="2019年09月07日 (土曜日)"/>
    <x v="27"/>
    <n v="110946"/>
    <n v="25202"/>
    <s v="らぷちゃんず"/>
    <x v="2"/>
    <s v="減免なし"/>
    <n v="30"/>
    <n v="7800"/>
    <n v="7800"/>
    <n v="7800"/>
    <n v="7800"/>
    <n v="7800"/>
    <x v="0"/>
    <x v="0"/>
    <x v="0"/>
    <n v="0"/>
    <x v="0"/>
    <x v="1"/>
  </r>
  <r>
    <x v="6"/>
    <x v="0"/>
    <s v="富士見区民館 ３F 洋室C"/>
    <x v="3"/>
    <x v="3"/>
    <x v="1"/>
    <x v="2"/>
    <s v="2019年09月07日 (土曜日)"/>
    <x v="18"/>
    <n v="112719"/>
    <n v="20867"/>
    <s v="沖縄文化講座"/>
    <x v="2"/>
    <s v="減免なし"/>
    <n v="5"/>
    <n v="2700"/>
    <n v="2700"/>
    <n v="2700"/>
    <n v="2700"/>
    <n v="2700"/>
    <x v="0"/>
    <x v="0"/>
    <x v="0"/>
    <n v="0"/>
    <x v="0"/>
    <x v="1"/>
  </r>
  <r>
    <x v="6"/>
    <x v="0"/>
    <s v="富士見区民館九段上集会室 １F 和室"/>
    <x v="3"/>
    <x v="1"/>
    <x v="2"/>
    <x v="2"/>
    <s v="2019年09月07日 (土曜日)"/>
    <x v="17"/>
    <n v="113010"/>
    <n v="25417"/>
    <s v="ｋａｎｔｉ　ｈａｔａ　ｙｏｇａ"/>
    <x v="4"/>
    <s v="減免なし"/>
    <n v="5"/>
    <n v="600"/>
    <n v="600"/>
    <n v="600"/>
    <n v="600"/>
    <n v="600"/>
    <x v="0"/>
    <x v="0"/>
    <x v="0"/>
    <n v="0"/>
    <x v="0"/>
    <x v="1"/>
  </r>
  <r>
    <x v="6"/>
    <x v="0"/>
    <s v="富士見区民館４F 洋室D（料理室）"/>
    <x v="3"/>
    <x v="2"/>
    <x v="0"/>
    <x v="2"/>
    <s v="2019年09月07日 (土曜日)"/>
    <x v="22"/>
    <n v="114146"/>
    <n v="23925"/>
    <s v="西城戸研究会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40"/>
    <n v="35700"/>
    <n v="26000"/>
    <n v="26000"/>
    <n v="26000"/>
    <n v="26000"/>
    <x v="0"/>
    <x v="0"/>
    <x v="0"/>
    <n v="0"/>
    <x v="0"/>
    <x v="2"/>
  </r>
  <r>
    <x v="7"/>
    <x v="0"/>
    <s v="富士見区民館２F 洋室A"/>
    <x v="3"/>
    <x v="2"/>
    <x v="0"/>
    <x v="2"/>
    <s v="2019年09月08日 (日曜日)"/>
    <x v="19"/>
    <n v="109595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1"/>
    <s v="富士見区民館 ３F 洋室C"/>
    <x v="3"/>
    <x v="2"/>
    <x v="1"/>
    <x v="2"/>
    <s v="2019年09月08日 (日曜日)"/>
    <x v="18"/>
    <n v="110057"/>
    <n v="4293"/>
    <s v="アンサンブル・ベル"/>
    <x v="3"/>
    <s v="減免なし"/>
    <n v="0"/>
    <n v="4500"/>
    <n v="4500"/>
    <n v="4500"/>
    <n v="4500"/>
    <n v="4500"/>
    <x v="0"/>
    <x v="0"/>
    <x v="0"/>
    <n v="0"/>
    <x v="0"/>
    <x v="1"/>
  </r>
  <r>
    <x v="7"/>
    <x v="0"/>
    <s v="富士見区民館２F 洋室A"/>
    <x v="3"/>
    <x v="1"/>
    <x v="2"/>
    <x v="2"/>
    <s v="2019年09月08日 (日曜日)"/>
    <x v="19"/>
    <n v="110061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0"/>
    <s v="富士見区民館九段上集会室 １F 洋室B"/>
    <x v="0"/>
    <x v="1"/>
    <x v="2"/>
    <x v="2"/>
    <s v="2019年09月08日 (日曜日)"/>
    <x v="16"/>
    <n v="112188"/>
    <n v="3699"/>
    <s v="九段さくら館自治会"/>
    <x v="4"/>
    <s v="利用者減免区民館免除(100%)"/>
    <n v="0"/>
    <n v="1300"/>
    <n v="0"/>
    <n v="0"/>
    <n v="0"/>
    <n v="0"/>
    <x v="0"/>
    <x v="0"/>
    <x v="0"/>
    <n v="0"/>
    <x v="0"/>
    <x v="0"/>
  </r>
  <r>
    <x v="7"/>
    <x v="0"/>
    <s v="富士見区民館九段上集会室 １F 和室"/>
    <x v="1"/>
    <x v="3"/>
    <x v="1"/>
    <x v="2"/>
    <s v="2019年09月08日 (日曜日)"/>
    <x v="17"/>
    <n v="112806"/>
    <n v="23421"/>
    <s v="フェリシテ"/>
    <x v="2"/>
    <s v="利用者減免区民館減額(50%)"/>
    <n v="3"/>
    <n v="1300"/>
    <n v="650"/>
    <n v="650"/>
    <n v="650"/>
    <n v="650"/>
    <x v="0"/>
    <x v="0"/>
    <x v="0"/>
    <n v="0"/>
    <x v="0"/>
    <x v="1"/>
  </r>
  <r>
    <x v="7"/>
    <x v="0"/>
    <s v="富士見区民館 ３F 洋室C"/>
    <x v="3"/>
    <x v="1"/>
    <x v="2"/>
    <x v="2"/>
    <s v="2019年09月08日 (日曜日)"/>
    <x v="18"/>
    <n v="113112"/>
    <n v="20655"/>
    <s v="サンフィールド"/>
    <x v="4"/>
    <s v="減免なし"/>
    <n v="5"/>
    <n v="1300"/>
    <n v="1300"/>
    <n v="1300"/>
    <n v="1300"/>
    <n v="1300"/>
    <x v="0"/>
    <x v="0"/>
    <x v="0"/>
    <n v="0"/>
    <x v="0"/>
    <x v="1"/>
  </r>
  <r>
    <x v="7"/>
    <x v="0"/>
    <s v="富士見区民館九段上集会室 １F 洋室A"/>
    <x v="0"/>
    <x v="1"/>
    <x v="2"/>
    <x v="2"/>
    <s v="2019年09月08日 (日曜日)"/>
    <x v="15"/>
    <n v="113163"/>
    <n v="10513"/>
    <s v="木村　正明　　区政報告会"/>
    <x v="4"/>
    <s v="利用者減免区民館免除(100%)"/>
    <n v="0"/>
    <n v="2100"/>
    <n v="0"/>
    <n v="0"/>
    <n v="0"/>
    <n v="0"/>
    <x v="0"/>
    <x v="0"/>
    <x v="0"/>
    <n v="0"/>
    <x v="0"/>
    <x v="0"/>
  </r>
  <r>
    <x v="7"/>
    <x v="1"/>
    <s v="富士見区民館２F 洋室B"/>
    <x v="3"/>
    <x v="2"/>
    <x v="1"/>
    <x v="2"/>
    <s v="2019年09月08日 (日曜日)"/>
    <x v="14"/>
    <n v="113435"/>
    <n v="25288"/>
    <s v="TRPGサークル朝日影"/>
    <x v="3"/>
    <s v="減免なし"/>
    <n v="5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13"/>
    <n v="20900"/>
    <n v="16850"/>
    <n v="16850"/>
    <n v="16850"/>
    <n v="16850"/>
    <x v="0"/>
    <x v="0"/>
    <x v="0"/>
    <n v="0"/>
    <x v="0"/>
    <x v="2"/>
  </r>
  <r>
    <x v="0"/>
    <x v="1"/>
    <s v="富士見区民館２F 洋室A CDラジカセ"/>
    <x v="0"/>
    <x v="1"/>
    <x v="0"/>
    <x v="2"/>
    <s v="2019年09月09日 (月曜日)"/>
    <x v="13"/>
    <n v="105195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09月09日 (月曜日)"/>
    <x v="14"/>
    <n v="105213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洋室A"/>
    <x v="0"/>
    <x v="2"/>
    <x v="0"/>
    <x v="2"/>
    <s v="2019年09月09日 (月曜日)"/>
    <x v="15"/>
    <n v="105494"/>
    <n v="4640"/>
    <s v="富士見カラオケサークル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2"/>
    <x v="0"/>
    <x v="2"/>
    <s v="2019年09月09日 (月曜日)"/>
    <x v="16"/>
    <n v="105495"/>
    <n v="4640"/>
    <s v="富士見カラオケサークル"/>
    <x v="0"/>
    <s v="利用者減免区民館免除(100%)"/>
    <n v="0"/>
    <n v="1800"/>
    <n v="0"/>
    <n v="0"/>
    <n v="0"/>
    <n v="0"/>
    <x v="0"/>
    <x v="0"/>
    <x v="0"/>
    <n v="0"/>
    <x v="0"/>
    <x v="0"/>
  </r>
  <r>
    <x v="0"/>
    <x v="0"/>
    <s v="富士見区民館 ３F 洋室C"/>
    <x v="3"/>
    <x v="3"/>
    <x v="1"/>
    <x v="2"/>
    <s v="2019年09月09日 (月曜日)"/>
    <x v="18"/>
    <n v="109905"/>
    <n v="25233"/>
    <s v="全国援助職ネットワーク　千代田区支部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３F 和室"/>
    <x v="3"/>
    <x v="3"/>
    <x v="1"/>
    <x v="2"/>
    <s v="2019年09月09日 (月曜日)"/>
    <x v="21"/>
    <n v="110605"/>
    <n v="23787"/>
    <s v="メンタルチャージ"/>
    <x v="2"/>
    <s v="減免なし"/>
    <n v="8"/>
    <n v="5100"/>
    <n v="5100"/>
    <n v="5100"/>
    <n v="5100"/>
    <n v="5100"/>
    <x v="0"/>
    <x v="0"/>
    <x v="0"/>
    <n v="0"/>
    <x v="0"/>
    <x v="1"/>
  </r>
  <r>
    <x v="0"/>
    <x v="1"/>
    <s v="富士見区民館九段上集会室 １F 和室"/>
    <x v="2"/>
    <x v="1"/>
    <x v="0"/>
    <x v="2"/>
    <s v="2019年09月09日 (月曜日)"/>
    <x v="17"/>
    <n v="110662"/>
    <n v="22171"/>
    <s v="（企）（株）松村組東京本店"/>
    <x v="1"/>
    <s v="減免なし"/>
    <n v="0"/>
    <n v="1500"/>
    <n v="1500"/>
    <n v="1500"/>
    <n v="1500"/>
    <n v="1500"/>
    <x v="0"/>
    <x v="0"/>
    <x v="0"/>
    <n v="0"/>
    <x v="0"/>
    <x v="1"/>
  </r>
  <r>
    <x v="0"/>
    <x v="0"/>
    <s v="富士見区民館九段上集会室 １F 洋室A"/>
    <x v="0"/>
    <x v="3"/>
    <x v="1"/>
    <x v="2"/>
    <s v="2019年09月09日 (月曜日)"/>
    <x v="15"/>
    <n v="114790"/>
    <n v="1306"/>
    <s v="九段三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8"/>
    <n v="27100"/>
    <n v="9300"/>
    <n v="9300"/>
    <n v="9300"/>
    <n v="9300"/>
    <x v="0"/>
    <x v="0"/>
    <x v="0"/>
    <n v="0"/>
    <x v="0"/>
    <x v="2"/>
  </r>
  <r>
    <x v="2"/>
    <x v="0"/>
    <s v="富士見区民館九段上集会室 １F 和室"/>
    <x v="0"/>
    <x v="3"/>
    <x v="1"/>
    <x v="2"/>
    <s v="2019年09月10日 (火曜日)"/>
    <x v="17"/>
    <n v="105268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３F 和室 CDラジカセ"/>
    <x v="1"/>
    <x v="3"/>
    <x v="1"/>
    <x v="2"/>
    <s v="2019年09月10日 (火曜日)"/>
    <x v="20"/>
    <n v="109924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0"/>
    <s v="富士見区民館２F 洋室B"/>
    <x v="3"/>
    <x v="2"/>
    <x v="0"/>
    <x v="2"/>
    <s v="2019年09月10日 (火曜日)"/>
    <x v="14"/>
    <n v="110006"/>
    <n v="21595"/>
    <s v="ＮＰＯ　江戸城天守を再建する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富士見区民館九段上集会室 １F 洋室A"/>
    <x v="2"/>
    <x v="3"/>
    <x v="1"/>
    <x v="2"/>
    <s v="2019年09月10日 (火曜日)"/>
    <x v="15"/>
    <n v="110367"/>
    <n v="22827"/>
    <s v="（企）公益社団法人　全国幼児教育研究協会"/>
    <x v="2"/>
    <s v="減免なし"/>
    <n v="35"/>
    <n v="4200"/>
    <n v="4200"/>
    <n v="4200"/>
    <n v="4200"/>
    <n v="4200"/>
    <x v="0"/>
    <x v="0"/>
    <x v="0"/>
    <n v="0"/>
    <x v="0"/>
    <x v="1"/>
  </r>
  <r>
    <x v="2"/>
    <x v="0"/>
    <s v="富士見区民館九段上集会室 １F 洋室B"/>
    <x v="3"/>
    <x v="2"/>
    <x v="0"/>
    <x v="2"/>
    <s v="2019年09月10日 (火曜日)"/>
    <x v="16"/>
    <n v="110829"/>
    <n v="0"/>
    <s v="株式会社オリジナルワーク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富士見区民館九段上集会室 １F 洋室B"/>
    <x v="3"/>
    <x v="3"/>
    <x v="1"/>
    <x v="2"/>
    <s v="2019年09月10日 (火曜日)"/>
    <x v="16"/>
    <n v="110830"/>
    <n v="0"/>
    <s v="株式会社オリジナルワーク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富士見区民館 ３F 洋室C"/>
    <x v="3"/>
    <x v="1"/>
    <x v="2"/>
    <x v="2"/>
    <s v="2019年09月10日 (火曜日)"/>
    <x v="18"/>
    <n v="112452"/>
    <n v="4958"/>
    <s v="中国語コスモス会"/>
    <x v="4"/>
    <s v="減免なし"/>
    <n v="0"/>
    <n v="1300"/>
    <n v="1300"/>
    <n v="1300"/>
    <n v="1300"/>
    <n v="1300"/>
    <x v="0"/>
    <x v="0"/>
    <x v="0"/>
    <n v="0"/>
    <x v="0"/>
    <x v="1"/>
  </r>
  <r>
    <x v="2"/>
    <x v="0"/>
    <s v="富士見区民館 ３F 洋室C"/>
    <x v="3"/>
    <x v="3"/>
    <x v="1"/>
    <x v="2"/>
    <s v="2019年09月10日 (火曜日)"/>
    <x v="18"/>
    <n v="112561"/>
    <n v="10067"/>
    <s v="ＮＰＯ法人　日本ＡＳＬ協会"/>
    <x v="2"/>
    <s v="減免なし"/>
    <n v="2"/>
    <n v="2700"/>
    <n v="2700"/>
    <n v="2700"/>
    <n v="2700"/>
    <n v="2700"/>
    <x v="0"/>
    <x v="0"/>
    <x v="0"/>
    <n v="0"/>
    <x v="0"/>
    <x v="1"/>
  </r>
  <r>
    <x v="2"/>
    <x v="3"/>
    <s v="富士見区民館２F 洋室A プロジェクター"/>
    <x v="2"/>
    <x v="1"/>
    <x v="1"/>
    <x v="2"/>
    <s v="2019年09月10日 (火曜日)"/>
    <x v="29"/>
    <n v="113095"/>
    <n v="21970"/>
    <s v="（企）　（株）ドミノ・ピザジャパン"/>
    <x v="6"/>
    <s v="減免なし"/>
    <n v="10"/>
    <n v="11000"/>
    <n v="11000"/>
    <n v="11000"/>
    <n v="11000"/>
    <n v="1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47"/>
    <n v="31900"/>
    <n v="28050"/>
    <n v="28050"/>
    <n v="28050"/>
    <n v="28050"/>
    <x v="0"/>
    <x v="0"/>
    <x v="0"/>
    <n v="0"/>
    <x v="0"/>
    <x v="2"/>
  </r>
  <r>
    <x v="3"/>
    <x v="1"/>
    <s v="富士見区民館２F 洋室B"/>
    <x v="0"/>
    <x v="1"/>
    <x v="0"/>
    <x v="2"/>
    <s v="2019年09月11日 (水曜日)"/>
    <x v="14"/>
    <n v="99123"/>
    <n v="16"/>
    <s v="高齢介護課"/>
    <x v="1"/>
    <s v="利用者減免区民館免除(100%)"/>
    <n v="0"/>
    <n v="3100"/>
    <n v="0"/>
    <n v="0"/>
    <n v="0"/>
    <n v="0"/>
    <x v="0"/>
    <x v="0"/>
    <x v="0"/>
    <n v="0"/>
    <x v="0"/>
    <x v="0"/>
  </r>
  <r>
    <x v="3"/>
    <x v="1"/>
    <s v="富士見区民館 ３F 洋室C"/>
    <x v="0"/>
    <x v="1"/>
    <x v="0"/>
    <x v="2"/>
    <s v="2019年09月11日 (水曜日)"/>
    <x v="18"/>
    <n v="99124"/>
    <n v="16"/>
    <s v="高齢介護課"/>
    <x v="1"/>
    <s v="利用者減免区民館免除(100%)"/>
    <n v="0"/>
    <n v="3100"/>
    <n v="0"/>
    <n v="0"/>
    <n v="0"/>
    <n v="0"/>
    <x v="0"/>
    <x v="0"/>
    <x v="0"/>
    <n v="0"/>
    <x v="0"/>
    <x v="0"/>
  </r>
  <r>
    <x v="3"/>
    <x v="0"/>
    <s v="富士見区民館３F 和室"/>
    <x v="0"/>
    <x v="3"/>
    <x v="1"/>
    <x v="2"/>
    <s v="2019年09月11日 (水曜日)"/>
    <x v="21"/>
    <n v="105254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九段上集会室 １F 洋室A"/>
    <x v="0"/>
    <x v="3"/>
    <x v="1"/>
    <x v="2"/>
    <s v="2019年09月11日 (水曜日)"/>
    <x v="15"/>
    <n v="105271"/>
    <n v="1305"/>
    <s v="九段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富士見区民館九段上集会室 １F 洋室B"/>
    <x v="3"/>
    <x v="3"/>
    <x v="1"/>
    <x v="2"/>
    <s v="2019年09月11日 (水曜日)"/>
    <x v="16"/>
    <n v="109846"/>
    <n v="25398"/>
    <s v="FCブレイン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B１F 洋室E（葬儀用） CDラジカセ"/>
    <x v="1"/>
    <x v="2"/>
    <x v="0"/>
    <x v="2"/>
    <s v="2019年09月11日 (水曜日)"/>
    <x v="23"/>
    <n v="109953"/>
    <n v="7893"/>
    <s v="ダンスワークショップ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3"/>
    <x v="0"/>
    <s v="富士見区民館２F 洋室B"/>
    <x v="2"/>
    <x v="3"/>
    <x v="1"/>
    <x v="2"/>
    <s v="2019年09月11日 (水曜日)"/>
    <x v="14"/>
    <n v="110393"/>
    <n v="24556"/>
    <s v="（企）公益社団法人ＳＬ災害ボランティアネットワーク"/>
    <x v="2"/>
    <s v="減免なし"/>
    <n v="15"/>
    <n v="2700"/>
    <n v="2700"/>
    <n v="2700"/>
    <n v="2700"/>
    <n v="2700"/>
    <x v="0"/>
    <x v="0"/>
    <x v="0"/>
    <n v="0"/>
    <x v="0"/>
    <x v="1"/>
  </r>
  <r>
    <x v="3"/>
    <x v="0"/>
    <s v="富士見区民館 ３F 洋室C"/>
    <x v="3"/>
    <x v="3"/>
    <x v="1"/>
    <x v="2"/>
    <s v="2019年09月11日 (水曜日)"/>
    <x v="18"/>
    <n v="110871"/>
    <n v="25233"/>
    <s v="全国援助職ネットワーク　千代田区支部"/>
    <x v="2"/>
    <s v="減免なし"/>
    <n v="8"/>
    <n v="2700"/>
    <n v="2700"/>
    <n v="2700"/>
    <n v="2700"/>
    <n v="2700"/>
    <x v="0"/>
    <x v="0"/>
    <x v="0"/>
    <n v="0"/>
    <x v="0"/>
    <x v="1"/>
  </r>
  <r>
    <x v="3"/>
    <x v="0"/>
    <s v="富士見区民館九段上集会室 １F 和室"/>
    <x v="3"/>
    <x v="3"/>
    <x v="1"/>
    <x v="2"/>
    <s v="2019年09月11日 (水曜日)"/>
    <x v="17"/>
    <n v="110911"/>
    <n v="24843"/>
    <s v="藤崎ヨガ"/>
    <x v="2"/>
    <s v="減免なし"/>
    <n v="3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26"/>
    <n v="28300"/>
    <n v="11100"/>
    <n v="11100"/>
    <n v="11100"/>
    <n v="11100"/>
    <x v="0"/>
    <x v="0"/>
    <x v="0"/>
    <n v="0"/>
    <x v="0"/>
    <x v="2"/>
  </r>
  <r>
    <x v="4"/>
    <x v="3"/>
    <s v="富士見区民館九段上集会室 １F 和室"/>
    <x v="0"/>
    <x v="1"/>
    <x v="1"/>
    <x v="2"/>
    <s v="2019年09月12日 (木曜日)"/>
    <x v="17"/>
    <n v="103473"/>
    <n v="1305"/>
    <s v="九段二丁目町会"/>
    <x v="6"/>
    <s v="利用者減免区民館免除(100%)"/>
    <n v="0"/>
    <n v="2800"/>
    <n v="0"/>
    <n v="0"/>
    <n v="0"/>
    <n v="0"/>
    <x v="0"/>
    <x v="0"/>
    <x v="0"/>
    <n v="0"/>
    <x v="0"/>
    <x v="0"/>
  </r>
  <r>
    <x v="4"/>
    <x v="3"/>
    <s v="富士見区民館九段上集会室 １F 洋室A"/>
    <x v="0"/>
    <x v="1"/>
    <x v="1"/>
    <x v="2"/>
    <s v="2019年09月12日 (木曜日)"/>
    <x v="15"/>
    <n v="103478"/>
    <n v="1305"/>
    <s v="九段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4"/>
    <x v="3"/>
    <s v="富士見区民館九段上集会室 １F 洋室B"/>
    <x v="0"/>
    <x v="1"/>
    <x v="1"/>
    <x v="2"/>
    <s v="2019年09月12日 (木曜日)"/>
    <x v="16"/>
    <n v="103483"/>
    <n v="1305"/>
    <s v="九段二丁目町会"/>
    <x v="6"/>
    <s v="利用者減免区民館免除(100%)"/>
    <n v="0"/>
    <n v="5800"/>
    <n v="0"/>
    <n v="0"/>
    <n v="0"/>
    <n v="0"/>
    <x v="0"/>
    <x v="0"/>
    <x v="0"/>
    <n v="0"/>
    <x v="0"/>
    <x v="0"/>
  </r>
  <r>
    <x v="4"/>
    <x v="0"/>
    <s v="富士見区民館 ３F 洋室C"/>
    <x v="0"/>
    <x v="1"/>
    <x v="2"/>
    <x v="2"/>
    <s v="2019年09月12日 (木曜日)"/>
    <x v="18"/>
    <n v="105241"/>
    <n v="4638"/>
    <s v="ハーダンガー刺繍クラブ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富士見区民館２F 洋室B"/>
    <x v="3"/>
    <x v="2"/>
    <x v="0"/>
    <x v="2"/>
    <s v="2019年09月12日 (木曜日)"/>
    <x v="14"/>
    <n v="109626"/>
    <n v="9025"/>
    <s v="フォーカシング学習会"/>
    <x v="0"/>
    <s v="減免なし"/>
    <n v="0"/>
    <n v="1800"/>
    <n v="1800"/>
    <n v="1800"/>
    <n v="1800"/>
    <n v="1800"/>
    <x v="0"/>
    <x v="0"/>
    <x v="0"/>
    <n v="0"/>
    <x v="0"/>
    <x v="1"/>
  </r>
  <r>
    <x v="4"/>
    <x v="0"/>
    <s v="富士見区民館 ３F 洋室C"/>
    <x v="1"/>
    <x v="2"/>
    <x v="0"/>
    <x v="2"/>
    <s v="2019年09月12日 (木曜日)"/>
    <x v="18"/>
    <n v="109969"/>
    <n v="1079"/>
    <s v="麹町料飲組合連合会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4"/>
    <x v="0"/>
    <s v="富士見区民館 ３F 洋室C"/>
    <x v="1"/>
    <x v="3"/>
    <x v="1"/>
    <x v="2"/>
    <s v="2019年09月12日 (木曜日)"/>
    <x v="18"/>
    <n v="110175"/>
    <n v="1077"/>
    <s v="千代田理容組合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4"/>
    <x v="0"/>
    <s v="富士見区民館２F 洋室A"/>
    <x v="2"/>
    <x v="2"/>
    <x v="0"/>
    <x v="2"/>
    <s v="2019年09月12日 (木曜日)"/>
    <x v="19"/>
    <n v="110822"/>
    <n v="10790"/>
    <s v="（企）（有）ＡＳＬジャパン"/>
    <x v="0"/>
    <s v="減免なし"/>
    <n v="8"/>
    <n v="3400"/>
    <n v="3400"/>
    <n v="3400"/>
    <n v="3400"/>
    <n v="3400"/>
    <x v="0"/>
    <x v="0"/>
    <x v="0"/>
    <n v="0"/>
    <x v="0"/>
    <x v="1"/>
  </r>
  <r>
    <x v="4"/>
    <x v="0"/>
    <s v="富士見区民館２F 洋室B CDラジカセ"/>
    <x v="3"/>
    <x v="3"/>
    <x v="1"/>
    <x v="2"/>
    <s v="2019年09月12日 (木曜日)"/>
    <x v="28"/>
    <n v="113280"/>
    <n v="10009"/>
    <s v="多言語広場ＣＥＬＵＬＡＳ"/>
    <x v="2"/>
    <s v="減免なし"/>
    <n v="15"/>
    <n v="2700"/>
    <n v="2700"/>
    <n v="2700"/>
    <n v="2700"/>
    <n v="2700"/>
    <x v="0"/>
    <x v="0"/>
    <x v="0"/>
    <n v="0"/>
    <x v="0"/>
    <x v="1"/>
  </r>
  <r>
    <x v="4"/>
    <x v="0"/>
    <s v="富士見区民館４F 洋室D（料理室）"/>
    <x v="3"/>
    <x v="3"/>
    <x v="1"/>
    <x v="2"/>
    <s v="2019年09月12日 (木曜日)"/>
    <x v="22"/>
    <n v="113283"/>
    <n v="3491"/>
    <s v="教科書問題を考える会"/>
    <x v="2"/>
    <s v="減免なし"/>
    <n v="0"/>
    <n v="4200"/>
    <n v="4200"/>
    <n v="4200"/>
    <n v="4200"/>
    <n v="4200"/>
    <x v="0"/>
    <x v="0"/>
    <x v="0"/>
    <n v="0"/>
    <x v="0"/>
    <x v="1"/>
  </r>
  <r>
    <x v="4"/>
    <x v="0"/>
    <s v="富士見区民館２F 洋室A"/>
    <x v="3"/>
    <x v="3"/>
    <x v="1"/>
    <x v="2"/>
    <s v="2019年09月12日 (木曜日)"/>
    <x v="19"/>
    <n v="114858"/>
    <n v="24594"/>
    <s v="学生団体ワールドフット"/>
    <x v="2"/>
    <s v="減免なし"/>
    <n v="0"/>
    <n v="5100"/>
    <n v="5100"/>
    <n v="5100"/>
    <n v="0"/>
    <n v="0"/>
    <x v="0"/>
    <x v="0"/>
    <x v="0"/>
    <n v="0"/>
    <x v="0"/>
    <x v="3"/>
  </r>
  <r>
    <x v="1"/>
    <x v="2"/>
    <m/>
    <x v="3"/>
    <x v="4"/>
    <x v="3"/>
    <x v="1"/>
    <m/>
    <x v="10"/>
    <m/>
    <m/>
    <m/>
    <x v="5"/>
    <s v="11件"/>
    <n v="23"/>
    <n v="40700"/>
    <n v="19450"/>
    <n v="19450"/>
    <n v="14350"/>
    <n v="14350"/>
    <x v="0"/>
    <x v="0"/>
    <x v="0"/>
    <n v="0"/>
    <x v="0"/>
    <x v="2"/>
  </r>
  <r>
    <x v="5"/>
    <x v="3"/>
    <s v="富士見区民館九段上集会室 １F 和室"/>
    <x v="0"/>
    <x v="1"/>
    <x v="1"/>
    <x v="2"/>
    <s v="2019年09月13日 (金曜日)"/>
    <x v="17"/>
    <n v="103474"/>
    <n v="1305"/>
    <s v="九段二丁目町会"/>
    <x v="6"/>
    <s v="利用者減免区民館免除(100%)"/>
    <n v="0"/>
    <n v="2800"/>
    <n v="0"/>
    <n v="0"/>
    <n v="0"/>
    <n v="0"/>
    <x v="0"/>
    <x v="0"/>
    <x v="0"/>
    <n v="0"/>
    <x v="0"/>
    <x v="0"/>
  </r>
  <r>
    <x v="5"/>
    <x v="3"/>
    <s v="富士見区民館九段上集会室 １F 洋室A"/>
    <x v="0"/>
    <x v="1"/>
    <x v="1"/>
    <x v="2"/>
    <s v="2019年09月13日 (金曜日)"/>
    <x v="15"/>
    <n v="103479"/>
    <n v="1305"/>
    <s v="九段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5"/>
    <x v="3"/>
    <s v="富士見区民館九段上集会室 １F 洋室B"/>
    <x v="0"/>
    <x v="1"/>
    <x v="1"/>
    <x v="2"/>
    <s v="2019年09月13日 (金曜日)"/>
    <x v="16"/>
    <n v="103484"/>
    <n v="1305"/>
    <s v="九段二丁目町会"/>
    <x v="6"/>
    <s v="利用者減免区民館免除(100%)"/>
    <n v="0"/>
    <n v="5800"/>
    <n v="0"/>
    <n v="0"/>
    <n v="0"/>
    <n v="0"/>
    <x v="0"/>
    <x v="0"/>
    <x v="0"/>
    <n v="0"/>
    <x v="0"/>
    <x v="0"/>
  </r>
  <r>
    <x v="5"/>
    <x v="0"/>
    <s v="富士見区民館３F 和室"/>
    <x v="0"/>
    <x v="3"/>
    <x v="1"/>
    <x v="2"/>
    <s v="2019年09月13日 (金曜日)"/>
    <x v="21"/>
    <n v="105228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B１F 洋室E（葬儀用）"/>
    <x v="0"/>
    <x v="3"/>
    <x v="1"/>
    <x v="2"/>
    <s v="2019年09月13日 (金曜日)"/>
    <x v="24"/>
    <n v="105230"/>
    <n v="5472"/>
    <s v="大神宮通り商店街連合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09月13日 (金曜日)"/>
    <x v="21"/>
    <n v="105245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09月13日 (金曜日)"/>
    <x v="19"/>
    <n v="105481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B"/>
    <x v="3"/>
    <x v="2"/>
    <x v="0"/>
    <x v="2"/>
    <s v="2019年09月13日 (金曜日)"/>
    <x v="14"/>
    <n v="109590"/>
    <n v="10765"/>
    <s v="絵手紙サークル「春風」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３F 和室"/>
    <x v="3"/>
    <x v="2"/>
    <x v="0"/>
    <x v="2"/>
    <s v="2019年09月13日 (金曜日)"/>
    <x v="21"/>
    <n v="109601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 ３F 洋室C"/>
    <x v="3"/>
    <x v="2"/>
    <x v="0"/>
    <x v="2"/>
    <s v="2019年09月13日 (金曜日)"/>
    <x v="18"/>
    <n v="109639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２F 洋室A"/>
    <x v="3"/>
    <x v="3"/>
    <x v="1"/>
    <x v="2"/>
    <s v="2019年09月13日 (金曜日)"/>
    <x v="19"/>
    <n v="109649"/>
    <n v="5531"/>
    <s v="高志会"/>
    <x v="2"/>
    <s v="減免なし"/>
    <n v="0"/>
    <n v="5100"/>
    <n v="5100"/>
    <n v="5100"/>
    <n v="5100"/>
    <n v="5100"/>
    <x v="0"/>
    <x v="0"/>
    <x v="0"/>
    <n v="0"/>
    <x v="0"/>
    <x v="1"/>
  </r>
  <r>
    <x v="5"/>
    <x v="0"/>
    <s v="富士見区民館２F 洋室B"/>
    <x v="3"/>
    <x v="3"/>
    <x v="1"/>
    <x v="2"/>
    <s v="2019年09月13日 (金曜日)"/>
    <x v="14"/>
    <n v="109928"/>
    <n v="25014"/>
    <s v="千代田合気道クラブ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 ３F 洋室C"/>
    <x v="1"/>
    <x v="3"/>
    <x v="1"/>
    <x v="2"/>
    <s v="2019年09月13日 (金曜日)"/>
    <x v="18"/>
    <n v="110294"/>
    <n v="1077"/>
    <s v="千代田理容組合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5"/>
    <x v="0"/>
    <s v="富士見区民館２F 洋室B"/>
    <x v="2"/>
    <x v="1"/>
    <x v="2"/>
    <x v="2"/>
    <s v="2019年09月13日 (金曜日)"/>
    <x v="14"/>
    <n v="110615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1"/>
    <s v="富士見区民館B１F 洋室E（葬儀用）"/>
    <x v="3"/>
    <x v="1"/>
    <x v="0"/>
    <x v="2"/>
    <s v="2019年09月13日 (金曜日)"/>
    <x v="24"/>
    <n v="115245"/>
    <n v="0"/>
    <s v="横倉様"/>
    <x v="1"/>
    <s v="減免なし"/>
    <n v="0"/>
    <n v="5900"/>
    <n v="5900"/>
    <n v="5900"/>
    <n v="5900"/>
    <n v="5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5件"/>
    <n v="10"/>
    <n v="57600"/>
    <n v="23350"/>
    <n v="23350"/>
    <n v="23350"/>
    <n v="23350"/>
    <x v="0"/>
    <x v="0"/>
    <x v="0"/>
    <n v="0"/>
    <x v="0"/>
    <x v="2"/>
  </r>
  <r>
    <x v="6"/>
    <x v="3"/>
    <s v="富士見区民館九段上集会室 １F 和室"/>
    <x v="0"/>
    <x v="1"/>
    <x v="1"/>
    <x v="2"/>
    <s v="2019年09月14日 (土曜日)"/>
    <x v="17"/>
    <n v="103475"/>
    <n v="1305"/>
    <s v="九段二丁目町会"/>
    <x v="6"/>
    <s v="利用者減免区民館免除(100%)"/>
    <n v="0"/>
    <n v="2800"/>
    <n v="0"/>
    <n v="0"/>
    <n v="0"/>
    <n v="0"/>
    <x v="0"/>
    <x v="0"/>
    <x v="0"/>
    <n v="0"/>
    <x v="0"/>
    <x v="0"/>
  </r>
  <r>
    <x v="6"/>
    <x v="3"/>
    <s v="富士見区民館九段上集会室 １F 洋室A"/>
    <x v="0"/>
    <x v="1"/>
    <x v="1"/>
    <x v="2"/>
    <s v="2019年09月14日 (土曜日)"/>
    <x v="15"/>
    <n v="103480"/>
    <n v="1305"/>
    <s v="九段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6"/>
    <x v="3"/>
    <s v="富士見区民館九段上集会室 １F 洋室B"/>
    <x v="0"/>
    <x v="1"/>
    <x v="1"/>
    <x v="2"/>
    <s v="2019年09月14日 (土曜日)"/>
    <x v="16"/>
    <n v="103485"/>
    <n v="1305"/>
    <s v="九段二丁目町会"/>
    <x v="6"/>
    <s v="利用者減免区民館免除(100%)"/>
    <n v="0"/>
    <n v="5800"/>
    <n v="0"/>
    <n v="0"/>
    <n v="0"/>
    <n v="0"/>
    <x v="0"/>
    <x v="0"/>
    <x v="0"/>
    <n v="0"/>
    <x v="0"/>
    <x v="0"/>
  </r>
  <r>
    <x v="6"/>
    <x v="0"/>
    <s v="富士見区民館２F 洋室A"/>
    <x v="2"/>
    <x v="3"/>
    <x v="1"/>
    <x v="2"/>
    <s v="2019年09月14日 (土曜日)"/>
    <x v="19"/>
    <n v="112619"/>
    <n v="20744"/>
    <s v="（企）㈱トライ・アットリソース"/>
    <x v="2"/>
    <s v="減免なし"/>
    <n v="4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40"/>
    <n v="22800"/>
    <n v="5100"/>
    <n v="5100"/>
    <n v="5100"/>
    <n v="5100"/>
    <x v="0"/>
    <x v="0"/>
    <x v="0"/>
    <n v="0"/>
    <x v="0"/>
    <x v="2"/>
  </r>
  <r>
    <x v="7"/>
    <x v="3"/>
    <s v="富士見区民館九段上集会室 １F 和室"/>
    <x v="0"/>
    <x v="1"/>
    <x v="1"/>
    <x v="2"/>
    <s v="2019年09月15日 (日曜日)"/>
    <x v="17"/>
    <n v="103476"/>
    <n v="1305"/>
    <s v="九段二丁目町会"/>
    <x v="6"/>
    <s v="利用者減免区民館免除(100%)"/>
    <n v="0"/>
    <n v="2800"/>
    <n v="0"/>
    <n v="0"/>
    <n v="0"/>
    <n v="0"/>
    <x v="0"/>
    <x v="0"/>
    <x v="0"/>
    <n v="0"/>
    <x v="0"/>
    <x v="0"/>
  </r>
  <r>
    <x v="7"/>
    <x v="3"/>
    <s v="富士見区民館九段上集会室 １F 洋室A"/>
    <x v="0"/>
    <x v="1"/>
    <x v="1"/>
    <x v="2"/>
    <s v="2019年09月15日 (日曜日)"/>
    <x v="15"/>
    <n v="103481"/>
    <n v="1305"/>
    <s v="九段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7"/>
    <x v="3"/>
    <s v="富士見区民館九段上集会室 １F 洋室B"/>
    <x v="0"/>
    <x v="1"/>
    <x v="1"/>
    <x v="2"/>
    <s v="2019年09月15日 (日曜日)"/>
    <x v="16"/>
    <n v="103486"/>
    <n v="1305"/>
    <s v="九段二丁目町会"/>
    <x v="6"/>
    <s v="利用者減免区民館免除(100%)"/>
    <n v="0"/>
    <n v="5800"/>
    <n v="0"/>
    <n v="0"/>
    <n v="0"/>
    <n v="0"/>
    <x v="0"/>
    <x v="0"/>
    <x v="0"/>
    <n v="0"/>
    <x v="0"/>
    <x v="0"/>
  </r>
  <r>
    <x v="7"/>
    <x v="1"/>
    <s v="富士見区民館２F 洋室A"/>
    <x v="0"/>
    <x v="2"/>
    <x v="1"/>
    <x v="2"/>
    <s v="2019年09月15日 (日曜日)"/>
    <x v="19"/>
    <n v="104643"/>
    <n v="1309"/>
    <s v="富士見二丁目町会"/>
    <x v="3"/>
    <s v="利用者減免区民館免除(100%)"/>
    <n v="0"/>
    <n v="8500"/>
    <n v="0"/>
    <n v="0"/>
    <n v="0"/>
    <n v="0"/>
    <x v="0"/>
    <x v="0"/>
    <x v="0"/>
    <n v="0"/>
    <x v="0"/>
    <x v="0"/>
  </r>
  <r>
    <x v="7"/>
    <x v="1"/>
    <s v="富士見区民館２F 洋室B"/>
    <x v="0"/>
    <x v="2"/>
    <x v="1"/>
    <x v="2"/>
    <s v="2019年09月15日 (日曜日)"/>
    <x v="14"/>
    <n v="104644"/>
    <n v="1309"/>
    <s v="富士見二丁目町会"/>
    <x v="3"/>
    <s v="利用者減免区民館免除(100%)"/>
    <n v="0"/>
    <n v="4500"/>
    <n v="0"/>
    <n v="0"/>
    <n v="0"/>
    <n v="0"/>
    <x v="0"/>
    <x v="0"/>
    <x v="0"/>
    <n v="0"/>
    <x v="0"/>
    <x v="0"/>
  </r>
  <r>
    <x v="7"/>
    <x v="0"/>
    <s v="富士見区民館 ３F 洋室C"/>
    <x v="3"/>
    <x v="2"/>
    <x v="0"/>
    <x v="2"/>
    <s v="2019年09月15日 (日曜日)"/>
    <x v="18"/>
    <n v="109640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２F 洋室A"/>
    <x v="3"/>
    <x v="1"/>
    <x v="2"/>
    <x v="2"/>
    <s v="2019年09月15日 (日曜日)"/>
    <x v="19"/>
    <n v="110062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3"/>
    <s v="富士見区民館３F 和室"/>
    <x v="3"/>
    <x v="1"/>
    <x v="1"/>
    <x v="2"/>
    <s v="2019年09月15日 (日曜日)"/>
    <x v="21"/>
    <n v="110891"/>
    <n v="20693"/>
    <s v="宇髙会"/>
    <x v="6"/>
    <s v="減免なし"/>
    <n v="5"/>
    <n v="11000"/>
    <n v="11000"/>
    <n v="11000"/>
    <n v="11000"/>
    <n v="11000"/>
    <x v="0"/>
    <x v="0"/>
    <x v="0"/>
    <n v="0"/>
    <x v="0"/>
    <x v="1"/>
  </r>
  <r>
    <x v="7"/>
    <x v="0"/>
    <s v="富士見区民館４F 洋室D（料理室）"/>
    <x v="3"/>
    <x v="1"/>
    <x v="2"/>
    <x v="2"/>
    <s v="2019年09月15日 (日曜日)"/>
    <x v="22"/>
    <n v="115218"/>
    <n v="21871"/>
    <s v="つくりびと"/>
    <x v="4"/>
    <s v="減免なし"/>
    <n v="5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10"/>
    <n v="48100"/>
    <n v="17400"/>
    <n v="17400"/>
    <n v="17400"/>
    <n v="17400"/>
    <x v="0"/>
    <x v="0"/>
    <x v="0"/>
    <n v="0"/>
    <x v="0"/>
    <x v="2"/>
  </r>
  <r>
    <x v="0"/>
    <x v="3"/>
    <s v="富士見区民館九段上集会室 １F 和室"/>
    <x v="0"/>
    <x v="1"/>
    <x v="1"/>
    <x v="2"/>
    <s v="2019年09月16日 (月曜日)"/>
    <x v="17"/>
    <n v="103477"/>
    <n v="1305"/>
    <s v="九段二丁目町会"/>
    <x v="6"/>
    <s v="利用者減免区民館免除(100%)"/>
    <n v="0"/>
    <n v="2800"/>
    <n v="0"/>
    <n v="0"/>
    <n v="0"/>
    <n v="0"/>
    <x v="0"/>
    <x v="0"/>
    <x v="0"/>
    <n v="0"/>
    <x v="0"/>
    <x v="0"/>
  </r>
  <r>
    <x v="0"/>
    <x v="3"/>
    <s v="富士見区民館九段上集会室 １F 洋室A"/>
    <x v="0"/>
    <x v="1"/>
    <x v="1"/>
    <x v="2"/>
    <s v="2019年09月16日 (月曜日)"/>
    <x v="15"/>
    <n v="103482"/>
    <n v="1305"/>
    <s v="九段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0"/>
    <x v="3"/>
    <s v="富士見区民館九段上集会室 １F 洋室B"/>
    <x v="0"/>
    <x v="1"/>
    <x v="1"/>
    <x v="2"/>
    <s v="2019年09月16日 (月曜日)"/>
    <x v="16"/>
    <n v="103487"/>
    <n v="1305"/>
    <s v="九段二丁目町会"/>
    <x v="6"/>
    <s v="利用者減免区民館免除(100%)"/>
    <n v="0"/>
    <n v="5800"/>
    <n v="0"/>
    <n v="0"/>
    <n v="0"/>
    <n v="0"/>
    <x v="0"/>
    <x v="0"/>
    <x v="0"/>
    <n v="0"/>
    <x v="0"/>
    <x v="0"/>
  </r>
  <r>
    <x v="0"/>
    <x v="1"/>
    <s v="富士見区民館２F 洋室B"/>
    <x v="3"/>
    <x v="1"/>
    <x v="0"/>
    <x v="2"/>
    <s v="2019年09月16日 (月曜日)"/>
    <x v="14"/>
    <n v="110349"/>
    <n v="22380"/>
    <s v="アインツ"/>
    <x v="1"/>
    <s v="減免なし"/>
    <n v="0"/>
    <n v="3100"/>
    <n v="3100"/>
    <n v="3100"/>
    <n v="3100"/>
    <n v="3100"/>
    <x v="0"/>
    <x v="0"/>
    <x v="0"/>
    <n v="0"/>
    <x v="0"/>
    <x v="1"/>
  </r>
  <r>
    <x v="0"/>
    <x v="0"/>
    <s v="富士見区民館 ３F 洋室C"/>
    <x v="3"/>
    <x v="2"/>
    <x v="0"/>
    <x v="2"/>
    <s v="2019年09月16日 (月曜日)"/>
    <x v="18"/>
    <n v="115008"/>
    <n v="25384"/>
    <s v="チーム長島"/>
    <x v="0"/>
    <s v="減免なし"/>
    <n v="0"/>
    <n v="1800"/>
    <n v="1800"/>
    <n v="1800"/>
    <n v="1800"/>
    <n v="1800"/>
    <x v="0"/>
    <x v="0"/>
    <x v="0"/>
    <n v="0"/>
    <x v="0"/>
    <x v="1"/>
  </r>
  <r>
    <x v="0"/>
    <x v="1"/>
    <s v="富士見区民館３F 和室"/>
    <x v="3"/>
    <x v="2"/>
    <x v="1"/>
    <x v="2"/>
    <s v="2019年09月16日 (月曜日)"/>
    <x v="21"/>
    <n v="115203"/>
    <n v="23882"/>
    <s v="ひねもすゲーム会"/>
    <x v="3"/>
    <s v="減免なし"/>
    <n v="6"/>
    <n v="8500"/>
    <n v="8500"/>
    <n v="8500"/>
    <n v="8500"/>
    <n v="8500"/>
    <x v="0"/>
    <x v="0"/>
    <x v="0"/>
    <n v="0"/>
    <x v="0"/>
    <x v="1"/>
  </r>
  <r>
    <x v="0"/>
    <x v="0"/>
    <s v="富士見区民館 ３F 洋室C"/>
    <x v="3"/>
    <x v="1"/>
    <x v="2"/>
    <x v="2"/>
    <s v="2019年09月16日 (月曜日)"/>
    <x v="18"/>
    <n v="115957"/>
    <n v="25440"/>
    <s v="歴史と先人に学ぶ"/>
    <x v="4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6"/>
    <n v="32400"/>
    <n v="14700"/>
    <n v="14700"/>
    <n v="14700"/>
    <n v="14700"/>
    <x v="0"/>
    <x v="0"/>
    <x v="0"/>
    <n v="0"/>
    <x v="0"/>
    <x v="2"/>
  </r>
  <r>
    <x v="2"/>
    <x v="0"/>
    <s v="富士見区民館B１F 洋室E（葬儀用）"/>
    <x v="0"/>
    <x v="3"/>
    <x v="1"/>
    <x v="2"/>
    <s v="2019年09月17日 (火曜日)"/>
    <x v="24"/>
    <n v="105222"/>
    <n v="1308"/>
    <s v="富士見一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富士見区民館九段上集会室 １F 和室"/>
    <x v="0"/>
    <x v="3"/>
    <x v="1"/>
    <x v="2"/>
    <s v="2019年09月17日 (火曜日)"/>
    <x v="17"/>
    <n v="105269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３F 和室"/>
    <x v="3"/>
    <x v="2"/>
    <x v="0"/>
    <x v="2"/>
    <s v="2019年09月17日 (火曜日)"/>
    <x v="21"/>
    <n v="110131"/>
    <n v="20693"/>
    <s v="宇髙会"/>
    <x v="0"/>
    <s v="減免なし"/>
    <n v="0"/>
    <n v="3400"/>
    <n v="3400"/>
    <n v="3400"/>
    <n v="3400"/>
    <n v="3400"/>
    <x v="0"/>
    <x v="0"/>
    <x v="0"/>
    <n v="0"/>
    <x v="0"/>
    <x v="1"/>
  </r>
  <r>
    <x v="2"/>
    <x v="1"/>
    <s v="富士見区民館２F 洋室A・B プロジェクター"/>
    <x v="3"/>
    <x v="1"/>
    <x v="0"/>
    <x v="2"/>
    <s v="2019年09月17日 (火曜日)"/>
    <x v="50"/>
    <n v="110469"/>
    <n v="24676"/>
    <s v="Ｇ×ＢＬＡＳＴ　ＤＡＹ"/>
    <x v="1"/>
    <s v="減免なし"/>
    <n v="20"/>
    <n v="9000"/>
    <n v="9000"/>
    <n v="9000"/>
    <n v="9000"/>
    <n v="9000"/>
    <x v="0"/>
    <x v="0"/>
    <x v="0"/>
    <n v="0"/>
    <x v="0"/>
    <x v="1"/>
  </r>
  <r>
    <x v="2"/>
    <x v="0"/>
    <s v="富士見区民館 ３F 洋室C"/>
    <x v="2"/>
    <x v="1"/>
    <x v="2"/>
    <x v="2"/>
    <s v="2019年09月17日 (火曜日)"/>
    <x v="18"/>
    <n v="110552"/>
    <n v="24944"/>
    <s v="（企）（株）日本クラフトラボ"/>
    <x v="4"/>
    <s v="減免なし"/>
    <n v="5"/>
    <n v="1300"/>
    <n v="1300"/>
    <n v="1300"/>
    <n v="1300"/>
    <n v="1300"/>
    <x v="0"/>
    <x v="0"/>
    <x v="0"/>
    <n v="0"/>
    <x v="0"/>
    <x v="1"/>
  </r>
  <r>
    <x v="2"/>
    <x v="0"/>
    <s v="富士見区民館３F 和室"/>
    <x v="3"/>
    <x v="1"/>
    <x v="2"/>
    <x v="2"/>
    <s v="2019年09月17日 (火曜日)"/>
    <x v="21"/>
    <n v="110970"/>
    <n v="20693"/>
    <s v="宇髙会"/>
    <x v="4"/>
    <s v="減免なし"/>
    <n v="4"/>
    <n v="2500"/>
    <n v="2500"/>
    <n v="2500"/>
    <n v="2500"/>
    <n v="2500"/>
    <x v="0"/>
    <x v="0"/>
    <x v="0"/>
    <n v="0"/>
    <x v="0"/>
    <x v="1"/>
  </r>
  <r>
    <x v="2"/>
    <x v="0"/>
    <s v="富士見区民館九段上集会室 １F 洋室B"/>
    <x v="3"/>
    <x v="3"/>
    <x v="1"/>
    <x v="2"/>
    <s v="2019年09月17日 (火曜日)"/>
    <x v="16"/>
    <n v="115689"/>
    <n v="5787"/>
    <s v="全日本学生文化会議"/>
    <x v="2"/>
    <s v="減免なし"/>
    <n v="1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39"/>
    <n v="25300"/>
    <n v="18900"/>
    <n v="18900"/>
    <n v="18900"/>
    <n v="18900"/>
    <x v="0"/>
    <x v="0"/>
    <x v="0"/>
    <n v="0"/>
    <x v="0"/>
    <x v="2"/>
  </r>
  <r>
    <x v="3"/>
    <x v="0"/>
    <s v="富士見区民館B１F 洋室E（葬儀用）"/>
    <x v="0"/>
    <x v="3"/>
    <x v="1"/>
    <x v="2"/>
    <s v="2019年09月18日 (水曜日)"/>
    <x v="24"/>
    <n v="105232"/>
    <n v="5589"/>
    <s v="第三区道具中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1"/>
    <s v="富士見区民館３F 和室"/>
    <x v="0"/>
    <x v="1"/>
    <x v="0"/>
    <x v="2"/>
    <s v="2019年09月18日 (水曜日)"/>
    <x v="21"/>
    <n v="105233"/>
    <n v="2539"/>
    <s v="富久寿会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1"/>
    <s v="富士見区民館２F 洋室A プロジェクター"/>
    <x v="0"/>
    <x v="1"/>
    <x v="0"/>
    <x v="2"/>
    <s v="2019年09月18日 (水曜日)"/>
    <x v="29"/>
    <n v="105234"/>
    <n v="2539"/>
    <s v="富久寿会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1"/>
    <s v="富士見区民館２F 洋室B"/>
    <x v="0"/>
    <x v="1"/>
    <x v="0"/>
    <x v="2"/>
    <s v="2019年09月18日 (水曜日)"/>
    <x v="14"/>
    <n v="105235"/>
    <n v="2539"/>
    <s v="富久寿会"/>
    <x v="1"/>
    <s v="利用者減免区民館免除(100%)"/>
    <n v="0"/>
    <n v="3100"/>
    <n v="0"/>
    <n v="0"/>
    <n v="0"/>
    <n v="0"/>
    <x v="0"/>
    <x v="0"/>
    <x v="0"/>
    <n v="0"/>
    <x v="0"/>
    <x v="0"/>
  </r>
  <r>
    <x v="3"/>
    <x v="1"/>
    <s v="富士見区民館 ３F 洋室C"/>
    <x v="0"/>
    <x v="1"/>
    <x v="0"/>
    <x v="2"/>
    <s v="2019年09月18日 (水曜日)"/>
    <x v="18"/>
    <n v="105236"/>
    <n v="2539"/>
    <s v="富久寿会"/>
    <x v="1"/>
    <s v="利用者減免区民館免除(100%)"/>
    <n v="0"/>
    <n v="3100"/>
    <n v="0"/>
    <n v="0"/>
    <n v="0"/>
    <n v="0"/>
    <x v="0"/>
    <x v="0"/>
    <x v="0"/>
    <n v="0"/>
    <x v="0"/>
    <x v="0"/>
  </r>
  <r>
    <x v="3"/>
    <x v="1"/>
    <s v="富士見区民館４F 洋室D（料理室）"/>
    <x v="0"/>
    <x v="1"/>
    <x v="0"/>
    <x v="2"/>
    <s v="2019年09月18日 (水曜日)"/>
    <x v="22"/>
    <n v="105237"/>
    <n v="2539"/>
    <s v="富久寿会"/>
    <x v="1"/>
    <s v="利用者減免区民館免除(100%)"/>
    <n v="0"/>
    <n v="4900"/>
    <n v="0"/>
    <n v="0"/>
    <n v="0"/>
    <n v="0"/>
    <x v="0"/>
    <x v="0"/>
    <x v="0"/>
    <n v="0"/>
    <x v="0"/>
    <x v="0"/>
  </r>
  <r>
    <x v="3"/>
    <x v="1"/>
    <s v="富士見区民館B１F 洋室E（葬儀用）"/>
    <x v="0"/>
    <x v="1"/>
    <x v="0"/>
    <x v="2"/>
    <s v="2019年09月18日 (水曜日)"/>
    <x v="24"/>
    <n v="105240"/>
    <n v="2539"/>
    <s v="富久寿会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0"/>
    <s v="富士見区民館３F 和室"/>
    <x v="0"/>
    <x v="3"/>
    <x v="1"/>
    <x v="2"/>
    <s v="2019年09月18日 (水曜日)"/>
    <x v="21"/>
    <n v="105255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２F 洋室A"/>
    <x v="3"/>
    <x v="3"/>
    <x v="1"/>
    <x v="2"/>
    <s v="2019年09月18日 (水曜日)"/>
    <x v="19"/>
    <n v="109819"/>
    <n v="24726"/>
    <s v="飯田橋四丁目まちづくり協議会準備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富士見区民館２F 洋室B"/>
    <x v="3"/>
    <x v="3"/>
    <x v="1"/>
    <x v="2"/>
    <s v="2019年09月18日 (水曜日)"/>
    <x v="14"/>
    <n v="109820"/>
    <n v="24726"/>
    <s v="飯田橋四丁目まちづくり協議会準備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 ３F 洋室C"/>
    <x v="3"/>
    <x v="3"/>
    <x v="1"/>
    <x v="2"/>
    <s v="2019年09月18日 (水曜日)"/>
    <x v="18"/>
    <n v="114635"/>
    <n v="21110"/>
    <s v="ＮＰＯ東京都介護支援専門員研究協議会"/>
    <x v="2"/>
    <s v="減免なし"/>
    <n v="10"/>
    <n v="2700"/>
    <n v="2700"/>
    <n v="2700"/>
    <n v="2700"/>
    <n v="2700"/>
    <x v="0"/>
    <x v="0"/>
    <x v="0"/>
    <n v="0"/>
    <x v="0"/>
    <x v="1"/>
  </r>
  <r>
    <x v="3"/>
    <x v="0"/>
    <s v="富士見区民館九段上集会室 １F 和室"/>
    <x v="3"/>
    <x v="3"/>
    <x v="1"/>
    <x v="2"/>
    <s v="2019年09月18日 (水曜日)"/>
    <x v="17"/>
    <n v="114883"/>
    <n v="8709"/>
    <s v="囃子研究会"/>
    <x v="2"/>
    <s v="減免なし"/>
    <n v="5"/>
    <n v="1300"/>
    <n v="1300"/>
    <n v="1300"/>
    <n v="1300"/>
    <n v="1300"/>
    <x v="0"/>
    <x v="0"/>
    <x v="0"/>
    <n v="0"/>
    <x v="0"/>
    <x v="1"/>
  </r>
  <r>
    <x v="3"/>
    <x v="0"/>
    <s v="富士見区民館４F 洋室D（料理室）"/>
    <x v="0"/>
    <x v="3"/>
    <x v="1"/>
    <x v="2"/>
    <s v="2019年09月18日 (水曜日)"/>
    <x v="22"/>
    <n v="115982"/>
    <n v="5976"/>
    <s v="築土神社氏子青年会　築和会"/>
    <x v="2"/>
    <s v="利用者減免区民館免除(100%)"/>
    <n v="0"/>
    <n v="4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3件"/>
    <n v="15"/>
    <n v="55000"/>
    <n v="11800"/>
    <n v="11800"/>
    <n v="11800"/>
    <n v="11800"/>
    <x v="0"/>
    <x v="0"/>
    <x v="0"/>
    <n v="0"/>
    <x v="0"/>
    <x v="2"/>
  </r>
  <r>
    <x v="4"/>
    <x v="0"/>
    <s v="富士見区民館３F 和室 CDラジカセ"/>
    <x v="1"/>
    <x v="2"/>
    <x v="0"/>
    <x v="2"/>
    <s v="2019年09月19日 (木曜日)"/>
    <x v="20"/>
    <n v="109974"/>
    <n v="22904"/>
    <s v="ラブリージンジャー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３F 和室"/>
    <x v="1"/>
    <x v="1"/>
    <x v="2"/>
    <x v="2"/>
    <s v="2019年09月19日 (木曜日)"/>
    <x v="21"/>
    <n v="110297"/>
    <n v="22921"/>
    <s v="らくらく生活ヨーガ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4"/>
    <x v="0"/>
    <s v="富士見区民館 ３F 洋室C"/>
    <x v="3"/>
    <x v="2"/>
    <x v="0"/>
    <x v="2"/>
    <s v="2019年09月19日 (木曜日)"/>
    <x v="18"/>
    <n v="110477"/>
    <n v="24244"/>
    <s v="(企)一般社団法人　日本シャッター・ドア協会"/>
    <x v="0"/>
    <s v="減免なし"/>
    <n v="7"/>
    <n v="1800"/>
    <n v="1800"/>
    <n v="1800"/>
    <n v="1800"/>
    <n v="1800"/>
    <x v="0"/>
    <x v="0"/>
    <x v="0"/>
    <n v="0"/>
    <x v="0"/>
    <x v="1"/>
  </r>
  <r>
    <x v="4"/>
    <x v="0"/>
    <s v="富士見区民館２F 洋室B"/>
    <x v="0"/>
    <x v="2"/>
    <x v="0"/>
    <x v="2"/>
    <s v="2019年09月19日 (木曜日)"/>
    <x v="14"/>
    <n v="110627"/>
    <n v="25385"/>
    <s v="ひぐちたかあき都政報告会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富士見区民館２F 洋室B"/>
    <x v="2"/>
    <x v="3"/>
    <x v="1"/>
    <x v="2"/>
    <s v="2019年09月19日 (木曜日)"/>
    <x v="14"/>
    <n v="110914"/>
    <n v="22727"/>
    <s v="（企）東京都瓦工事職能組合　東京都瓦工事業組合連合会"/>
    <x v="2"/>
    <s v="減免なし"/>
    <n v="15"/>
    <n v="2700"/>
    <n v="2700"/>
    <n v="2700"/>
    <n v="2700"/>
    <n v="2700"/>
    <x v="0"/>
    <x v="0"/>
    <x v="0"/>
    <n v="0"/>
    <x v="0"/>
    <x v="1"/>
  </r>
  <r>
    <x v="4"/>
    <x v="0"/>
    <s v="富士見区民館２F 洋室A"/>
    <x v="0"/>
    <x v="3"/>
    <x v="1"/>
    <x v="2"/>
    <s v="2019年09月19日 (木曜日)"/>
    <x v="19"/>
    <n v="110951"/>
    <n v="25385"/>
    <s v="ひぐちたかあき都政報告会"/>
    <x v="2"/>
    <s v="利用者減免区民館免除(100%)"/>
    <n v="0"/>
    <n v="5100"/>
    <n v="0"/>
    <n v="0"/>
    <n v="0"/>
    <n v="0"/>
    <x v="0"/>
    <x v="0"/>
    <x v="0"/>
    <n v="0"/>
    <x v="0"/>
    <x v="0"/>
  </r>
  <r>
    <x v="4"/>
    <x v="0"/>
    <s v="富士見区民館九段上集会室 １F 和室"/>
    <x v="3"/>
    <x v="3"/>
    <x v="1"/>
    <x v="2"/>
    <s v="2019年09月19日 (木曜日)"/>
    <x v="17"/>
    <n v="110969"/>
    <n v="25201"/>
    <s v="システマ"/>
    <x v="2"/>
    <s v="減免なし"/>
    <n v="2"/>
    <n v="1300"/>
    <n v="1300"/>
    <n v="1300"/>
    <n v="1300"/>
    <n v="1300"/>
    <x v="0"/>
    <x v="0"/>
    <x v="0"/>
    <n v="0"/>
    <x v="0"/>
    <x v="1"/>
  </r>
  <r>
    <x v="4"/>
    <x v="0"/>
    <s v="富士見区民館九段上集会室 １F 洋室B"/>
    <x v="1"/>
    <x v="3"/>
    <x v="1"/>
    <x v="2"/>
    <s v="2019年09月19日 (木曜日)"/>
    <x v="16"/>
    <n v="115197"/>
    <n v="11179"/>
    <s v="三番町パークライフ管理組合"/>
    <x v="2"/>
    <s v="利用者減免区民館減額(50%)"/>
    <n v="10"/>
    <n v="2700"/>
    <n v="1350"/>
    <n v="1350"/>
    <n v="1350"/>
    <n v="13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34"/>
    <n v="21300"/>
    <n v="10100"/>
    <n v="10100"/>
    <n v="10100"/>
    <n v="10100"/>
    <x v="0"/>
    <x v="0"/>
    <x v="0"/>
    <n v="0"/>
    <x v="0"/>
    <x v="2"/>
  </r>
  <r>
    <x v="5"/>
    <x v="1"/>
    <s v="富士見区民館４F 洋室D（料理室）"/>
    <x v="0"/>
    <x v="1"/>
    <x v="0"/>
    <x v="2"/>
    <s v="2019年09月20日 (金曜日)"/>
    <x v="22"/>
    <n v="105192"/>
    <n v="1001"/>
    <s v="ふれあいクラブ"/>
    <x v="1"/>
    <s v="利用者減免区民館免除(100%)"/>
    <n v="0"/>
    <n v="4900"/>
    <n v="0"/>
    <n v="0"/>
    <n v="0"/>
    <n v="0"/>
    <x v="0"/>
    <x v="0"/>
    <x v="0"/>
    <n v="0"/>
    <x v="0"/>
    <x v="0"/>
  </r>
  <r>
    <x v="5"/>
    <x v="1"/>
    <s v="富士見区民館 ３F 洋室C"/>
    <x v="0"/>
    <x v="1"/>
    <x v="0"/>
    <x v="2"/>
    <s v="2019年09月20日 (金曜日)"/>
    <x v="18"/>
    <n v="105203"/>
    <n v="1001"/>
    <s v="ふれあいクラブ"/>
    <x v="1"/>
    <s v="利用者減免区民館免除(100%)"/>
    <n v="0"/>
    <n v="3100"/>
    <n v="0"/>
    <n v="0"/>
    <n v="0"/>
    <n v="0"/>
    <x v="0"/>
    <x v="0"/>
    <x v="0"/>
    <n v="0"/>
    <x v="0"/>
    <x v="0"/>
  </r>
  <r>
    <x v="5"/>
    <x v="0"/>
    <s v="富士見区民館B１F 洋室E（葬儀用）"/>
    <x v="0"/>
    <x v="3"/>
    <x v="1"/>
    <x v="2"/>
    <s v="2019年09月20日 (金曜日)"/>
    <x v="24"/>
    <n v="105225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09月20日 (金曜日)"/>
    <x v="21"/>
    <n v="105246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09月20日 (金曜日)"/>
    <x v="19"/>
    <n v="105274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九段上集会室 １F 和室"/>
    <x v="0"/>
    <x v="2"/>
    <x v="0"/>
    <x v="2"/>
    <s v="2019年09月20日 (金曜日)"/>
    <x v="17"/>
    <n v="105279"/>
    <n v="25021"/>
    <s v="合同パトロール"/>
    <x v="0"/>
    <s v="利用者減免区民館免除(100%)"/>
    <n v="0"/>
    <n v="900"/>
    <n v="0"/>
    <n v="0"/>
    <n v="0"/>
    <n v="0"/>
    <x v="0"/>
    <x v="0"/>
    <x v="0"/>
    <n v="0"/>
    <x v="0"/>
    <x v="0"/>
  </r>
  <r>
    <x v="5"/>
    <x v="0"/>
    <s v="富士見区民館３F 和室"/>
    <x v="3"/>
    <x v="2"/>
    <x v="0"/>
    <x v="2"/>
    <s v="2019年09月20日 (金曜日)"/>
    <x v="21"/>
    <n v="109602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２F 洋室B"/>
    <x v="3"/>
    <x v="3"/>
    <x v="1"/>
    <x v="2"/>
    <s v="2019年09月20日 (金曜日)"/>
    <x v="14"/>
    <n v="109929"/>
    <n v="25014"/>
    <s v="千代田合気道クラブ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２F 洋室A"/>
    <x v="3"/>
    <x v="3"/>
    <x v="1"/>
    <x v="2"/>
    <s v="2019年09月20日 (金曜日)"/>
    <x v="19"/>
    <n v="109962"/>
    <n v="1555"/>
    <s v="無煙社会をめざす会"/>
    <x v="2"/>
    <s v="減免なし"/>
    <n v="0"/>
    <n v="5100"/>
    <n v="5100"/>
    <n v="5100"/>
    <n v="5100"/>
    <n v="5100"/>
    <x v="0"/>
    <x v="0"/>
    <x v="0"/>
    <n v="0"/>
    <x v="0"/>
    <x v="1"/>
  </r>
  <r>
    <x v="5"/>
    <x v="0"/>
    <s v="富士見区民館 ３F 洋室C"/>
    <x v="3"/>
    <x v="3"/>
    <x v="1"/>
    <x v="2"/>
    <s v="2019年09月20日 (金曜日)"/>
    <x v="18"/>
    <n v="110195"/>
    <n v="23892"/>
    <s v="千代田金曜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３F 和室"/>
    <x v="3"/>
    <x v="3"/>
    <x v="1"/>
    <x v="2"/>
    <s v="2019年09月20日 (金曜日)"/>
    <x v="21"/>
    <n v="110378"/>
    <n v="25239"/>
    <s v="公認会計士会合気道同好会"/>
    <x v="2"/>
    <s v="減免なし"/>
    <n v="10"/>
    <n v="5100"/>
    <n v="5100"/>
    <n v="5100"/>
    <n v="5100"/>
    <n v="5100"/>
    <x v="0"/>
    <x v="0"/>
    <x v="0"/>
    <n v="0"/>
    <x v="0"/>
    <x v="1"/>
  </r>
  <r>
    <x v="5"/>
    <x v="0"/>
    <s v="富士見区民館九段上集会室 １F 洋室B"/>
    <x v="2"/>
    <x v="2"/>
    <x v="0"/>
    <x v="2"/>
    <s v="2019年09月20日 (金曜日)"/>
    <x v="16"/>
    <n v="110399"/>
    <n v="20029"/>
    <s v="（企）共同エンジニアリング（株）"/>
    <x v="0"/>
    <s v="減免なし"/>
    <n v="0"/>
    <n v="1800"/>
    <n v="1800"/>
    <n v="1800"/>
    <n v="1800"/>
    <n v="1800"/>
    <x v="0"/>
    <x v="0"/>
    <x v="0"/>
    <n v="0"/>
    <x v="0"/>
    <x v="1"/>
  </r>
  <r>
    <x v="5"/>
    <x v="1"/>
    <s v="富士見区民館２F 洋室B プロジェクター"/>
    <x v="2"/>
    <x v="1"/>
    <x v="0"/>
    <x v="2"/>
    <s v="2019年09月20日 (金曜日)"/>
    <x v="25"/>
    <n v="110402"/>
    <n v="10967"/>
    <s v="（企）株式会社　内藤ハウス"/>
    <x v="1"/>
    <s v="減免なし"/>
    <n v="20"/>
    <n v="3100"/>
    <n v="3100"/>
    <n v="3100"/>
    <n v="3100"/>
    <n v="3100"/>
    <x v="0"/>
    <x v="0"/>
    <x v="0"/>
    <n v="0"/>
    <x v="0"/>
    <x v="1"/>
  </r>
  <r>
    <x v="5"/>
    <x v="0"/>
    <s v="富士見区民館九段上集会室 １F 洋室A"/>
    <x v="3"/>
    <x v="3"/>
    <x v="1"/>
    <x v="2"/>
    <s v="2019年09月20日 (金曜日)"/>
    <x v="15"/>
    <n v="110527"/>
    <n v="0"/>
    <s v="株式会社オリジナルワーク"/>
    <x v="2"/>
    <s v="減免なし"/>
    <n v="0"/>
    <n v="4200"/>
    <n v="4200"/>
    <n v="4200"/>
    <n v="4200"/>
    <n v="4200"/>
    <x v="0"/>
    <x v="0"/>
    <x v="0"/>
    <n v="0"/>
    <x v="0"/>
    <x v="1"/>
  </r>
  <r>
    <x v="5"/>
    <x v="0"/>
    <s v="富士見区民館九段上集会室 １F 洋室B"/>
    <x v="3"/>
    <x v="3"/>
    <x v="1"/>
    <x v="2"/>
    <s v="2019年09月20日 (金曜日)"/>
    <x v="16"/>
    <n v="110528"/>
    <n v="0"/>
    <s v="株式会社オリジナルワーク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九段上集会室 １F 和室"/>
    <x v="3"/>
    <x v="3"/>
    <x v="1"/>
    <x v="2"/>
    <s v="2019年09月20日 (金曜日)"/>
    <x v="17"/>
    <n v="110912"/>
    <n v="24843"/>
    <s v="藤崎ヨガ"/>
    <x v="2"/>
    <s v="減免なし"/>
    <n v="3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6件"/>
    <n v="33"/>
    <n v="51100"/>
    <n v="32100"/>
    <n v="32100"/>
    <n v="32100"/>
    <n v="32100"/>
    <x v="0"/>
    <x v="0"/>
    <x v="0"/>
    <n v="0"/>
    <x v="0"/>
    <x v="2"/>
  </r>
  <r>
    <x v="6"/>
    <x v="0"/>
    <s v="富士見区民館九段上集会室 １F 洋室A"/>
    <x v="0"/>
    <x v="2"/>
    <x v="0"/>
    <x v="2"/>
    <s v="2019年09月21日 (土曜日)"/>
    <x v="15"/>
    <n v="105272"/>
    <n v="25019"/>
    <s v="九段二丁目町会福祉部"/>
    <x v="0"/>
    <s v="利用者減免区民館免除(100%)"/>
    <n v="0"/>
    <n v="2800"/>
    <n v="0"/>
    <n v="0"/>
    <n v="0"/>
    <n v="0"/>
    <x v="0"/>
    <x v="0"/>
    <x v="0"/>
    <n v="0"/>
    <x v="0"/>
    <x v="0"/>
  </r>
  <r>
    <x v="6"/>
    <x v="0"/>
    <s v="富士見区民館３F 和室 CDラジカセ"/>
    <x v="3"/>
    <x v="2"/>
    <x v="0"/>
    <x v="2"/>
    <s v="2019年09月21日 (土曜日)"/>
    <x v="20"/>
    <n v="109579"/>
    <n v="10182"/>
    <s v="ＮＰＯ　ライフリンク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２F 洋室A"/>
    <x v="3"/>
    <x v="2"/>
    <x v="0"/>
    <x v="2"/>
    <s v="2019年09月21日 (土曜日)"/>
    <x v="19"/>
    <n v="109598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1"/>
    <s v="富士見区民館九段上集会室 １F 洋室B"/>
    <x v="3"/>
    <x v="1"/>
    <x v="0"/>
    <x v="2"/>
    <s v="2019年09月21日 (土曜日)"/>
    <x v="16"/>
    <n v="109616"/>
    <n v="8319"/>
    <s v="大滝・馬場人事労務研究所"/>
    <x v="1"/>
    <s v="減免なし"/>
    <n v="0"/>
    <n v="3100"/>
    <n v="3100"/>
    <n v="3100"/>
    <n v="3100"/>
    <n v="3100"/>
    <x v="0"/>
    <x v="0"/>
    <x v="0"/>
    <n v="0"/>
    <x v="0"/>
    <x v="1"/>
  </r>
  <r>
    <x v="6"/>
    <x v="0"/>
    <s v="富士見区民館 ３F 洋室C"/>
    <x v="3"/>
    <x v="2"/>
    <x v="0"/>
    <x v="2"/>
    <s v="2019年09月21日 (土曜日)"/>
    <x v="18"/>
    <n v="109636"/>
    <n v="1339"/>
    <s v="グル－プ砂"/>
    <x v="0"/>
    <s v="減免なし"/>
    <n v="0"/>
    <n v="1800"/>
    <n v="1800"/>
    <n v="1800"/>
    <n v="1800"/>
    <n v="1800"/>
    <x v="0"/>
    <x v="0"/>
    <x v="0"/>
    <n v="0"/>
    <x v="0"/>
    <x v="1"/>
  </r>
  <r>
    <x v="6"/>
    <x v="1"/>
    <s v="富士見区民館B１F 洋室E（葬儀用） CDラジカセ"/>
    <x v="1"/>
    <x v="1"/>
    <x v="0"/>
    <x v="2"/>
    <s v="2019年09月21日 (土曜日)"/>
    <x v="23"/>
    <n v="109956"/>
    <n v="7893"/>
    <s v="ダンスワークショップ"/>
    <x v="1"/>
    <s v="利用者減免区民館減額(50%)"/>
    <n v="0"/>
    <n v="5900"/>
    <n v="2950"/>
    <n v="2950"/>
    <n v="2950"/>
    <n v="2950"/>
    <x v="0"/>
    <x v="0"/>
    <x v="0"/>
    <n v="0"/>
    <x v="0"/>
    <x v="1"/>
  </r>
  <r>
    <x v="6"/>
    <x v="0"/>
    <s v="富士見区民館九段上集会室 １F 和室"/>
    <x v="3"/>
    <x v="1"/>
    <x v="2"/>
    <x v="2"/>
    <s v="2019年09月21日 (土曜日)"/>
    <x v="17"/>
    <n v="110618"/>
    <n v="24991"/>
    <s v="日本の歴史勉強会"/>
    <x v="4"/>
    <s v="減免なし"/>
    <n v="5"/>
    <n v="600"/>
    <n v="600"/>
    <n v="600"/>
    <n v="600"/>
    <n v="600"/>
    <x v="0"/>
    <x v="0"/>
    <x v="0"/>
    <n v="0"/>
    <x v="0"/>
    <x v="1"/>
  </r>
  <r>
    <x v="6"/>
    <x v="0"/>
    <s v="富士見区民館九段上集会室 １F 和室"/>
    <x v="3"/>
    <x v="2"/>
    <x v="0"/>
    <x v="2"/>
    <s v="2019年09月21日 (土曜日)"/>
    <x v="17"/>
    <n v="112257"/>
    <n v="20917"/>
    <s v="色彩美心研究会"/>
    <x v="0"/>
    <s v="減免なし"/>
    <n v="10"/>
    <n v="900"/>
    <n v="900"/>
    <n v="900"/>
    <n v="900"/>
    <n v="900"/>
    <x v="0"/>
    <x v="0"/>
    <x v="0"/>
    <n v="0"/>
    <x v="0"/>
    <x v="1"/>
  </r>
  <r>
    <x v="6"/>
    <x v="0"/>
    <s v="富士見区民館３F 和室"/>
    <x v="2"/>
    <x v="1"/>
    <x v="2"/>
    <x v="2"/>
    <s v="2019年09月21日 (土曜日)"/>
    <x v="21"/>
    <n v="112455"/>
    <n v="24188"/>
    <s v="（企）（株）　雄山閣"/>
    <x v="4"/>
    <s v="減免なし"/>
    <n v="5"/>
    <n v="2500"/>
    <n v="2500"/>
    <n v="2500"/>
    <n v="2500"/>
    <n v="2500"/>
    <x v="0"/>
    <x v="0"/>
    <x v="0"/>
    <n v="0"/>
    <x v="0"/>
    <x v="1"/>
  </r>
  <r>
    <x v="6"/>
    <x v="0"/>
    <s v="富士見区民館２F 洋室A"/>
    <x v="2"/>
    <x v="3"/>
    <x v="1"/>
    <x v="2"/>
    <s v="2019年09月21日 (土曜日)"/>
    <x v="19"/>
    <n v="112620"/>
    <n v="20744"/>
    <s v="（企）㈱トライ・アットリソース"/>
    <x v="2"/>
    <s v="減免なし"/>
    <n v="40"/>
    <n v="5100"/>
    <n v="5100"/>
    <n v="5100"/>
    <n v="5100"/>
    <n v="5100"/>
    <x v="0"/>
    <x v="0"/>
    <x v="0"/>
    <n v="0"/>
    <x v="0"/>
    <x v="1"/>
  </r>
  <r>
    <x v="6"/>
    <x v="0"/>
    <s v="富士見区民館２F 洋室B"/>
    <x v="3"/>
    <x v="1"/>
    <x v="2"/>
    <x v="2"/>
    <s v="2019年09月21日 (土曜日)"/>
    <x v="14"/>
    <n v="112723"/>
    <n v="24050"/>
    <s v="キャリアコンサルタント勉強会"/>
    <x v="4"/>
    <s v="減免なし"/>
    <n v="10"/>
    <n v="1300"/>
    <n v="1300"/>
    <n v="1300"/>
    <n v="1300"/>
    <n v="1300"/>
    <x v="0"/>
    <x v="0"/>
    <x v="0"/>
    <n v="0"/>
    <x v="0"/>
    <x v="1"/>
  </r>
  <r>
    <x v="6"/>
    <x v="0"/>
    <s v="富士見区民館 ３F 洋室C"/>
    <x v="3"/>
    <x v="1"/>
    <x v="2"/>
    <x v="2"/>
    <s v="2019年09月21日 (土曜日)"/>
    <x v="18"/>
    <n v="112824"/>
    <n v="20821"/>
    <s v="ESS英語研究会"/>
    <x v="4"/>
    <s v="減免なし"/>
    <n v="20"/>
    <n v="1300"/>
    <n v="1300"/>
    <n v="1300"/>
    <n v="1300"/>
    <n v="1300"/>
    <x v="0"/>
    <x v="0"/>
    <x v="0"/>
    <n v="0"/>
    <x v="0"/>
    <x v="1"/>
  </r>
  <r>
    <x v="6"/>
    <x v="0"/>
    <s v="富士見区民館２F 洋室B"/>
    <x v="3"/>
    <x v="2"/>
    <x v="0"/>
    <x v="2"/>
    <s v="2019年09月21日 (土曜日)"/>
    <x v="14"/>
    <n v="112825"/>
    <n v="20821"/>
    <s v="ESS英語研究会"/>
    <x v="0"/>
    <s v="減免なし"/>
    <n v="20"/>
    <n v="1800"/>
    <n v="1800"/>
    <n v="1800"/>
    <n v="1800"/>
    <n v="1800"/>
    <x v="0"/>
    <x v="0"/>
    <x v="0"/>
    <n v="0"/>
    <x v="0"/>
    <x v="1"/>
  </r>
  <r>
    <x v="6"/>
    <x v="0"/>
    <s v="富士見区民館九段上集会室 １F 和室"/>
    <x v="3"/>
    <x v="3"/>
    <x v="1"/>
    <x v="2"/>
    <s v="2019年09月21日 (土曜日)"/>
    <x v="17"/>
    <n v="113011"/>
    <n v="25417"/>
    <s v="ｋａｎｔｉ　ｈａｔａ　ｙｏｇａ"/>
    <x v="2"/>
    <s v="減免なし"/>
    <n v="5"/>
    <n v="1300"/>
    <n v="1300"/>
    <n v="1300"/>
    <n v="1300"/>
    <n v="1300"/>
    <x v="0"/>
    <x v="0"/>
    <x v="0"/>
    <n v="0"/>
    <x v="0"/>
    <x v="1"/>
  </r>
  <r>
    <x v="6"/>
    <x v="0"/>
    <s v="富士見区民館２F 洋室B プロジェクター"/>
    <x v="3"/>
    <x v="3"/>
    <x v="1"/>
    <x v="2"/>
    <s v="2019年09月21日 (土曜日)"/>
    <x v="25"/>
    <n v="114236"/>
    <n v="20867"/>
    <s v="沖縄文化講座"/>
    <x v="2"/>
    <s v="減免なし"/>
    <n v="5"/>
    <n v="2700"/>
    <n v="2700"/>
    <n v="2700"/>
    <n v="2700"/>
    <n v="2700"/>
    <x v="0"/>
    <x v="0"/>
    <x v="0"/>
    <n v="0"/>
    <x v="0"/>
    <x v="1"/>
  </r>
  <r>
    <x v="6"/>
    <x v="0"/>
    <s v="富士見区民館九段上集会室 １F 洋室A"/>
    <x v="0"/>
    <x v="1"/>
    <x v="2"/>
    <x v="2"/>
    <s v="2019年09月21日 (土曜日)"/>
    <x v="15"/>
    <n v="114414"/>
    <n v="2517"/>
    <s v="富士見出張所"/>
    <x v="4"/>
    <s v="利用者減免区民館免除(100%)"/>
    <n v="0"/>
    <n v="2100"/>
    <n v="0"/>
    <n v="0"/>
    <n v="0"/>
    <n v="0"/>
    <x v="0"/>
    <x v="0"/>
    <x v="0"/>
    <n v="0"/>
    <x v="0"/>
    <x v="0"/>
  </r>
  <r>
    <x v="6"/>
    <x v="0"/>
    <s v="富士見区民館２F 洋室A"/>
    <x v="2"/>
    <x v="1"/>
    <x v="2"/>
    <x v="2"/>
    <s v="2019年09月21日 (土曜日)"/>
    <x v="19"/>
    <n v="115269"/>
    <n v="20477"/>
    <s v="（企）（株）キャリアコンサルティング"/>
    <x v="4"/>
    <s v="減免なし"/>
    <n v="35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7件"/>
    <n v="155"/>
    <n v="42500"/>
    <n v="34650"/>
    <n v="34650"/>
    <n v="34650"/>
    <n v="34650"/>
    <x v="0"/>
    <x v="0"/>
    <x v="0"/>
    <n v="0"/>
    <x v="0"/>
    <x v="2"/>
  </r>
  <r>
    <x v="7"/>
    <x v="1"/>
    <s v="富士見区民館３F 和室"/>
    <x v="3"/>
    <x v="1"/>
    <x v="0"/>
    <x v="2"/>
    <s v="2019年09月22日 (日曜日)"/>
    <x v="21"/>
    <n v="109585"/>
    <n v="5619"/>
    <s v="書峯会"/>
    <x v="1"/>
    <s v="減免なし"/>
    <n v="0"/>
    <n v="5900"/>
    <n v="5900"/>
    <n v="5900"/>
    <n v="5900"/>
    <n v="5900"/>
    <x v="0"/>
    <x v="0"/>
    <x v="0"/>
    <n v="0"/>
    <x v="0"/>
    <x v="1"/>
  </r>
  <r>
    <x v="7"/>
    <x v="0"/>
    <s v="富士見区民館２F 洋室A"/>
    <x v="3"/>
    <x v="2"/>
    <x v="0"/>
    <x v="2"/>
    <s v="2019年09月22日 (日曜日)"/>
    <x v="19"/>
    <n v="109600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 ３F 洋室C"/>
    <x v="3"/>
    <x v="2"/>
    <x v="0"/>
    <x v="2"/>
    <s v="2019年09月22日 (日曜日)"/>
    <x v="18"/>
    <n v="109906"/>
    <n v="25233"/>
    <s v="全国援助職ネットワーク　千代田区支部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２F 洋室A"/>
    <x v="3"/>
    <x v="1"/>
    <x v="2"/>
    <x v="2"/>
    <s v="2019年09月22日 (日曜日)"/>
    <x v="19"/>
    <n v="110063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0"/>
    <s v="富士見区民館九段上集会室 １F 和室"/>
    <x v="3"/>
    <x v="2"/>
    <x v="0"/>
    <x v="2"/>
    <s v="2019年09月22日 (日曜日)"/>
    <x v="17"/>
    <n v="112206"/>
    <n v="20219"/>
    <s v="繙の会"/>
    <x v="0"/>
    <s v="減免なし"/>
    <n v="0"/>
    <n v="900"/>
    <n v="900"/>
    <n v="900"/>
    <n v="900"/>
    <n v="900"/>
    <x v="0"/>
    <x v="0"/>
    <x v="0"/>
    <n v="0"/>
    <x v="0"/>
    <x v="1"/>
  </r>
  <r>
    <x v="7"/>
    <x v="0"/>
    <s v="富士見区民館４F 洋室D（料理室）"/>
    <x v="3"/>
    <x v="2"/>
    <x v="0"/>
    <x v="2"/>
    <s v="2019年09月22日 (日曜日)"/>
    <x v="22"/>
    <n v="114966"/>
    <n v="24202"/>
    <s v="ＯＴＦ"/>
    <x v="0"/>
    <s v="減免なし"/>
    <n v="0"/>
    <n v="2800"/>
    <n v="2800"/>
    <n v="2800"/>
    <n v="2800"/>
    <n v="2800"/>
    <x v="0"/>
    <x v="0"/>
    <x v="0"/>
    <n v="0"/>
    <x v="0"/>
    <x v="1"/>
  </r>
  <r>
    <x v="7"/>
    <x v="1"/>
    <s v="富士見区民館九段上集会室 １F 洋室A"/>
    <x v="3"/>
    <x v="1"/>
    <x v="0"/>
    <x v="2"/>
    <s v="2019年09月22日 (日曜日)"/>
    <x v="15"/>
    <n v="115002"/>
    <n v="23211"/>
    <s v="ＡＤＶＡＮＴＡＧＥ　Ｔ．Ｔ．"/>
    <x v="1"/>
    <s v="減免なし"/>
    <n v="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0"/>
    <n v="22200"/>
    <n v="22200"/>
    <n v="22200"/>
    <n v="22200"/>
    <n v="22200"/>
    <x v="0"/>
    <x v="0"/>
    <x v="0"/>
    <n v="0"/>
    <x v="0"/>
    <x v="2"/>
  </r>
  <r>
    <x v="0"/>
    <x v="1"/>
    <s v="富士見区民館２F 洋室A CDラジカセ"/>
    <x v="1"/>
    <x v="2"/>
    <x v="1"/>
    <x v="2"/>
    <s v="2019年09月23日 (月曜日)"/>
    <x v="13"/>
    <n v="109954"/>
    <n v="7893"/>
    <s v="ダンスワークショップ"/>
    <x v="3"/>
    <s v="利用者減免区民館減額(50%)"/>
    <n v="0"/>
    <n v="8500"/>
    <n v="4250"/>
    <n v="4250"/>
    <n v="4250"/>
    <n v="4250"/>
    <x v="0"/>
    <x v="0"/>
    <x v="0"/>
    <n v="0"/>
    <x v="0"/>
    <x v="1"/>
  </r>
  <r>
    <x v="0"/>
    <x v="1"/>
    <s v="富士見区民館２F 洋室B"/>
    <x v="3"/>
    <x v="1"/>
    <x v="0"/>
    <x v="2"/>
    <s v="2019年09月23日 (月曜日)"/>
    <x v="14"/>
    <n v="110350"/>
    <n v="22380"/>
    <s v="アインツ"/>
    <x v="1"/>
    <s v="減免なし"/>
    <n v="0"/>
    <n v="3100"/>
    <n v="3100"/>
    <n v="3100"/>
    <n v="3100"/>
    <n v="3100"/>
    <x v="0"/>
    <x v="0"/>
    <x v="0"/>
    <n v="0"/>
    <x v="0"/>
    <x v="1"/>
  </r>
  <r>
    <x v="0"/>
    <x v="0"/>
    <s v="富士見区民館 ３F 洋室C"/>
    <x v="3"/>
    <x v="2"/>
    <x v="0"/>
    <x v="2"/>
    <s v="2019年09月23日 (月曜日)"/>
    <x v="18"/>
    <n v="112798"/>
    <n v="20655"/>
    <s v="サンフィールド"/>
    <x v="0"/>
    <s v="減免なし"/>
    <n v="10"/>
    <n v="1800"/>
    <n v="1800"/>
    <n v="1800"/>
    <n v="1800"/>
    <n v="1800"/>
    <x v="0"/>
    <x v="0"/>
    <x v="0"/>
    <n v="0"/>
    <x v="0"/>
    <x v="1"/>
  </r>
  <r>
    <x v="0"/>
    <x v="0"/>
    <s v="富士見区民館B１F 洋室E（葬儀用）"/>
    <x v="0"/>
    <x v="3"/>
    <x v="1"/>
    <x v="2"/>
    <s v="2019年09月23日 (月曜日)"/>
    <x v="24"/>
    <n v="114969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0"/>
    <x v="1"/>
    <s v="富士見区民館九段上集会室 １F 洋室A"/>
    <x v="3"/>
    <x v="1"/>
    <x v="0"/>
    <x v="2"/>
    <s v="2019年09月23日 (月曜日)"/>
    <x v="15"/>
    <n v="115001"/>
    <n v="23211"/>
    <s v="ＡＤＶＡＮＴＡＧＥ　Ｔ．Ｔ．"/>
    <x v="1"/>
    <s v="減免なし"/>
    <n v="0"/>
    <n v="4900"/>
    <n v="4900"/>
    <n v="4900"/>
    <n v="4900"/>
    <n v="4900"/>
    <x v="0"/>
    <x v="0"/>
    <x v="0"/>
    <n v="0"/>
    <x v="0"/>
    <x v="1"/>
  </r>
  <r>
    <x v="0"/>
    <x v="0"/>
    <s v="富士見区民館 ３F 洋室C"/>
    <x v="3"/>
    <x v="1"/>
    <x v="2"/>
    <x v="2"/>
    <s v="2019年09月23日 (月曜日)"/>
    <x v="18"/>
    <n v="115009"/>
    <n v="25384"/>
    <s v="チーム長島"/>
    <x v="4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九段上集会室 １F 和室"/>
    <x v="3"/>
    <x v="1"/>
    <x v="2"/>
    <x v="2"/>
    <s v="2019年09月23日 (月曜日)"/>
    <x v="17"/>
    <n v="115198"/>
    <n v="23742"/>
    <s v="夜桜能"/>
    <x v="4"/>
    <s v="減免なし"/>
    <n v="2"/>
    <n v="600"/>
    <n v="600"/>
    <n v="600"/>
    <n v="600"/>
    <n v="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2"/>
    <n v="25300"/>
    <n v="15950"/>
    <n v="15950"/>
    <n v="15950"/>
    <n v="15950"/>
    <x v="0"/>
    <x v="0"/>
    <x v="0"/>
    <n v="0"/>
    <x v="0"/>
    <x v="2"/>
  </r>
  <r>
    <x v="2"/>
    <x v="0"/>
    <s v="富士見区民館九段上集会室 １F 和室"/>
    <x v="0"/>
    <x v="3"/>
    <x v="1"/>
    <x v="2"/>
    <s v="2019年09月24日 (火曜日)"/>
    <x v="17"/>
    <n v="105270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３F 和室 CDラジカセ"/>
    <x v="1"/>
    <x v="3"/>
    <x v="1"/>
    <x v="2"/>
    <s v="2019年09月24日 (火曜日)"/>
    <x v="20"/>
    <n v="109925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0"/>
    <s v="富士見区民館 ３F 洋室C"/>
    <x v="3"/>
    <x v="3"/>
    <x v="1"/>
    <x v="2"/>
    <s v="2019年09月24日 (火曜日)"/>
    <x v="18"/>
    <n v="110147"/>
    <n v="1428"/>
    <s v="山好会"/>
    <x v="2"/>
    <s v="減免なし"/>
    <n v="0"/>
    <n v="2700"/>
    <n v="2700"/>
    <n v="2700"/>
    <n v="2700"/>
    <n v="2700"/>
    <x v="0"/>
    <x v="0"/>
    <x v="0"/>
    <n v="0"/>
    <x v="0"/>
    <x v="1"/>
  </r>
  <r>
    <x v="2"/>
    <x v="1"/>
    <s v="富士見区民館九段上集会室 １F 洋室B"/>
    <x v="2"/>
    <x v="1"/>
    <x v="0"/>
    <x v="2"/>
    <s v="2019年09月24日 (火曜日)"/>
    <x v="16"/>
    <n v="110514"/>
    <n v="24073"/>
    <s v="（企）エネルギープロダクト㈱"/>
    <x v="1"/>
    <s v="減免なし"/>
    <n v="20"/>
    <n v="3100"/>
    <n v="3100"/>
    <n v="3100"/>
    <n v="3100"/>
    <n v="3100"/>
    <x v="0"/>
    <x v="0"/>
    <x v="0"/>
    <n v="0"/>
    <x v="0"/>
    <x v="1"/>
  </r>
  <r>
    <x v="2"/>
    <x v="1"/>
    <s v="富士見区民館九段上集会室 １F 洋室A"/>
    <x v="2"/>
    <x v="1"/>
    <x v="0"/>
    <x v="2"/>
    <s v="2019年09月24日 (火曜日)"/>
    <x v="15"/>
    <n v="110521"/>
    <n v="24073"/>
    <s v="（企）エネルギープロダクト㈱"/>
    <x v="1"/>
    <s v="減免なし"/>
    <n v="20"/>
    <n v="4900"/>
    <n v="4900"/>
    <n v="4900"/>
    <n v="4900"/>
    <n v="4900"/>
    <x v="0"/>
    <x v="0"/>
    <x v="0"/>
    <n v="0"/>
    <x v="0"/>
    <x v="1"/>
  </r>
  <r>
    <x v="2"/>
    <x v="0"/>
    <s v="富士見区民館九段上集会室 １F 和室"/>
    <x v="3"/>
    <x v="1"/>
    <x v="2"/>
    <x v="2"/>
    <s v="2019年09月24日 (火曜日)"/>
    <x v="17"/>
    <n v="110639"/>
    <n v="23028"/>
    <s v="ステッチゆり"/>
    <x v="4"/>
    <s v="減免なし"/>
    <n v="0"/>
    <n v="600"/>
    <n v="600"/>
    <n v="600"/>
    <n v="600"/>
    <n v="600"/>
    <x v="0"/>
    <x v="0"/>
    <x v="0"/>
    <n v="0"/>
    <x v="0"/>
    <x v="1"/>
  </r>
  <r>
    <x v="2"/>
    <x v="0"/>
    <s v="富士見区民館 ３F 洋室C"/>
    <x v="3"/>
    <x v="1"/>
    <x v="2"/>
    <x v="2"/>
    <s v="2019年09月24日 (火曜日)"/>
    <x v="18"/>
    <n v="112450"/>
    <n v="4958"/>
    <s v="中国語コスモス会"/>
    <x v="4"/>
    <s v="減免なし"/>
    <n v="0"/>
    <n v="1300"/>
    <n v="1300"/>
    <n v="1300"/>
    <n v="1300"/>
    <n v="1300"/>
    <x v="0"/>
    <x v="0"/>
    <x v="0"/>
    <n v="0"/>
    <x v="0"/>
    <x v="1"/>
  </r>
  <r>
    <x v="2"/>
    <x v="0"/>
    <s v="富士見区民館３F 和室"/>
    <x v="1"/>
    <x v="2"/>
    <x v="0"/>
    <x v="2"/>
    <s v="2019年09月24日 (火曜日)"/>
    <x v="21"/>
    <n v="113288"/>
    <n v="22921"/>
    <s v="らくらく生活ヨーガ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2"/>
    <x v="0"/>
    <s v="富士見区民館２F 洋室B"/>
    <x v="1"/>
    <x v="2"/>
    <x v="0"/>
    <x v="2"/>
    <s v="2019年09月24日 (火曜日)"/>
    <x v="14"/>
    <n v="113307"/>
    <n v="20538"/>
    <s v="エレガンス飯田橋管理組合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2"/>
    <x v="0"/>
    <s v="富士見区民館２F 洋室B"/>
    <x v="3"/>
    <x v="3"/>
    <x v="1"/>
    <x v="2"/>
    <s v="2019年09月24日 (火曜日)"/>
    <x v="14"/>
    <n v="114444"/>
    <n v="5953"/>
    <s v="国連憲法問題研究会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富士見区民館 ３F 洋室C"/>
    <x v="3"/>
    <x v="2"/>
    <x v="0"/>
    <x v="2"/>
    <s v="2019年09月24日 (火曜日)"/>
    <x v="18"/>
    <n v="114752"/>
    <n v="24244"/>
    <s v="(企)一般社団法人　日本シャッター・ドア協会"/>
    <x v="0"/>
    <s v="減免なし"/>
    <n v="8"/>
    <n v="1800"/>
    <n v="1800"/>
    <n v="1800"/>
    <n v="1800"/>
    <n v="0"/>
    <x v="0"/>
    <x v="0"/>
    <x v="0"/>
    <n v="1800"/>
    <x v="0"/>
    <x v="1"/>
  </r>
  <r>
    <x v="2"/>
    <x v="0"/>
    <s v="富士見区民館２F 洋室A"/>
    <x v="3"/>
    <x v="2"/>
    <x v="0"/>
    <x v="2"/>
    <s v="2019年09月24日 (火曜日)"/>
    <x v="19"/>
    <n v="115200"/>
    <n v="25310"/>
    <s v="トライ式体育祭実行委員会"/>
    <x v="0"/>
    <s v="減免なし"/>
    <n v="40"/>
    <n v="3400"/>
    <n v="3400"/>
    <n v="3400"/>
    <n v="3400"/>
    <n v="3400"/>
    <x v="0"/>
    <x v="0"/>
    <x v="0"/>
    <n v="0"/>
    <x v="0"/>
    <x v="1"/>
  </r>
  <r>
    <x v="2"/>
    <x v="0"/>
    <s v="富士見区民館２F 洋室A"/>
    <x v="1"/>
    <x v="3"/>
    <x v="1"/>
    <x v="2"/>
    <s v="2019年09月24日 (火曜日)"/>
    <x v="19"/>
    <n v="116074"/>
    <n v="8455"/>
    <s v="千代田区事務用品組合"/>
    <x v="2"/>
    <s v="利用者減免区民館減額(50%)"/>
    <n v="11"/>
    <n v="5100"/>
    <n v="2550"/>
    <n v="2550"/>
    <n v="2550"/>
    <n v="25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99"/>
    <n v="37200"/>
    <n v="28200"/>
    <n v="28200"/>
    <n v="28200"/>
    <n v="26400"/>
    <x v="0"/>
    <x v="0"/>
    <x v="0"/>
    <n v="1800"/>
    <x v="0"/>
    <x v="2"/>
  </r>
  <r>
    <x v="3"/>
    <x v="0"/>
    <s v="富士見区民館３F 和室"/>
    <x v="0"/>
    <x v="3"/>
    <x v="1"/>
    <x v="2"/>
    <s v="2019年09月25日 (水曜日)"/>
    <x v="21"/>
    <n v="105256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２F 洋室A"/>
    <x v="0"/>
    <x v="3"/>
    <x v="1"/>
    <x v="2"/>
    <s v="2019年09月25日 (水曜日)"/>
    <x v="19"/>
    <n v="105466"/>
    <n v="2517"/>
    <s v="富士見出張所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２F 洋室B"/>
    <x v="0"/>
    <x v="3"/>
    <x v="1"/>
    <x v="2"/>
    <s v="2019年09月25日 (水曜日)"/>
    <x v="14"/>
    <n v="105470"/>
    <n v="2517"/>
    <s v="富士見出張所"/>
    <x v="2"/>
    <s v="利用者減免区民館免除(100%)"/>
    <n v="0"/>
    <n v="2700"/>
    <n v="0"/>
    <n v="0"/>
    <n v="0"/>
    <n v="0"/>
    <x v="0"/>
    <x v="0"/>
    <x v="0"/>
    <n v="0"/>
    <x v="0"/>
    <x v="0"/>
  </r>
  <r>
    <x v="3"/>
    <x v="0"/>
    <s v="富士見区民館 ３F 洋室C"/>
    <x v="3"/>
    <x v="3"/>
    <x v="1"/>
    <x v="2"/>
    <s v="2019年09月25日 (水曜日)"/>
    <x v="18"/>
    <n v="110075"/>
    <n v="24736"/>
    <s v="春耕神保町句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九段上集会室 １F 和室"/>
    <x v="3"/>
    <x v="3"/>
    <x v="1"/>
    <x v="2"/>
    <s v="2019年09月25日 (水曜日)"/>
    <x v="17"/>
    <n v="110114"/>
    <n v="8419"/>
    <s v="経済問題研究会"/>
    <x v="2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４F 洋室D（料理室）"/>
    <x v="3"/>
    <x v="3"/>
    <x v="1"/>
    <x v="2"/>
    <s v="2019年09月25日 (水曜日)"/>
    <x v="22"/>
    <n v="110374"/>
    <n v="1565"/>
    <s v="童人トマの風"/>
    <x v="2"/>
    <s v="減免なし"/>
    <n v="30"/>
    <n v="4200"/>
    <n v="4200"/>
    <n v="4200"/>
    <n v="4200"/>
    <n v="4200"/>
    <x v="0"/>
    <x v="0"/>
    <x v="0"/>
    <n v="0"/>
    <x v="0"/>
    <x v="1"/>
  </r>
  <r>
    <x v="3"/>
    <x v="0"/>
    <s v="富士見区民館九段上集会室 １F 和室"/>
    <x v="3"/>
    <x v="2"/>
    <x v="0"/>
    <x v="2"/>
    <s v="2019年09月25日 (水曜日)"/>
    <x v="17"/>
    <n v="112231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3"/>
    <x v="0"/>
    <s v="富士見区民館九段上集会室 １F 洋室A"/>
    <x v="2"/>
    <x v="2"/>
    <x v="0"/>
    <x v="2"/>
    <s v="2019年09月25日 (水曜日)"/>
    <x v="15"/>
    <n v="112553"/>
    <n v="23262"/>
    <s v="（企）宏輝株式会社"/>
    <x v="0"/>
    <s v="減免なし"/>
    <n v="15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45"/>
    <n v="24800"/>
    <n v="11900"/>
    <n v="11900"/>
    <n v="11900"/>
    <n v="11900"/>
    <x v="0"/>
    <x v="0"/>
    <x v="0"/>
    <n v="0"/>
    <x v="0"/>
    <x v="2"/>
  </r>
  <r>
    <x v="4"/>
    <x v="0"/>
    <s v="富士見区民館 ３F 洋室C"/>
    <x v="0"/>
    <x v="1"/>
    <x v="2"/>
    <x v="2"/>
    <s v="2019年09月26日 (木曜日)"/>
    <x v="18"/>
    <n v="105243"/>
    <n v="4638"/>
    <s v="ハーダンガー刺繍クラブ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富士見区民館２F 洋室A"/>
    <x v="1"/>
    <x v="2"/>
    <x v="0"/>
    <x v="2"/>
    <s v="2019年09月26日 (木曜日)"/>
    <x v="19"/>
    <n v="108753"/>
    <n v="7283"/>
    <s v="（公社）麹町法人会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２F 洋室B"/>
    <x v="3"/>
    <x v="3"/>
    <x v="1"/>
    <x v="2"/>
    <s v="2019年09月26日 (木曜日)"/>
    <x v="14"/>
    <n v="109908"/>
    <n v="25233"/>
    <s v="全国援助職ネットワーク　千代田区支部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富士見区民館３F 和室"/>
    <x v="0"/>
    <x v="1"/>
    <x v="2"/>
    <x v="2"/>
    <s v="2019年09月26日 (木曜日)"/>
    <x v="21"/>
    <n v="110586"/>
    <n v="22072"/>
    <s v="九段キッズプロジェクト"/>
    <x v="4"/>
    <s v="利用者減免区民館免除(100%)"/>
    <n v="0"/>
    <n v="2500"/>
    <n v="0"/>
    <n v="0"/>
    <n v="0"/>
    <n v="0"/>
    <x v="0"/>
    <x v="0"/>
    <x v="0"/>
    <n v="0"/>
    <x v="0"/>
    <x v="0"/>
  </r>
  <r>
    <x v="4"/>
    <x v="0"/>
    <s v="富士見区民館九段上集会室 １F 和室"/>
    <x v="3"/>
    <x v="3"/>
    <x v="1"/>
    <x v="2"/>
    <s v="2019年09月26日 (木曜日)"/>
    <x v="17"/>
    <n v="110967"/>
    <n v="25201"/>
    <s v="システマ"/>
    <x v="2"/>
    <s v="減免なし"/>
    <n v="2"/>
    <n v="1300"/>
    <n v="1300"/>
    <n v="1300"/>
    <n v="1300"/>
    <n v="1300"/>
    <x v="0"/>
    <x v="0"/>
    <x v="0"/>
    <n v="0"/>
    <x v="0"/>
    <x v="1"/>
  </r>
  <r>
    <x v="4"/>
    <x v="0"/>
    <s v="富士見区民館九段上集会室 １F 洋室B"/>
    <x v="0"/>
    <x v="3"/>
    <x v="1"/>
    <x v="2"/>
    <s v="2019年09月26日 (木曜日)"/>
    <x v="16"/>
    <n v="113180"/>
    <n v="1092"/>
    <s v="三番町町会"/>
    <x v="2"/>
    <s v="利用者減免区民館免除(100%)"/>
    <n v="10"/>
    <n v="2700"/>
    <n v="0"/>
    <n v="0"/>
    <n v="0"/>
    <n v="0"/>
    <x v="0"/>
    <x v="0"/>
    <x v="0"/>
    <n v="0"/>
    <x v="0"/>
    <x v="0"/>
  </r>
  <r>
    <x v="4"/>
    <x v="0"/>
    <s v="富士見区民館 ３F 洋室C"/>
    <x v="3"/>
    <x v="3"/>
    <x v="1"/>
    <x v="2"/>
    <s v="2019年09月26日 (木曜日)"/>
    <x v="18"/>
    <n v="116137"/>
    <n v="24594"/>
    <s v="学生団体ワールドフット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富士見区民館２F 洋室B"/>
    <x v="2"/>
    <x v="2"/>
    <x v="0"/>
    <x v="2"/>
    <s v="2019年09月26日 (木曜日)"/>
    <x v="14"/>
    <n v="117084"/>
    <n v="24646"/>
    <s v="（企）㈱ホットリンク"/>
    <x v="0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12"/>
    <n v="18400"/>
    <n v="10200"/>
    <n v="10200"/>
    <n v="10200"/>
    <n v="10200"/>
    <x v="0"/>
    <x v="0"/>
    <x v="0"/>
    <n v="0"/>
    <x v="0"/>
    <x v="2"/>
  </r>
  <r>
    <x v="5"/>
    <x v="0"/>
    <s v="富士見区民館B１F 洋室E（葬儀用）"/>
    <x v="0"/>
    <x v="3"/>
    <x v="1"/>
    <x v="2"/>
    <s v="2019年09月27日 (金曜日)"/>
    <x v="24"/>
    <n v="105227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09月27日 (金曜日)"/>
    <x v="21"/>
    <n v="105247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09月27日 (金曜日)"/>
    <x v="19"/>
    <n v="105482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 プロジェクター"/>
    <x v="0"/>
    <x v="2"/>
    <x v="0"/>
    <x v="2"/>
    <s v="2019年09月27日 (金曜日)"/>
    <x v="29"/>
    <n v="105702"/>
    <n v="25367"/>
    <s v="在宅支援課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富士見区民館２F 洋室B"/>
    <x v="0"/>
    <x v="2"/>
    <x v="0"/>
    <x v="2"/>
    <s v="2019年09月27日 (金曜日)"/>
    <x v="14"/>
    <n v="105703"/>
    <n v="25367"/>
    <s v="在宅支援課"/>
    <x v="0"/>
    <s v="利用者減免区民館免除(100%)"/>
    <n v="0"/>
    <n v="1800"/>
    <n v="0"/>
    <n v="0"/>
    <n v="0"/>
    <n v="0"/>
    <x v="0"/>
    <x v="0"/>
    <x v="0"/>
    <n v="0"/>
    <x v="0"/>
    <x v="0"/>
  </r>
  <r>
    <x v="5"/>
    <x v="0"/>
    <s v="富士見区民館３F 和室"/>
    <x v="3"/>
    <x v="2"/>
    <x v="0"/>
    <x v="2"/>
    <s v="2019年09月27日 (金曜日)"/>
    <x v="21"/>
    <n v="109603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２F 洋室B"/>
    <x v="3"/>
    <x v="3"/>
    <x v="1"/>
    <x v="2"/>
    <s v="2019年09月27日 (金曜日)"/>
    <x v="14"/>
    <n v="109930"/>
    <n v="25014"/>
    <s v="千代田合気道クラブ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 ３F 洋室C"/>
    <x v="3"/>
    <x v="3"/>
    <x v="1"/>
    <x v="2"/>
    <s v="2019年09月27日 (金曜日)"/>
    <x v="18"/>
    <n v="109963"/>
    <n v="1555"/>
    <s v="無煙社会をめざす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九段上集会室 １F 和室"/>
    <x v="3"/>
    <x v="3"/>
    <x v="1"/>
    <x v="2"/>
    <s v="2019年09月27日 (金曜日)"/>
    <x v="17"/>
    <n v="110069"/>
    <n v="22885"/>
    <s v="ホリスティック研究会"/>
    <x v="2"/>
    <s v="減免なし"/>
    <n v="0"/>
    <n v="1300"/>
    <n v="1300"/>
    <n v="1300"/>
    <n v="1300"/>
    <n v="1300"/>
    <x v="0"/>
    <x v="0"/>
    <x v="0"/>
    <n v="0"/>
    <x v="0"/>
    <x v="1"/>
  </r>
  <r>
    <x v="5"/>
    <x v="0"/>
    <s v="富士見区民館３F 和室"/>
    <x v="3"/>
    <x v="3"/>
    <x v="1"/>
    <x v="2"/>
    <s v="2019年09月27日 (金曜日)"/>
    <x v="21"/>
    <n v="110379"/>
    <n v="25239"/>
    <s v="公認会計士会合気道同好会"/>
    <x v="2"/>
    <s v="減免なし"/>
    <n v="10"/>
    <n v="5100"/>
    <n v="5100"/>
    <n v="5100"/>
    <n v="5100"/>
    <n v="5100"/>
    <x v="0"/>
    <x v="0"/>
    <x v="0"/>
    <n v="0"/>
    <x v="0"/>
    <x v="1"/>
  </r>
  <r>
    <x v="5"/>
    <x v="0"/>
    <s v="富士見区民館２F 洋室B"/>
    <x v="2"/>
    <x v="1"/>
    <x v="2"/>
    <x v="2"/>
    <s v="2019年09月27日 (金曜日)"/>
    <x v="14"/>
    <n v="110616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 ３F 洋室C"/>
    <x v="3"/>
    <x v="2"/>
    <x v="0"/>
    <x v="2"/>
    <s v="2019年09月27日 (金曜日)"/>
    <x v="18"/>
    <n v="110636"/>
    <n v="20655"/>
    <s v="サンフィールド"/>
    <x v="0"/>
    <s v="減免なし"/>
    <n v="10"/>
    <n v="1800"/>
    <n v="1800"/>
    <n v="1800"/>
    <n v="1800"/>
    <n v="1800"/>
    <x v="0"/>
    <x v="0"/>
    <x v="0"/>
    <n v="0"/>
    <x v="0"/>
    <x v="1"/>
  </r>
  <r>
    <x v="5"/>
    <x v="0"/>
    <s v="富士見区民館九段上集会室 １F 洋室B"/>
    <x v="3"/>
    <x v="3"/>
    <x v="1"/>
    <x v="2"/>
    <s v="2019年09月27日 (金曜日)"/>
    <x v="16"/>
    <n v="112185"/>
    <n v="24386"/>
    <s v="新臨床事例研究会"/>
    <x v="2"/>
    <s v="減免なし"/>
    <n v="5"/>
    <n v="2700"/>
    <n v="2700"/>
    <n v="2700"/>
    <n v="2700"/>
    <n v="0"/>
    <x v="0"/>
    <x v="0"/>
    <x v="0"/>
    <n v="2700"/>
    <x v="0"/>
    <x v="1"/>
  </r>
  <r>
    <x v="5"/>
    <x v="0"/>
    <s v="富士見区民館４F 洋室D（料理室）"/>
    <x v="3"/>
    <x v="3"/>
    <x v="1"/>
    <x v="2"/>
    <s v="2019年09月27日 (金曜日)"/>
    <x v="22"/>
    <n v="112253"/>
    <n v="20544"/>
    <s v="文化連盟"/>
    <x v="2"/>
    <s v="減免なし"/>
    <n v="10"/>
    <n v="4200"/>
    <n v="4200"/>
    <n v="4200"/>
    <n v="4200"/>
    <n v="4200"/>
    <x v="0"/>
    <x v="0"/>
    <x v="0"/>
    <n v="0"/>
    <x v="0"/>
    <x v="1"/>
  </r>
  <r>
    <x v="5"/>
    <x v="0"/>
    <s v="富士見区民館 ３F 洋室C"/>
    <x v="3"/>
    <x v="1"/>
    <x v="2"/>
    <x v="2"/>
    <s v="2019年09月27日 (金曜日)"/>
    <x v="18"/>
    <n v="112268"/>
    <n v="23672"/>
    <s v="アトリエ富士見"/>
    <x v="4"/>
    <s v="減免なし"/>
    <n v="20"/>
    <n v="1300"/>
    <n v="1300"/>
    <n v="1300"/>
    <n v="1300"/>
    <n v="1300"/>
    <x v="0"/>
    <x v="0"/>
    <x v="0"/>
    <n v="0"/>
    <x v="0"/>
    <x v="1"/>
  </r>
  <r>
    <x v="5"/>
    <x v="0"/>
    <s v="富士見区民館２F 洋室A"/>
    <x v="2"/>
    <x v="3"/>
    <x v="1"/>
    <x v="2"/>
    <s v="2019年09月27日 (金曜日)"/>
    <x v="19"/>
    <n v="113360"/>
    <n v="11002"/>
    <s v="（企）㈱現代書館"/>
    <x v="2"/>
    <s v="減免なし"/>
    <n v="12"/>
    <n v="5100"/>
    <n v="5100"/>
    <n v="5100"/>
    <n v="5100"/>
    <n v="5100"/>
    <x v="0"/>
    <x v="0"/>
    <x v="0"/>
    <n v="0"/>
    <x v="0"/>
    <x v="1"/>
  </r>
  <r>
    <x v="5"/>
    <x v="1"/>
    <s v="富士見区民館九段上集会室 １F 洋室A"/>
    <x v="2"/>
    <x v="1"/>
    <x v="0"/>
    <x v="2"/>
    <s v="2019年09月27日 (金曜日)"/>
    <x v="15"/>
    <n v="114617"/>
    <n v="23291"/>
    <s v="（企）㈱コーディネーターズ"/>
    <x v="1"/>
    <s v="減免なし"/>
    <n v="25"/>
    <n v="4900"/>
    <n v="4900"/>
    <n v="4900"/>
    <n v="4900"/>
    <n v="4900"/>
    <x v="0"/>
    <x v="0"/>
    <x v="0"/>
    <n v="0"/>
    <x v="0"/>
    <x v="1"/>
  </r>
  <r>
    <x v="5"/>
    <x v="1"/>
    <s v="富士見区民館九段上集会室 １F 洋室B"/>
    <x v="2"/>
    <x v="1"/>
    <x v="0"/>
    <x v="2"/>
    <s v="2019年09月27日 (金曜日)"/>
    <x v="16"/>
    <n v="114618"/>
    <n v="23291"/>
    <s v="（企）㈱コーディネーターズ"/>
    <x v="1"/>
    <s v="減免なし"/>
    <n v="25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8件"/>
    <n v="127"/>
    <n v="54900"/>
    <n v="39600"/>
    <n v="39600"/>
    <n v="39600"/>
    <n v="36900"/>
    <x v="0"/>
    <x v="0"/>
    <x v="0"/>
    <n v="2700"/>
    <x v="0"/>
    <x v="2"/>
  </r>
  <r>
    <x v="6"/>
    <x v="0"/>
    <s v="富士見区民館２F 洋室A"/>
    <x v="0"/>
    <x v="2"/>
    <x v="0"/>
    <x v="2"/>
    <s v="2019年09月28日 (土曜日)"/>
    <x v="19"/>
    <n v="109219"/>
    <n v="1309"/>
    <s v="富士見二丁目町会"/>
    <x v="0"/>
    <s v="利用者減免区民館免除(100%)"/>
    <n v="0"/>
    <n v="3400"/>
    <n v="0"/>
    <n v="0"/>
    <n v="0"/>
    <n v="0"/>
    <x v="0"/>
    <x v="0"/>
    <x v="0"/>
    <n v="0"/>
    <x v="0"/>
    <x v="0"/>
  </r>
  <r>
    <x v="6"/>
    <x v="0"/>
    <s v="富士見区民館九段上集会室 １F 洋室B"/>
    <x v="1"/>
    <x v="2"/>
    <x v="0"/>
    <x v="2"/>
    <s v="2019年09月28日 (土曜日)"/>
    <x v="16"/>
    <n v="109567"/>
    <n v="6276"/>
    <s v="ニュー九段マンション管理組合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6"/>
    <x v="0"/>
    <s v="富士見区民館３F 和室"/>
    <x v="3"/>
    <x v="2"/>
    <x v="0"/>
    <x v="2"/>
    <s v="2019年09月28日 (土曜日)"/>
    <x v="21"/>
    <n v="109615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２F 洋室B"/>
    <x v="3"/>
    <x v="2"/>
    <x v="0"/>
    <x v="2"/>
    <s v="2019年09月28日 (土曜日)"/>
    <x v="14"/>
    <n v="109631"/>
    <n v="9025"/>
    <s v="フォーカシング学習会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２F 洋室B"/>
    <x v="1"/>
    <x v="1"/>
    <x v="2"/>
    <x v="2"/>
    <s v="2019年09月28日 (土曜日)"/>
    <x v="14"/>
    <n v="109644"/>
    <n v="1389"/>
    <s v="桂会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0"/>
    <s v="富士見区民館３F 和室"/>
    <x v="3"/>
    <x v="3"/>
    <x v="1"/>
    <x v="2"/>
    <s v="2019年09月28日 (土曜日)"/>
    <x v="21"/>
    <n v="113621"/>
    <n v="25022"/>
    <s v="ふじみこども園保護者会＠2015"/>
    <x v="2"/>
    <s v="減免なし"/>
    <n v="36"/>
    <n v="5100"/>
    <n v="5100"/>
    <n v="5100"/>
    <n v="5100"/>
    <n v="5100"/>
    <x v="0"/>
    <x v="0"/>
    <x v="0"/>
    <n v="0"/>
    <x v="0"/>
    <x v="1"/>
  </r>
  <r>
    <x v="6"/>
    <x v="0"/>
    <s v="富士見区民館九段上集会室 １F 洋室A"/>
    <x v="1"/>
    <x v="1"/>
    <x v="2"/>
    <x v="2"/>
    <s v="2019年09月28日 (土曜日)"/>
    <x v="15"/>
    <n v="115148"/>
    <n v="6081"/>
    <s v="セントラルレジデンス番町シティタワー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6"/>
    <x v="0"/>
    <s v="富士見区民館 ３F 洋室C プロジェクター"/>
    <x v="3"/>
    <x v="2"/>
    <x v="0"/>
    <x v="2"/>
    <s v="2019年09月28日 (土曜日)"/>
    <x v="26"/>
    <n v="117219"/>
    <n v="24608"/>
    <s v="ラーニングサロンＣＨＩＹＯＤＡ"/>
    <x v="0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36"/>
    <n v="20700"/>
    <n v="14700"/>
    <n v="14700"/>
    <n v="14700"/>
    <n v="14700"/>
    <x v="0"/>
    <x v="0"/>
    <x v="0"/>
    <n v="0"/>
    <x v="0"/>
    <x v="2"/>
  </r>
  <r>
    <x v="7"/>
    <x v="0"/>
    <s v="富士見区民館２F 洋室A"/>
    <x v="3"/>
    <x v="2"/>
    <x v="0"/>
    <x v="2"/>
    <s v="2019年09月29日 (日曜日)"/>
    <x v="19"/>
    <n v="109609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 ３F 洋室C"/>
    <x v="3"/>
    <x v="2"/>
    <x v="0"/>
    <x v="2"/>
    <s v="2019年09月29日 (日曜日)"/>
    <x v="18"/>
    <n v="109621"/>
    <n v="7949"/>
    <s v="宇宙学勉強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２F 洋室A ワイヤレスマイク"/>
    <x v="1"/>
    <x v="1"/>
    <x v="2"/>
    <x v="2"/>
    <s v="2019年09月29日 (日曜日)"/>
    <x v="31"/>
    <n v="109744"/>
    <n v="25400"/>
    <s v="シティタワー・ルフォン九段の杜管理組合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7"/>
    <x v="0"/>
    <s v="富士見区民館２F 洋室B"/>
    <x v="1"/>
    <x v="1"/>
    <x v="2"/>
    <x v="2"/>
    <s v="2019年09月29日 (日曜日)"/>
    <x v="14"/>
    <n v="109748"/>
    <n v="25400"/>
    <s v="シティタワー・ルフォン九段の杜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7"/>
    <x v="0"/>
    <s v="富士見区民館九段上集会室 １F 洋室A"/>
    <x v="3"/>
    <x v="2"/>
    <x v="0"/>
    <x v="2"/>
    <s v="2019年09月29日 (日曜日)"/>
    <x v="15"/>
    <n v="109910"/>
    <n v="20781"/>
    <s v="ＮＰＯ　テクノロジー犯罪被害ネットワーク"/>
    <x v="0"/>
    <s v="減免なし"/>
    <n v="0"/>
    <n v="2800"/>
    <n v="2800"/>
    <n v="2800"/>
    <n v="2800"/>
    <n v="2800"/>
    <x v="0"/>
    <x v="0"/>
    <x v="0"/>
    <n v="0"/>
    <x v="0"/>
    <x v="1"/>
  </r>
  <r>
    <x v="7"/>
    <x v="0"/>
    <s v="富士見区民館九段上集会室 １F 洋室B"/>
    <x v="3"/>
    <x v="2"/>
    <x v="0"/>
    <x v="2"/>
    <s v="2019年09月29日 (日曜日)"/>
    <x v="16"/>
    <n v="109911"/>
    <n v="20781"/>
    <s v="ＮＰＯ　テクノロジー犯罪被害ネットワーク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３F 和室"/>
    <x v="1"/>
    <x v="1"/>
    <x v="2"/>
    <x v="2"/>
    <s v="2019年09月29日 (日曜日)"/>
    <x v="21"/>
    <n v="110359"/>
    <n v="25381"/>
    <s v="平成２９年度生まれ保護者の会"/>
    <x v="4"/>
    <s v="利用者減免区民館減額(50%)"/>
    <n v="30"/>
    <n v="2500"/>
    <n v="1250"/>
    <n v="1250"/>
    <n v="1250"/>
    <n v="1250"/>
    <x v="0"/>
    <x v="0"/>
    <x v="0"/>
    <n v="0"/>
    <x v="0"/>
    <x v="1"/>
  </r>
  <r>
    <x v="7"/>
    <x v="0"/>
    <s v="富士見区民館２F 洋室B"/>
    <x v="1"/>
    <x v="2"/>
    <x v="0"/>
    <x v="2"/>
    <s v="2019年09月29日 (日曜日)"/>
    <x v="14"/>
    <n v="110613"/>
    <n v="10014"/>
    <s v="江戸東京ガイドの会"/>
    <x v="0"/>
    <s v="利用者減免区民館減額(50%)"/>
    <n v="14"/>
    <n v="1800"/>
    <n v="900"/>
    <n v="900"/>
    <n v="900"/>
    <n v="900"/>
    <x v="0"/>
    <x v="0"/>
    <x v="0"/>
    <n v="0"/>
    <x v="0"/>
    <x v="1"/>
  </r>
  <r>
    <x v="7"/>
    <x v="0"/>
    <s v="富士見区民館 ３F 洋室C"/>
    <x v="0"/>
    <x v="3"/>
    <x v="1"/>
    <x v="2"/>
    <s v="2019年09月29日 (日曜日)"/>
    <x v="18"/>
    <n v="113555"/>
    <n v="2746"/>
    <s v="日本ボーイスカウト千代田第１団"/>
    <x v="2"/>
    <s v="利用者減免区民館免除(100%)"/>
    <n v="15"/>
    <n v="2700"/>
    <n v="0"/>
    <n v="0"/>
    <n v="0"/>
    <n v="0"/>
    <x v="0"/>
    <x v="0"/>
    <x v="0"/>
    <n v="0"/>
    <x v="0"/>
    <x v="0"/>
  </r>
  <r>
    <x v="7"/>
    <x v="0"/>
    <s v="富士見区民館九段上集会室 １F 洋室A"/>
    <x v="3"/>
    <x v="1"/>
    <x v="2"/>
    <x v="2"/>
    <s v="2019年09月29日 (日曜日)"/>
    <x v="15"/>
    <n v="114436"/>
    <n v="23211"/>
    <s v="ＡＤＶＡＮＴＡＧＥ　Ｔ．Ｔ．"/>
    <x v="4"/>
    <s v="減免なし"/>
    <n v="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59"/>
    <n v="22700"/>
    <n v="15950"/>
    <n v="15950"/>
    <n v="15950"/>
    <n v="15950"/>
    <x v="0"/>
    <x v="0"/>
    <x v="0"/>
    <n v="0"/>
    <x v="0"/>
    <x v="2"/>
  </r>
  <r>
    <x v="0"/>
    <x v="1"/>
    <s v="富士見区民館２F 洋室A CDラジカセ"/>
    <x v="0"/>
    <x v="1"/>
    <x v="0"/>
    <x v="2"/>
    <s v="2019年09月30日 (月曜日)"/>
    <x v="13"/>
    <n v="105196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09月30日 (月曜日)"/>
    <x v="14"/>
    <n v="105214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２F 洋室A CDラジカセ"/>
    <x v="1"/>
    <x v="3"/>
    <x v="1"/>
    <x v="2"/>
    <s v="2019年09月30日 (月曜日)"/>
    <x v="13"/>
    <n v="109955"/>
    <n v="7893"/>
    <s v="ダンスワークショップ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0"/>
    <x v="0"/>
    <s v="富士見区民館九段上集会室 １F 和室"/>
    <x v="3"/>
    <x v="3"/>
    <x v="1"/>
    <x v="2"/>
    <s v="2019年09月30日 (月曜日)"/>
    <x v="17"/>
    <n v="110260"/>
    <n v="10030"/>
    <s v="ＣＥＰＥＳ　ＡＬＵＭＮＩ　同友会"/>
    <x v="2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九段上集会室 １F 洋室A"/>
    <x v="3"/>
    <x v="3"/>
    <x v="1"/>
    <x v="2"/>
    <s v="2019年09月30日 (月曜日)"/>
    <x v="15"/>
    <n v="110261"/>
    <n v="10030"/>
    <s v="ＣＥＰＥＳ　ＡＬＵＭＮＩ　同友会"/>
    <x v="2"/>
    <s v="減免なし"/>
    <n v="0"/>
    <n v="4200"/>
    <n v="4200"/>
    <n v="4200"/>
    <n v="4200"/>
    <n v="4200"/>
    <x v="0"/>
    <x v="0"/>
    <x v="0"/>
    <n v="0"/>
    <x v="0"/>
    <x v="1"/>
  </r>
  <r>
    <x v="0"/>
    <x v="0"/>
    <s v="富士見区民館九段上集会室 １F 洋室B"/>
    <x v="3"/>
    <x v="3"/>
    <x v="1"/>
    <x v="2"/>
    <s v="2019年09月30日 (月曜日)"/>
    <x v="16"/>
    <n v="110262"/>
    <n v="10030"/>
    <s v="ＣＥＰＥＳ　ＡＬＵＭＮＩ　同友会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 ３F 洋室C"/>
    <x v="3"/>
    <x v="2"/>
    <x v="0"/>
    <x v="2"/>
    <s v="2019年09月30日 (月曜日)"/>
    <x v="18"/>
    <n v="113361"/>
    <n v="25399"/>
    <s v="協会総研"/>
    <x v="0"/>
    <s v="減免なし"/>
    <n v="10"/>
    <n v="1800"/>
    <n v="1800"/>
    <n v="1800"/>
    <n v="1800"/>
    <n v="1800"/>
    <x v="0"/>
    <x v="0"/>
    <x v="0"/>
    <n v="0"/>
    <x v="0"/>
    <x v="1"/>
  </r>
  <r>
    <x v="0"/>
    <x v="1"/>
    <s v="富士見区民館九段上集会室 １F 洋室A"/>
    <x v="2"/>
    <x v="1"/>
    <x v="0"/>
    <x v="2"/>
    <s v="2019年09月30日 (月曜日)"/>
    <x v="15"/>
    <n v="114619"/>
    <n v="23291"/>
    <s v="（企）㈱コーディネーターズ"/>
    <x v="1"/>
    <s v="減免なし"/>
    <n v="1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0"/>
    <n v="29000"/>
    <n v="17450"/>
    <n v="17450"/>
    <n v="17450"/>
    <n v="17450"/>
    <x v="0"/>
    <x v="0"/>
    <x v="0"/>
    <n v="0"/>
    <x v="0"/>
    <x v="2"/>
  </r>
  <r>
    <x v="2"/>
    <x v="0"/>
    <s v="富士見区民館九段上集会室 １F 和室"/>
    <x v="0"/>
    <x v="3"/>
    <x v="1"/>
    <x v="2"/>
    <s v="2019年10月01日 (火曜日)"/>
    <x v="17"/>
    <n v="107812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1"/>
    <s v="富士見区民館２F 洋室A"/>
    <x v="0"/>
    <x v="1"/>
    <x v="0"/>
    <x v="2"/>
    <s v="2019年10月01日 (火曜日)"/>
    <x v="19"/>
    <n v="107829"/>
    <n v="25020"/>
    <s v="合同会議"/>
    <x v="1"/>
    <s v="利用者減免区民館免除(100%)"/>
    <n v="0"/>
    <n v="5900"/>
    <n v="0"/>
    <n v="0"/>
    <n v="0"/>
    <n v="0"/>
    <x v="0"/>
    <x v="0"/>
    <x v="0"/>
    <n v="0"/>
    <x v="0"/>
    <x v="0"/>
  </r>
  <r>
    <x v="2"/>
    <x v="1"/>
    <s v="富士見区民館２F 洋室B"/>
    <x v="0"/>
    <x v="1"/>
    <x v="0"/>
    <x v="2"/>
    <s v="2019年10月01日 (火曜日)"/>
    <x v="14"/>
    <n v="107830"/>
    <n v="25020"/>
    <s v="合同会議"/>
    <x v="1"/>
    <s v="利用者減免区民館免除(100%)"/>
    <n v="0"/>
    <n v="3100"/>
    <n v="0"/>
    <n v="0"/>
    <n v="0"/>
    <n v="0"/>
    <x v="0"/>
    <x v="0"/>
    <x v="0"/>
    <n v="0"/>
    <x v="0"/>
    <x v="0"/>
  </r>
  <r>
    <x v="2"/>
    <x v="0"/>
    <s v="富士見区民館３F 和室 CDラジカセ"/>
    <x v="1"/>
    <x v="3"/>
    <x v="1"/>
    <x v="2"/>
    <s v="2019年10月01日 (火曜日)"/>
    <x v="20"/>
    <n v="113905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1"/>
    <s v="富士見区民館九段上集会室 １F 洋室A"/>
    <x v="2"/>
    <x v="1"/>
    <x v="0"/>
    <x v="2"/>
    <s v="2019年10月01日 (火曜日)"/>
    <x v="15"/>
    <n v="114801"/>
    <n v="23291"/>
    <s v="（企）㈱コーディネーターズ"/>
    <x v="1"/>
    <s v="減免なし"/>
    <n v="27"/>
    <n v="4900"/>
    <n v="4900"/>
    <n v="4900"/>
    <n v="4900"/>
    <n v="4900"/>
    <x v="0"/>
    <x v="0"/>
    <x v="0"/>
    <n v="0"/>
    <x v="0"/>
    <x v="1"/>
  </r>
  <r>
    <x v="2"/>
    <x v="1"/>
    <s v="富士見区民館九段上集会室 １F 洋室B"/>
    <x v="2"/>
    <x v="1"/>
    <x v="0"/>
    <x v="2"/>
    <s v="2019年10月01日 (火曜日)"/>
    <x v="16"/>
    <n v="114802"/>
    <n v="23291"/>
    <s v="（企）㈱コーディネーターズ"/>
    <x v="1"/>
    <s v="減免なし"/>
    <n v="2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47"/>
    <n v="23400"/>
    <n v="10550"/>
    <n v="10550"/>
    <n v="10550"/>
    <n v="10550"/>
    <x v="0"/>
    <x v="0"/>
    <x v="0"/>
    <n v="0"/>
    <x v="0"/>
    <x v="2"/>
  </r>
  <r>
    <x v="3"/>
    <x v="0"/>
    <s v="富士見区民館３F 和室"/>
    <x v="0"/>
    <x v="3"/>
    <x v="1"/>
    <x v="2"/>
    <s v="2019年10月02日 (水曜日)"/>
    <x v="21"/>
    <n v="107801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２F 洋室A"/>
    <x v="0"/>
    <x v="2"/>
    <x v="0"/>
    <x v="2"/>
    <s v="2019年10月02日 (水曜日)"/>
    <x v="19"/>
    <n v="107838"/>
    <n v="17"/>
    <s v="社会福祉協議会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富士見区民館２F 洋室B"/>
    <x v="0"/>
    <x v="2"/>
    <x v="0"/>
    <x v="2"/>
    <s v="2019年10月02日 (水曜日)"/>
    <x v="14"/>
    <n v="107839"/>
    <n v="17"/>
    <s v="社会福祉協議会"/>
    <x v="0"/>
    <s v="利用者減免区民館免除(100%)"/>
    <n v="0"/>
    <n v="1800"/>
    <n v="0"/>
    <n v="0"/>
    <n v="0"/>
    <n v="0"/>
    <x v="0"/>
    <x v="0"/>
    <x v="0"/>
    <n v="0"/>
    <x v="0"/>
    <x v="0"/>
  </r>
  <r>
    <x v="3"/>
    <x v="0"/>
    <s v="富士見区民館４F 洋室D（料理室）"/>
    <x v="0"/>
    <x v="2"/>
    <x v="0"/>
    <x v="2"/>
    <s v="2019年10月02日 (水曜日)"/>
    <x v="22"/>
    <n v="107840"/>
    <n v="17"/>
    <s v="社会福祉協議会"/>
    <x v="0"/>
    <s v="利用者減免区民館免除(100%)"/>
    <n v="0"/>
    <n v="2800"/>
    <n v="0"/>
    <n v="0"/>
    <n v="0"/>
    <n v="0"/>
    <x v="0"/>
    <x v="0"/>
    <x v="0"/>
    <n v="0"/>
    <x v="0"/>
    <x v="0"/>
  </r>
  <r>
    <x v="3"/>
    <x v="0"/>
    <s v="富士見区民館 ３F 洋室C"/>
    <x v="3"/>
    <x v="2"/>
    <x v="0"/>
    <x v="2"/>
    <s v="2019年10月02日 (水曜日)"/>
    <x v="18"/>
    <n v="113688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富士見区民館 ３F 洋室C"/>
    <x v="3"/>
    <x v="3"/>
    <x v="1"/>
    <x v="2"/>
    <s v="2019年10月02日 (水曜日)"/>
    <x v="18"/>
    <n v="113716"/>
    <n v="22038"/>
    <s v="特定社労士業務研究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B１F 洋室E（葬儀用） CDラジカセ"/>
    <x v="1"/>
    <x v="2"/>
    <x v="0"/>
    <x v="2"/>
    <s v="2019年10月02日 (水曜日)"/>
    <x v="23"/>
    <n v="114158"/>
    <n v="7893"/>
    <s v="ダンスワークショップ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3"/>
    <x v="0"/>
    <s v="富士見区民館九段上集会室 １F 和室"/>
    <x v="3"/>
    <x v="3"/>
    <x v="1"/>
    <x v="2"/>
    <s v="2019年10月02日 (水曜日)"/>
    <x v="17"/>
    <n v="114592"/>
    <n v="24843"/>
    <s v="藤崎ヨガ"/>
    <x v="2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２F 洋室A"/>
    <x v="1"/>
    <x v="3"/>
    <x v="1"/>
    <x v="2"/>
    <s v="2019年10月02日 (水曜日)"/>
    <x v="19"/>
    <n v="114637"/>
    <n v="20491"/>
    <s v="飯田橋サンポーロハイツ管理組合法人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3"/>
    <s v="富士見区民館九段上集会室 １F 洋室A"/>
    <x v="0"/>
    <x v="1"/>
    <x v="1"/>
    <x v="2"/>
    <s v="2019年10月02日 (水曜日)"/>
    <x v="15"/>
    <n v="117766"/>
    <n v="2517"/>
    <s v="富士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0"/>
    <n v="36500"/>
    <n v="10050"/>
    <n v="10050"/>
    <n v="10050"/>
    <n v="10050"/>
    <x v="0"/>
    <x v="0"/>
    <x v="0"/>
    <n v="0"/>
    <x v="0"/>
    <x v="2"/>
  </r>
  <r>
    <x v="4"/>
    <x v="0"/>
    <s v="富士見区民館２F 洋室B"/>
    <x v="3"/>
    <x v="2"/>
    <x v="0"/>
    <x v="2"/>
    <s v="2019年10月03日 (木曜日)"/>
    <x v="14"/>
    <n v="113682"/>
    <n v="1631"/>
    <s v="経営活力創造会議"/>
    <x v="0"/>
    <s v="減免なし"/>
    <n v="0"/>
    <n v="1800"/>
    <n v="1800"/>
    <n v="1800"/>
    <n v="1800"/>
    <n v="1800"/>
    <x v="0"/>
    <x v="0"/>
    <x v="0"/>
    <n v="0"/>
    <x v="0"/>
    <x v="1"/>
  </r>
  <r>
    <x v="4"/>
    <x v="0"/>
    <s v="富士見区民館３F 和室"/>
    <x v="1"/>
    <x v="1"/>
    <x v="2"/>
    <x v="2"/>
    <s v="2019年10月03日 (木曜日)"/>
    <x v="21"/>
    <n v="114296"/>
    <n v="22921"/>
    <s v="らくらく生活ヨーガ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4"/>
    <x v="0"/>
    <s v="富士見区民館３F 和室 CDラジカセ"/>
    <x v="1"/>
    <x v="2"/>
    <x v="0"/>
    <x v="2"/>
    <s v="2019年10月03日 (木曜日)"/>
    <x v="20"/>
    <n v="114344"/>
    <n v="22904"/>
    <s v="ラブリージンジャー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九段上集会室 １F 和室"/>
    <x v="3"/>
    <x v="2"/>
    <x v="0"/>
    <x v="2"/>
    <s v="2019年10月03日 (木曜日)"/>
    <x v="17"/>
    <n v="114495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4"/>
    <x v="1"/>
    <s v="富士見区民館 ３F 洋室C"/>
    <x v="2"/>
    <x v="1"/>
    <x v="0"/>
    <x v="2"/>
    <s v="2019年10月03日 (木曜日)"/>
    <x v="18"/>
    <n v="114809"/>
    <n v="23291"/>
    <s v="（企）㈱コーディネーターズ"/>
    <x v="1"/>
    <s v="減免なし"/>
    <n v="5"/>
    <n v="3100"/>
    <n v="3100"/>
    <n v="3100"/>
    <n v="3100"/>
    <n v="3100"/>
    <x v="0"/>
    <x v="0"/>
    <x v="0"/>
    <n v="0"/>
    <x v="0"/>
    <x v="1"/>
  </r>
  <r>
    <x v="4"/>
    <x v="0"/>
    <s v="富士見区民館２F 洋室B"/>
    <x v="2"/>
    <x v="1"/>
    <x v="2"/>
    <x v="2"/>
    <s v="2019年10月03日 (木曜日)"/>
    <x v="14"/>
    <n v="114815"/>
    <n v="9520"/>
    <s v="（企）（株）食品化学新聞社"/>
    <x v="4"/>
    <s v="減免なし"/>
    <n v="7"/>
    <n v="1300"/>
    <n v="1300"/>
    <n v="1300"/>
    <n v="1300"/>
    <n v="1300"/>
    <x v="0"/>
    <x v="0"/>
    <x v="0"/>
    <n v="0"/>
    <x v="0"/>
    <x v="1"/>
  </r>
  <r>
    <x v="4"/>
    <x v="0"/>
    <s v="富士見区民館 ３F 洋室C"/>
    <x v="3"/>
    <x v="3"/>
    <x v="1"/>
    <x v="2"/>
    <s v="2019年10月03日 (木曜日)"/>
    <x v="18"/>
    <n v="114820"/>
    <n v="5953"/>
    <s v="国連憲法問題研究会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富士見区民館２F 洋室A"/>
    <x v="0"/>
    <x v="3"/>
    <x v="1"/>
    <x v="2"/>
    <s v="2019年10月03日 (木曜日)"/>
    <x v="19"/>
    <n v="116377"/>
    <n v="23410"/>
    <s v="千代田区サッカー協会"/>
    <x v="2"/>
    <s v="利用者減免区民館免除(100%)"/>
    <n v="40"/>
    <n v="5100"/>
    <n v="0"/>
    <n v="0"/>
    <n v="0"/>
    <n v="0"/>
    <x v="0"/>
    <x v="0"/>
    <x v="0"/>
    <n v="0"/>
    <x v="0"/>
    <x v="0"/>
  </r>
  <r>
    <x v="4"/>
    <x v="0"/>
    <s v="富士見区民館B１F 洋室E（葬儀用）"/>
    <x v="0"/>
    <x v="2"/>
    <x v="0"/>
    <x v="2"/>
    <s v="2019年10月03日 (木曜日)"/>
    <x v="24"/>
    <n v="117204"/>
    <n v="2517"/>
    <s v="富士見出張所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富士見区民館４F 洋室D（料理室）"/>
    <x v="3"/>
    <x v="3"/>
    <x v="1"/>
    <x v="2"/>
    <s v="2019年10月03日 (木曜日)"/>
    <x v="22"/>
    <n v="117353"/>
    <n v="25454"/>
    <s v="日本大学法学部放送研究会"/>
    <x v="2"/>
    <s v="減免なし"/>
    <n v="0"/>
    <n v="4200"/>
    <n v="4200"/>
    <n v="4200"/>
    <n v="4200"/>
    <n v="4200"/>
    <x v="0"/>
    <x v="0"/>
    <x v="0"/>
    <n v="0"/>
    <x v="0"/>
    <x v="1"/>
  </r>
  <r>
    <x v="4"/>
    <x v="0"/>
    <s v="富士見区民館２F 洋室B プロジェクター"/>
    <x v="3"/>
    <x v="3"/>
    <x v="1"/>
    <x v="2"/>
    <s v="2019年10月03日 (木曜日)"/>
    <x v="25"/>
    <n v="117371"/>
    <n v="24594"/>
    <s v="学生団体ワールドフット"/>
    <x v="2"/>
    <s v="減免なし"/>
    <n v="0"/>
    <n v="2700"/>
    <n v="2700"/>
    <n v="2700"/>
    <n v="2700"/>
    <n v="2700"/>
    <x v="0"/>
    <x v="0"/>
    <x v="0"/>
    <n v="0"/>
    <x v="0"/>
    <x v="1"/>
  </r>
  <r>
    <x v="4"/>
    <x v="3"/>
    <s v="富士見区民館九段上集会室 １F 洋室A"/>
    <x v="0"/>
    <x v="1"/>
    <x v="1"/>
    <x v="2"/>
    <s v="2019年10月03日 (木曜日)"/>
    <x v="15"/>
    <n v="117771"/>
    <n v="2517"/>
    <s v="富士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2件"/>
    <n v="52"/>
    <n v="40200"/>
    <n v="19650"/>
    <n v="19650"/>
    <n v="19650"/>
    <n v="19650"/>
    <x v="0"/>
    <x v="0"/>
    <x v="0"/>
    <n v="0"/>
    <x v="0"/>
    <x v="2"/>
  </r>
  <r>
    <x v="5"/>
    <x v="0"/>
    <s v="富士見区民館B１F 洋室E（葬儀用）"/>
    <x v="0"/>
    <x v="3"/>
    <x v="1"/>
    <x v="2"/>
    <s v="2019年10月04日 (金曜日)"/>
    <x v="24"/>
    <n v="107785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1"/>
    <s v="富士見区民館 ３F 洋室C"/>
    <x v="0"/>
    <x v="1"/>
    <x v="0"/>
    <x v="2"/>
    <s v="2019年10月04日 (金曜日)"/>
    <x v="18"/>
    <n v="107791"/>
    <n v="1001"/>
    <s v="ふれあいクラブ"/>
    <x v="1"/>
    <s v="利用者減免区民館免除(100%)"/>
    <n v="0"/>
    <n v="3100"/>
    <n v="0"/>
    <n v="0"/>
    <n v="0"/>
    <n v="0"/>
    <x v="0"/>
    <x v="0"/>
    <x v="0"/>
    <n v="0"/>
    <x v="0"/>
    <x v="0"/>
  </r>
  <r>
    <x v="5"/>
    <x v="1"/>
    <s v="富士見区民館４F 洋室D（料理室）"/>
    <x v="0"/>
    <x v="1"/>
    <x v="0"/>
    <x v="2"/>
    <s v="2019年10月04日 (金曜日)"/>
    <x v="22"/>
    <n v="107792"/>
    <n v="1001"/>
    <s v="ふれあいクラブ"/>
    <x v="1"/>
    <s v="利用者減免区民館免除(100%)"/>
    <n v="0"/>
    <n v="49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10月04日 (金曜日)"/>
    <x v="21"/>
    <n v="107797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10月04日 (金曜日)"/>
    <x v="19"/>
    <n v="107825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 プロジェクター"/>
    <x v="0"/>
    <x v="2"/>
    <x v="0"/>
    <x v="2"/>
    <s v="2019年10月04日 (金曜日)"/>
    <x v="29"/>
    <n v="113297"/>
    <n v="25367"/>
    <s v="在宅支援課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富士見区民館２F 洋室B"/>
    <x v="0"/>
    <x v="2"/>
    <x v="0"/>
    <x v="2"/>
    <s v="2019年10月04日 (金曜日)"/>
    <x v="14"/>
    <n v="113298"/>
    <n v="25367"/>
    <s v="在宅支援課"/>
    <x v="0"/>
    <s v="利用者減免区民館免除(100%)"/>
    <n v="0"/>
    <n v="1800"/>
    <n v="0"/>
    <n v="0"/>
    <n v="0"/>
    <n v="0"/>
    <x v="0"/>
    <x v="0"/>
    <x v="0"/>
    <n v="0"/>
    <x v="0"/>
    <x v="0"/>
  </r>
  <r>
    <x v="5"/>
    <x v="0"/>
    <s v="富士見区民館 ３F 洋室C"/>
    <x v="3"/>
    <x v="3"/>
    <x v="1"/>
    <x v="2"/>
    <s v="2019年10月04日 (金曜日)"/>
    <x v="18"/>
    <n v="114499"/>
    <n v="20655"/>
    <s v="サンフィールド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２F 洋室B"/>
    <x v="3"/>
    <x v="3"/>
    <x v="1"/>
    <x v="2"/>
    <s v="2019年10月04日 (金曜日)"/>
    <x v="14"/>
    <n v="114620"/>
    <n v="25014"/>
    <s v="千代田合気道クラブ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３F 和室"/>
    <x v="3"/>
    <x v="3"/>
    <x v="1"/>
    <x v="2"/>
    <s v="2019年10月04日 (金曜日)"/>
    <x v="21"/>
    <n v="114707"/>
    <n v="25239"/>
    <s v="公認会計士会合気道同好会"/>
    <x v="2"/>
    <s v="減免なし"/>
    <n v="10"/>
    <n v="5100"/>
    <n v="5100"/>
    <n v="5100"/>
    <n v="5100"/>
    <n v="5100"/>
    <x v="0"/>
    <x v="0"/>
    <x v="0"/>
    <n v="0"/>
    <x v="0"/>
    <x v="1"/>
  </r>
  <r>
    <x v="5"/>
    <x v="0"/>
    <s v="富士見区民館九段上集会室 １F 洋室A"/>
    <x v="2"/>
    <x v="2"/>
    <x v="0"/>
    <x v="2"/>
    <s v="2019年10月04日 (金曜日)"/>
    <x v="15"/>
    <n v="114749"/>
    <n v="24268"/>
    <s v="（企）ＴＩＳ株式会社"/>
    <x v="0"/>
    <s v="減免なし"/>
    <n v="0"/>
    <n v="2800"/>
    <n v="2800"/>
    <n v="2800"/>
    <n v="2800"/>
    <n v="2800"/>
    <x v="0"/>
    <x v="0"/>
    <x v="0"/>
    <n v="0"/>
    <x v="0"/>
    <x v="1"/>
  </r>
  <r>
    <x v="5"/>
    <x v="0"/>
    <s v="富士見区民館九段上集会室 １F 洋室B"/>
    <x v="2"/>
    <x v="2"/>
    <x v="0"/>
    <x v="2"/>
    <s v="2019年10月04日 (金曜日)"/>
    <x v="16"/>
    <n v="114750"/>
    <n v="24268"/>
    <s v="（企）ＴＩＳ株式会社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九段上集会室 １F 和室"/>
    <x v="3"/>
    <x v="3"/>
    <x v="1"/>
    <x v="2"/>
    <s v="2019年10月04日 (金曜日)"/>
    <x v="17"/>
    <n v="116727"/>
    <n v="25417"/>
    <s v="ｋａｎｔｉ　ｈａｔａ　ｙｏｇａ"/>
    <x v="2"/>
    <s v="減免なし"/>
    <n v="3"/>
    <n v="1300"/>
    <n v="1300"/>
    <n v="1300"/>
    <n v="1300"/>
    <n v="1300"/>
    <x v="0"/>
    <x v="0"/>
    <x v="0"/>
    <n v="0"/>
    <x v="0"/>
    <x v="1"/>
  </r>
  <r>
    <x v="5"/>
    <x v="1"/>
    <s v="富士見区民館九段上集会室 １F 和室"/>
    <x v="2"/>
    <x v="1"/>
    <x v="0"/>
    <x v="2"/>
    <s v="2019年10月04日 (金曜日)"/>
    <x v="17"/>
    <n v="116922"/>
    <n v="22171"/>
    <s v="（企）（株）松村組東京本店"/>
    <x v="1"/>
    <s v="減免なし"/>
    <n v="0"/>
    <n v="1500"/>
    <n v="1500"/>
    <n v="1500"/>
    <n v="1500"/>
    <n v="1500"/>
    <x v="0"/>
    <x v="0"/>
    <x v="0"/>
    <n v="0"/>
    <x v="0"/>
    <x v="1"/>
  </r>
  <r>
    <x v="5"/>
    <x v="0"/>
    <s v="富士見区民館九段上集会室 １F 洋室B"/>
    <x v="2"/>
    <x v="1"/>
    <x v="2"/>
    <x v="2"/>
    <s v="2019年10月04日 (金曜日)"/>
    <x v="16"/>
    <n v="118205"/>
    <n v="23262"/>
    <s v="（企）宏輝株式会社"/>
    <x v="4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5件"/>
    <n v="13"/>
    <n v="42500"/>
    <n v="19200"/>
    <n v="19200"/>
    <n v="19200"/>
    <n v="19200"/>
    <x v="0"/>
    <x v="0"/>
    <x v="0"/>
    <n v="0"/>
    <x v="0"/>
    <x v="2"/>
  </r>
  <r>
    <x v="6"/>
    <x v="0"/>
    <s v="富士見区民館九段上集会室 １F 洋室B"/>
    <x v="0"/>
    <x v="2"/>
    <x v="0"/>
    <x v="2"/>
    <s v="2019年10月05日 (土曜日)"/>
    <x v="16"/>
    <n v="107817"/>
    <n v="25018"/>
    <s v="九段四丁目女性部"/>
    <x v="0"/>
    <s v="利用者減免区民館免除(100%)"/>
    <n v="0"/>
    <n v="1800"/>
    <n v="0"/>
    <n v="0"/>
    <n v="0"/>
    <n v="0"/>
    <x v="0"/>
    <x v="0"/>
    <x v="0"/>
    <n v="0"/>
    <x v="0"/>
    <x v="0"/>
  </r>
  <r>
    <x v="6"/>
    <x v="0"/>
    <s v="富士見区民館九段上集会室 １F 洋室B"/>
    <x v="0"/>
    <x v="3"/>
    <x v="1"/>
    <x v="2"/>
    <s v="2019年10月05日 (土曜日)"/>
    <x v="16"/>
    <n v="107854"/>
    <n v="1306"/>
    <s v="九段三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6"/>
    <x v="0"/>
    <s v="富士見区民館２F 洋室A"/>
    <x v="3"/>
    <x v="2"/>
    <x v="0"/>
    <x v="2"/>
    <s v="2019年10月05日 (土曜日)"/>
    <x v="19"/>
    <n v="113643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３F 和室 CDラジカセ"/>
    <x v="3"/>
    <x v="2"/>
    <x v="0"/>
    <x v="2"/>
    <s v="2019年10月05日 (土曜日)"/>
    <x v="20"/>
    <n v="113666"/>
    <n v="10182"/>
    <s v="ＮＰＯ　ライフリンク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 ３F 洋室C"/>
    <x v="3"/>
    <x v="2"/>
    <x v="0"/>
    <x v="2"/>
    <s v="2019年10月05日 (土曜日)"/>
    <x v="18"/>
    <n v="113692"/>
    <n v="1339"/>
    <s v="グル－プ砂"/>
    <x v="0"/>
    <s v="減免なし"/>
    <n v="0"/>
    <n v="1800"/>
    <n v="1800"/>
    <n v="1800"/>
    <n v="1800"/>
    <n v="1800"/>
    <x v="0"/>
    <x v="0"/>
    <x v="0"/>
    <n v="0"/>
    <x v="0"/>
    <x v="1"/>
  </r>
  <r>
    <x v="6"/>
    <x v="3"/>
    <s v="富士見区民館２F 洋室B プロジェクター"/>
    <x v="3"/>
    <x v="1"/>
    <x v="1"/>
    <x v="2"/>
    <s v="2019年10月05日 (土曜日)"/>
    <x v="25"/>
    <n v="114684"/>
    <n v="24767"/>
    <s v="ＮＰＯ　ドットジェイピー"/>
    <x v="6"/>
    <s v="減免なし"/>
    <n v="20"/>
    <n v="5800"/>
    <n v="5800"/>
    <n v="5800"/>
    <n v="5800"/>
    <n v="5800"/>
    <x v="0"/>
    <x v="0"/>
    <x v="0"/>
    <n v="0"/>
    <x v="0"/>
    <x v="1"/>
  </r>
  <r>
    <x v="6"/>
    <x v="1"/>
    <s v="富士見区民館４F 洋室D（料理室）"/>
    <x v="3"/>
    <x v="1"/>
    <x v="0"/>
    <x v="2"/>
    <s v="2019年10月05日 (土曜日)"/>
    <x v="22"/>
    <n v="114991"/>
    <n v="24333"/>
    <s v="調理研究会"/>
    <x v="1"/>
    <s v="減免なし"/>
    <n v="0"/>
    <n v="4900"/>
    <n v="4900"/>
    <n v="4900"/>
    <n v="4900"/>
    <n v="4900"/>
    <x v="0"/>
    <x v="0"/>
    <x v="0"/>
    <n v="0"/>
    <x v="0"/>
    <x v="1"/>
  </r>
  <r>
    <x v="6"/>
    <x v="0"/>
    <s v="富士見区民館九段上集会室 １F 洋室A"/>
    <x v="3"/>
    <x v="2"/>
    <x v="0"/>
    <x v="2"/>
    <s v="2019年10月05日 (土曜日)"/>
    <x v="15"/>
    <n v="116129"/>
    <n v="3491"/>
    <s v="教科書問題を考える会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富士見区民館３F 和室"/>
    <x v="0"/>
    <x v="1"/>
    <x v="2"/>
    <x v="2"/>
    <s v="2019年10月05日 (土曜日)"/>
    <x v="21"/>
    <n v="116735"/>
    <n v="8954"/>
    <s v="北の御門連"/>
    <x v="4"/>
    <s v="利用者減免区民館免除(100%)"/>
    <n v="0"/>
    <n v="25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20"/>
    <n v="29100"/>
    <n v="22100"/>
    <n v="22100"/>
    <n v="22100"/>
    <n v="22100"/>
    <x v="0"/>
    <x v="0"/>
    <x v="0"/>
    <n v="0"/>
    <x v="0"/>
    <x v="2"/>
  </r>
  <r>
    <x v="7"/>
    <x v="1"/>
    <s v="富士見区民館３F 和室"/>
    <x v="3"/>
    <x v="1"/>
    <x v="0"/>
    <x v="2"/>
    <s v="2019年10月06日 (日曜日)"/>
    <x v="21"/>
    <n v="113630"/>
    <n v="5619"/>
    <s v="書峯会"/>
    <x v="1"/>
    <s v="減免なし"/>
    <n v="0"/>
    <n v="5900"/>
    <n v="5900"/>
    <n v="5900"/>
    <n v="5900"/>
    <n v="5900"/>
    <x v="0"/>
    <x v="0"/>
    <x v="0"/>
    <n v="0"/>
    <x v="0"/>
    <x v="1"/>
  </r>
  <r>
    <x v="7"/>
    <x v="0"/>
    <s v="富士見区民館２F 洋室A"/>
    <x v="3"/>
    <x v="2"/>
    <x v="0"/>
    <x v="2"/>
    <s v="2019年10月06日 (日曜日)"/>
    <x v="19"/>
    <n v="113645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 ３F 洋室C CDラジカセ"/>
    <x v="3"/>
    <x v="2"/>
    <x v="0"/>
    <x v="2"/>
    <s v="2019年10月06日 (日曜日)"/>
    <x v="30"/>
    <n v="113668"/>
    <n v="10182"/>
    <s v="ＮＰＯ　ライフリンク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２F 洋室A"/>
    <x v="3"/>
    <x v="1"/>
    <x v="2"/>
    <x v="2"/>
    <s v="2019年10月06日 (日曜日)"/>
    <x v="19"/>
    <n v="114326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1"/>
    <s v="富士見区民館２F 洋室B プロジェクター"/>
    <x v="3"/>
    <x v="1"/>
    <x v="0"/>
    <x v="2"/>
    <s v="2019年10月06日 (日曜日)"/>
    <x v="25"/>
    <n v="114685"/>
    <n v="24767"/>
    <s v="ＮＰＯ　ドットジェイピー"/>
    <x v="1"/>
    <s v="減免なし"/>
    <n v="20"/>
    <n v="3100"/>
    <n v="3100"/>
    <n v="3100"/>
    <n v="3100"/>
    <n v="3100"/>
    <x v="0"/>
    <x v="0"/>
    <x v="0"/>
    <n v="0"/>
    <x v="0"/>
    <x v="1"/>
  </r>
  <r>
    <x v="7"/>
    <x v="0"/>
    <s v="富士見区民館４F 洋室D（料理室）"/>
    <x v="3"/>
    <x v="2"/>
    <x v="0"/>
    <x v="2"/>
    <s v="2019年10月06日 (日曜日)"/>
    <x v="22"/>
    <n v="116743"/>
    <n v="24202"/>
    <s v="ＯＴＦ"/>
    <x v="0"/>
    <s v="減免なし"/>
    <n v="0"/>
    <n v="2800"/>
    <n v="2800"/>
    <n v="2800"/>
    <n v="2800"/>
    <n v="2800"/>
    <x v="0"/>
    <x v="0"/>
    <x v="0"/>
    <n v="0"/>
    <x v="0"/>
    <x v="1"/>
  </r>
  <r>
    <x v="7"/>
    <x v="0"/>
    <s v="富士見区民館 ３F 洋室C"/>
    <x v="3"/>
    <x v="1"/>
    <x v="2"/>
    <x v="2"/>
    <s v="2019年10月06日 (日曜日)"/>
    <x v="18"/>
    <n v="117236"/>
    <n v="25384"/>
    <s v="チーム長島"/>
    <x v="4"/>
    <s v="減免なし"/>
    <n v="6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6"/>
    <n v="20800"/>
    <n v="20800"/>
    <n v="20800"/>
    <n v="20800"/>
    <n v="20800"/>
    <x v="0"/>
    <x v="0"/>
    <x v="0"/>
    <n v="0"/>
    <x v="0"/>
    <x v="2"/>
  </r>
  <r>
    <x v="0"/>
    <x v="1"/>
    <s v="富士見区民館２F 洋室A CDラジカセ"/>
    <x v="0"/>
    <x v="1"/>
    <x v="0"/>
    <x v="2"/>
    <s v="2019年10月07日 (月曜日)"/>
    <x v="13"/>
    <n v="107777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10月07日 (月曜日)"/>
    <x v="14"/>
    <n v="107778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洋室A"/>
    <x v="0"/>
    <x v="2"/>
    <x v="0"/>
    <x v="2"/>
    <s v="2019年10月07日 (月曜日)"/>
    <x v="15"/>
    <n v="107821"/>
    <n v="4640"/>
    <s v="富士見カラオケサークル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2"/>
    <x v="0"/>
    <x v="2"/>
    <s v="2019年10月07日 (月曜日)"/>
    <x v="16"/>
    <n v="107822"/>
    <n v="4640"/>
    <s v="富士見カラオケサークル"/>
    <x v="0"/>
    <s v="利用者減免区民館免除(100%)"/>
    <n v="0"/>
    <n v="1800"/>
    <n v="0"/>
    <n v="0"/>
    <n v="0"/>
    <n v="0"/>
    <x v="0"/>
    <x v="0"/>
    <x v="0"/>
    <n v="0"/>
    <x v="0"/>
    <x v="0"/>
  </r>
  <r>
    <x v="0"/>
    <x v="0"/>
    <s v="富士見区民館 ３F 洋室C"/>
    <x v="3"/>
    <x v="3"/>
    <x v="1"/>
    <x v="2"/>
    <s v="2019年10月07日 (月曜日)"/>
    <x v="18"/>
    <n v="115923"/>
    <n v="22509"/>
    <s v="沖縄・一坪反戦地主会関東ブロック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２F 洋室B"/>
    <x v="3"/>
    <x v="3"/>
    <x v="1"/>
    <x v="2"/>
    <s v="2019年10月07日 (月曜日)"/>
    <x v="14"/>
    <n v="117098"/>
    <n v="24510"/>
    <s v="バーボン・ストリート・ブルース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九段上集会室 １F 洋室A"/>
    <x v="0"/>
    <x v="1"/>
    <x v="2"/>
    <x v="2"/>
    <s v="2019年10月07日 (月曜日)"/>
    <x v="15"/>
    <n v="117774"/>
    <n v="2517"/>
    <s v="富士見出張所"/>
    <x v="4"/>
    <s v="利用者減免区民館免除(100%)"/>
    <n v="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0"/>
    <n v="21100"/>
    <n v="5400"/>
    <n v="5400"/>
    <n v="5400"/>
    <n v="5400"/>
    <x v="0"/>
    <x v="0"/>
    <x v="0"/>
    <n v="0"/>
    <x v="0"/>
    <x v="2"/>
  </r>
  <r>
    <x v="2"/>
    <x v="0"/>
    <s v="富士見区民館九段上集会室 １F 和室"/>
    <x v="0"/>
    <x v="3"/>
    <x v="1"/>
    <x v="2"/>
    <s v="2019年10月08日 (火曜日)"/>
    <x v="17"/>
    <n v="107813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３F 和室 CDラジカセ"/>
    <x v="1"/>
    <x v="3"/>
    <x v="1"/>
    <x v="2"/>
    <s v="2019年10月08日 (火曜日)"/>
    <x v="20"/>
    <n v="113906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1"/>
    <s v="富士見区民館３F 和室"/>
    <x v="3"/>
    <x v="1"/>
    <x v="0"/>
    <x v="2"/>
    <s v="2019年10月08日 (火曜日)"/>
    <x v="21"/>
    <n v="114335"/>
    <n v="20693"/>
    <s v="宇髙会"/>
    <x v="1"/>
    <s v="減免なし"/>
    <n v="0"/>
    <n v="5900"/>
    <n v="5900"/>
    <n v="5900"/>
    <n v="5900"/>
    <n v="5900"/>
    <x v="0"/>
    <x v="0"/>
    <x v="0"/>
    <n v="0"/>
    <x v="0"/>
    <x v="1"/>
  </r>
  <r>
    <x v="2"/>
    <x v="0"/>
    <s v="富士見区民館２F 洋室A ワイヤレスマイク"/>
    <x v="3"/>
    <x v="3"/>
    <x v="1"/>
    <x v="2"/>
    <s v="2019年10月08日 (火曜日)"/>
    <x v="31"/>
    <n v="114358"/>
    <n v="7143"/>
    <s v="産業カウンセリング研究会"/>
    <x v="2"/>
    <s v="減免なし"/>
    <n v="0"/>
    <n v="5100"/>
    <n v="5100"/>
    <n v="5100"/>
    <n v="5100"/>
    <n v="5100"/>
    <x v="0"/>
    <x v="0"/>
    <x v="0"/>
    <n v="0"/>
    <x v="0"/>
    <x v="1"/>
  </r>
  <r>
    <x v="2"/>
    <x v="0"/>
    <s v="富士見区民館 ３F 洋室C"/>
    <x v="3"/>
    <x v="3"/>
    <x v="1"/>
    <x v="2"/>
    <s v="2019年10月08日 (火曜日)"/>
    <x v="18"/>
    <n v="114808"/>
    <n v="1565"/>
    <s v="童人トマの風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富士見区民館２F 洋室B"/>
    <x v="3"/>
    <x v="3"/>
    <x v="1"/>
    <x v="2"/>
    <s v="2019年10月08日 (火曜日)"/>
    <x v="14"/>
    <n v="115022"/>
    <n v="25233"/>
    <s v="全国援助職ネットワーク　千代田区支部"/>
    <x v="2"/>
    <s v="減免なし"/>
    <n v="12"/>
    <n v="2700"/>
    <n v="2700"/>
    <n v="2700"/>
    <n v="2700"/>
    <n v="2700"/>
    <x v="0"/>
    <x v="0"/>
    <x v="0"/>
    <n v="0"/>
    <x v="0"/>
    <x v="1"/>
  </r>
  <r>
    <x v="2"/>
    <x v="1"/>
    <s v="富士見区民館九段上集会室 １F 洋室B"/>
    <x v="2"/>
    <x v="1"/>
    <x v="0"/>
    <x v="2"/>
    <s v="2019年10月08日 (火曜日)"/>
    <x v="16"/>
    <n v="116014"/>
    <n v="9466"/>
    <s v="（企）（株）経営開発協会シミュレーション研究所"/>
    <x v="1"/>
    <s v="減免なし"/>
    <n v="4"/>
    <n v="3100"/>
    <n v="3100"/>
    <n v="3100"/>
    <n v="3100"/>
    <n v="3100"/>
    <x v="0"/>
    <x v="0"/>
    <x v="0"/>
    <n v="0"/>
    <x v="0"/>
    <x v="1"/>
  </r>
  <r>
    <x v="2"/>
    <x v="0"/>
    <s v="富士見区民館 ３F 洋室C"/>
    <x v="3"/>
    <x v="2"/>
    <x v="0"/>
    <x v="2"/>
    <s v="2019年10月08日 (火曜日)"/>
    <x v="18"/>
    <n v="117381"/>
    <n v="24263"/>
    <s v="温泉友の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3"/>
    <s v="富士見区民館九段上集会室 １F 洋室A"/>
    <x v="0"/>
    <x v="1"/>
    <x v="1"/>
    <x v="2"/>
    <s v="2019年10月08日 (火曜日)"/>
    <x v="15"/>
    <n v="117775"/>
    <n v="2517"/>
    <s v="富士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2"/>
    <x v="0"/>
    <s v="富士見区民館２F 洋室A"/>
    <x v="3"/>
    <x v="2"/>
    <x v="0"/>
    <x v="2"/>
    <s v="2019年10月08日 (火曜日)"/>
    <x v="19"/>
    <n v="118224"/>
    <n v="25310"/>
    <s v="トライ式体育祭実行委員会"/>
    <x v="0"/>
    <s v="減免なし"/>
    <n v="50"/>
    <n v="3400"/>
    <n v="3400"/>
    <n v="3400"/>
    <n v="3400"/>
    <n v="3400"/>
    <x v="0"/>
    <x v="0"/>
    <x v="0"/>
    <n v="0"/>
    <x v="0"/>
    <x v="1"/>
  </r>
  <r>
    <x v="2"/>
    <x v="0"/>
    <s v="富士見区民館B１F 洋室E（葬儀用）"/>
    <x v="0"/>
    <x v="3"/>
    <x v="1"/>
    <x v="2"/>
    <s v="2019年10月08日 (火曜日)"/>
    <x v="24"/>
    <n v="118686"/>
    <n v="1309"/>
    <s v="富士見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66"/>
    <n v="45300"/>
    <n v="27250"/>
    <n v="27250"/>
    <n v="27250"/>
    <n v="27250"/>
    <x v="0"/>
    <x v="0"/>
    <x v="0"/>
    <n v="0"/>
    <x v="0"/>
    <x v="2"/>
  </r>
  <r>
    <x v="3"/>
    <x v="0"/>
    <s v="富士見区民館３F 和室"/>
    <x v="0"/>
    <x v="3"/>
    <x v="1"/>
    <x v="2"/>
    <s v="2019年10月09日 (水曜日)"/>
    <x v="21"/>
    <n v="107802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九段上集会室 １F 洋室A"/>
    <x v="0"/>
    <x v="3"/>
    <x v="1"/>
    <x v="2"/>
    <s v="2019年10月09日 (水曜日)"/>
    <x v="15"/>
    <n v="107818"/>
    <n v="1305"/>
    <s v="九段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富士見区民館２F 洋室A"/>
    <x v="0"/>
    <x v="2"/>
    <x v="0"/>
    <x v="2"/>
    <s v="2019年10月09日 (水曜日)"/>
    <x v="19"/>
    <n v="112607"/>
    <n v="17"/>
    <s v="社会福祉協議会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富士見区民館２F 洋室B"/>
    <x v="0"/>
    <x v="2"/>
    <x v="0"/>
    <x v="2"/>
    <s v="2019年10月09日 (水曜日)"/>
    <x v="14"/>
    <n v="112608"/>
    <n v="17"/>
    <s v="社会福祉協議会"/>
    <x v="0"/>
    <s v="利用者減免区民館免除(100%)"/>
    <n v="0"/>
    <n v="1800"/>
    <n v="0"/>
    <n v="0"/>
    <n v="0"/>
    <n v="0"/>
    <x v="0"/>
    <x v="0"/>
    <x v="0"/>
    <n v="0"/>
    <x v="0"/>
    <x v="0"/>
  </r>
  <r>
    <x v="3"/>
    <x v="0"/>
    <s v="富士見区民館４F 洋室D（料理室）"/>
    <x v="0"/>
    <x v="2"/>
    <x v="0"/>
    <x v="2"/>
    <s v="2019年10月09日 (水曜日)"/>
    <x v="22"/>
    <n v="112609"/>
    <n v="17"/>
    <s v="社会福祉協議会"/>
    <x v="0"/>
    <s v="利用者減免区民館免除(100%)"/>
    <n v="0"/>
    <n v="2800"/>
    <n v="0"/>
    <n v="0"/>
    <n v="0"/>
    <n v="0"/>
    <x v="0"/>
    <x v="0"/>
    <x v="0"/>
    <n v="0"/>
    <x v="0"/>
    <x v="0"/>
  </r>
  <r>
    <x v="3"/>
    <x v="0"/>
    <s v="富士見区民館 ３F 洋室C CDラジカセ"/>
    <x v="1"/>
    <x v="2"/>
    <x v="0"/>
    <x v="2"/>
    <s v="2019年10月09日 (水曜日)"/>
    <x v="30"/>
    <n v="114159"/>
    <n v="7893"/>
    <s v="ダンスワークショップ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3"/>
    <x v="0"/>
    <s v="富士見区民館九段上集会室 １F 和室"/>
    <x v="3"/>
    <x v="3"/>
    <x v="1"/>
    <x v="2"/>
    <s v="2019年10月09日 (水曜日)"/>
    <x v="17"/>
    <n v="114593"/>
    <n v="24843"/>
    <s v="藤崎ヨガ"/>
    <x v="2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 ３F 洋室C"/>
    <x v="3"/>
    <x v="3"/>
    <x v="1"/>
    <x v="2"/>
    <s v="2019年10月09日 (水曜日)"/>
    <x v="18"/>
    <n v="114800"/>
    <n v="20544"/>
    <s v="文化連盟"/>
    <x v="2"/>
    <s v="減免なし"/>
    <n v="10"/>
    <n v="2700"/>
    <n v="2700"/>
    <n v="2700"/>
    <n v="2700"/>
    <n v="2700"/>
    <x v="0"/>
    <x v="0"/>
    <x v="0"/>
    <n v="0"/>
    <x v="0"/>
    <x v="1"/>
  </r>
  <r>
    <x v="3"/>
    <x v="0"/>
    <s v="富士見区民館 ３F 洋室C"/>
    <x v="3"/>
    <x v="1"/>
    <x v="2"/>
    <x v="2"/>
    <s v="2019年10月09日 (水曜日)"/>
    <x v="18"/>
    <n v="115035"/>
    <n v="4958"/>
    <s v="中国語コスモス会"/>
    <x v="4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九段上集会室 １F 洋室B"/>
    <x v="2"/>
    <x v="2"/>
    <x v="0"/>
    <x v="2"/>
    <s v="2019年10月09日 (水曜日)"/>
    <x v="16"/>
    <n v="116015"/>
    <n v="9466"/>
    <s v="（企）（株）経営開発協会シミュレーション研究所"/>
    <x v="0"/>
    <s v="減免なし"/>
    <n v="4"/>
    <n v="1800"/>
    <n v="1800"/>
    <n v="1800"/>
    <n v="1800"/>
    <n v="1800"/>
    <x v="0"/>
    <x v="0"/>
    <x v="0"/>
    <n v="0"/>
    <x v="0"/>
    <x v="1"/>
  </r>
  <r>
    <x v="3"/>
    <x v="0"/>
    <s v="富士見区民館２F 洋室B プロジェクター"/>
    <x v="3"/>
    <x v="3"/>
    <x v="1"/>
    <x v="2"/>
    <s v="2019年10月09日 (水曜日)"/>
    <x v="25"/>
    <n v="116599"/>
    <n v="24767"/>
    <s v="ＮＰＯ　ドットジェイピー"/>
    <x v="2"/>
    <s v="減免なし"/>
    <n v="20"/>
    <n v="2700"/>
    <n v="2700"/>
    <n v="2700"/>
    <n v="2700"/>
    <n v="2700"/>
    <x v="0"/>
    <x v="0"/>
    <x v="0"/>
    <n v="0"/>
    <x v="0"/>
    <x v="1"/>
  </r>
  <r>
    <x v="3"/>
    <x v="0"/>
    <s v="富士見区民館４F 洋室D（料理室）"/>
    <x v="3"/>
    <x v="3"/>
    <x v="1"/>
    <x v="2"/>
    <s v="2019年10月09日 (水曜日)"/>
    <x v="22"/>
    <n v="117213"/>
    <n v="23844"/>
    <s v="料理サークルわりばし"/>
    <x v="2"/>
    <s v="減免なし"/>
    <n v="30"/>
    <n v="4200"/>
    <n v="4200"/>
    <n v="4200"/>
    <n v="4200"/>
    <n v="4200"/>
    <x v="0"/>
    <x v="0"/>
    <x v="0"/>
    <n v="0"/>
    <x v="0"/>
    <x v="1"/>
  </r>
  <r>
    <x v="3"/>
    <x v="1"/>
    <s v="富士見区民館九段上集会室 １F 洋室A"/>
    <x v="0"/>
    <x v="1"/>
    <x v="0"/>
    <x v="2"/>
    <s v="2019年10月09日 (水曜日)"/>
    <x v="15"/>
    <n v="117778"/>
    <n v="2517"/>
    <s v="富士見出張所"/>
    <x v="1"/>
    <s v="利用者減免区民館免除(100%)"/>
    <n v="0"/>
    <n v="4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3件"/>
    <n v="64"/>
    <n v="38000"/>
    <n v="14900"/>
    <n v="14900"/>
    <n v="14900"/>
    <n v="14900"/>
    <x v="0"/>
    <x v="0"/>
    <x v="0"/>
    <n v="0"/>
    <x v="0"/>
    <x v="2"/>
  </r>
  <r>
    <x v="4"/>
    <x v="0"/>
    <s v="富士見区民館 ３F 洋室C"/>
    <x v="0"/>
    <x v="1"/>
    <x v="2"/>
    <x v="2"/>
    <s v="2019年10月10日 (木曜日)"/>
    <x v="18"/>
    <n v="107795"/>
    <n v="4638"/>
    <s v="ハーダンガー刺繍クラブ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富士見区民館九段上集会室 １F 和室"/>
    <x v="3"/>
    <x v="2"/>
    <x v="0"/>
    <x v="2"/>
    <s v="2019年10月10日 (木曜日)"/>
    <x v="17"/>
    <n v="113679"/>
    <n v="9025"/>
    <s v="フォーカシング学習会"/>
    <x v="0"/>
    <s v="減免なし"/>
    <n v="0"/>
    <n v="900"/>
    <n v="900"/>
    <n v="900"/>
    <n v="900"/>
    <n v="900"/>
    <x v="0"/>
    <x v="0"/>
    <x v="0"/>
    <n v="0"/>
    <x v="0"/>
    <x v="1"/>
  </r>
  <r>
    <x v="4"/>
    <x v="0"/>
    <s v="富士見区民館２F 洋室A"/>
    <x v="3"/>
    <x v="1"/>
    <x v="2"/>
    <x v="2"/>
    <s v="2019年10月10日 (木曜日)"/>
    <x v="19"/>
    <n v="114612"/>
    <n v="23672"/>
    <s v="アトリエ富士見"/>
    <x v="4"/>
    <s v="減免なし"/>
    <n v="0"/>
    <n v="2500"/>
    <n v="2500"/>
    <n v="2500"/>
    <n v="2500"/>
    <n v="2500"/>
    <x v="0"/>
    <x v="0"/>
    <x v="0"/>
    <n v="0"/>
    <x v="0"/>
    <x v="1"/>
  </r>
  <r>
    <x v="4"/>
    <x v="0"/>
    <s v="富士見区民館２F 洋室A プロジェクター"/>
    <x v="2"/>
    <x v="2"/>
    <x v="0"/>
    <x v="2"/>
    <s v="2019年10月10日 (木曜日)"/>
    <x v="29"/>
    <n v="114852"/>
    <n v="24607"/>
    <s v="（企）オハヨー乳業株式会社"/>
    <x v="0"/>
    <s v="減免なし"/>
    <n v="50"/>
    <n v="3400"/>
    <n v="3400"/>
    <n v="3400"/>
    <n v="3400"/>
    <n v="3400"/>
    <x v="0"/>
    <x v="0"/>
    <x v="0"/>
    <n v="0"/>
    <x v="0"/>
    <x v="1"/>
  </r>
  <r>
    <x v="4"/>
    <x v="0"/>
    <s v="富士見区民館２F 洋室B プロジェクター"/>
    <x v="2"/>
    <x v="1"/>
    <x v="2"/>
    <x v="2"/>
    <s v="2019年10月10日 (木曜日)"/>
    <x v="25"/>
    <n v="114856"/>
    <n v="24607"/>
    <s v="（企）オハヨー乳業株式会社"/>
    <x v="4"/>
    <s v="減免なし"/>
    <n v="20"/>
    <n v="1300"/>
    <n v="1300"/>
    <n v="1300"/>
    <n v="1300"/>
    <n v="1300"/>
    <x v="0"/>
    <x v="0"/>
    <x v="0"/>
    <n v="0"/>
    <x v="0"/>
    <x v="1"/>
  </r>
  <r>
    <x v="4"/>
    <x v="0"/>
    <s v="富士見区民館 ３F 洋室C"/>
    <x v="3"/>
    <x v="3"/>
    <x v="1"/>
    <x v="2"/>
    <s v="2019年10月10日 (木曜日)"/>
    <x v="18"/>
    <n v="114860"/>
    <n v="25435"/>
    <s v="CCの会"/>
    <x v="2"/>
    <s v="減免なし"/>
    <n v="20"/>
    <n v="2700"/>
    <n v="2700"/>
    <n v="2700"/>
    <n v="2700"/>
    <n v="2700"/>
    <x v="0"/>
    <x v="0"/>
    <x v="0"/>
    <n v="0"/>
    <x v="0"/>
    <x v="1"/>
  </r>
  <r>
    <x v="4"/>
    <x v="0"/>
    <s v="富士見区民館２F 洋室B"/>
    <x v="3"/>
    <x v="3"/>
    <x v="1"/>
    <x v="2"/>
    <s v="2019年10月10日 (木曜日)"/>
    <x v="14"/>
    <n v="114934"/>
    <n v="20867"/>
    <s v="沖縄文化講座"/>
    <x v="2"/>
    <s v="減免なし"/>
    <n v="5"/>
    <n v="2700"/>
    <n v="2700"/>
    <n v="2700"/>
    <n v="2700"/>
    <n v="2700"/>
    <x v="0"/>
    <x v="0"/>
    <x v="0"/>
    <n v="0"/>
    <x v="0"/>
    <x v="1"/>
  </r>
  <r>
    <x v="4"/>
    <x v="0"/>
    <s v="富士見区民館２F 洋室B"/>
    <x v="2"/>
    <x v="2"/>
    <x v="0"/>
    <x v="2"/>
    <s v="2019年10月10日 (木曜日)"/>
    <x v="14"/>
    <n v="114998"/>
    <n v="10790"/>
    <s v="（企）（有）ＡＳＬジャパン"/>
    <x v="0"/>
    <s v="減免なし"/>
    <n v="8"/>
    <n v="1800"/>
    <n v="1800"/>
    <n v="1800"/>
    <n v="1800"/>
    <n v="1800"/>
    <x v="0"/>
    <x v="0"/>
    <x v="0"/>
    <n v="0"/>
    <x v="0"/>
    <x v="1"/>
  </r>
  <r>
    <x v="4"/>
    <x v="0"/>
    <s v="富士見区民館２F 洋室A プロジェクター"/>
    <x v="3"/>
    <x v="3"/>
    <x v="1"/>
    <x v="2"/>
    <s v="2019年10月10日 (木曜日)"/>
    <x v="29"/>
    <n v="117372"/>
    <n v="24594"/>
    <s v="学生団体ワールドフット"/>
    <x v="2"/>
    <s v="減免なし"/>
    <n v="0"/>
    <n v="5100"/>
    <n v="5100"/>
    <n v="5100"/>
    <n v="5100"/>
    <n v="5100"/>
    <x v="0"/>
    <x v="0"/>
    <x v="0"/>
    <n v="0"/>
    <x v="0"/>
    <x v="1"/>
  </r>
  <r>
    <x v="4"/>
    <x v="3"/>
    <s v="富士見区民館九段上集会室 １F 洋室A"/>
    <x v="0"/>
    <x v="1"/>
    <x v="1"/>
    <x v="2"/>
    <s v="2019年10月10日 (木曜日)"/>
    <x v="15"/>
    <n v="118531"/>
    <n v="2517"/>
    <s v="富士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103"/>
    <n v="30800"/>
    <n v="20400"/>
    <n v="20400"/>
    <n v="20400"/>
    <n v="20400"/>
    <x v="0"/>
    <x v="0"/>
    <x v="0"/>
    <n v="0"/>
    <x v="0"/>
    <x v="2"/>
  </r>
  <r>
    <x v="5"/>
    <x v="0"/>
    <s v="富士見区民館B１F 洋室E（葬儀用）"/>
    <x v="0"/>
    <x v="3"/>
    <x v="1"/>
    <x v="2"/>
    <s v="2019年10月11日 (金曜日)"/>
    <x v="24"/>
    <n v="107790"/>
    <n v="5472"/>
    <s v="大神宮通り商店街連合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10月11日 (金曜日)"/>
    <x v="21"/>
    <n v="107798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10月11日 (金曜日)"/>
    <x v="19"/>
    <n v="107826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 プロジェクター"/>
    <x v="0"/>
    <x v="2"/>
    <x v="0"/>
    <x v="2"/>
    <s v="2019年10月11日 (金曜日)"/>
    <x v="29"/>
    <n v="107894"/>
    <n v="25367"/>
    <s v="在宅支援課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富士見区民館２F 洋室B"/>
    <x v="0"/>
    <x v="2"/>
    <x v="0"/>
    <x v="2"/>
    <s v="2019年10月11日 (金曜日)"/>
    <x v="14"/>
    <n v="107895"/>
    <n v="25367"/>
    <s v="在宅支援課"/>
    <x v="0"/>
    <s v="利用者減免区民館免除(100%)"/>
    <n v="0"/>
    <n v="1800"/>
    <n v="0"/>
    <n v="0"/>
    <n v="0"/>
    <n v="0"/>
    <x v="0"/>
    <x v="0"/>
    <x v="0"/>
    <n v="0"/>
    <x v="0"/>
    <x v="0"/>
  </r>
  <r>
    <x v="5"/>
    <x v="0"/>
    <s v="富士見区民館２F 洋室A プロジェクター"/>
    <x v="3"/>
    <x v="3"/>
    <x v="1"/>
    <x v="2"/>
    <s v="2019年10月11日 (金曜日)"/>
    <x v="29"/>
    <n v="113732"/>
    <n v="5531"/>
    <s v="高志会"/>
    <x v="2"/>
    <s v="減免なし"/>
    <n v="0"/>
    <n v="5100"/>
    <n v="5100"/>
    <n v="5100"/>
    <n v="5100"/>
    <n v="5100"/>
    <x v="0"/>
    <x v="0"/>
    <x v="0"/>
    <n v="0"/>
    <x v="0"/>
    <x v="1"/>
  </r>
  <r>
    <x v="5"/>
    <x v="0"/>
    <s v="富士見区民館３F 和室"/>
    <x v="3"/>
    <x v="2"/>
    <x v="0"/>
    <x v="2"/>
    <s v="2019年10月11日 (金曜日)"/>
    <x v="21"/>
    <n v="113743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九段上集会室 １F 洋室B"/>
    <x v="3"/>
    <x v="2"/>
    <x v="0"/>
    <x v="2"/>
    <s v="2019年10月11日 (金曜日)"/>
    <x v="16"/>
    <n v="113749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九段上集会室 １F 洋室A"/>
    <x v="3"/>
    <x v="1"/>
    <x v="2"/>
    <x v="2"/>
    <s v="2019年10月11日 (金曜日)"/>
    <x v="15"/>
    <n v="114530"/>
    <n v="24786"/>
    <s v="Ｖａヨガ"/>
    <x v="4"/>
    <s v="減免なし"/>
    <n v="0"/>
    <n v="2100"/>
    <n v="2100"/>
    <n v="2100"/>
    <n v="2100"/>
    <n v="2100"/>
    <x v="0"/>
    <x v="0"/>
    <x v="0"/>
    <n v="0"/>
    <x v="0"/>
    <x v="1"/>
  </r>
  <r>
    <x v="5"/>
    <x v="0"/>
    <s v="富士見区民館九段上集会室 １F 洋室B"/>
    <x v="3"/>
    <x v="1"/>
    <x v="2"/>
    <x v="2"/>
    <s v="2019年10月11日 (金曜日)"/>
    <x v="16"/>
    <n v="114531"/>
    <n v="24786"/>
    <s v="Ｖａヨガ"/>
    <x v="4"/>
    <s v="減免なし"/>
    <n v="0"/>
    <n v="1300"/>
    <n v="1300"/>
    <n v="1300"/>
    <n v="1300"/>
    <n v="1300"/>
    <x v="0"/>
    <x v="0"/>
    <x v="0"/>
    <n v="0"/>
    <x v="0"/>
    <x v="1"/>
  </r>
  <r>
    <x v="5"/>
    <x v="0"/>
    <s v="富士見区民館２F 洋室B"/>
    <x v="2"/>
    <x v="1"/>
    <x v="2"/>
    <x v="2"/>
    <s v="2019年10月11日 (金曜日)"/>
    <x v="14"/>
    <n v="114907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九段上集会室 １F 和室"/>
    <x v="3"/>
    <x v="2"/>
    <x v="0"/>
    <x v="2"/>
    <s v="2019年10月11日 (金曜日)"/>
    <x v="17"/>
    <n v="118070"/>
    <n v="23551"/>
    <s v="チーム鈴木"/>
    <x v="0"/>
    <s v="減免なし"/>
    <n v="3"/>
    <n v="900"/>
    <n v="900"/>
    <n v="900"/>
    <n v="900"/>
    <n v="900"/>
    <x v="0"/>
    <x v="0"/>
    <x v="0"/>
    <n v="0"/>
    <x v="0"/>
    <x v="1"/>
  </r>
  <r>
    <x v="5"/>
    <x v="0"/>
    <s v="富士見区民館九段上集会室 １F 洋室A"/>
    <x v="3"/>
    <x v="3"/>
    <x v="1"/>
    <x v="2"/>
    <s v="2019年10月11日 (金曜日)"/>
    <x v="15"/>
    <n v="118973"/>
    <n v="0"/>
    <s v="株式会社オリジナルワーク"/>
    <x v="2"/>
    <s v="減免なし"/>
    <n v="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13"/>
    <n v="35400"/>
    <n v="20100"/>
    <n v="20100"/>
    <n v="20100"/>
    <n v="20100"/>
    <x v="0"/>
    <x v="0"/>
    <x v="0"/>
    <n v="0"/>
    <x v="0"/>
    <x v="2"/>
  </r>
  <r>
    <x v="7"/>
    <x v="0"/>
    <s v="富士見区民館２F 洋室A"/>
    <x v="3"/>
    <x v="2"/>
    <x v="0"/>
    <x v="2"/>
    <s v="2019年10月13日 (日曜日)"/>
    <x v="19"/>
    <n v="113648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0"/>
    <n v="3400"/>
    <n v="3400"/>
    <n v="3400"/>
    <n v="3400"/>
    <n v="3400"/>
    <x v="0"/>
    <x v="0"/>
    <x v="0"/>
    <n v="0"/>
    <x v="0"/>
    <x v="2"/>
  </r>
  <r>
    <x v="0"/>
    <x v="0"/>
    <s v="富士見区民館九段上集会室 １F 和室"/>
    <x v="3"/>
    <x v="3"/>
    <x v="1"/>
    <x v="2"/>
    <s v="2019年10月14日 (月曜日)"/>
    <x v="17"/>
    <n v="114316"/>
    <n v="10030"/>
    <s v="ＣＥＰＥＳ　ＡＬＵＭＮＩ　同友会"/>
    <x v="2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九段上集会室 １F 洋室A"/>
    <x v="3"/>
    <x v="3"/>
    <x v="1"/>
    <x v="2"/>
    <s v="2019年10月14日 (月曜日)"/>
    <x v="15"/>
    <n v="114317"/>
    <n v="10030"/>
    <s v="ＣＥＰＥＳ　ＡＬＵＭＮＩ　同友会"/>
    <x v="2"/>
    <s v="減免なし"/>
    <n v="0"/>
    <n v="4200"/>
    <n v="4200"/>
    <n v="4200"/>
    <n v="4200"/>
    <n v="4200"/>
    <x v="0"/>
    <x v="0"/>
    <x v="0"/>
    <n v="0"/>
    <x v="0"/>
    <x v="1"/>
  </r>
  <r>
    <x v="0"/>
    <x v="0"/>
    <s v="富士見区民館九段上集会室 １F 洋室B"/>
    <x v="3"/>
    <x v="3"/>
    <x v="1"/>
    <x v="2"/>
    <s v="2019年10月14日 (月曜日)"/>
    <x v="16"/>
    <n v="114318"/>
    <n v="10030"/>
    <s v="ＣＥＰＥＳ　ＡＬＵＭＮＩ　同友会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２F 洋室A"/>
    <x v="3"/>
    <x v="2"/>
    <x v="0"/>
    <x v="2"/>
    <s v="2019年10月14日 (月曜日)"/>
    <x v="19"/>
    <n v="114360"/>
    <n v="25377"/>
    <s v="CC勉強会・東京13"/>
    <x v="0"/>
    <s v="減免なし"/>
    <n v="0"/>
    <n v="3400"/>
    <n v="3400"/>
    <n v="3400"/>
    <n v="3400"/>
    <n v="3400"/>
    <x v="0"/>
    <x v="0"/>
    <x v="0"/>
    <n v="0"/>
    <x v="0"/>
    <x v="1"/>
  </r>
  <r>
    <x v="0"/>
    <x v="0"/>
    <s v="富士見区民館２F 洋室B"/>
    <x v="3"/>
    <x v="2"/>
    <x v="0"/>
    <x v="2"/>
    <s v="2019年10月14日 (月曜日)"/>
    <x v="14"/>
    <n v="114365"/>
    <n v="25377"/>
    <s v="CC勉強会・東京13"/>
    <x v="0"/>
    <s v="減免なし"/>
    <n v="0"/>
    <n v="1800"/>
    <n v="1800"/>
    <n v="1800"/>
    <n v="1800"/>
    <n v="1800"/>
    <x v="0"/>
    <x v="0"/>
    <x v="0"/>
    <n v="0"/>
    <x v="0"/>
    <x v="1"/>
  </r>
  <r>
    <x v="0"/>
    <x v="0"/>
    <s v="富士見区民館２F 洋室B"/>
    <x v="3"/>
    <x v="1"/>
    <x v="2"/>
    <x v="2"/>
    <s v="2019年10月14日 (月曜日)"/>
    <x v="14"/>
    <n v="114573"/>
    <n v="22380"/>
    <s v="アインツ"/>
    <x v="4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九段上集会室 １F 洋室A"/>
    <x v="3"/>
    <x v="1"/>
    <x v="2"/>
    <x v="2"/>
    <s v="2019年10月14日 (月曜日)"/>
    <x v="15"/>
    <n v="115331"/>
    <n v="25440"/>
    <s v="歴史と先人に学ぶ"/>
    <x v="4"/>
    <s v="減免なし"/>
    <n v="0"/>
    <n v="2100"/>
    <n v="2100"/>
    <n v="2100"/>
    <n v="2100"/>
    <n v="2100"/>
    <x v="0"/>
    <x v="0"/>
    <x v="0"/>
    <n v="0"/>
    <x v="0"/>
    <x v="1"/>
  </r>
  <r>
    <x v="0"/>
    <x v="0"/>
    <s v="富士見区民館２F 洋室A"/>
    <x v="2"/>
    <x v="1"/>
    <x v="2"/>
    <x v="2"/>
    <s v="2019年10月14日 (月曜日)"/>
    <x v="19"/>
    <n v="117238"/>
    <n v="20744"/>
    <s v="（企）㈱トライ・アットリソース"/>
    <x v="4"/>
    <s v="減免なし"/>
    <n v="20"/>
    <n v="2500"/>
    <n v="2500"/>
    <n v="2500"/>
    <n v="2500"/>
    <n v="2500"/>
    <x v="0"/>
    <x v="0"/>
    <x v="0"/>
    <n v="0"/>
    <x v="0"/>
    <x v="1"/>
  </r>
  <r>
    <x v="0"/>
    <x v="0"/>
    <s v="富士見区民館２F 洋室A"/>
    <x v="2"/>
    <x v="3"/>
    <x v="1"/>
    <x v="2"/>
    <s v="2019年10月14日 (月曜日)"/>
    <x v="19"/>
    <n v="117239"/>
    <n v="20744"/>
    <s v="（企）㈱トライ・アットリソース"/>
    <x v="2"/>
    <s v="減免なし"/>
    <n v="20"/>
    <n v="5100"/>
    <n v="5100"/>
    <n v="5100"/>
    <n v="5100"/>
    <n v="5100"/>
    <x v="0"/>
    <x v="0"/>
    <x v="0"/>
    <n v="0"/>
    <x v="0"/>
    <x v="1"/>
  </r>
  <r>
    <x v="0"/>
    <x v="0"/>
    <s v="富士見区民館B１F 洋室E（葬儀用）"/>
    <x v="0"/>
    <x v="3"/>
    <x v="1"/>
    <x v="2"/>
    <s v="2019年10月14日 (月曜日)"/>
    <x v="24"/>
    <n v="119002"/>
    <n v="8954"/>
    <s v="北の御門連"/>
    <x v="2"/>
    <s v="利用者減免区民館免除(100%)"/>
    <n v="0"/>
    <n v="5100"/>
    <n v="0"/>
    <n v="0"/>
    <n v="0"/>
    <n v="0"/>
    <x v="0"/>
    <x v="0"/>
    <x v="0"/>
    <n v="0"/>
    <x v="0"/>
    <x v="0"/>
  </r>
  <r>
    <x v="0"/>
    <x v="0"/>
    <s v="富士見区民館３F 和室"/>
    <x v="0"/>
    <x v="3"/>
    <x v="1"/>
    <x v="2"/>
    <s v="2019年10月14日 (月曜日)"/>
    <x v="21"/>
    <n v="119077"/>
    <n v="8954"/>
    <s v="北の御門連"/>
    <x v="2"/>
    <s v="利用者減免区民館免除(100%)"/>
    <n v="0"/>
    <n v="5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40"/>
    <n v="34600"/>
    <n v="24400"/>
    <n v="24400"/>
    <n v="24400"/>
    <n v="24400"/>
    <x v="0"/>
    <x v="0"/>
    <x v="0"/>
    <n v="0"/>
    <x v="0"/>
    <x v="2"/>
  </r>
  <r>
    <x v="2"/>
    <x v="0"/>
    <s v="富士見区民館B１F 洋室E（葬儀用）"/>
    <x v="0"/>
    <x v="3"/>
    <x v="1"/>
    <x v="2"/>
    <s v="2019年10月15日 (火曜日)"/>
    <x v="24"/>
    <n v="107783"/>
    <n v="1308"/>
    <s v="富士見一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富士見区民館２F 洋室A"/>
    <x v="0"/>
    <x v="3"/>
    <x v="1"/>
    <x v="2"/>
    <s v="2019年10月15日 (火曜日)"/>
    <x v="19"/>
    <n v="107789"/>
    <n v="1309"/>
    <s v="富士見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富士見区民館九段上集会室 １F 和室"/>
    <x v="0"/>
    <x v="3"/>
    <x v="1"/>
    <x v="2"/>
    <s v="2019年10月15日 (火曜日)"/>
    <x v="17"/>
    <n v="107814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２F 洋室B"/>
    <x v="3"/>
    <x v="2"/>
    <x v="0"/>
    <x v="2"/>
    <s v="2019年10月15日 (火曜日)"/>
    <x v="14"/>
    <n v="113631"/>
    <n v="5619"/>
    <s v="書峯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富士見区民館３F 和室 CDラジカセ"/>
    <x v="1"/>
    <x v="3"/>
    <x v="1"/>
    <x v="2"/>
    <s v="2019年10月15日 (火曜日)"/>
    <x v="20"/>
    <n v="113907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0"/>
    <s v="富士見区民館２F 洋室A"/>
    <x v="3"/>
    <x v="1"/>
    <x v="2"/>
    <x v="2"/>
    <s v="2019年10月15日 (火曜日)"/>
    <x v="19"/>
    <n v="114613"/>
    <n v="23672"/>
    <s v="アトリエ富士見"/>
    <x v="4"/>
    <s v="減免なし"/>
    <n v="0"/>
    <n v="2500"/>
    <n v="2500"/>
    <n v="2500"/>
    <n v="2500"/>
    <n v="2500"/>
    <x v="0"/>
    <x v="0"/>
    <x v="0"/>
    <n v="0"/>
    <x v="0"/>
    <x v="1"/>
  </r>
  <r>
    <x v="2"/>
    <x v="1"/>
    <s v="富士見区民館九段上集会室 １F 洋室B"/>
    <x v="2"/>
    <x v="1"/>
    <x v="0"/>
    <x v="2"/>
    <s v="2019年10月15日 (火曜日)"/>
    <x v="16"/>
    <n v="116017"/>
    <n v="9466"/>
    <s v="（企）（株）経営開発協会シミュレーション研究所"/>
    <x v="1"/>
    <s v="減免なし"/>
    <n v="4"/>
    <n v="3100"/>
    <n v="3100"/>
    <n v="3100"/>
    <n v="3100"/>
    <n v="3100"/>
    <x v="0"/>
    <x v="0"/>
    <x v="0"/>
    <n v="0"/>
    <x v="0"/>
    <x v="1"/>
  </r>
  <r>
    <x v="2"/>
    <x v="0"/>
    <s v="富士見区民館２F 洋室B"/>
    <x v="3"/>
    <x v="3"/>
    <x v="1"/>
    <x v="2"/>
    <s v="2019年10月15日 (火曜日)"/>
    <x v="14"/>
    <n v="118222"/>
    <n v="24257"/>
    <s v="社労士会千代田支部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富士見区民館九段上集会室 １F 洋室B"/>
    <x v="3"/>
    <x v="3"/>
    <x v="1"/>
    <x v="2"/>
    <s v="2019年10月15日 (火曜日)"/>
    <x v="16"/>
    <n v="118992"/>
    <n v="5787"/>
    <s v="全日本学生文化会議"/>
    <x v="2"/>
    <s v="減免なし"/>
    <n v="8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12"/>
    <n v="29400"/>
    <n v="15350"/>
    <n v="15350"/>
    <n v="15350"/>
    <n v="15350"/>
    <x v="0"/>
    <x v="0"/>
    <x v="0"/>
    <n v="0"/>
    <x v="0"/>
    <x v="2"/>
  </r>
  <r>
    <x v="3"/>
    <x v="0"/>
    <s v="富士見区民館２F 洋室B CDラジカセ"/>
    <x v="1"/>
    <x v="2"/>
    <x v="0"/>
    <x v="2"/>
    <s v="2019年10月16日 (水曜日)"/>
    <x v="28"/>
    <n v="114160"/>
    <n v="7893"/>
    <s v="ダンスワークショップ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3"/>
    <x v="0"/>
    <s v="富士見区民館２F 洋室B"/>
    <x v="2"/>
    <x v="1"/>
    <x v="2"/>
    <x v="2"/>
    <s v="2019年10月16日 (水曜日)"/>
    <x v="14"/>
    <n v="118221"/>
    <n v="24944"/>
    <s v="（企）（株）日本クラフトラボ"/>
    <x v="4"/>
    <s v="減免なし"/>
    <n v="5"/>
    <n v="1300"/>
    <n v="1300"/>
    <n v="1300"/>
    <n v="1300"/>
    <n v="1300"/>
    <x v="0"/>
    <x v="0"/>
    <x v="0"/>
    <n v="0"/>
    <x v="0"/>
    <x v="1"/>
  </r>
  <r>
    <x v="3"/>
    <x v="0"/>
    <s v="富士見区民館２F 洋室B"/>
    <x v="3"/>
    <x v="3"/>
    <x v="1"/>
    <x v="2"/>
    <s v="2019年10月16日 (水曜日)"/>
    <x v="14"/>
    <n v="118307"/>
    <n v="23091"/>
    <s v="Ｋａｙｏ　Ｂｅａｕｔｙ　Ａｃａｄｅｍｙ"/>
    <x v="2"/>
    <s v="減免なし"/>
    <n v="20"/>
    <n v="2700"/>
    <n v="2700"/>
    <n v="2700"/>
    <n v="2700"/>
    <n v="2700"/>
    <x v="0"/>
    <x v="0"/>
    <x v="0"/>
    <n v="0"/>
    <x v="0"/>
    <x v="1"/>
  </r>
  <r>
    <x v="3"/>
    <x v="0"/>
    <s v="富士見区民館２F 洋室A プロジェクター"/>
    <x v="2"/>
    <x v="2"/>
    <x v="0"/>
    <x v="2"/>
    <s v="2019年10月16日 (水曜日)"/>
    <x v="29"/>
    <n v="119011"/>
    <n v="24909"/>
    <s v="（企）株式会社じょぶれい"/>
    <x v="0"/>
    <s v="減免なし"/>
    <n v="28"/>
    <n v="3400"/>
    <n v="3400"/>
    <n v="3400"/>
    <n v="3400"/>
    <n v="3400"/>
    <x v="0"/>
    <x v="0"/>
    <x v="0"/>
    <n v="0"/>
    <x v="0"/>
    <x v="1"/>
  </r>
  <r>
    <x v="3"/>
    <x v="0"/>
    <s v="富士見区民館３F 和室"/>
    <x v="0"/>
    <x v="3"/>
    <x v="1"/>
    <x v="2"/>
    <s v="2019年10月16日 (水曜日)"/>
    <x v="21"/>
    <n v="119492"/>
    <n v="8954"/>
    <s v="北の御門連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B１F 洋室E（葬儀用）"/>
    <x v="0"/>
    <x v="3"/>
    <x v="1"/>
    <x v="2"/>
    <s v="2019年10月16日 (水曜日)"/>
    <x v="24"/>
    <n v="119513"/>
    <n v="2517"/>
    <s v="富士見出張所"/>
    <x v="2"/>
    <s v="利用者減免区民館免除(100%)"/>
    <n v="0"/>
    <n v="5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53"/>
    <n v="19400"/>
    <n v="8300"/>
    <n v="8300"/>
    <n v="8300"/>
    <n v="8300"/>
    <x v="0"/>
    <x v="0"/>
    <x v="0"/>
    <n v="0"/>
    <x v="0"/>
    <x v="2"/>
  </r>
  <r>
    <x v="4"/>
    <x v="0"/>
    <s v="富士見区民館３F 和室"/>
    <x v="1"/>
    <x v="1"/>
    <x v="2"/>
    <x v="2"/>
    <s v="2019年10月17日 (木曜日)"/>
    <x v="21"/>
    <n v="114297"/>
    <n v="22921"/>
    <s v="らくらく生活ヨーガ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4"/>
    <x v="0"/>
    <s v="富士見区民館九段上集会室 １F 和室"/>
    <x v="3"/>
    <x v="3"/>
    <x v="1"/>
    <x v="2"/>
    <s v="2019年10月17日 (木曜日)"/>
    <x v="17"/>
    <n v="116010"/>
    <n v="25201"/>
    <s v="システマ"/>
    <x v="2"/>
    <s v="減免なし"/>
    <n v="2"/>
    <n v="1300"/>
    <n v="1300"/>
    <n v="1300"/>
    <n v="1300"/>
    <n v="1300"/>
    <x v="0"/>
    <x v="0"/>
    <x v="0"/>
    <n v="0"/>
    <x v="0"/>
    <x v="1"/>
  </r>
  <r>
    <x v="4"/>
    <x v="0"/>
    <s v="富士見区民館２F 洋室B"/>
    <x v="3"/>
    <x v="3"/>
    <x v="1"/>
    <x v="2"/>
    <s v="2019年10月17日 (木曜日)"/>
    <x v="14"/>
    <n v="116277"/>
    <n v="20544"/>
    <s v="文化連盟"/>
    <x v="2"/>
    <s v="減免なし"/>
    <n v="20"/>
    <n v="2700"/>
    <n v="2700"/>
    <n v="2700"/>
    <n v="2700"/>
    <n v="2700"/>
    <x v="0"/>
    <x v="0"/>
    <x v="0"/>
    <n v="0"/>
    <x v="0"/>
    <x v="1"/>
  </r>
  <r>
    <x v="4"/>
    <x v="0"/>
    <s v="富士見区民館２F 洋室A プロジェクター"/>
    <x v="3"/>
    <x v="3"/>
    <x v="1"/>
    <x v="2"/>
    <s v="2019年10月17日 (木曜日)"/>
    <x v="29"/>
    <n v="117373"/>
    <n v="24594"/>
    <s v="学生団体ワールドフット"/>
    <x v="2"/>
    <s v="減免なし"/>
    <n v="0"/>
    <n v="5100"/>
    <n v="5100"/>
    <n v="5100"/>
    <n v="5100"/>
    <n v="5100"/>
    <x v="0"/>
    <x v="0"/>
    <x v="0"/>
    <n v="0"/>
    <x v="0"/>
    <x v="1"/>
  </r>
  <r>
    <x v="4"/>
    <x v="3"/>
    <s v="富士見区民館B１F 洋室E（葬儀用）"/>
    <x v="0"/>
    <x v="1"/>
    <x v="1"/>
    <x v="2"/>
    <s v="2019年10月17日 (木曜日)"/>
    <x v="24"/>
    <n v="119514"/>
    <n v="2517"/>
    <s v="富士見出張所"/>
    <x v="6"/>
    <s v="利用者減免区民館免除(100%)"/>
    <n v="0"/>
    <n v="11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22"/>
    <n v="22600"/>
    <n v="10350"/>
    <n v="10350"/>
    <n v="10350"/>
    <n v="10350"/>
    <x v="0"/>
    <x v="0"/>
    <x v="0"/>
    <n v="0"/>
    <x v="0"/>
    <x v="2"/>
  </r>
  <r>
    <x v="5"/>
    <x v="0"/>
    <s v="富士見区民館B１F 洋室E（葬儀用）"/>
    <x v="0"/>
    <x v="3"/>
    <x v="1"/>
    <x v="2"/>
    <s v="2019年10月18日 (金曜日)"/>
    <x v="24"/>
    <n v="107787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1"/>
    <s v="富士見区民館４F 洋室D（料理室）"/>
    <x v="0"/>
    <x v="1"/>
    <x v="0"/>
    <x v="2"/>
    <s v="2019年10月18日 (金曜日)"/>
    <x v="22"/>
    <n v="107793"/>
    <n v="1001"/>
    <s v="ふれあいクラブ"/>
    <x v="1"/>
    <s v="利用者減免区民館免除(100%)"/>
    <n v="0"/>
    <n v="4900"/>
    <n v="0"/>
    <n v="0"/>
    <n v="0"/>
    <n v="0"/>
    <x v="0"/>
    <x v="0"/>
    <x v="0"/>
    <n v="0"/>
    <x v="0"/>
    <x v="0"/>
  </r>
  <r>
    <x v="5"/>
    <x v="1"/>
    <s v="富士見区民館 ３F 洋室C"/>
    <x v="0"/>
    <x v="1"/>
    <x v="0"/>
    <x v="2"/>
    <s v="2019年10月18日 (金曜日)"/>
    <x v="18"/>
    <n v="107794"/>
    <n v="1001"/>
    <s v="ふれあいクラブ"/>
    <x v="1"/>
    <s v="利用者減免区民館免除(100%)"/>
    <n v="0"/>
    <n v="3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10月18日 (金曜日)"/>
    <x v="21"/>
    <n v="107799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10月18日 (金曜日)"/>
    <x v="19"/>
    <n v="107827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九段上集会室 １F 和室"/>
    <x v="0"/>
    <x v="2"/>
    <x v="0"/>
    <x v="2"/>
    <s v="2019年10月18日 (金曜日)"/>
    <x v="17"/>
    <n v="107831"/>
    <n v="25021"/>
    <s v="合同パトロール"/>
    <x v="0"/>
    <s v="利用者減免区民館免除(100%)"/>
    <n v="0"/>
    <n v="900"/>
    <n v="0"/>
    <n v="0"/>
    <n v="0"/>
    <n v="0"/>
    <x v="0"/>
    <x v="0"/>
    <x v="0"/>
    <n v="0"/>
    <x v="0"/>
    <x v="0"/>
  </r>
  <r>
    <x v="5"/>
    <x v="0"/>
    <s v="富士見区民館２F 洋室A プロジェクター"/>
    <x v="0"/>
    <x v="2"/>
    <x v="0"/>
    <x v="2"/>
    <s v="2019年10月18日 (金曜日)"/>
    <x v="29"/>
    <n v="107896"/>
    <n v="25367"/>
    <s v="在宅支援課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富士見区民館２F 洋室B"/>
    <x v="0"/>
    <x v="2"/>
    <x v="0"/>
    <x v="2"/>
    <s v="2019年10月18日 (金曜日)"/>
    <x v="14"/>
    <n v="107897"/>
    <n v="25367"/>
    <s v="在宅支援課"/>
    <x v="0"/>
    <s v="利用者減免区民館免除(100%)"/>
    <n v="0"/>
    <n v="1800"/>
    <n v="0"/>
    <n v="0"/>
    <n v="0"/>
    <n v="0"/>
    <x v="0"/>
    <x v="0"/>
    <x v="0"/>
    <n v="0"/>
    <x v="0"/>
    <x v="0"/>
  </r>
  <r>
    <x v="5"/>
    <x v="0"/>
    <s v="富士見区民館２F 洋室B"/>
    <x v="0"/>
    <x v="3"/>
    <x v="1"/>
    <x v="2"/>
    <s v="2019年10月18日 (金曜日)"/>
    <x v="14"/>
    <n v="107933"/>
    <n v="5589"/>
    <s v="第三区道具中"/>
    <x v="2"/>
    <s v="利用者減免区民館免除(100%)"/>
    <n v="0"/>
    <n v="2700"/>
    <n v="0"/>
    <n v="0"/>
    <n v="0"/>
    <n v="0"/>
    <x v="0"/>
    <x v="0"/>
    <x v="0"/>
    <n v="0"/>
    <x v="0"/>
    <x v="0"/>
  </r>
  <r>
    <x v="5"/>
    <x v="0"/>
    <s v="富士見区民館２F 洋室A"/>
    <x v="0"/>
    <x v="3"/>
    <x v="1"/>
    <x v="2"/>
    <s v="2019年10月18日 (金曜日)"/>
    <x v="19"/>
    <n v="113363"/>
    <n v="2517"/>
    <s v="富士見出張所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3"/>
    <x v="2"/>
    <x v="0"/>
    <x v="2"/>
    <s v="2019年10月18日 (金曜日)"/>
    <x v="21"/>
    <n v="113702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九段上集会室 １F 和室"/>
    <x v="3"/>
    <x v="3"/>
    <x v="1"/>
    <x v="2"/>
    <s v="2019年10月18日 (金曜日)"/>
    <x v="17"/>
    <n v="114594"/>
    <n v="24843"/>
    <s v="藤崎ヨガ"/>
    <x v="2"/>
    <s v="減免なし"/>
    <n v="0"/>
    <n v="1300"/>
    <n v="1300"/>
    <n v="1300"/>
    <n v="1300"/>
    <n v="1300"/>
    <x v="0"/>
    <x v="0"/>
    <x v="0"/>
    <n v="0"/>
    <x v="0"/>
    <x v="1"/>
  </r>
  <r>
    <x v="5"/>
    <x v="0"/>
    <s v="富士見区民館３F 和室"/>
    <x v="3"/>
    <x v="3"/>
    <x v="1"/>
    <x v="2"/>
    <s v="2019年10月18日 (金曜日)"/>
    <x v="21"/>
    <n v="114621"/>
    <n v="25014"/>
    <s v="千代田合気道クラブ"/>
    <x v="2"/>
    <s v="減免なし"/>
    <n v="0"/>
    <n v="5100"/>
    <n v="5100"/>
    <n v="5100"/>
    <n v="5100"/>
    <n v="5100"/>
    <x v="0"/>
    <x v="0"/>
    <x v="0"/>
    <n v="0"/>
    <x v="0"/>
    <x v="1"/>
  </r>
  <r>
    <x v="5"/>
    <x v="1"/>
    <s v="富士見区民館九段上集会室 １F 洋室A"/>
    <x v="3"/>
    <x v="1"/>
    <x v="0"/>
    <x v="2"/>
    <s v="2019年10月18日 (金曜日)"/>
    <x v="15"/>
    <n v="118245"/>
    <n v="25156"/>
    <s v="(企)レメイト・バスキュラー合同会社"/>
    <x v="1"/>
    <s v="減免なし"/>
    <n v="13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13"/>
    <n v="46700"/>
    <n v="14700"/>
    <n v="14700"/>
    <n v="14700"/>
    <n v="14700"/>
    <x v="0"/>
    <x v="0"/>
    <x v="0"/>
    <n v="0"/>
    <x v="0"/>
    <x v="2"/>
  </r>
  <r>
    <x v="6"/>
    <x v="0"/>
    <s v="富士見区民館九段上集会室 １F 洋室A"/>
    <x v="0"/>
    <x v="2"/>
    <x v="0"/>
    <x v="2"/>
    <s v="2019年10月19日 (土曜日)"/>
    <x v="15"/>
    <n v="107820"/>
    <n v="25019"/>
    <s v="九段二丁目町会福祉部"/>
    <x v="0"/>
    <s v="利用者減免区民館免除(100%)"/>
    <n v="0"/>
    <n v="2800"/>
    <n v="0"/>
    <n v="0"/>
    <n v="0"/>
    <n v="0"/>
    <x v="0"/>
    <x v="0"/>
    <x v="0"/>
    <n v="0"/>
    <x v="0"/>
    <x v="0"/>
  </r>
  <r>
    <x v="6"/>
    <x v="0"/>
    <s v="富士見区民館２F 洋室A"/>
    <x v="3"/>
    <x v="2"/>
    <x v="0"/>
    <x v="2"/>
    <s v="2019年10月19日 (土曜日)"/>
    <x v="19"/>
    <n v="113650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３F 和室 CDラジカセ"/>
    <x v="3"/>
    <x v="2"/>
    <x v="0"/>
    <x v="2"/>
    <s v="2019年10月19日 (土曜日)"/>
    <x v="20"/>
    <n v="113670"/>
    <n v="10182"/>
    <s v="ＮＰＯ　ライフリンク"/>
    <x v="0"/>
    <s v="減免なし"/>
    <n v="0"/>
    <n v="3400"/>
    <n v="3400"/>
    <n v="3400"/>
    <n v="3400"/>
    <n v="3400"/>
    <x v="0"/>
    <x v="0"/>
    <x v="0"/>
    <n v="0"/>
    <x v="0"/>
    <x v="1"/>
  </r>
  <r>
    <x v="6"/>
    <x v="1"/>
    <s v="富士見区民館九段上集会室 １F 洋室B"/>
    <x v="3"/>
    <x v="1"/>
    <x v="0"/>
    <x v="2"/>
    <s v="2019年10月19日 (土曜日)"/>
    <x v="16"/>
    <n v="113678"/>
    <n v="8319"/>
    <s v="大滝・馬場人事労務研究所"/>
    <x v="1"/>
    <s v="減免なし"/>
    <n v="0"/>
    <n v="3100"/>
    <n v="3100"/>
    <n v="3100"/>
    <n v="3100"/>
    <n v="3100"/>
    <x v="0"/>
    <x v="0"/>
    <x v="0"/>
    <n v="0"/>
    <x v="0"/>
    <x v="1"/>
  </r>
  <r>
    <x v="6"/>
    <x v="0"/>
    <s v="富士見区民館２F 洋室B"/>
    <x v="3"/>
    <x v="2"/>
    <x v="0"/>
    <x v="2"/>
    <s v="2019年10月19日 (土曜日)"/>
    <x v="14"/>
    <n v="113693"/>
    <n v="1339"/>
    <s v="グル－プ砂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２F 洋室A CDラジカセ"/>
    <x v="1"/>
    <x v="1"/>
    <x v="2"/>
    <x v="2"/>
    <s v="2019年10月19日 (土曜日)"/>
    <x v="13"/>
    <n v="114161"/>
    <n v="7893"/>
    <s v="ダンスワークショップ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6"/>
    <x v="0"/>
    <s v="富士見区民館３F 和室 CDラジカセ"/>
    <x v="3"/>
    <x v="3"/>
    <x v="1"/>
    <x v="2"/>
    <s v="2019年10月19日 (土曜日)"/>
    <x v="20"/>
    <n v="114467"/>
    <n v="20989"/>
    <s v="花ノ本会"/>
    <x v="2"/>
    <s v="減免なし"/>
    <n v="0"/>
    <n v="5100"/>
    <n v="5100"/>
    <n v="5100"/>
    <n v="5100"/>
    <n v="5100"/>
    <x v="0"/>
    <x v="0"/>
    <x v="0"/>
    <n v="0"/>
    <x v="0"/>
    <x v="1"/>
  </r>
  <r>
    <x v="6"/>
    <x v="0"/>
    <s v="富士見区民館２F 洋室A"/>
    <x v="2"/>
    <x v="3"/>
    <x v="1"/>
    <x v="2"/>
    <s v="2019年10月19日 (土曜日)"/>
    <x v="19"/>
    <n v="117240"/>
    <n v="20744"/>
    <s v="（企）㈱トライ・アットリソース"/>
    <x v="2"/>
    <s v="減免なし"/>
    <n v="20"/>
    <n v="5100"/>
    <n v="5100"/>
    <n v="5100"/>
    <n v="5100"/>
    <n v="5100"/>
    <x v="0"/>
    <x v="0"/>
    <x v="0"/>
    <n v="0"/>
    <x v="0"/>
    <x v="1"/>
  </r>
  <r>
    <x v="6"/>
    <x v="0"/>
    <s v="富士見区民館九段上集会室 １F 和室"/>
    <x v="3"/>
    <x v="1"/>
    <x v="2"/>
    <x v="2"/>
    <s v="2019年10月19日 (土曜日)"/>
    <x v="17"/>
    <n v="119130"/>
    <n v="25436"/>
    <s v="てまりの会"/>
    <x v="4"/>
    <s v="減免なし"/>
    <n v="3"/>
    <n v="600"/>
    <n v="600"/>
    <n v="600"/>
    <n v="600"/>
    <n v="600"/>
    <x v="0"/>
    <x v="0"/>
    <x v="0"/>
    <n v="0"/>
    <x v="0"/>
    <x v="1"/>
  </r>
  <r>
    <x v="6"/>
    <x v="0"/>
    <s v="富士見区民館２F 洋室B"/>
    <x v="0"/>
    <x v="3"/>
    <x v="1"/>
    <x v="2"/>
    <s v="2019年10月19日 (土曜日)"/>
    <x v="14"/>
    <n v="120152"/>
    <n v="1309"/>
    <s v="富士見二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23"/>
    <n v="30500"/>
    <n v="23750"/>
    <n v="23750"/>
    <n v="23750"/>
    <n v="23750"/>
    <x v="0"/>
    <x v="0"/>
    <x v="0"/>
    <n v="0"/>
    <x v="0"/>
    <x v="2"/>
  </r>
  <r>
    <x v="7"/>
    <x v="3"/>
    <s v="富士見区民館九段上集会室 １F 洋室A"/>
    <x v="0"/>
    <x v="1"/>
    <x v="1"/>
    <x v="2"/>
    <s v="2019年10月20日 (日曜日)"/>
    <x v="15"/>
    <n v="103469"/>
    <n v="1305"/>
    <s v="九段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7"/>
    <x v="3"/>
    <s v="富士見区民館３F 和室"/>
    <x v="0"/>
    <x v="1"/>
    <x v="1"/>
    <x v="2"/>
    <s v="2019年10月20日 (日曜日)"/>
    <x v="21"/>
    <n v="107841"/>
    <n v="8954"/>
    <s v="北の御門連"/>
    <x v="6"/>
    <s v="利用者減免区民館免除(100%)"/>
    <n v="0"/>
    <n v="11000"/>
    <n v="0"/>
    <n v="0"/>
    <n v="0"/>
    <n v="0"/>
    <x v="0"/>
    <x v="0"/>
    <x v="0"/>
    <n v="0"/>
    <x v="0"/>
    <x v="0"/>
  </r>
  <r>
    <x v="7"/>
    <x v="3"/>
    <s v="富士見区民館B１F 洋室E（葬儀用）"/>
    <x v="0"/>
    <x v="1"/>
    <x v="1"/>
    <x v="2"/>
    <s v="2019年10月20日 (日曜日)"/>
    <x v="24"/>
    <n v="107842"/>
    <n v="8954"/>
    <s v="北の御門連"/>
    <x v="6"/>
    <s v="利用者減免区民館免除(100%)"/>
    <n v="0"/>
    <n v="11000"/>
    <n v="0"/>
    <n v="0"/>
    <n v="0"/>
    <n v="0"/>
    <x v="0"/>
    <x v="0"/>
    <x v="0"/>
    <n v="0"/>
    <x v="0"/>
    <x v="0"/>
  </r>
  <r>
    <x v="7"/>
    <x v="0"/>
    <s v="富士見区民館九段上集会室 １F 和室"/>
    <x v="0"/>
    <x v="2"/>
    <x v="0"/>
    <x v="2"/>
    <s v="2019年10月20日 (日曜日)"/>
    <x v="17"/>
    <n v="109153"/>
    <n v="1306"/>
    <s v="九段三丁目町会"/>
    <x v="0"/>
    <s v="利用者減免区民館免除(100%)"/>
    <n v="0"/>
    <n v="900"/>
    <n v="0"/>
    <n v="0"/>
    <n v="0"/>
    <n v="0"/>
    <x v="0"/>
    <x v="0"/>
    <x v="0"/>
    <n v="0"/>
    <x v="0"/>
    <x v="0"/>
  </r>
  <r>
    <x v="7"/>
    <x v="0"/>
    <s v="富士見区民館九段上集会室 １F 洋室B"/>
    <x v="3"/>
    <x v="2"/>
    <x v="0"/>
    <x v="2"/>
    <s v="2019年10月20日 (日曜日)"/>
    <x v="16"/>
    <n v="113695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２F 洋室A"/>
    <x v="3"/>
    <x v="1"/>
    <x v="2"/>
    <x v="2"/>
    <s v="2019年10月20日 (日曜日)"/>
    <x v="19"/>
    <n v="114328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0"/>
    <s v="富士見区民館九段上集会室 １F 洋室B"/>
    <x v="3"/>
    <x v="1"/>
    <x v="2"/>
    <x v="2"/>
    <s v="2019年10月20日 (日曜日)"/>
    <x v="16"/>
    <n v="117237"/>
    <n v="25384"/>
    <s v="チーム長島"/>
    <x v="4"/>
    <s v="減免なし"/>
    <n v="6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6"/>
    <n v="37600"/>
    <n v="5600"/>
    <n v="5600"/>
    <n v="5600"/>
    <n v="5600"/>
    <x v="0"/>
    <x v="0"/>
    <x v="0"/>
    <n v="0"/>
    <x v="0"/>
    <x v="2"/>
  </r>
  <r>
    <x v="0"/>
    <x v="1"/>
    <s v="富士見区民館２F 洋室B"/>
    <x v="0"/>
    <x v="1"/>
    <x v="0"/>
    <x v="2"/>
    <s v="2019年10月21日 (月曜日)"/>
    <x v="14"/>
    <n v="107779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1"/>
    <s v="富士見区民館２F 洋室A CDラジカセ"/>
    <x v="0"/>
    <x v="1"/>
    <x v="0"/>
    <x v="2"/>
    <s v="2019年10月21日 (月曜日)"/>
    <x v="13"/>
    <n v="107780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0"/>
    <s v="富士見区民館九段上集会室 １F 洋室A"/>
    <x v="0"/>
    <x v="2"/>
    <x v="0"/>
    <x v="2"/>
    <s v="2019年10月21日 (月曜日)"/>
    <x v="15"/>
    <n v="107823"/>
    <n v="4640"/>
    <s v="富士見カラオケサークル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2"/>
    <x v="0"/>
    <x v="2"/>
    <s v="2019年10月21日 (月曜日)"/>
    <x v="16"/>
    <n v="107824"/>
    <n v="4640"/>
    <s v="富士見カラオケサークル"/>
    <x v="0"/>
    <s v="利用者減免区民館免除(100%)"/>
    <n v="0"/>
    <n v="1800"/>
    <n v="0"/>
    <n v="0"/>
    <n v="0"/>
    <n v="0"/>
    <x v="0"/>
    <x v="0"/>
    <x v="0"/>
    <n v="0"/>
    <x v="0"/>
    <x v="0"/>
  </r>
  <r>
    <x v="0"/>
    <x v="0"/>
    <s v="富士見区民館２F 洋室B プロジェクター"/>
    <x v="3"/>
    <x v="3"/>
    <x v="1"/>
    <x v="2"/>
    <s v="2019年10月21日 (月曜日)"/>
    <x v="25"/>
    <n v="115995"/>
    <n v="22322"/>
    <s v="（ＮＰＯ）ＡＶＥＮＵＥ"/>
    <x v="2"/>
    <s v="減免なし"/>
    <n v="0"/>
    <n v="2700"/>
    <n v="2700"/>
    <n v="2700"/>
    <n v="2700"/>
    <n v="2700"/>
    <x v="0"/>
    <x v="0"/>
    <x v="0"/>
    <n v="0"/>
    <x v="0"/>
    <x v="1"/>
  </r>
  <r>
    <x v="0"/>
    <x v="1"/>
    <s v="富士見区民館九段上集会室 １F 和室"/>
    <x v="3"/>
    <x v="1"/>
    <x v="0"/>
    <x v="2"/>
    <s v="2019年10月21日 (月曜日)"/>
    <x v="17"/>
    <n v="116127"/>
    <n v="23551"/>
    <s v="チーム鈴木"/>
    <x v="1"/>
    <s v="減免なし"/>
    <n v="3"/>
    <n v="1500"/>
    <n v="1500"/>
    <n v="1500"/>
    <n v="1500"/>
    <n v="1500"/>
    <x v="0"/>
    <x v="0"/>
    <x v="0"/>
    <n v="0"/>
    <x v="0"/>
    <x v="1"/>
  </r>
  <r>
    <x v="0"/>
    <x v="0"/>
    <s v="富士見区民館九段上集会室 １F 和室"/>
    <x v="3"/>
    <x v="3"/>
    <x v="1"/>
    <x v="2"/>
    <s v="2019年10月21日 (月曜日)"/>
    <x v="17"/>
    <n v="117986"/>
    <n v="25456"/>
    <s v="小さな家OB会"/>
    <x v="2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B１F 洋室E（葬儀用） CDラジカセ"/>
    <x v="1"/>
    <x v="2"/>
    <x v="0"/>
    <x v="2"/>
    <s v="2019年10月21日 (月曜日)"/>
    <x v="23"/>
    <n v="119721"/>
    <n v="7893"/>
    <s v="ダンスワークショップ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3"/>
    <n v="22500"/>
    <n v="7200"/>
    <n v="7200"/>
    <n v="7200"/>
    <n v="7200"/>
    <x v="0"/>
    <x v="0"/>
    <x v="0"/>
    <n v="0"/>
    <x v="0"/>
    <x v="2"/>
  </r>
  <r>
    <x v="2"/>
    <x v="0"/>
    <s v="富士見区民館九段上集会室 １F 和室"/>
    <x v="0"/>
    <x v="3"/>
    <x v="1"/>
    <x v="2"/>
    <s v="2019年10月22日 (火曜日)"/>
    <x v="17"/>
    <n v="107815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３F 和室 プロジェクター"/>
    <x v="0"/>
    <x v="2"/>
    <x v="0"/>
    <x v="2"/>
    <s v="2019年10月22日 (火曜日)"/>
    <x v="46"/>
    <n v="110660"/>
    <n v="17"/>
    <s v="社会福祉協議会"/>
    <x v="0"/>
    <s v="利用者減免区民館免除(100%)"/>
    <n v="0"/>
    <n v="3400"/>
    <n v="0"/>
    <n v="0"/>
    <n v="0"/>
    <n v="0"/>
    <x v="0"/>
    <x v="0"/>
    <x v="0"/>
    <n v="0"/>
    <x v="0"/>
    <x v="0"/>
  </r>
  <r>
    <x v="2"/>
    <x v="0"/>
    <s v="富士見区民館２F 洋室A"/>
    <x v="3"/>
    <x v="2"/>
    <x v="0"/>
    <x v="2"/>
    <s v="2019年10月22日 (火曜日)"/>
    <x v="19"/>
    <n v="114366"/>
    <n v="25377"/>
    <s v="CC勉強会・東京13"/>
    <x v="0"/>
    <s v="減免なし"/>
    <n v="0"/>
    <n v="3400"/>
    <n v="3400"/>
    <n v="3400"/>
    <n v="3400"/>
    <n v="3400"/>
    <x v="0"/>
    <x v="0"/>
    <x v="0"/>
    <n v="0"/>
    <x v="0"/>
    <x v="1"/>
  </r>
  <r>
    <x v="2"/>
    <x v="0"/>
    <s v="富士見区民館２F 洋室B"/>
    <x v="3"/>
    <x v="2"/>
    <x v="0"/>
    <x v="2"/>
    <s v="2019年10月22日 (火曜日)"/>
    <x v="14"/>
    <n v="114367"/>
    <n v="25377"/>
    <s v="CC勉強会・東京13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富士見区民館４F 洋室D（料理室）"/>
    <x v="3"/>
    <x v="3"/>
    <x v="1"/>
    <x v="2"/>
    <s v="2019年10月22日 (火曜日)"/>
    <x v="22"/>
    <n v="117214"/>
    <n v="23844"/>
    <s v="料理サークルわりばし"/>
    <x v="2"/>
    <s v="減免なし"/>
    <n v="30"/>
    <n v="4200"/>
    <n v="4200"/>
    <n v="4200"/>
    <n v="4200"/>
    <n v="4200"/>
    <x v="0"/>
    <x v="0"/>
    <x v="0"/>
    <n v="0"/>
    <x v="0"/>
    <x v="1"/>
  </r>
  <r>
    <x v="2"/>
    <x v="1"/>
    <s v="富士見区民館九段上集会室 １F 洋室A"/>
    <x v="3"/>
    <x v="2"/>
    <x v="1"/>
    <x v="2"/>
    <s v="2019年10月22日 (火曜日)"/>
    <x v="15"/>
    <n v="118075"/>
    <n v="24670"/>
    <s v="劇団こんにちはシアター"/>
    <x v="3"/>
    <s v="減免なし"/>
    <n v="0"/>
    <n v="7000"/>
    <n v="7000"/>
    <n v="7000"/>
    <n v="7000"/>
    <n v="7000"/>
    <x v="0"/>
    <x v="0"/>
    <x v="0"/>
    <n v="0"/>
    <x v="0"/>
    <x v="1"/>
  </r>
  <r>
    <x v="2"/>
    <x v="1"/>
    <s v="富士見区民館九段上集会室 １F 洋室B"/>
    <x v="3"/>
    <x v="2"/>
    <x v="1"/>
    <x v="2"/>
    <s v="2019年10月22日 (火曜日)"/>
    <x v="16"/>
    <n v="118076"/>
    <n v="24670"/>
    <s v="劇団こんにちはシアター"/>
    <x v="3"/>
    <s v="減免なし"/>
    <n v="0"/>
    <n v="4500"/>
    <n v="4500"/>
    <n v="4500"/>
    <n v="4500"/>
    <n v="4500"/>
    <x v="0"/>
    <x v="0"/>
    <x v="0"/>
    <n v="0"/>
    <x v="0"/>
    <x v="1"/>
  </r>
  <r>
    <x v="2"/>
    <x v="0"/>
    <s v="富士見区民館 ３F 洋室C"/>
    <x v="3"/>
    <x v="1"/>
    <x v="2"/>
    <x v="2"/>
    <s v="2019年10月22日 (火曜日)"/>
    <x v="18"/>
    <n v="118662"/>
    <n v="25384"/>
    <s v="チーム長島"/>
    <x v="4"/>
    <s v="減免なし"/>
    <n v="8"/>
    <n v="1300"/>
    <n v="1300"/>
    <n v="1300"/>
    <n v="1300"/>
    <n v="1300"/>
    <x v="0"/>
    <x v="0"/>
    <x v="0"/>
    <n v="0"/>
    <x v="0"/>
    <x v="1"/>
  </r>
  <r>
    <x v="2"/>
    <x v="0"/>
    <s v="富士見区民館４F 洋室D（料理室）"/>
    <x v="3"/>
    <x v="2"/>
    <x v="0"/>
    <x v="2"/>
    <s v="2019年10月22日 (火曜日)"/>
    <x v="22"/>
    <n v="119108"/>
    <n v="25377"/>
    <s v="CC勉強会・東京13"/>
    <x v="0"/>
    <s v="減免なし"/>
    <n v="12"/>
    <n v="2800"/>
    <n v="2800"/>
    <n v="2800"/>
    <n v="2800"/>
    <n v="2800"/>
    <x v="0"/>
    <x v="0"/>
    <x v="0"/>
    <n v="0"/>
    <x v="0"/>
    <x v="1"/>
  </r>
  <r>
    <x v="2"/>
    <x v="0"/>
    <s v="富士見区民館九段上集会室 １F 和室"/>
    <x v="3"/>
    <x v="2"/>
    <x v="0"/>
    <x v="2"/>
    <s v="2019年10月22日 (火曜日)"/>
    <x v="17"/>
    <n v="120103"/>
    <n v="5787"/>
    <s v="全日本学生文化会議"/>
    <x v="0"/>
    <s v="減免なし"/>
    <n v="5"/>
    <n v="900"/>
    <n v="900"/>
    <n v="900"/>
    <n v="900"/>
    <n v="900"/>
    <x v="0"/>
    <x v="0"/>
    <x v="0"/>
    <n v="0"/>
    <x v="0"/>
    <x v="1"/>
  </r>
  <r>
    <x v="2"/>
    <x v="0"/>
    <s v="富士見区民館４F 洋室D（料理室）"/>
    <x v="3"/>
    <x v="1"/>
    <x v="2"/>
    <x v="2"/>
    <s v="2019年10月22日 (火曜日)"/>
    <x v="22"/>
    <n v="120332"/>
    <n v="23418"/>
    <s v="ＦＥＣ（食品加工研究会）"/>
    <x v="4"/>
    <s v="減免なし"/>
    <n v="0"/>
    <n v="2100"/>
    <n v="2100"/>
    <n v="2100"/>
    <n v="2100"/>
    <n v="2100"/>
    <x v="0"/>
    <x v="0"/>
    <x v="0"/>
    <n v="0"/>
    <x v="0"/>
    <x v="1"/>
  </r>
  <r>
    <x v="2"/>
    <x v="0"/>
    <s v="富士見区民館九段上集会室 １F 和室"/>
    <x v="3"/>
    <x v="1"/>
    <x v="2"/>
    <x v="2"/>
    <s v="2019年10月22日 (火曜日)"/>
    <x v="17"/>
    <n v="120404"/>
    <n v="5787"/>
    <s v="全日本学生文化会議"/>
    <x v="4"/>
    <s v="減免なし"/>
    <n v="0"/>
    <n v="600"/>
    <n v="600"/>
    <n v="600"/>
    <n v="600"/>
    <n v="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55"/>
    <n v="33300"/>
    <n v="28600"/>
    <n v="28600"/>
    <n v="28600"/>
    <n v="28600"/>
    <x v="0"/>
    <x v="0"/>
    <x v="0"/>
    <n v="0"/>
    <x v="0"/>
    <x v="2"/>
  </r>
  <r>
    <x v="3"/>
    <x v="0"/>
    <s v="富士見区民館３F 和室"/>
    <x v="0"/>
    <x v="3"/>
    <x v="1"/>
    <x v="2"/>
    <s v="2019年10月23日 (水曜日)"/>
    <x v="21"/>
    <n v="107804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九段上集会室 １F 和室"/>
    <x v="3"/>
    <x v="3"/>
    <x v="1"/>
    <x v="2"/>
    <s v="2019年10月23日 (水曜日)"/>
    <x v="17"/>
    <n v="114437"/>
    <n v="8419"/>
    <s v="経済問題研究会"/>
    <x v="2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２F 洋室A"/>
    <x v="3"/>
    <x v="3"/>
    <x v="1"/>
    <x v="2"/>
    <s v="2019年10月23日 (水曜日)"/>
    <x v="19"/>
    <n v="114770"/>
    <n v="22983"/>
    <s v="株式会社　コンピュータテクノロジー"/>
    <x v="2"/>
    <s v="減免なし"/>
    <n v="50"/>
    <n v="5100"/>
    <n v="5100"/>
    <n v="5100"/>
    <n v="5100"/>
    <n v="5100"/>
    <x v="0"/>
    <x v="0"/>
    <x v="0"/>
    <n v="0"/>
    <x v="0"/>
    <x v="1"/>
  </r>
  <r>
    <x v="3"/>
    <x v="0"/>
    <s v="富士見区民館 ３F 洋室C"/>
    <x v="3"/>
    <x v="3"/>
    <x v="1"/>
    <x v="2"/>
    <s v="2019年10月23日 (水曜日)"/>
    <x v="18"/>
    <n v="114794"/>
    <n v="21110"/>
    <s v="ＮＰＯ東京都介護支援専門員研究協議会"/>
    <x v="2"/>
    <s v="減免なし"/>
    <n v="15"/>
    <n v="2700"/>
    <n v="2700"/>
    <n v="2700"/>
    <n v="2700"/>
    <n v="2700"/>
    <x v="0"/>
    <x v="0"/>
    <x v="0"/>
    <n v="0"/>
    <x v="0"/>
    <x v="1"/>
  </r>
  <r>
    <x v="3"/>
    <x v="0"/>
    <s v="富士見区民館２F 洋室B"/>
    <x v="3"/>
    <x v="3"/>
    <x v="1"/>
    <x v="2"/>
    <s v="2019年10月23日 (水曜日)"/>
    <x v="14"/>
    <n v="114807"/>
    <n v="1565"/>
    <s v="童人トマの風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４F 洋室D（料理室）"/>
    <x v="3"/>
    <x v="3"/>
    <x v="1"/>
    <x v="2"/>
    <s v="2019年10月23日 (水曜日)"/>
    <x v="22"/>
    <n v="116276"/>
    <n v="20544"/>
    <s v="文化連盟"/>
    <x v="2"/>
    <s v="減免なし"/>
    <n v="1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75"/>
    <n v="21100"/>
    <n v="16000"/>
    <n v="16000"/>
    <n v="16000"/>
    <n v="16000"/>
    <x v="0"/>
    <x v="0"/>
    <x v="0"/>
    <n v="0"/>
    <x v="0"/>
    <x v="2"/>
  </r>
  <r>
    <x v="4"/>
    <x v="0"/>
    <s v="富士見区民館 ３F 洋室C"/>
    <x v="0"/>
    <x v="1"/>
    <x v="2"/>
    <x v="2"/>
    <s v="2019年10月24日 (木曜日)"/>
    <x v="18"/>
    <n v="107796"/>
    <n v="4638"/>
    <s v="ハーダンガー刺繍クラブ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富士見区民館３F 和室 CDラジカセ"/>
    <x v="1"/>
    <x v="2"/>
    <x v="0"/>
    <x v="2"/>
    <s v="2019年10月24日 (木曜日)"/>
    <x v="20"/>
    <n v="114345"/>
    <n v="22904"/>
    <s v="ラブリージンジャー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九段上集会室 １F 和室"/>
    <x v="3"/>
    <x v="2"/>
    <x v="0"/>
    <x v="2"/>
    <s v="2019年10月24日 (木曜日)"/>
    <x v="17"/>
    <n v="114496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4"/>
    <x v="0"/>
    <s v="富士見区民館 ３F 洋室C"/>
    <x v="3"/>
    <x v="3"/>
    <x v="1"/>
    <x v="2"/>
    <s v="2019年10月24日 (木曜日)"/>
    <x v="18"/>
    <n v="114774"/>
    <n v="21110"/>
    <s v="ＮＰＯ東京都介護支援専門員研究協議会"/>
    <x v="2"/>
    <s v="減免なし"/>
    <n v="10"/>
    <n v="2700"/>
    <n v="2700"/>
    <n v="2700"/>
    <n v="2700"/>
    <n v="2700"/>
    <x v="0"/>
    <x v="0"/>
    <x v="0"/>
    <n v="0"/>
    <x v="0"/>
    <x v="1"/>
  </r>
  <r>
    <x v="4"/>
    <x v="0"/>
    <s v="富士見区民館九段上集会室 １F 和室"/>
    <x v="3"/>
    <x v="3"/>
    <x v="1"/>
    <x v="2"/>
    <s v="2019年10月24日 (木曜日)"/>
    <x v="17"/>
    <n v="116011"/>
    <n v="25201"/>
    <s v="システマ"/>
    <x v="2"/>
    <s v="減免なし"/>
    <n v="2"/>
    <n v="1300"/>
    <n v="1300"/>
    <n v="1300"/>
    <n v="1300"/>
    <n v="1300"/>
    <x v="0"/>
    <x v="0"/>
    <x v="0"/>
    <n v="0"/>
    <x v="0"/>
    <x v="1"/>
  </r>
  <r>
    <x v="4"/>
    <x v="0"/>
    <s v="富士見区民館九段上集会室 １F 洋室B"/>
    <x v="2"/>
    <x v="1"/>
    <x v="2"/>
    <x v="2"/>
    <s v="2019年10月24日 (木曜日)"/>
    <x v="16"/>
    <n v="116381"/>
    <n v="23262"/>
    <s v="（企）宏輝株式会社"/>
    <x v="4"/>
    <s v="減免なし"/>
    <n v="4"/>
    <n v="1300"/>
    <n v="1300"/>
    <n v="1300"/>
    <n v="1300"/>
    <n v="1300"/>
    <x v="0"/>
    <x v="0"/>
    <x v="0"/>
    <n v="0"/>
    <x v="0"/>
    <x v="1"/>
  </r>
  <r>
    <x v="4"/>
    <x v="0"/>
    <s v="富士見区民館２F 洋室A"/>
    <x v="1"/>
    <x v="3"/>
    <x v="1"/>
    <x v="2"/>
    <s v="2019年10月24日 (木曜日)"/>
    <x v="19"/>
    <n v="116850"/>
    <n v="8455"/>
    <s v="千代田区事務用品組合"/>
    <x v="2"/>
    <s v="利用者減免区民館減額(50%)"/>
    <n v="11"/>
    <n v="5100"/>
    <n v="2550"/>
    <n v="2550"/>
    <n v="2550"/>
    <n v="2550"/>
    <x v="0"/>
    <x v="0"/>
    <x v="0"/>
    <n v="0"/>
    <x v="0"/>
    <x v="1"/>
  </r>
  <r>
    <x v="4"/>
    <x v="0"/>
    <s v="富士見区民館３F 和室"/>
    <x v="0"/>
    <x v="1"/>
    <x v="2"/>
    <x v="2"/>
    <s v="2019年10月24日 (木曜日)"/>
    <x v="21"/>
    <n v="117142"/>
    <n v="22072"/>
    <s v="九段キッズプロジェクト"/>
    <x v="4"/>
    <s v="利用者減免区民館免除(100%)"/>
    <n v="0"/>
    <n v="2500"/>
    <n v="0"/>
    <n v="0"/>
    <n v="0"/>
    <n v="0"/>
    <x v="0"/>
    <x v="0"/>
    <x v="0"/>
    <n v="0"/>
    <x v="0"/>
    <x v="0"/>
  </r>
  <r>
    <x v="4"/>
    <x v="0"/>
    <s v="富士見区民館２F 洋室B"/>
    <x v="3"/>
    <x v="2"/>
    <x v="0"/>
    <x v="2"/>
    <s v="2019年10月24日 (木曜日)"/>
    <x v="14"/>
    <n v="117162"/>
    <n v="8929"/>
    <s v="東京港計画勉強会"/>
    <x v="0"/>
    <s v="減免なし"/>
    <n v="0"/>
    <n v="1800"/>
    <n v="1800"/>
    <n v="1800"/>
    <n v="1800"/>
    <n v="1800"/>
    <x v="0"/>
    <x v="0"/>
    <x v="0"/>
    <n v="0"/>
    <x v="0"/>
    <x v="1"/>
  </r>
  <r>
    <x v="4"/>
    <x v="0"/>
    <s v="富士見区民館九段上集会室 １F 洋室B"/>
    <x v="0"/>
    <x v="3"/>
    <x v="1"/>
    <x v="2"/>
    <s v="2019年10月24日 (木曜日)"/>
    <x v="16"/>
    <n v="117191"/>
    <n v="1092"/>
    <s v="三番町町会"/>
    <x v="2"/>
    <s v="利用者減免区民館免除(100%)"/>
    <n v="10"/>
    <n v="2700"/>
    <n v="0"/>
    <n v="0"/>
    <n v="0"/>
    <n v="0"/>
    <x v="0"/>
    <x v="0"/>
    <x v="0"/>
    <n v="0"/>
    <x v="0"/>
    <x v="0"/>
  </r>
  <r>
    <x v="4"/>
    <x v="0"/>
    <s v="富士見区民館３F 和室 プロジェクター"/>
    <x v="3"/>
    <x v="3"/>
    <x v="1"/>
    <x v="2"/>
    <s v="2019年10月24日 (木曜日)"/>
    <x v="46"/>
    <n v="117370"/>
    <n v="24594"/>
    <s v="学生団体ワールドフット"/>
    <x v="2"/>
    <s v="減免なし"/>
    <n v="0"/>
    <n v="5100"/>
    <n v="5100"/>
    <n v="5100"/>
    <n v="5100"/>
    <n v="5100"/>
    <x v="0"/>
    <x v="0"/>
    <x v="0"/>
    <n v="0"/>
    <x v="0"/>
    <x v="1"/>
  </r>
  <r>
    <x v="4"/>
    <x v="0"/>
    <s v="富士見区民館 ３F 洋室C プロジェクター"/>
    <x v="3"/>
    <x v="2"/>
    <x v="0"/>
    <x v="2"/>
    <s v="2019年10月24日 (木曜日)"/>
    <x v="26"/>
    <n v="118000"/>
    <n v="4974"/>
    <s v="ＮＰＯ　地球の友と歩む会"/>
    <x v="0"/>
    <s v="減免なし"/>
    <n v="0"/>
    <n v="1800"/>
    <n v="1800"/>
    <n v="1800"/>
    <n v="1800"/>
    <n v="1800"/>
    <x v="0"/>
    <x v="0"/>
    <x v="0"/>
    <n v="0"/>
    <x v="0"/>
    <x v="1"/>
  </r>
  <r>
    <x v="4"/>
    <x v="1"/>
    <s v="富士見区民館九段上集会室 １F 洋室A"/>
    <x v="2"/>
    <x v="1"/>
    <x v="0"/>
    <x v="2"/>
    <s v="2019年10月24日 (木曜日)"/>
    <x v="15"/>
    <n v="118551"/>
    <n v="21400"/>
    <s v="（企）㈱保健同人社"/>
    <x v="1"/>
    <s v="減免なし"/>
    <n v="7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44"/>
    <n v="34800"/>
    <n v="24050"/>
    <n v="24050"/>
    <n v="24050"/>
    <n v="24050"/>
    <x v="0"/>
    <x v="0"/>
    <x v="0"/>
    <n v="0"/>
    <x v="0"/>
    <x v="2"/>
  </r>
  <r>
    <x v="5"/>
    <x v="0"/>
    <s v="富士見区民館B１F 洋室E（葬儀用）"/>
    <x v="0"/>
    <x v="3"/>
    <x v="1"/>
    <x v="2"/>
    <s v="2019年10月25日 (金曜日)"/>
    <x v="24"/>
    <n v="107788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10月25日 (金曜日)"/>
    <x v="21"/>
    <n v="107800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10月25日 (金曜日)"/>
    <x v="19"/>
    <n v="107828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３F 和室"/>
    <x v="3"/>
    <x v="2"/>
    <x v="0"/>
    <x v="2"/>
    <s v="2019年10月25日 (金曜日)"/>
    <x v="21"/>
    <n v="113704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２F 洋室A"/>
    <x v="3"/>
    <x v="3"/>
    <x v="1"/>
    <x v="2"/>
    <s v="2019年10月25日 (金曜日)"/>
    <x v="19"/>
    <n v="114032"/>
    <n v="1555"/>
    <s v="無煙社会をめざす会"/>
    <x v="2"/>
    <s v="減免なし"/>
    <n v="0"/>
    <n v="5100"/>
    <n v="5100"/>
    <n v="5100"/>
    <n v="5100"/>
    <n v="5100"/>
    <x v="0"/>
    <x v="0"/>
    <x v="0"/>
    <n v="0"/>
    <x v="0"/>
    <x v="1"/>
  </r>
  <r>
    <x v="5"/>
    <x v="0"/>
    <s v="富士見区民館２F 洋室B"/>
    <x v="3"/>
    <x v="3"/>
    <x v="1"/>
    <x v="2"/>
    <s v="2019年10月25日 (金曜日)"/>
    <x v="14"/>
    <n v="114622"/>
    <n v="25014"/>
    <s v="千代田合気道クラブ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３F 和室"/>
    <x v="3"/>
    <x v="3"/>
    <x v="1"/>
    <x v="2"/>
    <s v="2019年10月25日 (金曜日)"/>
    <x v="21"/>
    <n v="114708"/>
    <n v="25239"/>
    <s v="公認会計士会合気道同好会"/>
    <x v="2"/>
    <s v="減免なし"/>
    <n v="10"/>
    <n v="5100"/>
    <n v="5100"/>
    <n v="5100"/>
    <n v="5100"/>
    <n v="5100"/>
    <x v="0"/>
    <x v="0"/>
    <x v="0"/>
    <n v="0"/>
    <x v="0"/>
    <x v="1"/>
  </r>
  <r>
    <x v="5"/>
    <x v="0"/>
    <s v="富士見区民館九段上集会室 １F 和室"/>
    <x v="3"/>
    <x v="3"/>
    <x v="1"/>
    <x v="2"/>
    <s v="2019年10月25日 (金曜日)"/>
    <x v="17"/>
    <n v="114885"/>
    <n v="8709"/>
    <s v="囃子研究会"/>
    <x v="2"/>
    <s v="減免なし"/>
    <n v="5"/>
    <n v="1300"/>
    <n v="1300"/>
    <n v="1300"/>
    <n v="1300"/>
    <n v="1300"/>
    <x v="0"/>
    <x v="0"/>
    <x v="0"/>
    <n v="0"/>
    <x v="0"/>
    <x v="1"/>
  </r>
  <r>
    <x v="5"/>
    <x v="0"/>
    <s v="富士見区民館２F 洋室B"/>
    <x v="2"/>
    <x v="1"/>
    <x v="2"/>
    <x v="2"/>
    <s v="2019年10月25日 (金曜日)"/>
    <x v="14"/>
    <n v="114909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４F 洋室D（料理室）"/>
    <x v="2"/>
    <x v="3"/>
    <x v="1"/>
    <x v="2"/>
    <s v="2019年10月25日 (金曜日)"/>
    <x v="22"/>
    <n v="118579"/>
    <n v="11002"/>
    <s v="（企）㈱現代書館"/>
    <x v="2"/>
    <s v="減免なし"/>
    <n v="7"/>
    <n v="4200"/>
    <n v="4200"/>
    <n v="4200"/>
    <n v="4200"/>
    <n v="4200"/>
    <x v="0"/>
    <x v="0"/>
    <x v="0"/>
    <n v="0"/>
    <x v="0"/>
    <x v="1"/>
  </r>
  <r>
    <x v="5"/>
    <x v="0"/>
    <s v="富士見区民館２F 洋室A"/>
    <x v="3"/>
    <x v="2"/>
    <x v="0"/>
    <x v="2"/>
    <s v="2019年10月25日 (金曜日)"/>
    <x v="19"/>
    <n v="120135"/>
    <n v="25310"/>
    <s v="トライ式体育祭実行委員会"/>
    <x v="0"/>
    <s v="減免なし"/>
    <n v="40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72"/>
    <n v="36600"/>
    <n v="26500"/>
    <n v="26500"/>
    <n v="26500"/>
    <n v="26500"/>
    <x v="0"/>
    <x v="0"/>
    <x v="0"/>
    <n v="0"/>
    <x v="0"/>
    <x v="2"/>
  </r>
  <r>
    <x v="6"/>
    <x v="1"/>
    <s v="富士見区民館２F 洋室A"/>
    <x v="0"/>
    <x v="2"/>
    <x v="1"/>
    <x v="2"/>
    <s v="2019年10月26日 (土曜日)"/>
    <x v="19"/>
    <n v="112547"/>
    <n v="6426"/>
    <s v="千代田区シルバー人材センター"/>
    <x v="3"/>
    <s v="利用者減免区民館免除(100%)"/>
    <n v="0"/>
    <n v="8500"/>
    <n v="0"/>
    <n v="0"/>
    <n v="0"/>
    <n v="0"/>
    <x v="0"/>
    <x v="0"/>
    <x v="0"/>
    <n v="0"/>
    <x v="0"/>
    <x v="0"/>
  </r>
  <r>
    <x v="6"/>
    <x v="1"/>
    <s v="富士見区民館２F 洋室B"/>
    <x v="0"/>
    <x v="2"/>
    <x v="1"/>
    <x v="2"/>
    <s v="2019年10月26日 (土曜日)"/>
    <x v="14"/>
    <n v="112548"/>
    <n v="6426"/>
    <s v="千代田区シルバー人材センター"/>
    <x v="3"/>
    <s v="利用者減免区民館免除(100%)"/>
    <n v="0"/>
    <n v="4500"/>
    <n v="0"/>
    <n v="0"/>
    <n v="0"/>
    <n v="0"/>
    <x v="0"/>
    <x v="0"/>
    <x v="0"/>
    <n v="0"/>
    <x v="0"/>
    <x v="0"/>
  </r>
  <r>
    <x v="6"/>
    <x v="1"/>
    <s v="富士見区民館４F 洋室D（料理室）"/>
    <x v="0"/>
    <x v="2"/>
    <x v="1"/>
    <x v="2"/>
    <s v="2019年10月26日 (土曜日)"/>
    <x v="22"/>
    <n v="112549"/>
    <n v="6426"/>
    <s v="千代田区シルバー人材センター"/>
    <x v="3"/>
    <s v="利用者減免区民館免除(100%)"/>
    <n v="0"/>
    <n v="7000"/>
    <n v="0"/>
    <n v="0"/>
    <n v="0"/>
    <n v="0"/>
    <x v="0"/>
    <x v="0"/>
    <x v="0"/>
    <n v="0"/>
    <x v="0"/>
    <x v="0"/>
  </r>
  <r>
    <x v="6"/>
    <x v="0"/>
    <s v="富士見区民館九段上集会室 １F 洋室B"/>
    <x v="1"/>
    <x v="2"/>
    <x v="0"/>
    <x v="2"/>
    <s v="2019年10月26日 (土曜日)"/>
    <x v="16"/>
    <n v="113624"/>
    <n v="6276"/>
    <s v="ニュー九段マンション管理組合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6"/>
    <x v="0"/>
    <s v="富士見区民館３F 和室"/>
    <x v="3"/>
    <x v="2"/>
    <x v="0"/>
    <x v="2"/>
    <s v="2019年10月26日 (土曜日)"/>
    <x v="21"/>
    <n v="113651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 ３F 洋室C"/>
    <x v="3"/>
    <x v="2"/>
    <x v="0"/>
    <x v="2"/>
    <s v="2019年10月26日 (土曜日)"/>
    <x v="18"/>
    <n v="113684"/>
    <n v="9025"/>
    <s v="フォーカシング学習会"/>
    <x v="0"/>
    <s v="減免なし"/>
    <n v="0"/>
    <n v="1800"/>
    <n v="1800"/>
    <n v="1800"/>
    <n v="1800"/>
    <n v="1800"/>
    <x v="0"/>
    <x v="0"/>
    <x v="0"/>
    <n v="0"/>
    <x v="0"/>
    <x v="1"/>
  </r>
  <r>
    <x v="6"/>
    <x v="1"/>
    <s v="富士見区民館九段上集会室 １F 和室"/>
    <x v="3"/>
    <x v="1"/>
    <x v="0"/>
    <x v="2"/>
    <s v="2019年10月26日 (土曜日)"/>
    <x v="17"/>
    <n v="114313"/>
    <n v="22885"/>
    <s v="ホリスティック研究会"/>
    <x v="1"/>
    <s v="減免なし"/>
    <n v="0"/>
    <n v="1500"/>
    <n v="1500"/>
    <n v="1500"/>
    <n v="1500"/>
    <n v="1500"/>
    <x v="0"/>
    <x v="0"/>
    <x v="0"/>
    <n v="0"/>
    <x v="0"/>
    <x v="1"/>
  </r>
  <r>
    <x v="6"/>
    <x v="3"/>
    <s v="富士見区民館九段上集会室 １F 洋室A"/>
    <x v="3"/>
    <x v="1"/>
    <x v="1"/>
    <x v="2"/>
    <s v="2019年10月26日 (土曜日)"/>
    <x v="15"/>
    <n v="115150"/>
    <n v="24301"/>
    <s v="ＮＰＯライフキャリア・サポート協会"/>
    <x v="6"/>
    <s v="減免なし"/>
    <n v="0"/>
    <n v="9100"/>
    <n v="9100"/>
    <n v="9100"/>
    <n v="9100"/>
    <n v="9100"/>
    <x v="0"/>
    <x v="0"/>
    <x v="0"/>
    <n v="0"/>
    <x v="0"/>
    <x v="1"/>
  </r>
  <r>
    <x v="6"/>
    <x v="0"/>
    <s v="富士見区民館３F 和室"/>
    <x v="2"/>
    <x v="1"/>
    <x v="2"/>
    <x v="2"/>
    <s v="2019年10月26日 (土曜日)"/>
    <x v="21"/>
    <n v="116843"/>
    <n v="24188"/>
    <s v="（企）（株）　雄山閣"/>
    <x v="4"/>
    <s v="減免なし"/>
    <n v="5"/>
    <n v="2500"/>
    <n v="2500"/>
    <n v="2500"/>
    <n v="2500"/>
    <n v="2500"/>
    <x v="0"/>
    <x v="0"/>
    <x v="0"/>
    <n v="0"/>
    <x v="0"/>
    <x v="1"/>
  </r>
  <r>
    <x v="6"/>
    <x v="0"/>
    <s v="富士見区民館 ３F 洋室C"/>
    <x v="0"/>
    <x v="3"/>
    <x v="1"/>
    <x v="2"/>
    <s v="2019年10月26日 (土曜日)"/>
    <x v="18"/>
    <n v="117288"/>
    <n v="2746"/>
    <s v="日本ボーイスカウト千代田第１団"/>
    <x v="2"/>
    <s v="利用者減免区民館免除(100%)"/>
    <n v="10"/>
    <n v="2700"/>
    <n v="0"/>
    <n v="0"/>
    <n v="0"/>
    <n v="0"/>
    <x v="0"/>
    <x v="0"/>
    <x v="0"/>
    <n v="0"/>
    <x v="0"/>
    <x v="0"/>
  </r>
  <r>
    <x v="6"/>
    <x v="0"/>
    <s v="富士見区民館２F 洋室B"/>
    <x v="1"/>
    <x v="1"/>
    <x v="2"/>
    <x v="2"/>
    <s v="2019年10月26日 (土曜日)"/>
    <x v="14"/>
    <n v="117988"/>
    <n v="1389"/>
    <s v="桂会"/>
    <x v="4"/>
    <s v="利用者減免区民館減額(50%)"/>
    <n v="0"/>
    <n v="1300"/>
    <n v="650"/>
    <n v="650"/>
    <n v="650"/>
    <n v="0"/>
    <x v="0"/>
    <x v="0"/>
    <x v="0"/>
    <n v="650"/>
    <x v="0"/>
    <x v="1"/>
  </r>
  <r>
    <x v="6"/>
    <x v="0"/>
    <s v="富士見区民館九段上集会室 １F 洋室B"/>
    <x v="1"/>
    <x v="1"/>
    <x v="2"/>
    <x v="2"/>
    <s v="2019年10月26日 (土曜日)"/>
    <x v="16"/>
    <n v="118735"/>
    <n v="8450"/>
    <s v="ハイツ九段坂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0"/>
    <s v="富士見区民館３F 和室"/>
    <x v="3"/>
    <x v="3"/>
    <x v="1"/>
    <x v="2"/>
    <s v="2019年10月26日 (土曜日)"/>
    <x v="21"/>
    <n v="121014"/>
    <n v="22114"/>
    <s v="受動喫煙防止検討会"/>
    <x v="2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15"/>
    <n v="50500"/>
    <n v="25600"/>
    <n v="25600"/>
    <n v="25600"/>
    <n v="24950"/>
    <x v="0"/>
    <x v="0"/>
    <x v="0"/>
    <n v="650"/>
    <x v="0"/>
    <x v="2"/>
  </r>
  <r>
    <x v="7"/>
    <x v="3"/>
    <s v="富士見区民館九段上集会室 １F 和室"/>
    <x v="0"/>
    <x v="1"/>
    <x v="1"/>
    <x v="2"/>
    <s v="2019年10月27日 (日曜日)"/>
    <x v="17"/>
    <n v="103466"/>
    <n v="1305"/>
    <s v="九段二丁目町会"/>
    <x v="6"/>
    <s v="利用者減免区民館免除(100%)"/>
    <n v="0"/>
    <n v="2800"/>
    <n v="0"/>
    <n v="0"/>
    <n v="0"/>
    <n v="0"/>
    <x v="0"/>
    <x v="0"/>
    <x v="0"/>
    <n v="0"/>
    <x v="0"/>
    <x v="0"/>
  </r>
  <r>
    <x v="7"/>
    <x v="3"/>
    <s v="富士見区民館九段上集会室 １F 洋室A"/>
    <x v="0"/>
    <x v="1"/>
    <x v="1"/>
    <x v="2"/>
    <s v="2019年10月27日 (日曜日)"/>
    <x v="15"/>
    <n v="103467"/>
    <n v="1305"/>
    <s v="九段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7"/>
    <x v="3"/>
    <s v="富士見区民館九段上集会室 １F 洋室B"/>
    <x v="0"/>
    <x v="1"/>
    <x v="1"/>
    <x v="2"/>
    <s v="2019年10月27日 (日曜日)"/>
    <x v="16"/>
    <n v="103468"/>
    <n v="1305"/>
    <s v="九段二丁目町会"/>
    <x v="6"/>
    <s v="利用者減免区民館免除(100%)"/>
    <n v="0"/>
    <n v="5800"/>
    <n v="0"/>
    <n v="0"/>
    <n v="0"/>
    <n v="0"/>
    <x v="0"/>
    <x v="0"/>
    <x v="0"/>
    <n v="0"/>
    <x v="0"/>
    <x v="0"/>
  </r>
  <r>
    <x v="7"/>
    <x v="0"/>
    <s v="富士見区民館２F 洋室A"/>
    <x v="3"/>
    <x v="2"/>
    <x v="0"/>
    <x v="2"/>
    <s v="2019年10月27日 (日曜日)"/>
    <x v="19"/>
    <n v="113653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3"/>
    <s v="富士見区民館３F 和室"/>
    <x v="3"/>
    <x v="1"/>
    <x v="1"/>
    <x v="2"/>
    <s v="2019年10月27日 (日曜日)"/>
    <x v="21"/>
    <n v="113659"/>
    <n v="7746"/>
    <s v="洋美会"/>
    <x v="6"/>
    <s v="減免なし"/>
    <n v="0"/>
    <n v="11000"/>
    <n v="11000"/>
    <n v="11000"/>
    <n v="11000"/>
    <n v="11000"/>
    <x v="0"/>
    <x v="0"/>
    <x v="0"/>
    <n v="0"/>
    <x v="0"/>
    <x v="1"/>
  </r>
  <r>
    <x v="7"/>
    <x v="3"/>
    <s v="富士見区民館 ３F 洋室C"/>
    <x v="3"/>
    <x v="1"/>
    <x v="1"/>
    <x v="2"/>
    <s v="2019年10月27日 (日曜日)"/>
    <x v="18"/>
    <n v="113661"/>
    <n v="7746"/>
    <s v="洋美会"/>
    <x v="6"/>
    <s v="減免なし"/>
    <n v="0"/>
    <n v="5800"/>
    <n v="5800"/>
    <n v="5800"/>
    <n v="5800"/>
    <n v="5800"/>
    <x v="0"/>
    <x v="0"/>
    <x v="0"/>
    <n v="0"/>
    <x v="0"/>
    <x v="1"/>
  </r>
  <r>
    <x v="7"/>
    <x v="0"/>
    <s v="富士見区民館２F 洋室A"/>
    <x v="3"/>
    <x v="1"/>
    <x v="2"/>
    <x v="2"/>
    <s v="2019年10月27日 (日曜日)"/>
    <x v="19"/>
    <n v="114329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1"/>
    <s v="富士見区民館２F 洋室B"/>
    <x v="3"/>
    <x v="1"/>
    <x v="0"/>
    <x v="2"/>
    <s v="2019年10月27日 (日曜日)"/>
    <x v="14"/>
    <n v="114574"/>
    <n v="22380"/>
    <s v="アインツ"/>
    <x v="1"/>
    <s v="減免なし"/>
    <n v="0"/>
    <n v="3100"/>
    <n v="3100"/>
    <n v="3100"/>
    <n v="3100"/>
    <n v="3100"/>
    <x v="0"/>
    <x v="0"/>
    <x v="0"/>
    <n v="0"/>
    <x v="0"/>
    <x v="1"/>
  </r>
  <r>
    <x v="7"/>
    <x v="1"/>
    <s v="富士見区民館４F 洋室D（料理室）"/>
    <x v="3"/>
    <x v="1"/>
    <x v="0"/>
    <x v="2"/>
    <s v="2019年10月27日 (日曜日)"/>
    <x v="22"/>
    <n v="114880"/>
    <n v="24261"/>
    <s v="Ｍａｃｈｉ　Ｙｏｇａ"/>
    <x v="1"/>
    <s v="減免なし"/>
    <n v="8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8"/>
    <n v="48400"/>
    <n v="30700"/>
    <n v="30700"/>
    <n v="30700"/>
    <n v="30700"/>
    <x v="0"/>
    <x v="0"/>
    <x v="0"/>
    <n v="0"/>
    <x v="0"/>
    <x v="2"/>
  </r>
  <r>
    <x v="0"/>
    <x v="1"/>
    <s v="富士見区民館２F 洋室A CDラジカセ"/>
    <x v="0"/>
    <x v="1"/>
    <x v="0"/>
    <x v="2"/>
    <s v="2019年10月28日 (月曜日)"/>
    <x v="13"/>
    <n v="107781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10月28日 (月曜日)"/>
    <x v="14"/>
    <n v="107782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和室"/>
    <x v="3"/>
    <x v="3"/>
    <x v="1"/>
    <x v="2"/>
    <s v="2019年10月28日 (月曜日)"/>
    <x v="17"/>
    <n v="114319"/>
    <n v="10030"/>
    <s v="ＣＥＰＥＳ　ＡＬＵＭＮＩ　同友会"/>
    <x v="2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九段上集会室 １F 洋室A"/>
    <x v="3"/>
    <x v="3"/>
    <x v="1"/>
    <x v="2"/>
    <s v="2019年10月28日 (月曜日)"/>
    <x v="15"/>
    <n v="114320"/>
    <n v="10030"/>
    <s v="ＣＥＰＥＳ　ＡＬＵＭＮＩ　同友会"/>
    <x v="2"/>
    <s v="減免なし"/>
    <n v="0"/>
    <n v="4200"/>
    <n v="4200"/>
    <n v="4200"/>
    <n v="4200"/>
    <n v="4200"/>
    <x v="0"/>
    <x v="0"/>
    <x v="0"/>
    <n v="0"/>
    <x v="0"/>
    <x v="1"/>
  </r>
  <r>
    <x v="0"/>
    <x v="0"/>
    <s v="富士見区民館九段上集会室 １F 洋室B"/>
    <x v="3"/>
    <x v="3"/>
    <x v="1"/>
    <x v="2"/>
    <s v="2019年10月28日 (月曜日)"/>
    <x v="16"/>
    <n v="114321"/>
    <n v="10030"/>
    <s v="ＣＥＰＥＳ　ＡＬＵＭＮＩ　同友会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２F 洋室B"/>
    <x v="3"/>
    <x v="3"/>
    <x v="1"/>
    <x v="2"/>
    <s v="2019年10月28日 (月曜日)"/>
    <x v="14"/>
    <n v="118841"/>
    <n v="10808"/>
    <s v="キャリアカウンセラー勉強会"/>
    <x v="2"/>
    <s v="減免なし"/>
    <n v="10"/>
    <n v="2700"/>
    <n v="2700"/>
    <n v="2700"/>
    <n v="2700"/>
    <n v="2700"/>
    <x v="0"/>
    <x v="0"/>
    <x v="0"/>
    <n v="0"/>
    <x v="0"/>
    <x v="1"/>
  </r>
  <r>
    <x v="0"/>
    <x v="0"/>
    <s v="富士見区民館２F 洋室A"/>
    <x v="0"/>
    <x v="3"/>
    <x v="1"/>
    <x v="2"/>
    <s v="2019年10月28日 (月曜日)"/>
    <x v="19"/>
    <n v="120797"/>
    <n v="1309"/>
    <s v="富士見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10"/>
    <n v="25000"/>
    <n v="10900"/>
    <n v="10900"/>
    <n v="10900"/>
    <n v="10900"/>
    <x v="0"/>
    <x v="0"/>
    <x v="0"/>
    <n v="0"/>
    <x v="0"/>
    <x v="2"/>
  </r>
  <r>
    <x v="2"/>
    <x v="0"/>
    <s v="富士見区民館九段上集会室 １F 和室"/>
    <x v="0"/>
    <x v="3"/>
    <x v="1"/>
    <x v="2"/>
    <s v="2019年10月29日 (火曜日)"/>
    <x v="17"/>
    <n v="107816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 ３F 洋室C"/>
    <x v="3"/>
    <x v="3"/>
    <x v="1"/>
    <x v="2"/>
    <s v="2019年10月29日 (火曜日)"/>
    <x v="18"/>
    <n v="114355"/>
    <n v="1428"/>
    <s v="山好会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富士見区民館九段上集会室 １F 洋室A"/>
    <x v="0"/>
    <x v="3"/>
    <x v="1"/>
    <x v="2"/>
    <s v="2019年10月29日 (火曜日)"/>
    <x v="15"/>
    <n v="114603"/>
    <n v="6"/>
    <s v="環境まちづくり部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富士見区民館九段上集会室 １F 洋室B"/>
    <x v="0"/>
    <x v="3"/>
    <x v="1"/>
    <x v="2"/>
    <s v="2019年10月29日 (火曜日)"/>
    <x v="16"/>
    <n v="114604"/>
    <n v="6"/>
    <s v="環境まちづくり部"/>
    <x v="2"/>
    <s v="利用者減免区民館免除(100%)"/>
    <n v="0"/>
    <n v="2700"/>
    <n v="0"/>
    <n v="0"/>
    <n v="0"/>
    <n v="0"/>
    <x v="0"/>
    <x v="0"/>
    <x v="0"/>
    <n v="0"/>
    <x v="0"/>
    <x v="0"/>
  </r>
  <r>
    <x v="2"/>
    <x v="0"/>
    <s v="富士見区民館２F 洋室B"/>
    <x v="3"/>
    <x v="3"/>
    <x v="1"/>
    <x v="2"/>
    <s v="2019年10月29日 (火曜日)"/>
    <x v="14"/>
    <n v="116703"/>
    <n v="1565"/>
    <s v="童人トマの風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富士見区民館 ３F 洋室C"/>
    <x v="3"/>
    <x v="1"/>
    <x v="2"/>
    <x v="2"/>
    <s v="2019年10月29日 (火曜日)"/>
    <x v="18"/>
    <n v="116754"/>
    <n v="4958"/>
    <s v="中国語コスモス会"/>
    <x v="4"/>
    <s v="減免なし"/>
    <n v="0"/>
    <n v="1300"/>
    <n v="1300"/>
    <n v="1300"/>
    <n v="1300"/>
    <n v="0"/>
    <x v="0"/>
    <x v="0"/>
    <x v="0"/>
    <n v="1300"/>
    <x v="0"/>
    <x v="1"/>
  </r>
  <r>
    <x v="2"/>
    <x v="0"/>
    <s v="富士見区民館２F 洋室B"/>
    <x v="3"/>
    <x v="2"/>
    <x v="0"/>
    <x v="2"/>
    <s v="2019年10月29日 (火曜日)"/>
    <x v="14"/>
    <n v="117345"/>
    <n v="22380"/>
    <s v="アインツ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富士見区民館２F 洋室A"/>
    <x v="0"/>
    <x v="2"/>
    <x v="0"/>
    <x v="2"/>
    <s v="2019年10月29日 (火曜日)"/>
    <x v="19"/>
    <n v="118184"/>
    <n v="1310"/>
    <s v="飯田町町会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0"/>
    <n v="20100"/>
    <n v="8500"/>
    <n v="8500"/>
    <n v="8500"/>
    <n v="7200"/>
    <x v="0"/>
    <x v="0"/>
    <x v="0"/>
    <n v="1300"/>
    <x v="0"/>
    <x v="2"/>
  </r>
  <r>
    <x v="3"/>
    <x v="0"/>
    <s v="富士見区民館２F 洋室A CDラジカセ"/>
    <x v="1"/>
    <x v="2"/>
    <x v="0"/>
    <x v="2"/>
    <s v="2019年10月30日 (水曜日)"/>
    <x v="13"/>
    <n v="114162"/>
    <n v="7893"/>
    <s v="ダンスワークショップ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3"/>
    <x v="0"/>
    <s v="富士見区民館２F 洋室A"/>
    <x v="3"/>
    <x v="3"/>
    <x v="1"/>
    <x v="2"/>
    <s v="2019年10月30日 (水曜日)"/>
    <x v="19"/>
    <n v="114314"/>
    <n v="24736"/>
    <s v="春耕神保町句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富士見区民館九段上集会室 １F 和室"/>
    <x v="3"/>
    <x v="2"/>
    <x v="0"/>
    <x v="2"/>
    <s v="2019年10月30日 (水曜日)"/>
    <x v="17"/>
    <n v="114653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3"/>
    <x v="0"/>
    <s v="富士見区民館 ３F 洋室C"/>
    <x v="3"/>
    <x v="3"/>
    <x v="1"/>
    <x v="2"/>
    <s v="2019年10月30日 (水曜日)"/>
    <x v="18"/>
    <n v="114947"/>
    <n v="24386"/>
    <s v="新臨床事例研究会"/>
    <x v="2"/>
    <s v="減免なし"/>
    <n v="5"/>
    <n v="2700"/>
    <n v="2700"/>
    <n v="2700"/>
    <n v="2700"/>
    <n v="2700"/>
    <x v="0"/>
    <x v="0"/>
    <x v="0"/>
    <n v="0"/>
    <x v="0"/>
    <x v="1"/>
  </r>
  <r>
    <x v="3"/>
    <x v="0"/>
    <s v="富士見区民館２F 洋室B"/>
    <x v="3"/>
    <x v="3"/>
    <x v="1"/>
    <x v="2"/>
    <s v="2019年10月30日 (水曜日)"/>
    <x v="14"/>
    <n v="116464"/>
    <n v="21110"/>
    <s v="ＮＰＯ東京都介護支援専門員研究協議会"/>
    <x v="2"/>
    <s v="減免なし"/>
    <n v="7"/>
    <n v="2700"/>
    <n v="2700"/>
    <n v="2700"/>
    <n v="2700"/>
    <n v="2700"/>
    <x v="0"/>
    <x v="0"/>
    <x v="0"/>
    <n v="0"/>
    <x v="0"/>
    <x v="1"/>
  </r>
  <r>
    <x v="3"/>
    <x v="0"/>
    <s v="富士見区民館九段上集会室 １F 和室"/>
    <x v="3"/>
    <x v="3"/>
    <x v="1"/>
    <x v="2"/>
    <s v="2019年10月30日 (水曜日)"/>
    <x v="17"/>
    <n v="116726"/>
    <n v="25417"/>
    <s v="ｋａｎｔｉ　ｈａｔａ　ｙｏｇａ"/>
    <x v="2"/>
    <s v="減免なし"/>
    <n v="3"/>
    <n v="1300"/>
    <n v="1300"/>
    <n v="1300"/>
    <n v="1300"/>
    <n v="1300"/>
    <x v="0"/>
    <x v="0"/>
    <x v="0"/>
    <n v="0"/>
    <x v="0"/>
    <x v="1"/>
  </r>
  <r>
    <x v="3"/>
    <x v="0"/>
    <s v="富士見区民館４F 洋室D（料理室）"/>
    <x v="3"/>
    <x v="3"/>
    <x v="1"/>
    <x v="2"/>
    <s v="2019年10月30日 (水曜日)"/>
    <x v="22"/>
    <n v="117215"/>
    <n v="23844"/>
    <s v="料理サークルわりばし"/>
    <x v="2"/>
    <s v="減免なし"/>
    <n v="30"/>
    <n v="4200"/>
    <n v="4200"/>
    <n v="4200"/>
    <n v="4200"/>
    <n v="4200"/>
    <x v="0"/>
    <x v="0"/>
    <x v="0"/>
    <n v="0"/>
    <x v="0"/>
    <x v="1"/>
  </r>
  <r>
    <x v="3"/>
    <x v="0"/>
    <s v="富士見区民館九段上集会室 １F 洋室A"/>
    <x v="3"/>
    <x v="3"/>
    <x v="1"/>
    <x v="2"/>
    <s v="2019年10月30日 (水曜日)"/>
    <x v="15"/>
    <n v="117348"/>
    <n v="7270"/>
    <s v="ライオンズマンション九段管理組合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富士見区民館九段上集会室 １F 洋室B"/>
    <x v="0"/>
    <x v="3"/>
    <x v="1"/>
    <x v="2"/>
    <s v="2019年10月30日 (水曜日)"/>
    <x v="16"/>
    <n v="119486"/>
    <n v="1307"/>
    <s v="九段四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45"/>
    <n v="27200"/>
    <n v="22800"/>
    <n v="22800"/>
    <n v="22800"/>
    <n v="22800"/>
    <x v="0"/>
    <x v="0"/>
    <x v="0"/>
    <n v="0"/>
    <x v="0"/>
    <x v="2"/>
  </r>
  <r>
    <x v="4"/>
    <x v="0"/>
    <s v="富士見区民館九段上集会室 １F 和室"/>
    <x v="3"/>
    <x v="2"/>
    <x v="0"/>
    <x v="2"/>
    <s v="2019年10月31日 (木曜日)"/>
    <x v="17"/>
    <n v="114497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4"/>
    <x v="0"/>
    <s v="富士見区民館３F 和室"/>
    <x v="1"/>
    <x v="2"/>
    <x v="0"/>
    <x v="2"/>
    <s v="2019年10月31日 (木曜日)"/>
    <x v="21"/>
    <n v="114580"/>
    <n v="22921"/>
    <s v="らくらく生活ヨーガ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 ３F 洋室C"/>
    <x v="3"/>
    <x v="3"/>
    <x v="1"/>
    <x v="2"/>
    <s v="2019年10月31日 (木曜日)"/>
    <x v="18"/>
    <n v="116019"/>
    <n v="21570"/>
    <s v="東京Ｇ×Ｂ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富士見区民館２F 洋室B プロジェクター"/>
    <x v="3"/>
    <x v="3"/>
    <x v="1"/>
    <x v="2"/>
    <s v="2019年10月31日 (木曜日)"/>
    <x v="25"/>
    <n v="117374"/>
    <n v="24594"/>
    <s v="学生団体ワールドフット"/>
    <x v="2"/>
    <s v="減免なし"/>
    <n v="0"/>
    <n v="2700"/>
    <n v="2700"/>
    <n v="2700"/>
    <n v="2700"/>
    <n v="2700"/>
    <x v="0"/>
    <x v="0"/>
    <x v="0"/>
    <n v="0"/>
    <x v="0"/>
    <x v="1"/>
  </r>
  <r>
    <x v="4"/>
    <x v="1"/>
    <s v="富士見区民館九段上集会室 １F 洋室B"/>
    <x v="1"/>
    <x v="2"/>
    <x v="1"/>
    <x v="2"/>
    <s v="2019年10月31日 (木曜日)"/>
    <x v="16"/>
    <n v="118591"/>
    <n v="7267"/>
    <s v="ライオンズマンション九段第２管理組合"/>
    <x v="3"/>
    <s v="利用者減免区民館減額(50%)"/>
    <n v="0"/>
    <n v="4500"/>
    <n v="2250"/>
    <n v="2250"/>
    <n v="2250"/>
    <n v="2250"/>
    <x v="0"/>
    <x v="0"/>
    <x v="0"/>
    <n v="0"/>
    <x v="0"/>
    <x v="1"/>
  </r>
  <r>
    <x v="4"/>
    <x v="0"/>
    <s v="富士見区民館２F 洋室A"/>
    <x v="1"/>
    <x v="2"/>
    <x v="0"/>
    <x v="2"/>
    <s v="2019年10月31日 (木曜日)"/>
    <x v="19"/>
    <n v="121226"/>
    <n v="3749"/>
    <s v="富士見フラワーハイホーム管理組合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２F 洋室A"/>
    <x v="1"/>
    <x v="3"/>
    <x v="1"/>
    <x v="2"/>
    <s v="2019年10月31日 (木曜日)"/>
    <x v="19"/>
    <n v="121255"/>
    <n v="3749"/>
    <s v="富士見フラワーハイホーム管理組合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0"/>
    <n v="22700"/>
    <n v="14500"/>
    <n v="14500"/>
    <n v="14500"/>
    <n v="14500"/>
    <x v="0"/>
    <x v="0"/>
    <x v="0"/>
    <n v="0"/>
    <x v="0"/>
    <x v="2"/>
  </r>
  <r>
    <x v="5"/>
    <x v="0"/>
    <s v="富士見区民館B１F 洋室E（葬儀用）"/>
    <x v="0"/>
    <x v="3"/>
    <x v="1"/>
    <x v="2"/>
    <s v="2019年11月01日 (金曜日)"/>
    <x v="24"/>
    <n v="111003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1"/>
    <s v="富士見区民館 ３F 洋室C"/>
    <x v="0"/>
    <x v="1"/>
    <x v="0"/>
    <x v="2"/>
    <s v="2019年11月01日 (金曜日)"/>
    <x v="18"/>
    <n v="111010"/>
    <n v="1001"/>
    <s v="ふれあいクラブ"/>
    <x v="1"/>
    <s v="利用者減免区民館免除(100%)"/>
    <n v="0"/>
    <n v="3100"/>
    <n v="0"/>
    <n v="0"/>
    <n v="0"/>
    <n v="0"/>
    <x v="0"/>
    <x v="0"/>
    <x v="0"/>
    <n v="0"/>
    <x v="0"/>
    <x v="0"/>
  </r>
  <r>
    <x v="5"/>
    <x v="1"/>
    <s v="富士見区民館４F 洋室D（料理室）"/>
    <x v="0"/>
    <x v="1"/>
    <x v="0"/>
    <x v="2"/>
    <s v="2019年11月01日 (金曜日)"/>
    <x v="22"/>
    <n v="111011"/>
    <n v="1001"/>
    <s v="ふれあいクラブ"/>
    <x v="1"/>
    <s v="利用者減免区民館免除(100%)"/>
    <n v="0"/>
    <n v="49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11月01日 (金曜日)"/>
    <x v="21"/>
    <n v="111023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11月01日 (金曜日)"/>
    <x v="19"/>
    <n v="111052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B"/>
    <x v="3"/>
    <x v="3"/>
    <x v="1"/>
    <x v="2"/>
    <s v="2019年11月01日 (金曜日)"/>
    <x v="14"/>
    <n v="118123"/>
    <n v="8861"/>
    <s v="法政大学英語研究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九段上集会室 １F 洋室B"/>
    <x v="0"/>
    <x v="3"/>
    <x v="1"/>
    <x v="2"/>
    <s v="2019年11月01日 (金曜日)"/>
    <x v="16"/>
    <n v="118277"/>
    <n v="2517"/>
    <s v="富士見出張所"/>
    <x v="2"/>
    <s v="利用者減免区民館免除(100%)"/>
    <n v="0"/>
    <n v="2700"/>
    <n v="0"/>
    <n v="0"/>
    <n v="0"/>
    <n v="0"/>
    <x v="0"/>
    <x v="0"/>
    <x v="0"/>
    <n v="0"/>
    <x v="0"/>
    <x v="0"/>
  </r>
  <r>
    <x v="5"/>
    <x v="0"/>
    <s v="富士見区民館３F 和室"/>
    <x v="3"/>
    <x v="3"/>
    <x v="1"/>
    <x v="2"/>
    <s v="2019年11月01日 (金曜日)"/>
    <x v="21"/>
    <n v="118321"/>
    <n v="25239"/>
    <s v="公認会計士会合気道同好会"/>
    <x v="2"/>
    <s v="減免なし"/>
    <n v="10"/>
    <n v="5100"/>
    <n v="5100"/>
    <n v="5100"/>
    <n v="5100"/>
    <n v="5100"/>
    <x v="0"/>
    <x v="0"/>
    <x v="0"/>
    <n v="0"/>
    <x v="0"/>
    <x v="1"/>
  </r>
  <r>
    <x v="5"/>
    <x v="0"/>
    <s v="富士見区民館２F 洋室B"/>
    <x v="2"/>
    <x v="2"/>
    <x v="0"/>
    <x v="2"/>
    <s v="2019年11月01日 (金曜日)"/>
    <x v="14"/>
    <n v="118719"/>
    <n v="10790"/>
    <s v="（企）（有）ＡＳＬジャパン"/>
    <x v="0"/>
    <s v="減免なし"/>
    <n v="8"/>
    <n v="1800"/>
    <n v="1800"/>
    <n v="1800"/>
    <n v="1800"/>
    <n v="1800"/>
    <x v="0"/>
    <x v="0"/>
    <x v="0"/>
    <n v="0"/>
    <x v="0"/>
    <x v="1"/>
  </r>
  <r>
    <x v="5"/>
    <x v="1"/>
    <s v="富士見区民館２F 洋室A"/>
    <x v="2"/>
    <x v="2"/>
    <x v="1"/>
    <x v="2"/>
    <s v="2019年11月01日 (金曜日)"/>
    <x v="19"/>
    <n v="120630"/>
    <n v="20744"/>
    <s v="（企）㈱トライ・アットリソース"/>
    <x v="3"/>
    <s v="減免なし"/>
    <n v="20"/>
    <n v="8500"/>
    <n v="8500"/>
    <n v="8500"/>
    <n v="8500"/>
    <n v="8500"/>
    <x v="0"/>
    <x v="0"/>
    <x v="0"/>
    <n v="0"/>
    <x v="0"/>
    <x v="1"/>
  </r>
  <r>
    <x v="5"/>
    <x v="0"/>
    <s v="富士見区民館九段上集会室 １F 和室"/>
    <x v="3"/>
    <x v="3"/>
    <x v="1"/>
    <x v="2"/>
    <s v="2019年11月01日 (金曜日)"/>
    <x v="17"/>
    <n v="121065"/>
    <n v="8709"/>
    <s v="囃子研究会"/>
    <x v="2"/>
    <s v="減免なし"/>
    <n v="5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43"/>
    <n v="40200"/>
    <n v="19400"/>
    <n v="19400"/>
    <n v="19400"/>
    <n v="19400"/>
    <x v="0"/>
    <x v="0"/>
    <x v="0"/>
    <n v="0"/>
    <x v="0"/>
    <x v="2"/>
  </r>
  <r>
    <x v="6"/>
    <x v="0"/>
    <s v="富士見区民館 ３F 洋室C CDラジカセ"/>
    <x v="3"/>
    <x v="2"/>
    <x v="0"/>
    <x v="2"/>
    <s v="2019年11月02日 (土曜日)"/>
    <x v="30"/>
    <n v="117524"/>
    <n v="10182"/>
    <s v="ＮＰＯ　ライフリンク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２F 洋室A"/>
    <x v="3"/>
    <x v="2"/>
    <x v="0"/>
    <x v="2"/>
    <s v="2019年11月02日 (土曜日)"/>
    <x v="19"/>
    <n v="117544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２F 洋室B"/>
    <x v="3"/>
    <x v="2"/>
    <x v="0"/>
    <x v="2"/>
    <s v="2019年11月02日 (土曜日)"/>
    <x v="14"/>
    <n v="117582"/>
    <n v="1339"/>
    <s v="グル－プ砂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２F 洋室B"/>
    <x v="3"/>
    <x v="1"/>
    <x v="2"/>
    <x v="2"/>
    <s v="2019年11月02日 (土曜日)"/>
    <x v="14"/>
    <n v="118152"/>
    <n v="8861"/>
    <s v="法政大学英語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富士見区民館３F 和室"/>
    <x v="3"/>
    <x v="2"/>
    <x v="0"/>
    <x v="2"/>
    <s v="2019年11月02日 (土曜日)"/>
    <x v="21"/>
    <n v="118256"/>
    <n v="25463"/>
    <s v="HLNボードゲーム同好会"/>
    <x v="0"/>
    <s v="減免なし"/>
    <n v="0"/>
    <n v="3400"/>
    <n v="3400"/>
    <n v="3400"/>
    <n v="3400"/>
    <n v="3400"/>
    <x v="0"/>
    <x v="0"/>
    <x v="0"/>
    <n v="0"/>
    <x v="0"/>
    <x v="1"/>
  </r>
  <r>
    <x v="6"/>
    <x v="1"/>
    <s v="富士見区民館B１F 洋室E（葬儀用）"/>
    <x v="0"/>
    <x v="1"/>
    <x v="0"/>
    <x v="2"/>
    <s v="2019年11月02日 (土曜日)"/>
    <x v="24"/>
    <n v="118280"/>
    <n v="2517"/>
    <s v="富士見出張所"/>
    <x v="1"/>
    <s v="利用者減免区民館免除(100%)"/>
    <n v="0"/>
    <n v="5900"/>
    <n v="0"/>
    <n v="0"/>
    <n v="0"/>
    <n v="0"/>
    <x v="0"/>
    <x v="0"/>
    <x v="0"/>
    <n v="0"/>
    <x v="0"/>
    <x v="0"/>
  </r>
  <r>
    <x v="6"/>
    <x v="1"/>
    <s v="富士見区民館九段上集会室 １F 洋室A"/>
    <x v="1"/>
    <x v="2"/>
    <x v="1"/>
    <x v="2"/>
    <s v="2019年11月02日 (土曜日)"/>
    <x v="15"/>
    <n v="118745"/>
    <n v="20350"/>
    <s v="ＵＳＡジャパン"/>
    <x v="3"/>
    <s v="利用者減免区民館減額(50%)"/>
    <n v="20"/>
    <n v="7000"/>
    <n v="3500"/>
    <n v="3500"/>
    <n v="3500"/>
    <n v="3500"/>
    <x v="0"/>
    <x v="0"/>
    <x v="0"/>
    <n v="0"/>
    <x v="0"/>
    <x v="1"/>
  </r>
  <r>
    <x v="6"/>
    <x v="0"/>
    <s v="富士見区民館九段上集会室 １F 洋室B"/>
    <x v="3"/>
    <x v="2"/>
    <x v="0"/>
    <x v="2"/>
    <s v="2019年11月02日 (土曜日)"/>
    <x v="16"/>
    <n v="118787"/>
    <n v="8861"/>
    <s v="法政大学英語研究会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３F 和室 CDラジカセ"/>
    <x v="3"/>
    <x v="3"/>
    <x v="1"/>
    <x v="2"/>
    <s v="2019年11月02日 (土曜日)"/>
    <x v="20"/>
    <n v="119732"/>
    <n v="20989"/>
    <s v="花ノ本会"/>
    <x v="2"/>
    <s v="減免なし"/>
    <n v="0"/>
    <n v="5100"/>
    <n v="5100"/>
    <n v="5100"/>
    <n v="0"/>
    <n v="0"/>
    <x v="0"/>
    <x v="0"/>
    <x v="0"/>
    <n v="0"/>
    <x v="0"/>
    <x v="3"/>
  </r>
  <r>
    <x v="1"/>
    <x v="2"/>
    <m/>
    <x v="3"/>
    <x v="4"/>
    <x v="3"/>
    <x v="1"/>
    <m/>
    <x v="10"/>
    <m/>
    <m/>
    <m/>
    <x v="5"/>
    <s v="9件"/>
    <n v="20"/>
    <n v="31500"/>
    <n v="22100"/>
    <n v="22100"/>
    <n v="17000"/>
    <n v="17000"/>
    <x v="0"/>
    <x v="0"/>
    <x v="0"/>
    <n v="0"/>
    <x v="0"/>
    <x v="2"/>
  </r>
  <r>
    <x v="7"/>
    <x v="1"/>
    <s v="富士見区民館３F 和室"/>
    <x v="3"/>
    <x v="1"/>
    <x v="0"/>
    <x v="2"/>
    <s v="2019年11月03日 (日曜日)"/>
    <x v="21"/>
    <n v="117499"/>
    <n v="5619"/>
    <s v="書峯会"/>
    <x v="1"/>
    <s v="減免なし"/>
    <n v="0"/>
    <n v="5900"/>
    <n v="5900"/>
    <n v="5900"/>
    <n v="5900"/>
    <n v="5900"/>
    <x v="0"/>
    <x v="0"/>
    <x v="0"/>
    <n v="0"/>
    <x v="0"/>
    <x v="1"/>
  </r>
  <r>
    <x v="7"/>
    <x v="0"/>
    <s v="富士見区民館２F 洋室A"/>
    <x v="3"/>
    <x v="2"/>
    <x v="0"/>
    <x v="2"/>
    <s v="2019年11月03日 (日曜日)"/>
    <x v="19"/>
    <n v="117545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２F 洋室A"/>
    <x v="3"/>
    <x v="1"/>
    <x v="2"/>
    <x v="2"/>
    <s v="2019年11月03日 (日曜日)"/>
    <x v="19"/>
    <n v="117938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0"/>
    <s v="富士見区民館２F 洋室B"/>
    <x v="3"/>
    <x v="1"/>
    <x v="2"/>
    <x v="2"/>
    <s v="2019年11月03日 (日曜日)"/>
    <x v="14"/>
    <n v="118124"/>
    <n v="8861"/>
    <s v="法政大学英語研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0"/>
    <s v="富士見区民館２F 洋室B"/>
    <x v="3"/>
    <x v="2"/>
    <x v="0"/>
    <x v="2"/>
    <s v="2019年11月03日 (日曜日)"/>
    <x v="14"/>
    <n v="118125"/>
    <n v="8861"/>
    <s v="法政大学英語研究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 ３F 洋室C"/>
    <x v="3"/>
    <x v="2"/>
    <x v="0"/>
    <x v="2"/>
    <s v="2019年11月03日 (日曜日)"/>
    <x v="18"/>
    <n v="118734"/>
    <n v="25461"/>
    <s v="うばたま歌会"/>
    <x v="0"/>
    <s v="減免なし"/>
    <n v="4"/>
    <n v="1800"/>
    <n v="1800"/>
    <n v="1800"/>
    <n v="1800"/>
    <n v="1800"/>
    <x v="0"/>
    <x v="0"/>
    <x v="0"/>
    <n v="0"/>
    <x v="0"/>
    <x v="1"/>
  </r>
  <r>
    <x v="7"/>
    <x v="0"/>
    <s v="富士見区民館４F 洋室D（料理室）"/>
    <x v="3"/>
    <x v="2"/>
    <x v="0"/>
    <x v="2"/>
    <s v="2019年11月03日 (日曜日)"/>
    <x v="22"/>
    <n v="121020"/>
    <n v="24202"/>
    <s v="ＯＴＦ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4"/>
    <n v="19500"/>
    <n v="19500"/>
    <n v="19500"/>
    <n v="19500"/>
    <n v="19500"/>
    <x v="0"/>
    <x v="0"/>
    <x v="0"/>
    <n v="0"/>
    <x v="0"/>
    <x v="2"/>
  </r>
  <r>
    <x v="0"/>
    <x v="0"/>
    <s v="富士見区民館九段上集会室 １F 洋室A"/>
    <x v="0"/>
    <x v="2"/>
    <x v="0"/>
    <x v="2"/>
    <s v="2019年11月04日 (月曜日)"/>
    <x v="15"/>
    <n v="111048"/>
    <n v="4640"/>
    <s v="富士見カラオケサークル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2"/>
    <x v="0"/>
    <x v="2"/>
    <s v="2019年11月04日 (月曜日)"/>
    <x v="16"/>
    <n v="111049"/>
    <n v="4640"/>
    <s v="富士見カラオケサークル"/>
    <x v="0"/>
    <s v="利用者減免区民館免除(100%)"/>
    <n v="0"/>
    <n v="1800"/>
    <n v="0"/>
    <n v="0"/>
    <n v="0"/>
    <n v="0"/>
    <x v="0"/>
    <x v="0"/>
    <x v="0"/>
    <n v="0"/>
    <x v="0"/>
    <x v="0"/>
  </r>
  <r>
    <x v="0"/>
    <x v="1"/>
    <s v="富士見区民館２F 洋室A"/>
    <x v="0"/>
    <x v="2"/>
    <x v="1"/>
    <x v="2"/>
    <s v="2019年11月04日 (月曜日)"/>
    <x v="19"/>
    <n v="112500"/>
    <n v="25196"/>
    <s v="文化振興課"/>
    <x v="3"/>
    <s v="利用者減免区民館免除(100%)"/>
    <n v="0"/>
    <n v="8500"/>
    <n v="0"/>
    <n v="0"/>
    <n v="0"/>
    <n v="0"/>
    <x v="0"/>
    <x v="0"/>
    <x v="0"/>
    <n v="0"/>
    <x v="0"/>
    <x v="0"/>
  </r>
  <r>
    <x v="0"/>
    <x v="1"/>
    <s v="富士見区民館２F 洋室B"/>
    <x v="0"/>
    <x v="2"/>
    <x v="1"/>
    <x v="2"/>
    <s v="2019年11月04日 (月曜日)"/>
    <x v="14"/>
    <n v="112501"/>
    <n v="25196"/>
    <s v="文化振興課"/>
    <x v="3"/>
    <s v="利用者減免区民館免除(100%)"/>
    <n v="0"/>
    <n v="4500"/>
    <n v="0"/>
    <n v="0"/>
    <n v="0"/>
    <n v="0"/>
    <x v="0"/>
    <x v="0"/>
    <x v="0"/>
    <n v="0"/>
    <x v="0"/>
    <x v="0"/>
  </r>
  <r>
    <x v="0"/>
    <x v="1"/>
    <s v="富士見区民館九段上集会室 １F 和室"/>
    <x v="3"/>
    <x v="1"/>
    <x v="0"/>
    <x v="2"/>
    <s v="2019年11月04日 (月曜日)"/>
    <x v="17"/>
    <n v="117929"/>
    <n v="22885"/>
    <s v="ホリスティック研究会"/>
    <x v="1"/>
    <s v="減免なし"/>
    <n v="0"/>
    <n v="1500"/>
    <n v="1500"/>
    <n v="1500"/>
    <n v="1500"/>
    <n v="1500"/>
    <x v="0"/>
    <x v="0"/>
    <x v="0"/>
    <n v="0"/>
    <x v="0"/>
    <x v="1"/>
  </r>
  <r>
    <x v="0"/>
    <x v="0"/>
    <s v="富士見区民館 ３F 洋室C"/>
    <x v="3"/>
    <x v="2"/>
    <x v="0"/>
    <x v="2"/>
    <s v="2019年11月04日 (月曜日)"/>
    <x v="18"/>
    <n v="118778"/>
    <n v="22380"/>
    <s v="アインツ"/>
    <x v="0"/>
    <s v="減免なし"/>
    <n v="0"/>
    <n v="1800"/>
    <n v="1800"/>
    <n v="1800"/>
    <n v="1800"/>
    <n v="1800"/>
    <x v="0"/>
    <x v="0"/>
    <x v="0"/>
    <n v="0"/>
    <x v="0"/>
    <x v="1"/>
  </r>
  <r>
    <x v="0"/>
    <x v="0"/>
    <s v="富士見区民館 ３F 洋室C"/>
    <x v="0"/>
    <x v="3"/>
    <x v="1"/>
    <x v="2"/>
    <s v="2019年11月04日 (月曜日)"/>
    <x v="18"/>
    <n v="121207"/>
    <n v="1309"/>
    <s v="富士見二丁目町会"/>
    <x v="2"/>
    <s v="利用者減免区民館免除(100%)"/>
    <n v="4"/>
    <n v="2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4"/>
    <n v="23600"/>
    <n v="3300"/>
    <n v="3300"/>
    <n v="3300"/>
    <n v="3300"/>
    <x v="0"/>
    <x v="0"/>
    <x v="0"/>
    <n v="0"/>
    <x v="0"/>
    <x v="2"/>
  </r>
  <r>
    <x v="2"/>
    <x v="0"/>
    <s v="富士見区民館九段上集会室 １F 和室"/>
    <x v="0"/>
    <x v="3"/>
    <x v="1"/>
    <x v="2"/>
    <s v="2019年11月05日 (火曜日)"/>
    <x v="17"/>
    <n v="111041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３F 和室 CDラジカセ"/>
    <x v="1"/>
    <x v="3"/>
    <x v="1"/>
    <x v="2"/>
    <s v="2019年11月05日 (火曜日)"/>
    <x v="20"/>
    <n v="117835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0"/>
    <s v="富士見区民館 ３F 洋室C"/>
    <x v="3"/>
    <x v="3"/>
    <x v="1"/>
    <x v="2"/>
    <s v="2019年11月05日 (火曜日)"/>
    <x v="18"/>
    <n v="118287"/>
    <n v="1565"/>
    <s v="童人トマの風"/>
    <x v="2"/>
    <s v="減免なし"/>
    <n v="0"/>
    <n v="2700"/>
    <n v="2700"/>
    <n v="2700"/>
    <n v="2700"/>
    <n v="2700"/>
    <x v="0"/>
    <x v="0"/>
    <x v="0"/>
    <n v="0"/>
    <x v="0"/>
    <x v="1"/>
  </r>
  <r>
    <x v="2"/>
    <x v="1"/>
    <s v="富士見区民館２F 洋室B"/>
    <x v="3"/>
    <x v="1"/>
    <x v="0"/>
    <x v="2"/>
    <s v="2019年11月05日 (火曜日)"/>
    <x v="14"/>
    <n v="118777"/>
    <n v="22380"/>
    <s v="アインツ"/>
    <x v="1"/>
    <s v="減免なし"/>
    <n v="0"/>
    <n v="3100"/>
    <n v="3100"/>
    <n v="3100"/>
    <n v="3100"/>
    <n v="3100"/>
    <x v="0"/>
    <x v="0"/>
    <x v="0"/>
    <n v="0"/>
    <x v="0"/>
    <x v="1"/>
  </r>
  <r>
    <x v="2"/>
    <x v="0"/>
    <s v="富士見区民館２F 洋室B"/>
    <x v="3"/>
    <x v="3"/>
    <x v="1"/>
    <x v="2"/>
    <s v="2019年11月05日 (火曜日)"/>
    <x v="14"/>
    <n v="119183"/>
    <n v="22509"/>
    <s v="沖縄・一坪反戦地主会関東ブロック"/>
    <x v="2"/>
    <s v="減免なし"/>
    <n v="0"/>
    <n v="2700"/>
    <n v="2700"/>
    <n v="2700"/>
    <n v="2700"/>
    <n v="2700"/>
    <x v="0"/>
    <x v="0"/>
    <x v="0"/>
    <n v="0"/>
    <x v="0"/>
    <x v="1"/>
  </r>
  <r>
    <x v="2"/>
    <x v="1"/>
    <s v="富士見区民館九段上集会室 １F 和室"/>
    <x v="3"/>
    <x v="1"/>
    <x v="0"/>
    <x v="2"/>
    <s v="2019年11月05日 (火曜日)"/>
    <x v="17"/>
    <n v="120570"/>
    <n v="23551"/>
    <s v="チーム鈴木"/>
    <x v="1"/>
    <s v="減免なし"/>
    <n v="3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3"/>
    <n v="16400"/>
    <n v="12550"/>
    <n v="12550"/>
    <n v="12550"/>
    <n v="12550"/>
    <x v="0"/>
    <x v="0"/>
    <x v="0"/>
    <n v="0"/>
    <x v="0"/>
    <x v="2"/>
  </r>
  <r>
    <x v="3"/>
    <x v="0"/>
    <s v="富士見区民館３F 和室"/>
    <x v="0"/>
    <x v="3"/>
    <x v="1"/>
    <x v="2"/>
    <s v="2019年11月06日 (水曜日)"/>
    <x v="21"/>
    <n v="111028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1"/>
    <s v="富士見区民館２F 洋室A"/>
    <x v="0"/>
    <x v="1"/>
    <x v="0"/>
    <x v="2"/>
    <s v="2019年11月06日 (水曜日)"/>
    <x v="19"/>
    <n v="111618"/>
    <n v="25020"/>
    <s v="合同会議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1"/>
    <s v="富士見区民館２F 洋室B"/>
    <x v="0"/>
    <x v="1"/>
    <x v="0"/>
    <x v="2"/>
    <s v="2019年11月06日 (水曜日)"/>
    <x v="14"/>
    <n v="111619"/>
    <n v="25020"/>
    <s v="合同会議"/>
    <x v="1"/>
    <s v="利用者減免区民館免除(100%)"/>
    <n v="0"/>
    <n v="3100"/>
    <n v="0"/>
    <n v="0"/>
    <n v="0"/>
    <n v="0"/>
    <x v="0"/>
    <x v="0"/>
    <x v="0"/>
    <n v="0"/>
    <x v="0"/>
    <x v="0"/>
  </r>
  <r>
    <x v="3"/>
    <x v="0"/>
    <s v="富士見区民館４F 洋室D（料理室）"/>
    <x v="0"/>
    <x v="2"/>
    <x v="0"/>
    <x v="2"/>
    <s v="2019年11月06日 (水曜日)"/>
    <x v="22"/>
    <n v="112103"/>
    <n v="17"/>
    <s v="社会福祉協議会"/>
    <x v="0"/>
    <s v="利用者減免区民館免除(100%)"/>
    <n v="0"/>
    <n v="2800"/>
    <n v="0"/>
    <n v="0"/>
    <n v="0"/>
    <n v="0"/>
    <x v="0"/>
    <x v="0"/>
    <x v="0"/>
    <n v="0"/>
    <x v="0"/>
    <x v="0"/>
  </r>
  <r>
    <x v="3"/>
    <x v="0"/>
    <s v="富士見区民館B１F 洋室E（葬儀用）"/>
    <x v="0"/>
    <x v="2"/>
    <x v="0"/>
    <x v="2"/>
    <s v="2019年11月06日 (水曜日)"/>
    <x v="24"/>
    <n v="112104"/>
    <n v="17"/>
    <s v="社会福祉協議会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富士見区民館２F 洋室A プロジェクター ワイヤレスマイク"/>
    <x v="1"/>
    <x v="3"/>
    <x v="1"/>
    <x v="2"/>
    <s v="2019年11月06日 (水曜日)"/>
    <x v="37"/>
    <n v="112335"/>
    <n v="25119"/>
    <s v="千代田区薬剤師会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富士見区民館２F 洋室B"/>
    <x v="1"/>
    <x v="3"/>
    <x v="1"/>
    <x v="2"/>
    <s v="2019年11月06日 (水曜日)"/>
    <x v="14"/>
    <n v="112336"/>
    <n v="25119"/>
    <s v="千代田区薬剤師会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3"/>
    <x v="0"/>
    <s v="富士見区民館 ３F 洋室C"/>
    <x v="3"/>
    <x v="2"/>
    <x v="0"/>
    <x v="2"/>
    <s v="2019年11月06日 (水曜日)"/>
    <x v="18"/>
    <n v="117569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富士見区民館 ３F 洋室C"/>
    <x v="3"/>
    <x v="3"/>
    <x v="1"/>
    <x v="2"/>
    <s v="2019年11月06日 (水曜日)"/>
    <x v="18"/>
    <n v="118037"/>
    <n v="20655"/>
    <s v="サンフィールド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0"/>
    <n v="32600"/>
    <n v="8400"/>
    <n v="8400"/>
    <n v="8400"/>
    <n v="8400"/>
    <x v="0"/>
    <x v="0"/>
    <x v="0"/>
    <n v="0"/>
    <x v="0"/>
    <x v="2"/>
  </r>
  <r>
    <x v="4"/>
    <x v="1"/>
    <s v="富士見区民館３F 和室 プロジェクター 延長コード"/>
    <x v="0"/>
    <x v="1"/>
    <x v="0"/>
    <x v="2"/>
    <s v="2019年11月07日 (木曜日)"/>
    <x v="51"/>
    <n v="116364"/>
    <n v="17"/>
    <s v="社会福祉協議会"/>
    <x v="1"/>
    <s v="利用者減免区民館免除(100%)"/>
    <n v="0"/>
    <n v="5900"/>
    <n v="0"/>
    <n v="0"/>
    <n v="0"/>
    <n v="0"/>
    <x v="0"/>
    <x v="0"/>
    <x v="0"/>
    <n v="0"/>
    <x v="0"/>
    <x v="0"/>
  </r>
  <r>
    <x v="4"/>
    <x v="0"/>
    <s v="富士見区民館２F 洋室A"/>
    <x v="3"/>
    <x v="1"/>
    <x v="2"/>
    <x v="2"/>
    <s v="2019年11月07日 (木曜日)"/>
    <x v="19"/>
    <n v="117992"/>
    <n v="23672"/>
    <s v="アトリエ富士見"/>
    <x v="4"/>
    <s v="減免なし"/>
    <n v="0"/>
    <n v="2500"/>
    <n v="2500"/>
    <n v="2500"/>
    <n v="2500"/>
    <n v="2500"/>
    <x v="0"/>
    <x v="0"/>
    <x v="0"/>
    <n v="0"/>
    <x v="0"/>
    <x v="1"/>
  </r>
  <r>
    <x v="4"/>
    <x v="0"/>
    <s v="富士見区民館九段上集会室 １F 和室"/>
    <x v="3"/>
    <x v="2"/>
    <x v="0"/>
    <x v="2"/>
    <s v="2019年11月07日 (木曜日)"/>
    <x v="17"/>
    <n v="118128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4"/>
    <x v="0"/>
    <s v="富士見区民館 ３F 洋室C"/>
    <x v="3"/>
    <x v="3"/>
    <x v="1"/>
    <x v="2"/>
    <s v="2019年11月07日 (木曜日)"/>
    <x v="18"/>
    <n v="118160"/>
    <n v="25233"/>
    <s v="全国援助職ネットワーク　千代田区支部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富士見区民館２F 洋室B プロジェクター 延長コード"/>
    <x v="3"/>
    <x v="3"/>
    <x v="1"/>
    <x v="2"/>
    <s v="2019年11月07日 (木曜日)"/>
    <x v="45"/>
    <n v="118432"/>
    <n v="24767"/>
    <s v="ＮＰＯ　ドットジェイピー"/>
    <x v="2"/>
    <s v="減免なし"/>
    <n v="20"/>
    <n v="2700"/>
    <n v="2700"/>
    <n v="2700"/>
    <n v="2700"/>
    <n v="2700"/>
    <x v="0"/>
    <x v="0"/>
    <x v="0"/>
    <n v="0"/>
    <x v="0"/>
    <x v="1"/>
  </r>
  <r>
    <x v="4"/>
    <x v="0"/>
    <s v="富士見区民館２F 洋室A"/>
    <x v="3"/>
    <x v="2"/>
    <x v="0"/>
    <x v="2"/>
    <s v="2019年11月07日 (木曜日)"/>
    <x v="19"/>
    <n v="118775"/>
    <n v="22380"/>
    <s v="アインツ"/>
    <x v="0"/>
    <s v="減免なし"/>
    <n v="0"/>
    <n v="3400"/>
    <n v="3400"/>
    <n v="3400"/>
    <n v="3400"/>
    <n v="3400"/>
    <x v="0"/>
    <x v="0"/>
    <x v="0"/>
    <n v="0"/>
    <x v="0"/>
    <x v="1"/>
  </r>
  <r>
    <x v="4"/>
    <x v="0"/>
    <s v="富士見区民館 ３F 洋室C"/>
    <x v="3"/>
    <x v="2"/>
    <x v="0"/>
    <x v="2"/>
    <s v="2019年11月07日 (木曜日)"/>
    <x v="18"/>
    <n v="120381"/>
    <n v="23742"/>
    <s v="夜桜能"/>
    <x v="0"/>
    <s v="減免なし"/>
    <n v="15"/>
    <n v="1800"/>
    <n v="1800"/>
    <n v="1800"/>
    <n v="1800"/>
    <n v="1800"/>
    <x v="0"/>
    <x v="0"/>
    <x v="0"/>
    <n v="0"/>
    <x v="0"/>
    <x v="1"/>
  </r>
  <r>
    <x v="4"/>
    <x v="0"/>
    <s v="富士見区民館４F 洋室D（料理室）"/>
    <x v="3"/>
    <x v="3"/>
    <x v="1"/>
    <x v="2"/>
    <s v="2019年11月07日 (木曜日)"/>
    <x v="22"/>
    <n v="120827"/>
    <n v="20544"/>
    <s v="文化連盟"/>
    <x v="2"/>
    <s v="減免なし"/>
    <n v="10"/>
    <n v="4200"/>
    <n v="4200"/>
    <n v="4200"/>
    <n v="4200"/>
    <n v="4200"/>
    <x v="0"/>
    <x v="0"/>
    <x v="0"/>
    <n v="0"/>
    <x v="0"/>
    <x v="1"/>
  </r>
  <r>
    <x v="4"/>
    <x v="0"/>
    <s v="富士見区民館２F 洋室A"/>
    <x v="3"/>
    <x v="3"/>
    <x v="1"/>
    <x v="2"/>
    <s v="2019年11月07日 (木曜日)"/>
    <x v="19"/>
    <n v="122899"/>
    <n v="22380"/>
    <s v="アインツ"/>
    <x v="2"/>
    <s v="減免なし"/>
    <n v="0"/>
    <n v="5100"/>
    <n v="5100"/>
    <n v="5100"/>
    <n v="5100"/>
    <n v="5100"/>
    <x v="0"/>
    <x v="0"/>
    <x v="0"/>
    <n v="0"/>
    <x v="0"/>
    <x v="1"/>
  </r>
  <r>
    <x v="4"/>
    <x v="0"/>
    <s v="富士見区民館３F 和室"/>
    <x v="3"/>
    <x v="3"/>
    <x v="1"/>
    <x v="2"/>
    <s v="2019年11月07日 (木曜日)"/>
    <x v="21"/>
    <n v="123142"/>
    <n v="24594"/>
    <s v="学生団体ワールドフット"/>
    <x v="2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45"/>
    <n v="34300"/>
    <n v="28400"/>
    <n v="28400"/>
    <n v="28400"/>
    <n v="28400"/>
    <x v="0"/>
    <x v="0"/>
    <x v="0"/>
    <n v="0"/>
    <x v="0"/>
    <x v="2"/>
  </r>
  <r>
    <x v="5"/>
    <x v="0"/>
    <s v="富士見区民館３F 和室"/>
    <x v="0"/>
    <x v="3"/>
    <x v="1"/>
    <x v="2"/>
    <s v="2019年11月08日 (金曜日)"/>
    <x v="21"/>
    <n v="111007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B１F 洋室E（葬儀用）"/>
    <x v="0"/>
    <x v="3"/>
    <x v="1"/>
    <x v="2"/>
    <s v="2019年11月08日 (金曜日)"/>
    <x v="24"/>
    <n v="111009"/>
    <n v="5472"/>
    <s v="大神宮通り商店街連合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11月08日 (金曜日)"/>
    <x v="21"/>
    <n v="111024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11月08日 (金曜日)"/>
    <x v="19"/>
    <n v="111053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B"/>
    <x v="3"/>
    <x v="2"/>
    <x v="0"/>
    <x v="2"/>
    <s v="2019年11月08日 (金曜日)"/>
    <x v="14"/>
    <n v="117543"/>
    <n v="10765"/>
    <s v="絵手紙サークル「春風」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３F 和室"/>
    <x v="3"/>
    <x v="2"/>
    <x v="0"/>
    <x v="2"/>
    <s v="2019年11月08日 (金曜日)"/>
    <x v="21"/>
    <n v="117560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1"/>
    <s v="富士見区民館 ３F 洋室C"/>
    <x v="3"/>
    <x v="1"/>
    <x v="0"/>
    <x v="2"/>
    <s v="2019年11月08日 (金曜日)"/>
    <x v="18"/>
    <n v="118774"/>
    <n v="22380"/>
    <s v="アインツ"/>
    <x v="1"/>
    <s v="減免なし"/>
    <n v="0"/>
    <n v="3100"/>
    <n v="3100"/>
    <n v="3100"/>
    <n v="3100"/>
    <n v="3100"/>
    <x v="0"/>
    <x v="0"/>
    <x v="0"/>
    <n v="0"/>
    <x v="0"/>
    <x v="1"/>
  </r>
  <r>
    <x v="5"/>
    <x v="0"/>
    <s v="富士見区民館九段上集会室 １F 和室"/>
    <x v="3"/>
    <x v="3"/>
    <x v="1"/>
    <x v="2"/>
    <s v="2019年11月08日 (金曜日)"/>
    <x v="17"/>
    <n v="118788"/>
    <n v="25201"/>
    <s v="システマ"/>
    <x v="2"/>
    <s v="減免なし"/>
    <n v="2"/>
    <n v="1300"/>
    <n v="1300"/>
    <n v="1300"/>
    <n v="1300"/>
    <n v="1300"/>
    <x v="0"/>
    <x v="0"/>
    <x v="0"/>
    <n v="0"/>
    <x v="0"/>
    <x v="1"/>
  </r>
  <r>
    <x v="5"/>
    <x v="0"/>
    <s v="富士見区民館２F 洋室A"/>
    <x v="3"/>
    <x v="2"/>
    <x v="0"/>
    <x v="2"/>
    <s v="2019年11月08日 (金曜日)"/>
    <x v="19"/>
    <n v="120136"/>
    <n v="25310"/>
    <s v="トライ式体育祭実行委員会"/>
    <x v="0"/>
    <s v="減免なし"/>
    <n v="40"/>
    <n v="3400"/>
    <n v="3400"/>
    <n v="3400"/>
    <n v="3400"/>
    <n v="3400"/>
    <x v="0"/>
    <x v="0"/>
    <x v="0"/>
    <n v="0"/>
    <x v="0"/>
    <x v="1"/>
  </r>
  <r>
    <x v="5"/>
    <x v="0"/>
    <s v="富士見区民館２F 洋室B"/>
    <x v="0"/>
    <x v="3"/>
    <x v="1"/>
    <x v="2"/>
    <s v="2019年11月08日 (金曜日)"/>
    <x v="14"/>
    <n v="120929"/>
    <n v="1555"/>
    <s v="無煙社会をめざす会"/>
    <x v="2"/>
    <s v="申請減免免除(100%)"/>
    <n v="0"/>
    <n v="2700"/>
    <n v="0"/>
    <n v="0"/>
    <n v="0"/>
    <n v="0"/>
    <x v="0"/>
    <x v="0"/>
    <x v="0"/>
    <n v="0"/>
    <x v="0"/>
    <x v="0"/>
  </r>
  <r>
    <x v="5"/>
    <x v="0"/>
    <s v="富士見区民館２F 洋室A"/>
    <x v="1"/>
    <x v="3"/>
    <x v="1"/>
    <x v="2"/>
    <s v="2019年11月08日 (金曜日)"/>
    <x v="19"/>
    <n v="121234"/>
    <n v="1077"/>
    <s v="千代田理容組合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42"/>
    <n v="36000"/>
    <n v="15550"/>
    <n v="15550"/>
    <n v="15550"/>
    <n v="15550"/>
    <x v="0"/>
    <x v="0"/>
    <x v="0"/>
    <n v="0"/>
    <x v="0"/>
    <x v="2"/>
  </r>
  <r>
    <x v="6"/>
    <x v="0"/>
    <s v="富士見区民館九段上集会室 １F 洋室A"/>
    <x v="0"/>
    <x v="3"/>
    <x v="1"/>
    <x v="2"/>
    <s v="2019年11月09日 (土曜日)"/>
    <x v="15"/>
    <n v="111265"/>
    <n v="1305"/>
    <s v="九段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6"/>
    <x v="0"/>
    <s v="富士見区民館九段上集会室 １F 洋室B"/>
    <x v="0"/>
    <x v="3"/>
    <x v="1"/>
    <x v="2"/>
    <s v="2019年11月09日 (土曜日)"/>
    <x v="16"/>
    <n v="111266"/>
    <n v="1306"/>
    <s v="九段三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6"/>
    <x v="1"/>
    <s v="富士見区民館九段上集会室 １F 洋室B"/>
    <x v="3"/>
    <x v="1"/>
    <x v="0"/>
    <x v="2"/>
    <s v="2019年11月09日 (土曜日)"/>
    <x v="16"/>
    <n v="117572"/>
    <n v="8319"/>
    <s v="大滝・馬場人事労務研究所"/>
    <x v="1"/>
    <s v="減免なし"/>
    <n v="0"/>
    <n v="3100"/>
    <n v="3100"/>
    <n v="3100"/>
    <n v="3100"/>
    <n v="3100"/>
    <x v="0"/>
    <x v="0"/>
    <x v="0"/>
    <n v="0"/>
    <x v="0"/>
    <x v="1"/>
  </r>
  <r>
    <x v="6"/>
    <x v="0"/>
    <s v="富士見区民館九段上集会室 １F 和室"/>
    <x v="3"/>
    <x v="2"/>
    <x v="0"/>
    <x v="2"/>
    <s v="2019年11月09日 (土曜日)"/>
    <x v="17"/>
    <n v="118996"/>
    <n v="20917"/>
    <s v="色彩美心研究会"/>
    <x v="0"/>
    <s v="減免なし"/>
    <n v="10"/>
    <n v="900"/>
    <n v="900"/>
    <n v="900"/>
    <n v="900"/>
    <n v="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0"/>
    <n v="10900"/>
    <n v="4000"/>
    <n v="4000"/>
    <n v="4000"/>
    <n v="4000"/>
    <x v="0"/>
    <x v="0"/>
    <x v="0"/>
    <n v="0"/>
    <x v="0"/>
    <x v="2"/>
  </r>
  <r>
    <x v="7"/>
    <x v="0"/>
    <s v="富士見区民館B１F 洋室E（葬儀用）"/>
    <x v="0"/>
    <x v="2"/>
    <x v="0"/>
    <x v="2"/>
    <s v="2019年11月10日 (日曜日)"/>
    <x v="24"/>
    <n v="117231"/>
    <n v="1308"/>
    <s v="富士見一丁目町会"/>
    <x v="0"/>
    <s v="利用者減免区民館免除(100%)"/>
    <n v="0"/>
    <n v="3400"/>
    <n v="0"/>
    <n v="0"/>
    <n v="0"/>
    <n v="0"/>
    <x v="0"/>
    <x v="0"/>
    <x v="0"/>
    <n v="0"/>
    <x v="0"/>
    <x v="0"/>
  </r>
  <r>
    <x v="7"/>
    <x v="0"/>
    <s v="富士見区民館２F 洋室A"/>
    <x v="3"/>
    <x v="2"/>
    <x v="0"/>
    <x v="2"/>
    <s v="2019年11月10日 (日曜日)"/>
    <x v="19"/>
    <n v="117546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九段上集会室 １F 和室"/>
    <x v="3"/>
    <x v="2"/>
    <x v="0"/>
    <x v="2"/>
    <s v="2019年11月10日 (日曜日)"/>
    <x v="17"/>
    <n v="117553"/>
    <n v="9025"/>
    <s v="フォーカシング学習会"/>
    <x v="0"/>
    <s v="減免なし"/>
    <n v="0"/>
    <n v="900"/>
    <n v="900"/>
    <n v="900"/>
    <n v="900"/>
    <n v="900"/>
    <x v="0"/>
    <x v="0"/>
    <x v="0"/>
    <n v="0"/>
    <x v="0"/>
    <x v="1"/>
  </r>
  <r>
    <x v="7"/>
    <x v="1"/>
    <s v="富士見区民館 ３F 洋室C"/>
    <x v="3"/>
    <x v="2"/>
    <x v="1"/>
    <x v="2"/>
    <s v="2019年11月10日 (日曜日)"/>
    <x v="18"/>
    <n v="117946"/>
    <n v="4293"/>
    <s v="アンサンブル・ベル"/>
    <x v="3"/>
    <s v="減免なし"/>
    <n v="0"/>
    <n v="4500"/>
    <n v="4500"/>
    <n v="4500"/>
    <n v="4500"/>
    <n v="4500"/>
    <x v="0"/>
    <x v="0"/>
    <x v="0"/>
    <n v="0"/>
    <x v="0"/>
    <x v="1"/>
  </r>
  <r>
    <x v="7"/>
    <x v="0"/>
    <s v="富士見区民館３F 和室"/>
    <x v="3"/>
    <x v="2"/>
    <x v="0"/>
    <x v="2"/>
    <s v="2019年11月10日 (日曜日)"/>
    <x v="21"/>
    <n v="118199"/>
    <n v="10868"/>
    <s v="おとめ流の会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４F 洋室D（料理室）"/>
    <x v="3"/>
    <x v="2"/>
    <x v="0"/>
    <x v="2"/>
    <s v="2019年11月10日 (日曜日)"/>
    <x v="22"/>
    <n v="118220"/>
    <n v="22632"/>
    <s v="異文化交流料理サークル"/>
    <x v="0"/>
    <s v="減免なし"/>
    <n v="0"/>
    <n v="2800"/>
    <n v="2800"/>
    <n v="2800"/>
    <n v="2800"/>
    <n v="2800"/>
    <x v="0"/>
    <x v="0"/>
    <x v="0"/>
    <n v="0"/>
    <x v="0"/>
    <x v="1"/>
  </r>
  <r>
    <x v="7"/>
    <x v="0"/>
    <s v="富士見区民館２F 洋室B"/>
    <x v="3"/>
    <x v="2"/>
    <x v="0"/>
    <x v="2"/>
    <s v="2019年11月10日 (日曜日)"/>
    <x v="14"/>
    <n v="118665"/>
    <n v="24795"/>
    <s v="劇団玉虫"/>
    <x v="0"/>
    <s v="減免なし"/>
    <n v="4"/>
    <n v="1800"/>
    <n v="1800"/>
    <n v="1800"/>
    <n v="1800"/>
    <n v="1800"/>
    <x v="0"/>
    <x v="0"/>
    <x v="0"/>
    <n v="0"/>
    <x v="0"/>
    <x v="1"/>
  </r>
  <r>
    <x v="7"/>
    <x v="0"/>
    <s v="富士見区民館九段上集会室 １F 洋室A"/>
    <x v="3"/>
    <x v="1"/>
    <x v="2"/>
    <x v="2"/>
    <s v="2019年11月10日 (日曜日)"/>
    <x v="15"/>
    <n v="119014"/>
    <n v="25440"/>
    <s v="歴史と先人に学ぶ"/>
    <x v="4"/>
    <s v="減免なし"/>
    <n v="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4"/>
    <n v="22300"/>
    <n v="18900"/>
    <n v="18900"/>
    <n v="18900"/>
    <n v="18900"/>
    <x v="0"/>
    <x v="0"/>
    <x v="0"/>
    <n v="0"/>
    <x v="0"/>
    <x v="2"/>
  </r>
  <r>
    <x v="0"/>
    <x v="1"/>
    <s v="富士見区民館２F 洋室A CDラジカセ"/>
    <x v="0"/>
    <x v="1"/>
    <x v="0"/>
    <x v="2"/>
    <s v="2019年11月11日 (月曜日)"/>
    <x v="13"/>
    <n v="110989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11月11日 (月曜日)"/>
    <x v="14"/>
    <n v="110990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和室"/>
    <x v="3"/>
    <x v="3"/>
    <x v="1"/>
    <x v="2"/>
    <s v="2019年11月11日 (月曜日)"/>
    <x v="17"/>
    <n v="117949"/>
    <n v="10030"/>
    <s v="ＣＥＰＥＳ　ＡＬＵＭＮＩ　同友会"/>
    <x v="2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九段上集会室 １F 洋室A"/>
    <x v="3"/>
    <x v="3"/>
    <x v="1"/>
    <x v="2"/>
    <s v="2019年11月11日 (月曜日)"/>
    <x v="15"/>
    <n v="117950"/>
    <n v="10030"/>
    <s v="ＣＥＰＥＳ　ＡＬＵＭＮＩ　同友会"/>
    <x v="2"/>
    <s v="減免なし"/>
    <n v="0"/>
    <n v="4200"/>
    <n v="4200"/>
    <n v="4200"/>
    <n v="4200"/>
    <n v="4200"/>
    <x v="0"/>
    <x v="0"/>
    <x v="0"/>
    <n v="0"/>
    <x v="0"/>
    <x v="1"/>
  </r>
  <r>
    <x v="0"/>
    <x v="0"/>
    <s v="富士見区民館九段上集会室 １F 洋室B"/>
    <x v="3"/>
    <x v="3"/>
    <x v="1"/>
    <x v="2"/>
    <s v="2019年11月11日 (月曜日)"/>
    <x v="16"/>
    <n v="117951"/>
    <n v="10030"/>
    <s v="ＣＥＰＥＳ　ＡＬＵＭＮＩ　同友会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２F 洋室B"/>
    <x v="3"/>
    <x v="3"/>
    <x v="1"/>
    <x v="2"/>
    <s v="2019年11月11日 (月曜日)"/>
    <x v="14"/>
    <n v="118153"/>
    <n v="24510"/>
    <s v="バーボン・ストリート・ブルース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 ３F 洋室C"/>
    <x v="3"/>
    <x v="1"/>
    <x v="2"/>
    <x v="2"/>
    <s v="2019年11月11日 (月曜日)"/>
    <x v="18"/>
    <n v="118234"/>
    <n v="23672"/>
    <s v="アトリエ富士見"/>
    <x v="4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 ３F 洋室C"/>
    <x v="2"/>
    <x v="2"/>
    <x v="0"/>
    <x v="2"/>
    <s v="2019年11月11日 (月曜日)"/>
    <x v="18"/>
    <n v="123072"/>
    <n v="10298"/>
    <s v="（企）　㈱プレセナ・ストラテジック・パートナーズ"/>
    <x v="0"/>
    <s v="減免なし"/>
    <n v="10"/>
    <n v="1800"/>
    <n v="1800"/>
    <n v="1800"/>
    <n v="1800"/>
    <n v="1800"/>
    <x v="0"/>
    <x v="0"/>
    <x v="0"/>
    <n v="0"/>
    <x v="0"/>
    <x v="1"/>
  </r>
  <r>
    <x v="0"/>
    <x v="0"/>
    <s v="富士見区民館 ３F 洋室C"/>
    <x v="3"/>
    <x v="3"/>
    <x v="1"/>
    <x v="2"/>
    <s v="2019年11月11日 (月曜日)"/>
    <x v="18"/>
    <n v="123115"/>
    <n v="25310"/>
    <s v="トライ式体育祭実行委員会"/>
    <x v="2"/>
    <s v="減免なし"/>
    <n v="15"/>
    <n v="2700"/>
    <n v="2700"/>
    <n v="2700"/>
    <n v="2700"/>
    <n v="2700"/>
    <x v="0"/>
    <x v="0"/>
    <x v="0"/>
    <n v="0"/>
    <x v="0"/>
    <x v="1"/>
  </r>
  <r>
    <x v="0"/>
    <x v="0"/>
    <s v="富士見区民館B１F 洋室E（葬儀用）"/>
    <x v="0"/>
    <x v="1"/>
    <x v="2"/>
    <x v="2"/>
    <s v="2019年11月11日 (月曜日)"/>
    <x v="24"/>
    <n v="123389"/>
    <n v="2517"/>
    <s v="富士見出張所"/>
    <x v="4"/>
    <s v="利用者減免区民館免除(100%)"/>
    <n v="0"/>
    <n v="25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25"/>
    <n v="28200"/>
    <n v="16700"/>
    <n v="16700"/>
    <n v="16700"/>
    <n v="16700"/>
    <x v="0"/>
    <x v="0"/>
    <x v="0"/>
    <n v="0"/>
    <x v="0"/>
    <x v="2"/>
  </r>
  <r>
    <x v="2"/>
    <x v="0"/>
    <s v="富士見区民館九段上集会室 １F 和室"/>
    <x v="0"/>
    <x v="3"/>
    <x v="1"/>
    <x v="2"/>
    <s v="2019年11月12日 (火曜日)"/>
    <x v="17"/>
    <n v="111042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 ３F 洋室C"/>
    <x v="3"/>
    <x v="2"/>
    <x v="0"/>
    <x v="2"/>
    <s v="2019年11月12日 (火曜日)"/>
    <x v="18"/>
    <n v="117500"/>
    <n v="5619"/>
    <s v="書峯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富士見区民館九段上集会室 １F 洋室A"/>
    <x v="3"/>
    <x v="3"/>
    <x v="1"/>
    <x v="2"/>
    <s v="2019年11月12日 (火曜日)"/>
    <x v="15"/>
    <n v="117663"/>
    <n v="25398"/>
    <s v="FCブレイン"/>
    <x v="2"/>
    <s v="減免なし"/>
    <n v="0"/>
    <n v="4200"/>
    <n v="4200"/>
    <n v="4200"/>
    <n v="4200"/>
    <n v="4200"/>
    <x v="0"/>
    <x v="0"/>
    <x v="0"/>
    <n v="0"/>
    <x v="0"/>
    <x v="1"/>
  </r>
  <r>
    <x v="2"/>
    <x v="0"/>
    <s v="富士見区民館九段上集会室 １F 洋室B"/>
    <x v="3"/>
    <x v="3"/>
    <x v="1"/>
    <x v="2"/>
    <s v="2019年11月12日 (火曜日)"/>
    <x v="16"/>
    <n v="117667"/>
    <n v="25398"/>
    <s v="FCブレイン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富士見区民館２F 洋室B"/>
    <x v="3"/>
    <x v="2"/>
    <x v="0"/>
    <x v="2"/>
    <s v="2019年11月12日 (火曜日)"/>
    <x v="14"/>
    <n v="117825"/>
    <n v="21595"/>
    <s v="ＮＰＯ　江戸城天守を再建する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富士見区民館３F 和室 CDラジカセ"/>
    <x v="1"/>
    <x v="3"/>
    <x v="1"/>
    <x v="2"/>
    <s v="2019年11月12日 (火曜日)"/>
    <x v="20"/>
    <n v="117836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0"/>
    <s v="富士見区民館 ３F 洋室C"/>
    <x v="3"/>
    <x v="1"/>
    <x v="2"/>
    <x v="2"/>
    <s v="2019年11月12日 (火曜日)"/>
    <x v="18"/>
    <n v="118721"/>
    <n v="4958"/>
    <s v="中国語コスモス会"/>
    <x v="4"/>
    <s v="減免なし"/>
    <n v="0"/>
    <n v="1300"/>
    <n v="1300"/>
    <n v="1300"/>
    <n v="1300"/>
    <n v="1300"/>
    <x v="0"/>
    <x v="0"/>
    <x v="0"/>
    <n v="0"/>
    <x v="0"/>
    <x v="1"/>
  </r>
  <r>
    <x v="2"/>
    <x v="0"/>
    <s v="富士見区民館３F 和室 プロジェクター"/>
    <x v="1"/>
    <x v="2"/>
    <x v="0"/>
    <x v="2"/>
    <s v="2019年11月12日 (火曜日)"/>
    <x v="46"/>
    <n v="119793"/>
    <n v="1077"/>
    <s v="千代田理容組合"/>
    <x v="0"/>
    <s v="利用者減免区民館減額(50%)"/>
    <n v="15"/>
    <n v="3400"/>
    <n v="1700"/>
    <n v="1700"/>
    <n v="1700"/>
    <n v="1700"/>
    <x v="0"/>
    <x v="0"/>
    <x v="0"/>
    <n v="0"/>
    <x v="0"/>
    <x v="1"/>
  </r>
  <r>
    <x v="2"/>
    <x v="0"/>
    <s v="富士見区民館２F 洋室B"/>
    <x v="3"/>
    <x v="3"/>
    <x v="1"/>
    <x v="2"/>
    <s v="2019年11月12日 (火曜日)"/>
    <x v="14"/>
    <n v="121218"/>
    <n v="25055"/>
    <s v="日本建築家協会関東甲信越支部　千代田地域会"/>
    <x v="2"/>
    <s v="減免なし"/>
    <n v="15"/>
    <n v="2700"/>
    <n v="2700"/>
    <n v="2700"/>
    <n v="2700"/>
    <n v="2700"/>
    <x v="0"/>
    <x v="0"/>
    <x v="0"/>
    <n v="0"/>
    <x v="0"/>
    <x v="1"/>
  </r>
  <r>
    <x v="2"/>
    <x v="0"/>
    <s v="富士見区民館２F 洋室A"/>
    <x v="2"/>
    <x v="2"/>
    <x v="0"/>
    <x v="2"/>
    <s v="2019年11月12日 (火曜日)"/>
    <x v="19"/>
    <n v="123118"/>
    <n v="24909"/>
    <s v="（企）株式会社じょぶれい"/>
    <x v="0"/>
    <s v="減免なし"/>
    <n v="30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60"/>
    <n v="27700"/>
    <n v="22150"/>
    <n v="22150"/>
    <n v="22150"/>
    <n v="22150"/>
    <x v="0"/>
    <x v="0"/>
    <x v="0"/>
    <n v="0"/>
    <x v="0"/>
    <x v="2"/>
  </r>
  <r>
    <x v="3"/>
    <x v="0"/>
    <s v="富士見区民館３F 和室"/>
    <x v="0"/>
    <x v="3"/>
    <x v="1"/>
    <x v="2"/>
    <s v="2019年11月13日 (水曜日)"/>
    <x v="21"/>
    <n v="111029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九段上集会室 １F 洋室A"/>
    <x v="0"/>
    <x v="3"/>
    <x v="1"/>
    <x v="2"/>
    <s v="2019年11月13日 (水曜日)"/>
    <x v="15"/>
    <n v="111045"/>
    <n v="1305"/>
    <s v="九段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3"/>
    <s v="富士見区民館 ３F 洋室C"/>
    <x v="3"/>
    <x v="1"/>
    <x v="1"/>
    <x v="2"/>
    <s v="2019年11月13日 (水曜日)"/>
    <x v="18"/>
    <n v="118038"/>
    <n v="20655"/>
    <s v="サンフィールド"/>
    <x v="6"/>
    <s v="減免なし"/>
    <n v="0"/>
    <n v="5800"/>
    <n v="5800"/>
    <n v="5800"/>
    <n v="5800"/>
    <n v="5800"/>
    <x v="0"/>
    <x v="0"/>
    <x v="0"/>
    <n v="0"/>
    <x v="0"/>
    <x v="1"/>
  </r>
  <r>
    <x v="3"/>
    <x v="0"/>
    <s v="富士見区民館九段上集会室 １F 和室"/>
    <x v="3"/>
    <x v="2"/>
    <x v="0"/>
    <x v="2"/>
    <s v="2019年11月13日 (水曜日)"/>
    <x v="17"/>
    <n v="118130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3"/>
    <x v="0"/>
    <s v="富士見区民館２F 洋室B CDラジカセ"/>
    <x v="1"/>
    <x v="2"/>
    <x v="0"/>
    <x v="2"/>
    <s v="2019年11月13日 (水曜日)"/>
    <x v="28"/>
    <n v="118149"/>
    <n v="7893"/>
    <s v="ダンスワークショップ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3"/>
    <x v="1"/>
    <s v="富士見区民館九段上集会室 １F 洋室A"/>
    <x v="1"/>
    <x v="1"/>
    <x v="0"/>
    <x v="2"/>
    <s v="2019年11月13日 (水曜日)"/>
    <x v="15"/>
    <n v="118748"/>
    <n v="20350"/>
    <s v="ＵＳＡジャパン"/>
    <x v="1"/>
    <s v="利用者減免区民館減額(50%)"/>
    <n v="20"/>
    <n v="4900"/>
    <n v="2450"/>
    <n v="2450"/>
    <n v="2450"/>
    <n v="2450"/>
    <x v="0"/>
    <x v="0"/>
    <x v="0"/>
    <n v="0"/>
    <x v="0"/>
    <x v="1"/>
  </r>
  <r>
    <x v="3"/>
    <x v="0"/>
    <s v="富士見区民館２F 洋室B"/>
    <x v="2"/>
    <x v="3"/>
    <x v="1"/>
    <x v="2"/>
    <s v="2019年11月13日 (水曜日)"/>
    <x v="14"/>
    <n v="118802"/>
    <n v="24556"/>
    <s v="（企）公益社団法人ＳＬ災害ボランティアネットワーク"/>
    <x v="2"/>
    <s v="減免なし"/>
    <n v="18"/>
    <n v="2700"/>
    <n v="2700"/>
    <n v="2700"/>
    <n v="2700"/>
    <n v="2700"/>
    <x v="0"/>
    <x v="0"/>
    <x v="0"/>
    <n v="0"/>
    <x v="0"/>
    <x v="1"/>
  </r>
  <r>
    <x v="3"/>
    <x v="0"/>
    <s v="富士見区民館４F 洋室D（料理室）"/>
    <x v="3"/>
    <x v="3"/>
    <x v="1"/>
    <x v="2"/>
    <s v="2019年11月13日 (水曜日)"/>
    <x v="22"/>
    <n v="118977"/>
    <n v="20544"/>
    <s v="文化連盟"/>
    <x v="2"/>
    <s v="減免なし"/>
    <n v="10"/>
    <n v="4200"/>
    <n v="4200"/>
    <n v="4200"/>
    <n v="4200"/>
    <n v="4200"/>
    <x v="0"/>
    <x v="0"/>
    <x v="0"/>
    <n v="0"/>
    <x v="0"/>
    <x v="1"/>
  </r>
  <r>
    <x v="3"/>
    <x v="0"/>
    <s v="富士見区民館２F 洋室A プロジェクター"/>
    <x v="3"/>
    <x v="3"/>
    <x v="1"/>
    <x v="2"/>
    <s v="2019年11月13日 (水曜日)"/>
    <x v="29"/>
    <n v="121130"/>
    <n v="23787"/>
    <s v="メンタルチャージ"/>
    <x v="2"/>
    <s v="減免なし"/>
    <n v="10"/>
    <n v="5100"/>
    <n v="5100"/>
    <n v="5100"/>
    <n v="5100"/>
    <n v="5100"/>
    <x v="0"/>
    <x v="0"/>
    <x v="0"/>
    <n v="0"/>
    <x v="0"/>
    <x v="1"/>
  </r>
  <r>
    <x v="3"/>
    <x v="0"/>
    <s v="富士見区民館九段上集会室 １F 洋室B"/>
    <x v="1"/>
    <x v="3"/>
    <x v="1"/>
    <x v="2"/>
    <s v="2019年11月13日 (水曜日)"/>
    <x v="16"/>
    <n v="121400"/>
    <n v="11179"/>
    <s v="三番町パークライフ管理組合"/>
    <x v="2"/>
    <s v="利用者減免区民館減額(50%)"/>
    <n v="10"/>
    <n v="2700"/>
    <n v="1350"/>
    <n v="1350"/>
    <n v="1350"/>
    <n v="13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68"/>
    <n v="37400"/>
    <n v="23400"/>
    <n v="23400"/>
    <n v="23400"/>
    <n v="23400"/>
    <x v="0"/>
    <x v="0"/>
    <x v="0"/>
    <n v="0"/>
    <x v="0"/>
    <x v="2"/>
  </r>
  <r>
    <x v="4"/>
    <x v="0"/>
    <s v="富士見区民館 ３F 洋室C"/>
    <x v="0"/>
    <x v="1"/>
    <x v="2"/>
    <x v="2"/>
    <s v="2019年11月14日 (木曜日)"/>
    <x v="18"/>
    <n v="111021"/>
    <n v="4638"/>
    <s v="ハーダンガー刺繍クラブ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富士見区民館九段上集会室 １F 和室"/>
    <x v="3"/>
    <x v="2"/>
    <x v="0"/>
    <x v="2"/>
    <s v="2019年11月14日 (木曜日)"/>
    <x v="17"/>
    <n v="117554"/>
    <n v="9025"/>
    <s v="フォーカシング学習会"/>
    <x v="0"/>
    <s v="減免なし"/>
    <n v="0"/>
    <n v="900"/>
    <n v="900"/>
    <n v="900"/>
    <n v="900"/>
    <n v="900"/>
    <x v="0"/>
    <x v="0"/>
    <x v="0"/>
    <n v="0"/>
    <x v="0"/>
    <x v="1"/>
  </r>
  <r>
    <x v="4"/>
    <x v="0"/>
    <s v="富士見区民館３F 和室"/>
    <x v="1"/>
    <x v="1"/>
    <x v="2"/>
    <x v="2"/>
    <s v="2019年11月14日 (木曜日)"/>
    <x v="21"/>
    <n v="117817"/>
    <n v="22921"/>
    <s v="らくらく生活ヨーガ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4"/>
    <x v="0"/>
    <s v="富士見区民館３F 和室 CDラジカセ"/>
    <x v="1"/>
    <x v="2"/>
    <x v="0"/>
    <x v="2"/>
    <s v="2019年11月14日 (木曜日)"/>
    <x v="20"/>
    <n v="117966"/>
    <n v="22904"/>
    <s v="ラブリージンジャー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２F 洋室B"/>
    <x v="1"/>
    <x v="3"/>
    <x v="1"/>
    <x v="2"/>
    <s v="2019年11月14日 (木曜日)"/>
    <x v="14"/>
    <n v="118120"/>
    <n v="4869"/>
    <s v="サンパークマンション千代田管理組合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4"/>
    <x v="0"/>
    <s v="富士見区民館２F 洋室B プロジェクター"/>
    <x v="3"/>
    <x v="2"/>
    <x v="0"/>
    <x v="2"/>
    <s v="2019年11月14日 (木曜日)"/>
    <x v="25"/>
    <n v="120739"/>
    <n v="25440"/>
    <s v="歴史と先人に学ぶ"/>
    <x v="0"/>
    <s v="減免なし"/>
    <n v="0"/>
    <n v="1800"/>
    <n v="1800"/>
    <n v="1800"/>
    <n v="1800"/>
    <n v="1800"/>
    <x v="0"/>
    <x v="0"/>
    <x v="0"/>
    <n v="0"/>
    <x v="0"/>
    <x v="1"/>
  </r>
  <r>
    <x v="4"/>
    <x v="0"/>
    <s v="富士見区民館九段上集会室 １F 洋室A"/>
    <x v="0"/>
    <x v="3"/>
    <x v="1"/>
    <x v="2"/>
    <s v="2019年11月14日 (木曜日)"/>
    <x v="15"/>
    <n v="122871"/>
    <n v="1305"/>
    <s v="九段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4"/>
    <x v="0"/>
    <s v="富士見区民館 ３F 洋室C プロジェクター"/>
    <x v="3"/>
    <x v="3"/>
    <x v="1"/>
    <x v="2"/>
    <s v="2019年11月14日 (木曜日)"/>
    <x v="26"/>
    <n v="123143"/>
    <n v="24594"/>
    <s v="学生団体ワールドフット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0"/>
    <n v="19500"/>
    <n v="9700"/>
    <n v="9700"/>
    <n v="9700"/>
    <n v="9700"/>
    <x v="0"/>
    <x v="0"/>
    <x v="0"/>
    <n v="0"/>
    <x v="0"/>
    <x v="2"/>
  </r>
  <r>
    <x v="5"/>
    <x v="0"/>
    <s v="富士見区民館B１F 洋室E（葬儀用）"/>
    <x v="0"/>
    <x v="3"/>
    <x v="1"/>
    <x v="2"/>
    <s v="2019年11月15日 (金曜日)"/>
    <x v="24"/>
    <n v="111004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1"/>
    <s v="富士見区民館 ３F 洋室C"/>
    <x v="0"/>
    <x v="1"/>
    <x v="0"/>
    <x v="2"/>
    <s v="2019年11月15日 (金曜日)"/>
    <x v="18"/>
    <n v="111012"/>
    <n v="1001"/>
    <s v="ふれあいクラブ"/>
    <x v="1"/>
    <s v="利用者減免区民館免除(100%)"/>
    <n v="0"/>
    <n v="3100"/>
    <n v="0"/>
    <n v="0"/>
    <n v="0"/>
    <n v="0"/>
    <x v="0"/>
    <x v="0"/>
    <x v="0"/>
    <n v="0"/>
    <x v="0"/>
    <x v="0"/>
  </r>
  <r>
    <x v="5"/>
    <x v="1"/>
    <s v="富士見区民館４F 洋室D（料理室）"/>
    <x v="0"/>
    <x v="1"/>
    <x v="0"/>
    <x v="2"/>
    <s v="2019年11月15日 (金曜日)"/>
    <x v="22"/>
    <n v="111013"/>
    <n v="1001"/>
    <s v="ふれあいクラブ"/>
    <x v="1"/>
    <s v="利用者減免区民館免除(100%)"/>
    <n v="0"/>
    <n v="49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11月15日 (金曜日)"/>
    <x v="19"/>
    <n v="111054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３F 和室"/>
    <x v="3"/>
    <x v="2"/>
    <x v="0"/>
    <x v="2"/>
    <s v="2019年11月15日 (金曜日)"/>
    <x v="21"/>
    <n v="117561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２F 洋室B"/>
    <x v="3"/>
    <x v="2"/>
    <x v="0"/>
    <x v="2"/>
    <s v="2019年11月15日 (金曜日)"/>
    <x v="14"/>
    <n v="117570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 ３F 洋室C"/>
    <x v="3"/>
    <x v="3"/>
    <x v="1"/>
    <x v="2"/>
    <s v="2019年11月15日 (金曜日)"/>
    <x v="18"/>
    <n v="118072"/>
    <n v="23892"/>
    <s v="千代田金曜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３F 和室"/>
    <x v="3"/>
    <x v="3"/>
    <x v="1"/>
    <x v="2"/>
    <s v="2019年11月15日 (金曜日)"/>
    <x v="21"/>
    <n v="118323"/>
    <n v="25239"/>
    <s v="公認会計士会合気道同好会"/>
    <x v="2"/>
    <s v="減免なし"/>
    <n v="10"/>
    <n v="5100"/>
    <n v="5100"/>
    <n v="5100"/>
    <n v="5100"/>
    <n v="5100"/>
    <x v="0"/>
    <x v="0"/>
    <x v="0"/>
    <n v="0"/>
    <x v="0"/>
    <x v="1"/>
  </r>
  <r>
    <x v="5"/>
    <x v="0"/>
    <s v="富士見区民館２F 洋室B"/>
    <x v="2"/>
    <x v="1"/>
    <x v="2"/>
    <x v="2"/>
    <s v="2019年11月15日 (金曜日)"/>
    <x v="14"/>
    <n v="118356"/>
    <n v="23170"/>
    <s v="（企）ＨｙｂｒｉｄＭｏｍ㈱"/>
    <x v="4"/>
    <s v="減免なし"/>
    <n v="10"/>
    <n v="1300"/>
    <n v="1300"/>
    <n v="1300"/>
    <n v="1300"/>
    <n v="0"/>
    <x v="0"/>
    <x v="0"/>
    <x v="0"/>
    <n v="1300"/>
    <x v="0"/>
    <x v="1"/>
  </r>
  <r>
    <x v="5"/>
    <x v="0"/>
    <s v="富士見区民館２F 洋室B プロジェクター"/>
    <x v="3"/>
    <x v="3"/>
    <x v="1"/>
    <x v="2"/>
    <s v="2019年11月15日 (金曜日)"/>
    <x v="25"/>
    <n v="118434"/>
    <n v="24767"/>
    <s v="ＮＰＯ　ドットジェイピー"/>
    <x v="2"/>
    <s v="減免なし"/>
    <n v="20"/>
    <n v="2700"/>
    <n v="2700"/>
    <n v="2700"/>
    <n v="2700"/>
    <n v="2700"/>
    <x v="0"/>
    <x v="0"/>
    <x v="0"/>
    <n v="0"/>
    <x v="0"/>
    <x v="1"/>
  </r>
  <r>
    <x v="5"/>
    <x v="0"/>
    <s v="富士見区民館九段上集会室 １F 洋室B"/>
    <x v="3"/>
    <x v="1"/>
    <x v="2"/>
    <x v="2"/>
    <s v="2019年11月15日 (金曜日)"/>
    <x v="16"/>
    <n v="118569"/>
    <n v="23028"/>
    <s v="ステッチゆり"/>
    <x v="4"/>
    <s v="減免なし"/>
    <n v="8"/>
    <n v="1300"/>
    <n v="1300"/>
    <n v="1300"/>
    <n v="1300"/>
    <n v="1300"/>
    <x v="0"/>
    <x v="0"/>
    <x v="0"/>
    <n v="0"/>
    <x v="0"/>
    <x v="1"/>
  </r>
  <r>
    <x v="5"/>
    <x v="0"/>
    <s v="富士見区民館４F 洋室D（料理室）"/>
    <x v="3"/>
    <x v="3"/>
    <x v="1"/>
    <x v="2"/>
    <s v="2019年11月15日 (金曜日)"/>
    <x v="22"/>
    <n v="118975"/>
    <n v="20867"/>
    <s v="沖縄文化講座"/>
    <x v="2"/>
    <s v="減免なし"/>
    <n v="5"/>
    <n v="4200"/>
    <n v="4200"/>
    <n v="4200"/>
    <n v="4200"/>
    <n v="4200"/>
    <x v="0"/>
    <x v="0"/>
    <x v="0"/>
    <n v="0"/>
    <x v="0"/>
    <x v="1"/>
  </r>
  <r>
    <x v="5"/>
    <x v="0"/>
    <s v="富士見区民館２F 洋室A"/>
    <x v="3"/>
    <x v="3"/>
    <x v="1"/>
    <x v="2"/>
    <s v="2019年11月15日 (金曜日)"/>
    <x v="19"/>
    <n v="121009"/>
    <n v="1555"/>
    <s v="無煙社会をめざす会"/>
    <x v="2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53"/>
    <n v="43200"/>
    <n v="27600"/>
    <n v="27600"/>
    <n v="27600"/>
    <n v="26300"/>
    <x v="0"/>
    <x v="0"/>
    <x v="0"/>
    <n v="1300"/>
    <x v="0"/>
    <x v="2"/>
  </r>
  <r>
    <x v="6"/>
    <x v="0"/>
    <s v="富士見区民館九段上集会室 １F 洋室A"/>
    <x v="0"/>
    <x v="2"/>
    <x v="0"/>
    <x v="2"/>
    <s v="2019年11月16日 (土曜日)"/>
    <x v="15"/>
    <n v="111047"/>
    <n v="25019"/>
    <s v="九段二丁目町会福祉部"/>
    <x v="0"/>
    <s v="利用者減免区民館免除(100%)"/>
    <n v="0"/>
    <n v="2800"/>
    <n v="0"/>
    <n v="0"/>
    <n v="0"/>
    <n v="0"/>
    <x v="0"/>
    <x v="0"/>
    <x v="0"/>
    <n v="0"/>
    <x v="0"/>
    <x v="0"/>
  </r>
  <r>
    <x v="6"/>
    <x v="0"/>
    <s v="富士見区民館九段上集会室 １F 洋室B"/>
    <x v="1"/>
    <x v="2"/>
    <x v="0"/>
    <x v="2"/>
    <s v="2019年11月16日 (土曜日)"/>
    <x v="16"/>
    <n v="117497"/>
    <n v="6276"/>
    <s v="ニュー九段マンション管理組合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6"/>
    <x v="0"/>
    <s v="富士見区民館３F 和室 CDラジカセ"/>
    <x v="3"/>
    <x v="2"/>
    <x v="0"/>
    <x v="2"/>
    <s v="2019年11月16日 (土曜日)"/>
    <x v="20"/>
    <n v="117525"/>
    <n v="10182"/>
    <s v="ＮＰＯ　ライフリンク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 ３F 洋室C"/>
    <x v="3"/>
    <x v="2"/>
    <x v="0"/>
    <x v="2"/>
    <s v="2019年11月16日 (土曜日)"/>
    <x v="18"/>
    <n v="117587"/>
    <n v="1339"/>
    <s v="グル－プ砂"/>
    <x v="0"/>
    <s v="減免なし"/>
    <n v="0"/>
    <n v="1800"/>
    <n v="1800"/>
    <n v="1800"/>
    <n v="1800"/>
    <n v="1800"/>
    <x v="0"/>
    <x v="0"/>
    <x v="0"/>
    <n v="0"/>
    <x v="0"/>
    <x v="1"/>
  </r>
  <r>
    <x v="6"/>
    <x v="1"/>
    <s v="富士見区民館２F 洋室B"/>
    <x v="3"/>
    <x v="2"/>
    <x v="1"/>
    <x v="2"/>
    <s v="2019年11月16日 (土曜日)"/>
    <x v="14"/>
    <n v="117806"/>
    <n v="22964"/>
    <s v="日本文学協会　近代部会"/>
    <x v="3"/>
    <s v="減免なし"/>
    <n v="0"/>
    <n v="4500"/>
    <n v="4500"/>
    <n v="4500"/>
    <n v="4500"/>
    <n v="4500"/>
    <x v="0"/>
    <x v="0"/>
    <x v="0"/>
    <n v="0"/>
    <x v="0"/>
    <x v="1"/>
  </r>
  <r>
    <x v="6"/>
    <x v="1"/>
    <s v="富士見区民館４F 洋室D（料理室）"/>
    <x v="3"/>
    <x v="2"/>
    <x v="1"/>
    <x v="2"/>
    <s v="2019年11月16日 (土曜日)"/>
    <x v="22"/>
    <n v="118040"/>
    <n v="20655"/>
    <s v="サンフィールド"/>
    <x v="3"/>
    <s v="減免なし"/>
    <n v="0"/>
    <n v="7000"/>
    <n v="7000"/>
    <n v="7000"/>
    <n v="7000"/>
    <n v="7000"/>
    <x v="0"/>
    <x v="0"/>
    <x v="0"/>
    <n v="0"/>
    <x v="0"/>
    <x v="1"/>
  </r>
  <r>
    <x v="6"/>
    <x v="0"/>
    <s v="富士見区民館B１F 洋室E（葬儀用） CDラジカセ"/>
    <x v="1"/>
    <x v="1"/>
    <x v="2"/>
    <x v="2"/>
    <s v="2019年11月16日 (土曜日)"/>
    <x v="23"/>
    <n v="118150"/>
    <n v="7893"/>
    <s v="ダンスワークショップ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6"/>
    <x v="0"/>
    <s v="富士見区民館３F 和室"/>
    <x v="2"/>
    <x v="1"/>
    <x v="2"/>
    <x v="2"/>
    <s v="2019年11月16日 (土曜日)"/>
    <x v="21"/>
    <n v="119509"/>
    <n v="24188"/>
    <s v="（企）（株）　雄山閣"/>
    <x v="4"/>
    <s v="減免なし"/>
    <n v="6"/>
    <n v="2500"/>
    <n v="2500"/>
    <n v="2500"/>
    <n v="2500"/>
    <n v="2500"/>
    <x v="0"/>
    <x v="0"/>
    <x v="0"/>
    <n v="0"/>
    <x v="0"/>
    <x v="1"/>
  </r>
  <r>
    <x v="6"/>
    <x v="0"/>
    <s v="富士見区民館九段上集会室 １F 洋室A"/>
    <x v="1"/>
    <x v="1"/>
    <x v="2"/>
    <x v="2"/>
    <s v="2019年11月16日 (土曜日)"/>
    <x v="15"/>
    <n v="119725"/>
    <n v="6081"/>
    <s v="セントラルレジデンス番町シティタワー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6"/>
    <x v="0"/>
    <s v="富士見区民館３F 和室 CDラジカセ"/>
    <x v="3"/>
    <x v="3"/>
    <x v="1"/>
    <x v="2"/>
    <s v="2019年11月16日 (土曜日)"/>
    <x v="20"/>
    <n v="119733"/>
    <n v="20989"/>
    <s v="花ノ本会"/>
    <x v="2"/>
    <s v="減免なし"/>
    <n v="0"/>
    <n v="5100"/>
    <n v="5100"/>
    <n v="5100"/>
    <n v="5100"/>
    <n v="5100"/>
    <x v="0"/>
    <x v="0"/>
    <x v="0"/>
    <n v="0"/>
    <x v="0"/>
    <x v="1"/>
  </r>
  <r>
    <x v="6"/>
    <x v="0"/>
    <s v="富士見区民館九段上集会室 １F 和室"/>
    <x v="3"/>
    <x v="2"/>
    <x v="0"/>
    <x v="2"/>
    <s v="2019年11月16日 (土曜日)"/>
    <x v="17"/>
    <n v="119913"/>
    <n v="24935"/>
    <s v="ＹＥＳ！プロジェクト"/>
    <x v="0"/>
    <s v="減免なし"/>
    <n v="11"/>
    <n v="900"/>
    <n v="900"/>
    <n v="900"/>
    <n v="900"/>
    <n v="900"/>
    <x v="0"/>
    <x v="0"/>
    <x v="0"/>
    <n v="0"/>
    <x v="0"/>
    <x v="1"/>
  </r>
  <r>
    <x v="6"/>
    <x v="1"/>
    <s v="富士見区民館２F 洋室A"/>
    <x v="3"/>
    <x v="1"/>
    <x v="0"/>
    <x v="2"/>
    <s v="2019年11月16日 (土曜日)"/>
    <x v="19"/>
    <n v="121128"/>
    <n v="23787"/>
    <s v="メンタルチャージ"/>
    <x v="1"/>
    <s v="減免なし"/>
    <n v="10"/>
    <n v="5900"/>
    <n v="5900"/>
    <n v="5900"/>
    <n v="5900"/>
    <n v="5900"/>
    <x v="0"/>
    <x v="0"/>
    <x v="0"/>
    <n v="0"/>
    <x v="0"/>
    <x v="1"/>
  </r>
  <r>
    <x v="6"/>
    <x v="0"/>
    <s v="富士見区民館２F 洋室A"/>
    <x v="2"/>
    <x v="3"/>
    <x v="1"/>
    <x v="2"/>
    <s v="2019年11月16日 (土曜日)"/>
    <x v="19"/>
    <n v="121180"/>
    <n v="20744"/>
    <s v="（企）㈱トライ・アットリソース"/>
    <x v="2"/>
    <s v="減免なし"/>
    <n v="20"/>
    <n v="5100"/>
    <n v="5100"/>
    <n v="5100"/>
    <n v="5100"/>
    <n v="5100"/>
    <x v="0"/>
    <x v="0"/>
    <x v="0"/>
    <n v="0"/>
    <x v="0"/>
    <x v="1"/>
  </r>
  <r>
    <x v="6"/>
    <x v="0"/>
    <s v="富士見区民館九段上集会室 １F 和室"/>
    <x v="3"/>
    <x v="1"/>
    <x v="2"/>
    <x v="2"/>
    <s v="2019年11月16日 (土曜日)"/>
    <x v="17"/>
    <n v="121788"/>
    <n v="1119"/>
    <s v="おりがみサークルて・て"/>
    <x v="4"/>
    <s v="減免なし"/>
    <n v="0"/>
    <n v="600"/>
    <n v="600"/>
    <n v="600"/>
    <n v="600"/>
    <n v="0"/>
    <x v="0"/>
    <x v="0"/>
    <x v="0"/>
    <n v="600"/>
    <x v="0"/>
    <x v="1"/>
  </r>
  <r>
    <x v="6"/>
    <x v="0"/>
    <s v="富士見区民館 ３F 洋室C"/>
    <x v="3"/>
    <x v="1"/>
    <x v="2"/>
    <x v="2"/>
    <s v="2019年11月16日 (土曜日)"/>
    <x v="18"/>
    <n v="123433"/>
    <n v="21125"/>
    <s v="Ｉ．Ｊ．Ｈ．Ｐ．"/>
    <x v="4"/>
    <s v="減免なし"/>
    <n v="8"/>
    <n v="1300"/>
    <n v="1300"/>
    <n v="1300"/>
    <n v="1300"/>
    <n v="1300"/>
    <x v="0"/>
    <x v="0"/>
    <x v="0"/>
    <n v="0"/>
    <x v="0"/>
    <x v="1"/>
  </r>
  <r>
    <x v="6"/>
    <x v="0"/>
    <s v="富士見区民館 ３F 洋室C"/>
    <x v="0"/>
    <x v="3"/>
    <x v="1"/>
    <x v="2"/>
    <s v="2019年11月16日 (土曜日)"/>
    <x v="18"/>
    <n v="123933"/>
    <n v="1309"/>
    <s v="富士見二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6件"/>
    <n v="55"/>
    <n v="50000"/>
    <n v="41300"/>
    <n v="41300"/>
    <n v="41300"/>
    <n v="40700"/>
    <x v="0"/>
    <x v="0"/>
    <x v="0"/>
    <n v="600"/>
    <x v="0"/>
    <x v="2"/>
  </r>
  <r>
    <x v="7"/>
    <x v="3"/>
    <s v="富士見区民館B１F 洋室E（葬儀用）"/>
    <x v="0"/>
    <x v="1"/>
    <x v="1"/>
    <x v="2"/>
    <s v="2019年11月17日 (日曜日)"/>
    <x v="24"/>
    <n v="99299"/>
    <n v="8954"/>
    <s v="北の御門連"/>
    <x v="6"/>
    <s v="利用者減免区民館免除(100%)"/>
    <n v="0"/>
    <n v="11000"/>
    <n v="0"/>
    <n v="0"/>
    <n v="0"/>
    <n v="0"/>
    <x v="0"/>
    <x v="0"/>
    <x v="0"/>
    <n v="0"/>
    <x v="0"/>
    <x v="0"/>
  </r>
  <r>
    <x v="7"/>
    <x v="3"/>
    <s v="富士見区民館３F 和室"/>
    <x v="0"/>
    <x v="1"/>
    <x v="1"/>
    <x v="2"/>
    <s v="2019年11月17日 (日曜日)"/>
    <x v="21"/>
    <n v="99352"/>
    <n v="8954"/>
    <s v="北の御門連"/>
    <x v="6"/>
    <s v="利用者減免区民館免除(100%)"/>
    <n v="0"/>
    <n v="11000"/>
    <n v="0"/>
    <n v="0"/>
    <n v="0"/>
    <n v="0"/>
    <x v="0"/>
    <x v="0"/>
    <x v="0"/>
    <n v="0"/>
    <x v="0"/>
    <x v="0"/>
  </r>
  <r>
    <x v="7"/>
    <x v="0"/>
    <s v="富士見区民館２F 洋室A"/>
    <x v="3"/>
    <x v="2"/>
    <x v="0"/>
    <x v="2"/>
    <s v="2019年11月17日 (日曜日)"/>
    <x v="19"/>
    <n v="117547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２F 洋室B"/>
    <x v="3"/>
    <x v="2"/>
    <x v="0"/>
    <x v="2"/>
    <s v="2019年11月17日 (日曜日)"/>
    <x v="14"/>
    <n v="117571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 ３F 洋室C"/>
    <x v="1"/>
    <x v="1"/>
    <x v="2"/>
    <x v="2"/>
    <s v="2019年11月17日 (日曜日)"/>
    <x v="18"/>
    <n v="117846"/>
    <n v="7073"/>
    <s v="ライオンズマンション飯田橋駅前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7"/>
    <x v="0"/>
    <s v="富士見区民館２F 洋室A"/>
    <x v="3"/>
    <x v="1"/>
    <x v="2"/>
    <x v="2"/>
    <s v="2019年11月17日 (日曜日)"/>
    <x v="19"/>
    <n v="117939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1"/>
    <s v="富士見区民館九段上集会室 １F 洋室A"/>
    <x v="3"/>
    <x v="1"/>
    <x v="0"/>
    <x v="2"/>
    <s v="2019年11月17日 (日曜日)"/>
    <x v="15"/>
    <n v="118439"/>
    <n v="24767"/>
    <s v="ＮＰＯ　ドットジェイピー"/>
    <x v="1"/>
    <s v="減免なし"/>
    <n v="20"/>
    <n v="4900"/>
    <n v="4900"/>
    <n v="4900"/>
    <n v="4900"/>
    <n v="4900"/>
    <x v="0"/>
    <x v="0"/>
    <x v="0"/>
    <n v="0"/>
    <x v="0"/>
    <x v="1"/>
  </r>
  <r>
    <x v="7"/>
    <x v="3"/>
    <s v="富士見区民館九段上集会室 １F 洋室B"/>
    <x v="3"/>
    <x v="1"/>
    <x v="1"/>
    <x v="2"/>
    <s v="2019年11月17日 (日曜日)"/>
    <x v="16"/>
    <n v="118496"/>
    <n v="24301"/>
    <s v="ＮＰＯライフキャリア・サポート協会"/>
    <x v="6"/>
    <s v="減免なし"/>
    <n v="10"/>
    <n v="5800"/>
    <n v="5800"/>
    <n v="5800"/>
    <n v="5800"/>
    <n v="5800"/>
    <x v="0"/>
    <x v="0"/>
    <x v="0"/>
    <n v="0"/>
    <x v="0"/>
    <x v="1"/>
  </r>
  <r>
    <x v="7"/>
    <x v="0"/>
    <s v="富士見区民館４F 洋室D（料理室）"/>
    <x v="3"/>
    <x v="2"/>
    <x v="0"/>
    <x v="2"/>
    <s v="2019年11月17日 (日曜日)"/>
    <x v="22"/>
    <n v="118669"/>
    <n v="20391"/>
    <s v="キャンパス・エコロジー・フォーラム"/>
    <x v="0"/>
    <s v="減免なし"/>
    <n v="0"/>
    <n v="2800"/>
    <n v="2800"/>
    <n v="2800"/>
    <n v="2800"/>
    <n v="2800"/>
    <x v="0"/>
    <x v="0"/>
    <x v="0"/>
    <n v="0"/>
    <x v="0"/>
    <x v="1"/>
  </r>
  <r>
    <x v="7"/>
    <x v="0"/>
    <s v="富士見区民館２F 洋室B"/>
    <x v="1"/>
    <x v="1"/>
    <x v="2"/>
    <x v="2"/>
    <s v="2019年11月17日 (日曜日)"/>
    <x v="14"/>
    <n v="120072"/>
    <n v="24716"/>
    <s v="千代田富士見スカイマンション管理組合"/>
    <x v="4"/>
    <s v="利用者減免区民館減額(50%)"/>
    <n v="25"/>
    <n v="1300"/>
    <n v="650"/>
    <n v="650"/>
    <n v="650"/>
    <n v="650"/>
    <x v="0"/>
    <x v="0"/>
    <x v="0"/>
    <n v="0"/>
    <x v="0"/>
    <x v="1"/>
  </r>
  <r>
    <x v="7"/>
    <x v="0"/>
    <s v="富士見区民館九段上集会室 １F 和室"/>
    <x v="3"/>
    <x v="1"/>
    <x v="2"/>
    <x v="2"/>
    <s v="2019年11月17日 (日曜日)"/>
    <x v="17"/>
    <n v="120569"/>
    <n v="25151"/>
    <s v="着物美人"/>
    <x v="4"/>
    <s v="減免なし"/>
    <n v="0"/>
    <n v="600"/>
    <n v="600"/>
    <n v="600"/>
    <n v="600"/>
    <n v="600"/>
    <x v="0"/>
    <x v="0"/>
    <x v="0"/>
    <n v="0"/>
    <x v="0"/>
    <x v="1"/>
  </r>
  <r>
    <x v="7"/>
    <x v="0"/>
    <s v="富士見区民館九段上集会室 １F 和室"/>
    <x v="3"/>
    <x v="2"/>
    <x v="0"/>
    <x v="2"/>
    <s v="2019年11月17日 (日曜日)"/>
    <x v="17"/>
    <n v="123547"/>
    <n v="8709"/>
    <s v="囃子研究会"/>
    <x v="0"/>
    <s v="減免なし"/>
    <n v="5"/>
    <n v="900"/>
    <n v="900"/>
    <n v="900"/>
    <n v="900"/>
    <n v="900"/>
    <x v="0"/>
    <x v="0"/>
    <x v="0"/>
    <n v="0"/>
    <x v="0"/>
    <x v="1"/>
  </r>
  <r>
    <x v="7"/>
    <x v="0"/>
    <s v="富士見区民館２F 洋室B"/>
    <x v="0"/>
    <x v="3"/>
    <x v="1"/>
    <x v="2"/>
    <s v="2019年11月17日 (日曜日)"/>
    <x v="14"/>
    <n v="123928"/>
    <n v="1309"/>
    <s v="富士見二丁目町会"/>
    <x v="2"/>
    <s v="利用者減免区民館免除(100%)"/>
    <n v="6"/>
    <n v="2700"/>
    <n v="0"/>
    <n v="0"/>
    <n v="0"/>
    <n v="0"/>
    <x v="0"/>
    <x v="0"/>
    <x v="0"/>
    <n v="0"/>
    <x v="0"/>
    <x v="0"/>
  </r>
  <r>
    <x v="7"/>
    <x v="1"/>
    <s v="富士見区民館 ３F 洋室C"/>
    <x v="3"/>
    <x v="2"/>
    <x v="1"/>
    <x v="2"/>
    <s v="2019年11月17日 (日曜日)"/>
    <x v="18"/>
    <n v="123930"/>
    <n v="4293"/>
    <s v="アンサンブル・ベル"/>
    <x v="3"/>
    <s v="減免なし"/>
    <n v="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66"/>
    <n v="54500"/>
    <n v="28500"/>
    <n v="28500"/>
    <n v="28500"/>
    <n v="28500"/>
    <x v="0"/>
    <x v="0"/>
    <x v="0"/>
    <n v="0"/>
    <x v="0"/>
    <x v="2"/>
  </r>
  <r>
    <x v="0"/>
    <x v="1"/>
    <s v="富士見区民館２F 洋室A CDラジカセ"/>
    <x v="0"/>
    <x v="1"/>
    <x v="0"/>
    <x v="2"/>
    <s v="2019年11月18日 (月曜日)"/>
    <x v="13"/>
    <n v="110991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11月18日 (月曜日)"/>
    <x v="14"/>
    <n v="110992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洋室A"/>
    <x v="0"/>
    <x v="2"/>
    <x v="0"/>
    <x v="2"/>
    <s v="2019年11月18日 (月曜日)"/>
    <x v="15"/>
    <n v="111050"/>
    <n v="4640"/>
    <s v="富士見カラオケサークル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2"/>
    <x v="0"/>
    <x v="2"/>
    <s v="2019年11月18日 (月曜日)"/>
    <x v="16"/>
    <n v="111051"/>
    <n v="4640"/>
    <s v="富士見カラオケサークル"/>
    <x v="0"/>
    <s v="利用者減免区民館免除(100%)"/>
    <n v="0"/>
    <n v="1800"/>
    <n v="0"/>
    <n v="0"/>
    <n v="0"/>
    <n v="0"/>
    <x v="0"/>
    <x v="0"/>
    <x v="0"/>
    <n v="0"/>
    <x v="0"/>
    <x v="0"/>
  </r>
  <r>
    <x v="0"/>
    <x v="0"/>
    <s v="富士見区民館２F 洋室A"/>
    <x v="3"/>
    <x v="3"/>
    <x v="1"/>
    <x v="2"/>
    <s v="2019年11月18日 (月曜日)"/>
    <x v="19"/>
    <n v="117995"/>
    <n v="24726"/>
    <s v="飯田橋四丁目まちづくり協議会準備会"/>
    <x v="2"/>
    <s v="減免なし"/>
    <n v="0"/>
    <n v="5100"/>
    <n v="5100"/>
    <n v="5100"/>
    <n v="5100"/>
    <n v="5100"/>
    <x v="0"/>
    <x v="0"/>
    <x v="0"/>
    <n v="0"/>
    <x v="0"/>
    <x v="1"/>
  </r>
  <r>
    <x v="0"/>
    <x v="0"/>
    <s v="富士見区民館２F 洋室B"/>
    <x v="3"/>
    <x v="3"/>
    <x v="1"/>
    <x v="2"/>
    <s v="2019年11月18日 (月曜日)"/>
    <x v="14"/>
    <n v="117996"/>
    <n v="24726"/>
    <s v="飯田橋四丁目まちづくり協議会準備会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 ３F 洋室C プロジェクター 延長コード"/>
    <x v="3"/>
    <x v="3"/>
    <x v="1"/>
    <x v="2"/>
    <s v="2019年11月18日 (月曜日)"/>
    <x v="48"/>
    <n v="118435"/>
    <n v="24767"/>
    <s v="ＮＰＯ　ドットジェイピー"/>
    <x v="2"/>
    <s v="減免なし"/>
    <n v="20"/>
    <n v="2700"/>
    <n v="2700"/>
    <n v="2700"/>
    <n v="2700"/>
    <n v="2700"/>
    <x v="0"/>
    <x v="0"/>
    <x v="0"/>
    <n v="0"/>
    <x v="0"/>
    <x v="1"/>
  </r>
  <r>
    <x v="0"/>
    <x v="0"/>
    <s v="富士見区民館九段上集会室 １F 洋室A・B"/>
    <x v="1"/>
    <x v="3"/>
    <x v="1"/>
    <x v="2"/>
    <s v="2019年11月18日 (月曜日)"/>
    <x v="32"/>
    <n v="118646"/>
    <n v="0"/>
    <s v="麹町三番町マンション管理組合"/>
    <x v="2"/>
    <s v="申請減免減額(50%)"/>
    <n v="0"/>
    <n v="6900"/>
    <n v="3450"/>
    <n v="3450"/>
    <n v="3450"/>
    <n v="3450"/>
    <x v="0"/>
    <x v="0"/>
    <x v="0"/>
    <n v="0"/>
    <x v="0"/>
    <x v="1"/>
  </r>
  <r>
    <x v="0"/>
    <x v="0"/>
    <s v="富士見区民館九段上集会室 １F 和室"/>
    <x v="3"/>
    <x v="2"/>
    <x v="0"/>
    <x v="2"/>
    <s v="2019年11月18日 (月曜日)"/>
    <x v="17"/>
    <n v="122923"/>
    <n v="23551"/>
    <s v="チーム鈴木"/>
    <x v="0"/>
    <s v="減免なし"/>
    <n v="3"/>
    <n v="900"/>
    <n v="900"/>
    <n v="900"/>
    <n v="900"/>
    <n v="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23"/>
    <n v="31900"/>
    <n v="14850"/>
    <n v="14850"/>
    <n v="14850"/>
    <n v="14850"/>
    <x v="0"/>
    <x v="0"/>
    <x v="0"/>
    <n v="0"/>
    <x v="0"/>
    <x v="2"/>
  </r>
  <r>
    <x v="2"/>
    <x v="0"/>
    <s v="富士見区民館２F 洋室A"/>
    <x v="0"/>
    <x v="3"/>
    <x v="1"/>
    <x v="2"/>
    <s v="2019年11月19日 (火曜日)"/>
    <x v="19"/>
    <n v="111008"/>
    <n v="1309"/>
    <s v="富士見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富士見区民館九段上集会室 １F 和室"/>
    <x v="0"/>
    <x v="3"/>
    <x v="1"/>
    <x v="2"/>
    <s v="2019年11月19日 (火曜日)"/>
    <x v="17"/>
    <n v="111043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３F 和室 CDラジカセ"/>
    <x v="3"/>
    <x v="3"/>
    <x v="1"/>
    <x v="2"/>
    <s v="2019年11月19日 (火曜日)"/>
    <x v="20"/>
    <n v="119487"/>
    <n v="4705"/>
    <s v="エギク　ジャパニーズダンス　プロダクツ"/>
    <x v="2"/>
    <s v="減免なし"/>
    <n v="0"/>
    <n v="5100"/>
    <n v="5100"/>
    <n v="5100"/>
    <n v="5100"/>
    <n v="5100"/>
    <x v="0"/>
    <x v="0"/>
    <x v="0"/>
    <n v="0"/>
    <x v="0"/>
    <x v="1"/>
  </r>
  <r>
    <x v="2"/>
    <x v="1"/>
    <s v="富士見区民館２F 洋室B"/>
    <x v="3"/>
    <x v="1"/>
    <x v="0"/>
    <x v="2"/>
    <s v="2019年11月19日 (火曜日)"/>
    <x v="14"/>
    <n v="120819"/>
    <n v="22488"/>
    <s v="憲法会議"/>
    <x v="1"/>
    <s v="減免なし"/>
    <n v="0"/>
    <n v="3100"/>
    <n v="3100"/>
    <n v="3100"/>
    <n v="3100"/>
    <n v="3100"/>
    <x v="0"/>
    <x v="0"/>
    <x v="0"/>
    <n v="0"/>
    <x v="0"/>
    <x v="1"/>
  </r>
  <r>
    <x v="2"/>
    <x v="0"/>
    <s v="富士見区民館九段上集会室 １F 洋室B"/>
    <x v="0"/>
    <x v="3"/>
    <x v="1"/>
    <x v="2"/>
    <s v="2019年11月19日 (火曜日)"/>
    <x v="16"/>
    <n v="120824"/>
    <n v="1092"/>
    <s v="三番町町会"/>
    <x v="2"/>
    <s v="利用者減免区民館免除(100%)"/>
    <n v="10"/>
    <n v="2700"/>
    <n v="0"/>
    <n v="0"/>
    <n v="0"/>
    <n v="0"/>
    <x v="0"/>
    <x v="0"/>
    <x v="0"/>
    <n v="0"/>
    <x v="0"/>
    <x v="0"/>
  </r>
  <r>
    <x v="2"/>
    <x v="0"/>
    <s v="富士見区民館２F 洋室B"/>
    <x v="3"/>
    <x v="3"/>
    <x v="1"/>
    <x v="2"/>
    <s v="2019年11月19日 (火曜日)"/>
    <x v="14"/>
    <n v="123116"/>
    <n v="10067"/>
    <s v="ＮＰＯ法人　日本ＡＳＬ協会"/>
    <x v="2"/>
    <s v="減免なし"/>
    <n v="2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2"/>
    <n v="20000"/>
    <n v="10900"/>
    <n v="10900"/>
    <n v="10900"/>
    <n v="10900"/>
    <x v="0"/>
    <x v="0"/>
    <x v="0"/>
    <n v="0"/>
    <x v="0"/>
    <x v="2"/>
  </r>
  <r>
    <x v="3"/>
    <x v="0"/>
    <s v="富士見区民館３F 和室"/>
    <x v="0"/>
    <x v="3"/>
    <x v="1"/>
    <x v="2"/>
    <s v="2019年11月20日 (水曜日)"/>
    <x v="21"/>
    <n v="111030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九段上集会室 １F 和室"/>
    <x v="0"/>
    <x v="1"/>
    <x v="2"/>
    <x v="2"/>
    <s v="2019年11月20日 (水曜日)"/>
    <x v="17"/>
    <n v="111037"/>
    <n v="2539"/>
    <s v="富久寿会"/>
    <x v="4"/>
    <s v="利用者減免区民館免除(100%)"/>
    <n v="0"/>
    <n v="600"/>
    <n v="0"/>
    <n v="0"/>
    <n v="0"/>
    <n v="0"/>
    <x v="0"/>
    <x v="0"/>
    <x v="0"/>
    <n v="0"/>
    <x v="0"/>
    <x v="0"/>
  </r>
  <r>
    <x v="3"/>
    <x v="1"/>
    <s v="富士見区民館九段上集会室 １F 洋室A"/>
    <x v="0"/>
    <x v="1"/>
    <x v="0"/>
    <x v="2"/>
    <s v="2019年11月20日 (水曜日)"/>
    <x v="15"/>
    <n v="111039"/>
    <n v="2539"/>
    <s v="富久寿会"/>
    <x v="1"/>
    <s v="利用者減免区民館免除(100%)"/>
    <n v="0"/>
    <n v="4900"/>
    <n v="0"/>
    <n v="0"/>
    <n v="0"/>
    <n v="0"/>
    <x v="0"/>
    <x v="0"/>
    <x v="0"/>
    <n v="0"/>
    <x v="0"/>
    <x v="0"/>
  </r>
  <r>
    <x v="3"/>
    <x v="1"/>
    <s v="富士見区民館九段上集会室 １F 洋室B"/>
    <x v="0"/>
    <x v="1"/>
    <x v="0"/>
    <x v="2"/>
    <s v="2019年11月20日 (水曜日)"/>
    <x v="16"/>
    <n v="111040"/>
    <n v="2539"/>
    <s v="富久寿会"/>
    <x v="1"/>
    <s v="利用者減免区民館免除(100%)"/>
    <n v="0"/>
    <n v="3100"/>
    <n v="0"/>
    <n v="0"/>
    <n v="0"/>
    <n v="0"/>
    <x v="0"/>
    <x v="0"/>
    <x v="0"/>
    <n v="0"/>
    <x v="0"/>
    <x v="0"/>
  </r>
  <r>
    <x v="3"/>
    <x v="0"/>
    <s v="富士見区民館九段上集会室 １F 和室"/>
    <x v="0"/>
    <x v="2"/>
    <x v="0"/>
    <x v="2"/>
    <s v="2019年11月20日 (水曜日)"/>
    <x v="17"/>
    <n v="111158"/>
    <n v="25021"/>
    <s v="合同パトロール"/>
    <x v="0"/>
    <s v="利用者減免区民館免除(100%)"/>
    <n v="0"/>
    <n v="900"/>
    <n v="0"/>
    <n v="0"/>
    <n v="0"/>
    <n v="0"/>
    <x v="0"/>
    <x v="0"/>
    <x v="0"/>
    <n v="0"/>
    <x v="0"/>
    <x v="0"/>
  </r>
  <r>
    <x v="3"/>
    <x v="0"/>
    <s v="富士見区民館九段上集会室 １F 和室"/>
    <x v="3"/>
    <x v="3"/>
    <x v="1"/>
    <x v="2"/>
    <s v="2019年11月20日 (水曜日)"/>
    <x v="17"/>
    <n v="118148"/>
    <n v="8419"/>
    <s v="経済問題研究会"/>
    <x v="2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 ３F 洋室C"/>
    <x v="3"/>
    <x v="3"/>
    <x v="1"/>
    <x v="2"/>
    <s v="2019年11月20日 (水曜日)"/>
    <x v="18"/>
    <n v="119185"/>
    <n v="24386"/>
    <s v="新臨床事例研究会"/>
    <x v="2"/>
    <s v="減免なし"/>
    <n v="5"/>
    <n v="2700"/>
    <n v="2700"/>
    <n v="2700"/>
    <n v="2700"/>
    <n v="0"/>
    <x v="0"/>
    <x v="0"/>
    <x v="0"/>
    <n v="2700"/>
    <x v="0"/>
    <x v="1"/>
  </r>
  <r>
    <x v="3"/>
    <x v="0"/>
    <s v="富士見区民館B１F 洋室E（葬儀用）"/>
    <x v="0"/>
    <x v="3"/>
    <x v="1"/>
    <x v="2"/>
    <s v="2019年11月20日 (水曜日)"/>
    <x v="24"/>
    <n v="119488"/>
    <n v="1308"/>
    <s v="富士見一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２F 洋室B"/>
    <x v="2"/>
    <x v="3"/>
    <x v="1"/>
    <x v="2"/>
    <s v="2019年11月20日 (水曜日)"/>
    <x v="14"/>
    <n v="119490"/>
    <n v="25240"/>
    <s v="（企）（株）ゾネシステムズ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２F 洋室A プロジェクター ワイヤレスマイク"/>
    <x v="2"/>
    <x v="3"/>
    <x v="1"/>
    <x v="2"/>
    <s v="2019年11月20日 (水曜日)"/>
    <x v="37"/>
    <n v="119491"/>
    <n v="25240"/>
    <s v="（企）（株）ゾネシステムズ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富士見区民館４F 洋室D（料理室）"/>
    <x v="3"/>
    <x v="3"/>
    <x v="1"/>
    <x v="2"/>
    <s v="2019年11月20日 (水曜日)"/>
    <x v="22"/>
    <n v="120829"/>
    <n v="20544"/>
    <s v="文化連盟"/>
    <x v="2"/>
    <s v="減免なし"/>
    <n v="10"/>
    <n v="4200"/>
    <n v="4200"/>
    <n v="4200"/>
    <n v="4200"/>
    <n v="4200"/>
    <x v="0"/>
    <x v="0"/>
    <x v="0"/>
    <n v="0"/>
    <x v="0"/>
    <x v="1"/>
  </r>
  <r>
    <x v="3"/>
    <x v="0"/>
    <s v="富士見区民館九段上集会室 １F 洋室A"/>
    <x v="0"/>
    <x v="3"/>
    <x v="1"/>
    <x v="2"/>
    <s v="2019年11月20日 (水曜日)"/>
    <x v="15"/>
    <n v="123855"/>
    <n v="1305"/>
    <s v="九段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富士見区民館九段上集会室 １F 洋室B"/>
    <x v="3"/>
    <x v="3"/>
    <x v="1"/>
    <x v="2"/>
    <s v="2019年11月20日 (水曜日)"/>
    <x v="16"/>
    <n v="123951"/>
    <n v="3491"/>
    <s v="教科書問題を考える会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15"/>
    <n v="42600"/>
    <n v="18700"/>
    <n v="18700"/>
    <n v="18700"/>
    <n v="16000"/>
    <x v="0"/>
    <x v="0"/>
    <x v="0"/>
    <n v="2700"/>
    <x v="0"/>
    <x v="2"/>
  </r>
  <r>
    <x v="4"/>
    <x v="0"/>
    <s v="富士見区民館３F 和室"/>
    <x v="1"/>
    <x v="1"/>
    <x v="2"/>
    <x v="2"/>
    <s v="2019年11月21日 (木曜日)"/>
    <x v="21"/>
    <n v="117818"/>
    <n v="22921"/>
    <s v="らくらく生活ヨーガ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4"/>
    <x v="0"/>
    <s v="富士見区民館２F 洋室B"/>
    <x v="1"/>
    <x v="2"/>
    <x v="0"/>
    <x v="2"/>
    <s v="2019年11月21日 (木曜日)"/>
    <x v="14"/>
    <n v="117856"/>
    <n v="7283"/>
    <s v="（公社）麹町法人会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4"/>
    <x v="0"/>
    <s v="富士見区民館２F 洋室A"/>
    <x v="3"/>
    <x v="2"/>
    <x v="0"/>
    <x v="2"/>
    <s v="2019年11月21日 (木曜日)"/>
    <x v="19"/>
    <n v="118405"/>
    <n v="21110"/>
    <s v="ＮＰＯ東京都介護支援専門員研究協議会"/>
    <x v="0"/>
    <s v="減免なし"/>
    <n v="30"/>
    <n v="3400"/>
    <n v="3400"/>
    <n v="3400"/>
    <n v="3400"/>
    <n v="3400"/>
    <x v="0"/>
    <x v="0"/>
    <x v="0"/>
    <n v="0"/>
    <x v="0"/>
    <x v="1"/>
  </r>
  <r>
    <x v="4"/>
    <x v="0"/>
    <s v="富士見区民館２F 洋室A・B ポータブルマイク CDラジカセ"/>
    <x v="3"/>
    <x v="3"/>
    <x v="1"/>
    <x v="2"/>
    <s v="2019年11月21日 (木曜日)"/>
    <x v="52"/>
    <n v="118661"/>
    <n v="10009"/>
    <s v="多言語広場ＣＥＬＵＬＡＳ"/>
    <x v="2"/>
    <s v="減免なし"/>
    <n v="20"/>
    <n v="7800"/>
    <n v="7800"/>
    <n v="7800"/>
    <n v="7800"/>
    <n v="7800"/>
    <x v="0"/>
    <x v="0"/>
    <x v="0"/>
    <n v="0"/>
    <x v="0"/>
    <x v="1"/>
  </r>
  <r>
    <x v="4"/>
    <x v="0"/>
    <s v="富士見区民館２F 洋室A プロジェクター ワイヤレスマイク 延長コード"/>
    <x v="2"/>
    <x v="1"/>
    <x v="2"/>
    <x v="2"/>
    <s v="2019年11月21日 (木曜日)"/>
    <x v="39"/>
    <n v="119061"/>
    <n v="7810"/>
    <s v="（企）日本アスぺクトコア㈱"/>
    <x v="4"/>
    <s v="減免なし"/>
    <n v="0"/>
    <n v="2500"/>
    <n v="2500"/>
    <n v="2500"/>
    <n v="2500"/>
    <n v="2500"/>
    <x v="0"/>
    <x v="0"/>
    <x v="0"/>
    <n v="0"/>
    <x v="0"/>
    <x v="1"/>
  </r>
  <r>
    <x v="4"/>
    <x v="0"/>
    <s v="富士見区民館 ３F 洋室C"/>
    <x v="3"/>
    <x v="3"/>
    <x v="1"/>
    <x v="2"/>
    <s v="2019年11月21日 (木曜日)"/>
    <x v="18"/>
    <n v="120134"/>
    <n v="20867"/>
    <s v="沖縄文化講座"/>
    <x v="2"/>
    <s v="減免なし"/>
    <n v="5"/>
    <n v="2700"/>
    <n v="2700"/>
    <n v="2700"/>
    <n v="2700"/>
    <n v="2700"/>
    <x v="0"/>
    <x v="0"/>
    <x v="0"/>
    <n v="0"/>
    <x v="0"/>
    <x v="1"/>
  </r>
  <r>
    <x v="4"/>
    <x v="0"/>
    <s v="富士見区民館 ３F 洋室C"/>
    <x v="2"/>
    <x v="2"/>
    <x v="0"/>
    <x v="2"/>
    <s v="2019年11月21日 (木曜日)"/>
    <x v="18"/>
    <n v="121063"/>
    <n v="10967"/>
    <s v="（企）株式会社　内藤ハウス"/>
    <x v="0"/>
    <s v="減免なし"/>
    <n v="20"/>
    <n v="1800"/>
    <n v="1800"/>
    <n v="1800"/>
    <n v="1800"/>
    <n v="1800"/>
    <x v="0"/>
    <x v="0"/>
    <x v="0"/>
    <n v="0"/>
    <x v="0"/>
    <x v="1"/>
  </r>
  <r>
    <x v="4"/>
    <x v="0"/>
    <s v="富士見区民館 ３F 洋室C"/>
    <x v="2"/>
    <x v="1"/>
    <x v="2"/>
    <x v="2"/>
    <s v="2019年11月21日 (木曜日)"/>
    <x v="18"/>
    <n v="121403"/>
    <n v="24944"/>
    <s v="（企）（株）日本クラフトラボ"/>
    <x v="4"/>
    <s v="減免なし"/>
    <n v="5"/>
    <n v="1300"/>
    <n v="1300"/>
    <n v="1300"/>
    <n v="1300"/>
    <n v="1300"/>
    <x v="0"/>
    <x v="0"/>
    <x v="0"/>
    <n v="0"/>
    <x v="0"/>
    <x v="1"/>
  </r>
  <r>
    <x v="4"/>
    <x v="0"/>
    <s v="富士見区民館３F 和室 プロジェクター"/>
    <x v="3"/>
    <x v="3"/>
    <x v="1"/>
    <x v="2"/>
    <s v="2019年11月21日 (木曜日)"/>
    <x v="46"/>
    <n v="123144"/>
    <n v="24594"/>
    <s v="学生団体ワールドフット"/>
    <x v="2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80"/>
    <n v="28900"/>
    <n v="26750"/>
    <n v="26750"/>
    <n v="26750"/>
    <n v="26750"/>
    <x v="0"/>
    <x v="0"/>
    <x v="0"/>
    <n v="0"/>
    <x v="0"/>
    <x v="2"/>
  </r>
  <r>
    <x v="5"/>
    <x v="0"/>
    <s v="富士見区民館B１F 洋室E（葬儀用）"/>
    <x v="0"/>
    <x v="3"/>
    <x v="1"/>
    <x v="2"/>
    <s v="2019年11月22日 (金曜日)"/>
    <x v="24"/>
    <n v="111005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11月22日 (金曜日)"/>
    <x v="21"/>
    <n v="111026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11月22日 (金曜日)"/>
    <x v="19"/>
    <n v="111055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 ワイヤレスマイク"/>
    <x v="3"/>
    <x v="3"/>
    <x v="1"/>
    <x v="2"/>
    <s v="2019年11月22日 (金曜日)"/>
    <x v="31"/>
    <n v="117558"/>
    <n v="5959"/>
    <s v="地方自治研究会"/>
    <x v="2"/>
    <s v="減免なし"/>
    <n v="0"/>
    <n v="5100"/>
    <n v="5100"/>
    <n v="5100"/>
    <n v="5100"/>
    <n v="5100"/>
    <x v="0"/>
    <x v="0"/>
    <x v="0"/>
    <n v="0"/>
    <x v="0"/>
    <x v="1"/>
  </r>
  <r>
    <x v="5"/>
    <x v="0"/>
    <s v="富士見区民館２F 洋室B"/>
    <x v="3"/>
    <x v="3"/>
    <x v="1"/>
    <x v="2"/>
    <s v="2019年11月22日 (金曜日)"/>
    <x v="14"/>
    <n v="117559"/>
    <n v="5959"/>
    <s v="地方自治研究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３F 和室"/>
    <x v="3"/>
    <x v="3"/>
    <x v="1"/>
    <x v="2"/>
    <s v="2019年11月22日 (金曜日)"/>
    <x v="21"/>
    <n v="118325"/>
    <n v="25239"/>
    <s v="公認会計士会合気道同好会"/>
    <x v="2"/>
    <s v="減免なし"/>
    <n v="10"/>
    <n v="5100"/>
    <n v="5100"/>
    <n v="5100"/>
    <n v="5100"/>
    <n v="5100"/>
    <x v="0"/>
    <x v="0"/>
    <x v="0"/>
    <n v="0"/>
    <x v="0"/>
    <x v="1"/>
  </r>
  <r>
    <x v="5"/>
    <x v="1"/>
    <s v="富士見区民館２F 洋室B プロジェクター"/>
    <x v="2"/>
    <x v="1"/>
    <x v="0"/>
    <x v="2"/>
    <s v="2019年11月22日 (金曜日)"/>
    <x v="25"/>
    <n v="118345"/>
    <n v="10967"/>
    <s v="（企）株式会社　内藤ハウス"/>
    <x v="1"/>
    <s v="減免なし"/>
    <n v="25"/>
    <n v="3100"/>
    <n v="3100"/>
    <n v="3100"/>
    <n v="3100"/>
    <n v="3100"/>
    <x v="0"/>
    <x v="0"/>
    <x v="0"/>
    <n v="0"/>
    <x v="0"/>
    <x v="1"/>
  </r>
  <r>
    <x v="5"/>
    <x v="0"/>
    <s v="富士見区民館 ３F 洋室C"/>
    <x v="2"/>
    <x v="1"/>
    <x v="2"/>
    <x v="2"/>
    <s v="2019年11月22日 (金曜日)"/>
    <x v="18"/>
    <n v="118361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４F 洋室D（料理室）"/>
    <x v="3"/>
    <x v="3"/>
    <x v="1"/>
    <x v="2"/>
    <s v="2019年11月22日 (金曜日)"/>
    <x v="22"/>
    <n v="118708"/>
    <n v="10660"/>
    <s v="料理研究会"/>
    <x v="2"/>
    <s v="減免なし"/>
    <n v="0"/>
    <n v="4200"/>
    <n v="4200"/>
    <n v="4200"/>
    <n v="4200"/>
    <n v="4200"/>
    <x v="0"/>
    <x v="0"/>
    <x v="0"/>
    <n v="0"/>
    <x v="0"/>
    <x v="1"/>
  </r>
  <r>
    <x v="5"/>
    <x v="0"/>
    <s v="富士見区民館 ３F 洋室C"/>
    <x v="2"/>
    <x v="3"/>
    <x v="1"/>
    <x v="2"/>
    <s v="2019年11月22日 (金曜日)"/>
    <x v="18"/>
    <n v="123241"/>
    <n v="11002"/>
    <s v="（企）㈱現代書館"/>
    <x v="2"/>
    <s v="減免なし"/>
    <n v="7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52"/>
    <n v="34300"/>
    <n v="24200"/>
    <n v="24200"/>
    <n v="24200"/>
    <n v="24200"/>
    <x v="0"/>
    <x v="0"/>
    <x v="0"/>
    <n v="0"/>
    <x v="0"/>
    <x v="2"/>
  </r>
  <r>
    <x v="6"/>
    <x v="0"/>
    <s v="富士見区民館２F 洋室A"/>
    <x v="3"/>
    <x v="2"/>
    <x v="0"/>
    <x v="2"/>
    <s v="2019年11月23日 (土曜日)"/>
    <x v="19"/>
    <n v="117548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２F 洋室B"/>
    <x v="3"/>
    <x v="2"/>
    <x v="0"/>
    <x v="2"/>
    <s v="2019年11月23日 (土曜日)"/>
    <x v="14"/>
    <n v="117555"/>
    <n v="9025"/>
    <s v="フォーカシング学習会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２F 洋室B"/>
    <x v="1"/>
    <x v="1"/>
    <x v="2"/>
    <x v="2"/>
    <s v="2019年11月23日 (土曜日)"/>
    <x v="14"/>
    <n v="117578"/>
    <n v="1389"/>
    <s v="桂会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1"/>
    <s v="富士見区民館 ３F 洋室C"/>
    <x v="3"/>
    <x v="1"/>
    <x v="0"/>
    <x v="2"/>
    <s v="2019年11月23日 (土曜日)"/>
    <x v="18"/>
    <n v="118064"/>
    <n v="20655"/>
    <s v="サンフィールド"/>
    <x v="1"/>
    <s v="減免なし"/>
    <n v="0"/>
    <n v="3100"/>
    <n v="3100"/>
    <n v="3100"/>
    <n v="3100"/>
    <n v="3100"/>
    <x v="0"/>
    <x v="0"/>
    <x v="0"/>
    <n v="0"/>
    <x v="0"/>
    <x v="1"/>
  </r>
  <r>
    <x v="6"/>
    <x v="1"/>
    <s v="富士見区民館３F 和室"/>
    <x v="3"/>
    <x v="2"/>
    <x v="1"/>
    <x v="2"/>
    <s v="2019年11月23日 (土曜日)"/>
    <x v="21"/>
    <n v="118426"/>
    <n v="23052"/>
    <s v="ＮＰＯ日本人権擁護協会"/>
    <x v="3"/>
    <s v="減免なし"/>
    <n v="40"/>
    <n v="8500"/>
    <n v="8500"/>
    <n v="8500"/>
    <n v="8500"/>
    <n v="8500"/>
    <x v="0"/>
    <x v="0"/>
    <x v="0"/>
    <n v="0"/>
    <x v="0"/>
    <x v="1"/>
  </r>
  <r>
    <x v="6"/>
    <x v="0"/>
    <s v="富士見区民館３F 和室"/>
    <x v="3"/>
    <x v="1"/>
    <x v="2"/>
    <x v="2"/>
    <s v="2019年11月23日 (土曜日)"/>
    <x v="21"/>
    <n v="118670"/>
    <n v="21004"/>
    <s v="インドに学ぶウエルネス研究会"/>
    <x v="4"/>
    <s v="減免なし"/>
    <n v="7"/>
    <n v="2500"/>
    <n v="2500"/>
    <n v="2500"/>
    <n v="2500"/>
    <n v="2500"/>
    <x v="0"/>
    <x v="0"/>
    <x v="0"/>
    <n v="0"/>
    <x v="0"/>
    <x v="1"/>
  </r>
  <r>
    <x v="6"/>
    <x v="0"/>
    <s v="富士見区民館九段上集会室 １F 洋室A"/>
    <x v="3"/>
    <x v="1"/>
    <x v="2"/>
    <x v="2"/>
    <s v="2019年11月23日 (土曜日)"/>
    <x v="15"/>
    <n v="121122"/>
    <n v="25384"/>
    <s v="チーム長島"/>
    <x v="4"/>
    <s v="減免なし"/>
    <n v="8"/>
    <n v="2100"/>
    <n v="2100"/>
    <n v="2100"/>
    <n v="2100"/>
    <n v="2100"/>
    <x v="0"/>
    <x v="0"/>
    <x v="0"/>
    <n v="0"/>
    <x v="0"/>
    <x v="1"/>
  </r>
  <r>
    <x v="6"/>
    <x v="0"/>
    <s v="富士見区民館九段上集会室 １F 洋室A"/>
    <x v="3"/>
    <x v="2"/>
    <x v="0"/>
    <x v="2"/>
    <s v="2019年11月23日 (土曜日)"/>
    <x v="15"/>
    <n v="122649"/>
    <n v="21859"/>
    <s v="チャートリーディング"/>
    <x v="0"/>
    <s v="減免なし"/>
    <n v="4"/>
    <n v="2800"/>
    <n v="2800"/>
    <n v="2800"/>
    <n v="2800"/>
    <n v="2800"/>
    <x v="0"/>
    <x v="0"/>
    <x v="0"/>
    <n v="0"/>
    <x v="0"/>
    <x v="1"/>
  </r>
  <r>
    <x v="6"/>
    <x v="0"/>
    <s v="富士見区民館九段上集会室 １F 和室"/>
    <x v="2"/>
    <x v="2"/>
    <x v="0"/>
    <x v="2"/>
    <s v="2019年11月23日 (土曜日)"/>
    <x v="17"/>
    <n v="122791"/>
    <n v="20477"/>
    <s v="（企）（株）キャリアコンサルティング"/>
    <x v="0"/>
    <s v="減免なし"/>
    <n v="15"/>
    <n v="900"/>
    <n v="900"/>
    <n v="900"/>
    <n v="900"/>
    <n v="900"/>
    <x v="0"/>
    <x v="0"/>
    <x v="0"/>
    <n v="0"/>
    <x v="0"/>
    <x v="1"/>
  </r>
  <r>
    <x v="6"/>
    <x v="1"/>
    <s v="富士見区民館九段上集会室 １F 洋室B"/>
    <x v="0"/>
    <x v="2"/>
    <x v="1"/>
    <x v="2"/>
    <s v="2019年11月23日 (土曜日)"/>
    <x v="16"/>
    <n v="123856"/>
    <n v="1305"/>
    <s v="九段二丁目町会"/>
    <x v="3"/>
    <s v="利用者減免区民館免除(100%)"/>
    <n v="0"/>
    <n v="45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74"/>
    <n v="30900"/>
    <n v="25750"/>
    <n v="25750"/>
    <n v="25750"/>
    <n v="25750"/>
    <x v="0"/>
    <x v="0"/>
    <x v="0"/>
    <n v="0"/>
    <x v="0"/>
    <x v="2"/>
  </r>
  <r>
    <x v="7"/>
    <x v="0"/>
    <s v="富士見区民館３F 和室"/>
    <x v="0"/>
    <x v="1"/>
    <x v="2"/>
    <x v="2"/>
    <s v="2019年11月24日 (日曜日)"/>
    <x v="21"/>
    <n v="111064"/>
    <n v="17"/>
    <s v="社会福祉協議会"/>
    <x v="4"/>
    <s v="利用者減免区民館免除(100%)"/>
    <n v="0"/>
    <n v="2500"/>
    <n v="0"/>
    <n v="0"/>
    <n v="0"/>
    <n v="0"/>
    <x v="0"/>
    <x v="0"/>
    <x v="0"/>
    <n v="0"/>
    <x v="0"/>
    <x v="0"/>
  </r>
  <r>
    <x v="7"/>
    <x v="0"/>
    <s v="富士見区民館２F 洋室A"/>
    <x v="3"/>
    <x v="2"/>
    <x v="0"/>
    <x v="2"/>
    <s v="2019年11月24日 (日曜日)"/>
    <x v="19"/>
    <n v="117852"/>
    <n v="20781"/>
    <s v="ＮＰＯ　テクノロジー犯罪被害ネットワーク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２F 洋室A"/>
    <x v="3"/>
    <x v="1"/>
    <x v="2"/>
    <x v="2"/>
    <s v="2019年11月24日 (日曜日)"/>
    <x v="19"/>
    <n v="117940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1"/>
    <s v="富士見区民館 ３F 洋室C プロジェクター 延長コード"/>
    <x v="3"/>
    <x v="1"/>
    <x v="0"/>
    <x v="2"/>
    <s v="2019年11月24日 (日曜日)"/>
    <x v="48"/>
    <n v="118431"/>
    <n v="24767"/>
    <s v="ＮＰＯ　ドットジェイピー"/>
    <x v="1"/>
    <s v="減免なし"/>
    <n v="20"/>
    <n v="3100"/>
    <n v="3100"/>
    <n v="3100"/>
    <n v="3100"/>
    <n v="3100"/>
    <x v="0"/>
    <x v="0"/>
    <x v="0"/>
    <n v="0"/>
    <x v="0"/>
    <x v="1"/>
  </r>
  <r>
    <x v="7"/>
    <x v="0"/>
    <s v="富士見区民館３F 和室"/>
    <x v="3"/>
    <x v="2"/>
    <x v="0"/>
    <x v="2"/>
    <s v="2019年11月24日 (日曜日)"/>
    <x v="21"/>
    <n v="118501"/>
    <n v="10868"/>
    <s v="おとめ流の会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九段上集会室 １F 和室"/>
    <x v="2"/>
    <x v="3"/>
    <x v="1"/>
    <x v="2"/>
    <s v="2019年11月24日 (日曜日)"/>
    <x v="17"/>
    <n v="122790"/>
    <n v="20477"/>
    <s v="（企）（株）キャリアコンサルティング"/>
    <x v="2"/>
    <s v="減免なし"/>
    <n v="15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35"/>
    <n v="16200"/>
    <n v="13700"/>
    <n v="13700"/>
    <n v="13700"/>
    <n v="13700"/>
    <x v="0"/>
    <x v="0"/>
    <x v="0"/>
    <n v="0"/>
    <x v="0"/>
    <x v="2"/>
  </r>
  <r>
    <x v="0"/>
    <x v="1"/>
    <s v="富士見区民館２F 洋室A CDラジカセ"/>
    <x v="0"/>
    <x v="1"/>
    <x v="0"/>
    <x v="2"/>
    <s v="2019年11月25日 (月曜日)"/>
    <x v="13"/>
    <n v="110994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11月25日 (月曜日)"/>
    <x v="14"/>
    <n v="110995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和室"/>
    <x v="3"/>
    <x v="3"/>
    <x v="1"/>
    <x v="2"/>
    <s v="2019年11月25日 (月曜日)"/>
    <x v="17"/>
    <n v="117952"/>
    <n v="10030"/>
    <s v="ＣＥＰＥＳ　ＡＬＵＭＮＩ　同友会"/>
    <x v="2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九段上集会室 １F 洋室A"/>
    <x v="3"/>
    <x v="3"/>
    <x v="1"/>
    <x v="2"/>
    <s v="2019年11月25日 (月曜日)"/>
    <x v="15"/>
    <n v="117953"/>
    <n v="10030"/>
    <s v="ＣＥＰＥＳ　ＡＬＵＭＮＩ　同友会"/>
    <x v="2"/>
    <s v="減免なし"/>
    <n v="0"/>
    <n v="4200"/>
    <n v="4200"/>
    <n v="4200"/>
    <n v="4200"/>
    <n v="4200"/>
    <x v="0"/>
    <x v="0"/>
    <x v="0"/>
    <n v="0"/>
    <x v="0"/>
    <x v="1"/>
  </r>
  <r>
    <x v="0"/>
    <x v="0"/>
    <s v="富士見区民館九段上集会室 １F 洋室B"/>
    <x v="3"/>
    <x v="3"/>
    <x v="1"/>
    <x v="2"/>
    <s v="2019年11月25日 (月曜日)"/>
    <x v="16"/>
    <n v="117954"/>
    <n v="10030"/>
    <s v="ＣＥＰＥＳ　ＡＬＵＭＮＩ　同友会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 ３F 洋室C"/>
    <x v="3"/>
    <x v="2"/>
    <x v="0"/>
    <x v="2"/>
    <s v="2019年11月25日 (月曜日)"/>
    <x v="18"/>
    <n v="121406"/>
    <n v="25399"/>
    <s v="協会総研"/>
    <x v="0"/>
    <s v="減免なし"/>
    <n v="10"/>
    <n v="1800"/>
    <n v="1800"/>
    <n v="1800"/>
    <n v="1800"/>
    <n v="0"/>
    <x v="0"/>
    <x v="0"/>
    <x v="0"/>
    <n v="1800"/>
    <x v="0"/>
    <x v="1"/>
  </r>
  <r>
    <x v="1"/>
    <x v="2"/>
    <m/>
    <x v="3"/>
    <x v="4"/>
    <x v="3"/>
    <x v="1"/>
    <m/>
    <x v="10"/>
    <m/>
    <m/>
    <m/>
    <x v="5"/>
    <s v="6件"/>
    <n v="10"/>
    <n v="19000"/>
    <n v="10000"/>
    <n v="10000"/>
    <n v="10000"/>
    <n v="8200"/>
    <x v="0"/>
    <x v="0"/>
    <x v="0"/>
    <n v="1800"/>
    <x v="0"/>
    <x v="2"/>
  </r>
  <r>
    <x v="2"/>
    <x v="0"/>
    <s v="富士見区民館九段上集会室 １F 和室"/>
    <x v="0"/>
    <x v="3"/>
    <x v="1"/>
    <x v="2"/>
    <s v="2019年11月26日 (火曜日)"/>
    <x v="17"/>
    <n v="111044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３F 和室"/>
    <x v="1"/>
    <x v="2"/>
    <x v="0"/>
    <x v="2"/>
    <s v="2019年11月26日 (火曜日)"/>
    <x v="21"/>
    <n v="117820"/>
    <n v="22921"/>
    <s v="らくらく生活ヨーガ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2"/>
    <x v="0"/>
    <s v="富士見区民館３F 和室 CDラジカセ"/>
    <x v="1"/>
    <x v="3"/>
    <x v="1"/>
    <x v="2"/>
    <s v="2019年11月26日 (火曜日)"/>
    <x v="20"/>
    <n v="117837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0"/>
    <s v="富士見区民館 ３F 洋室C"/>
    <x v="3"/>
    <x v="3"/>
    <x v="1"/>
    <x v="2"/>
    <s v="2019年11月26日 (火曜日)"/>
    <x v="18"/>
    <n v="117984"/>
    <n v="1428"/>
    <s v="山好会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富士見区民館２F 洋室B"/>
    <x v="1"/>
    <x v="2"/>
    <x v="0"/>
    <x v="2"/>
    <s v="2019年11月26日 (火曜日)"/>
    <x v="14"/>
    <n v="118122"/>
    <n v="20538"/>
    <s v="エレガンス飯田橋管理組合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2"/>
    <x v="0"/>
    <s v="富士見区民館 ３F 洋室C"/>
    <x v="2"/>
    <x v="2"/>
    <x v="0"/>
    <x v="2"/>
    <s v="2019年11月26日 (火曜日)"/>
    <x v="18"/>
    <n v="118602"/>
    <n v="9053"/>
    <s v="（企）　㈱ウインクリエート"/>
    <x v="0"/>
    <s v="減免なし"/>
    <n v="20"/>
    <n v="1800"/>
    <n v="1800"/>
    <n v="1800"/>
    <n v="1800"/>
    <n v="1800"/>
    <x v="0"/>
    <x v="0"/>
    <x v="0"/>
    <n v="0"/>
    <x v="0"/>
    <x v="1"/>
  </r>
  <r>
    <x v="2"/>
    <x v="0"/>
    <s v="富士見区民館２F 洋室A"/>
    <x v="2"/>
    <x v="1"/>
    <x v="2"/>
    <x v="2"/>
    <s v="2019年11月26日 (火曜日)"/>
    <x v="19"/>
    <n v="120802"/>
    <n v="23694"/>
    <s v="（企）㈱読売エージェンシー"/>
    <x v="4"/>
    <s v="減免なし"/>
    <n v="0"/>
    <n v="2500"/>
    <n v="2500"/>
    <n v="2500"/>
    <n v="2500"/>
    <n v="2500"/>
    <x v="0"/>
    <x v="0"/>
    <x v="0"/>
    <n v="0"/>
    <x v="0"/>
    <x v="1"/>
  </r>
  <r>
    <x v="2"/>
    <x v="0"/>
    <s v="富士見区民館２F 洋室B"/>
    <x v="2"/>
    <x v="1"/>
    <x v="2"/>
    <x v="2"/>
    <s v="2019年11月26日 (火曜日)"/>
    <x v="14"/>
    <n v="120803"/>
    <n v="23694"/>
    <s v="（企）㈱読売エージェンシー"/>
    <x v="4"/>
    <s v="減免なし"/>
    <n v="0"/>
    <n v="1300"/>
    <n v="1300"/>
    <n v="1300"/>
    <n v="1300"/>
    <n v="1300"/>
    <x v="0"/>
    <x v="0"/>
    <x v="0"/>
    <n v="0"/>
    <x v="0"/>
    <x v="1"/>
  </r>
  <r>
    <x v="2"/>
    <x v="0"/>
    <s v="富士見区民館 ３F 洋室C"/>
    <x v="3"/>
    <x v="1"/>
    <x v="2"/>
    <x v="2"/>
    <s v="2019年11月26日 (火曜日)"/>
    <x v="18"/>
    <n v="121217"/>
    <n v="4958"/>
    <s v="中国語コスモス会"/>
    <x v="4"/>
    <s v="減免なし"/>
    <n v="0"/>
    <n v="1300"/>
    <n v="1300"/>
    <n v="1300"/>
    <n v="1300"/>
    <n v="0"/>
    <x v="0"/>
    <x v="0"/>
    <x v="0"/>
    <n v="1300"/>
    <x v="0"/>
    <x v="1"/>
  </r>
  <r>
    <x v="2"/>
    <x v="0"/>
    <s v="富士見区民館２F 洋室B"/>
    <x v="1"/>
    <x v="3"/>
    <x v="1"/>
    <x v="2"/>
    <s v="2019年11月26日 (火曜日)"/>
    <x v="14"/>
    <n v="123533"/>
    <n v="3749"/>
    <s v="富士見フラワーハイホーム管理組合"/>
    <x v="2"/>
    <s v="利用者減免区民館減額(50%)"/>
    <n v="6"/>
    <n v="2700"/>
    <n v="1350"/>
    <n v="1350"/>
    <n v="1350"/>
    <n v="13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26"/>
    <n v="23900"/>
    <n v="16100"/>
    <n v="16100"/>
    <n v="16100"/>
    <n v="14800"/>
    <x v="0"/>
    <x v="0"/>
    <x v="0"/>
    <n v="1300"/>
    <x v="0"/>
    <x v="2"/>
  </r>
  <r>
    <x v="3"/>
    <x v="0"/>
    <s v="富士見区民館３F 和室"/>
    <x v="0"/>
    <x v="3"/>
    <x v="1"/>
    <x v="2"/>
    <s v="2019年11月27日 (水曜日)"/>
    <x v="21"/>
    <n v="111031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２F 洋室A"/>
    <x v="3"/>
    <x v="3"/>
    <x v="1"/>
    <x v="2"/>
    <s v="2019年11月27日 (水曜日)"/>
    <x v="19"/>
    <n v="117928"/>
    <n v="24736"/>
    <s v="春耕神保町句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富士見区民館九段上集会室 １F 和室"/>
    <x v="3"/>
    <x v="3"/>
    <x v="1"/>
    <x v="2"/>
    <s v="2019年11月27日 (水曜日)"/>
    <x v="17"/>
    <n v="117933"/>
    <n v="22885"/>
    <s v="ホリスティック研究会"/>
    <x v="2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２F 洋室B プロジェクター"/>
    <x v="3"/>
    <x v="3"/>
    <x v="1"/>
    <x v="2"/>
    <s v="2019年11月27日 (水曜日)"/>
    <x v="25"/>
    <n v="118436"/>
    <n v="24767"/>
    <s v="ＮＰＯ　ドットジェイピー"/>
    <x v="2"/>
    <s v="減免なし"/>
    <n v="20"/>
    <n v="2700"/>
    <n v="2700"/>
    <n v="2700"/>
    <n v="2700"/>
    <n v="2700"/>
    <x v="0"/>
    <x v="0"/>
    <x v="0"/>
    <n v="0"/>
    <x v="0"/>
    <x v="1"/>
  </r>
  <r>
    <x v="3"/>
    <x v="0"/>
    <s v="富士見区民館 ３F 洋室C"/>
    <x v="3"/>
    <x v="3"/>
    <x v="1"/>
    <x v="2"/>
    <s v="2019年11月27日 (水曜日)"/>
    <x v="18"/>
    <n v="118978"/>
    <n v="20544"/>
    <s v="文化連盟"/>
    <x v="2"/>
    <s v="減免なし"/>
    <n v="10"/>
    <n v="2700"/>
    <n v="2700"/>
    <n v="2700"/>
    <n v="2700"/>
    <n v="2700"/>
    <x v="0"/>
    <x v="0"/>
    <x v="0"/>
    <n v="0"/>
    <x v="0"/>
    <x v="1"/>
  </r>
  <r>
    <x v="3"/>
    <x v="1"/>
    <s v="富士見区民館九段上集会室 １F 洋室B"/>
    <x v="2"/>
    <x v="1"/>
    <x v="0"/>
    <x v="2"/>
    <s v="2019年11月27日 (水曜日)"/>
    <x v="16"/>
    <n v="123720"/>
    <n v="23291"/>
    <s v="（企）㈱コーディネーターズ"/>
    <x v="1"/>
    <s v="減免なし"/>
    <n v="5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35"/>
    <n v="20000"/>
    <n v="14900"/>
    <n v="14900"/>
    <n v="14900"/>
    <n v="14900"/>
    <x v="0"/>
    <x v="0"/>
    <x v="0"/>
    <n v="0"/>
    <x v="0"/>
    <x v="2"/>
  </r>
  <r>
    <x v="4"/>
    <x v="0"/>
    <s v="富士見区民館 ３F 洋室C"/>
    <x v="0"/>
    <x v="1"/>
    <x v="2"/>
    <x v="2"/>
    <s v="2019年11月28日 (木曜日)"/>
    <x v="18"/>
    <n v="111022"/>
    <n v="4638"/>
    <s v="ハーダンガー刺繍クラブ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富士見区民館２F 洋室A プロジェクター ワイヤレスマイク"/>
    <x v="1"/>
    <x v="3"/>
    <x v="1"/>
    <x v="2"/>
    <s v="2019年11月28日 (木曜日)"/>
    <x v="37"/>
    <n v="114848"/>
    <n v="25119"/>
    <s v="千代田区薬剤師会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4"/>
    <x v="0"/>
    <s v="富士見区民館２F 洋室B"/>
    <x v="1"/>
    <x v="3"/>
    <x v="1"/>
    <x v="2"/>
    <s v="2019年11月28日 (木曜日)"/>
    <x v="14"/>
    <n v="114849"/>
    <n v="25119"/>
    <s v="千代田区薬剤師会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4"/>
    <x v="0"/>
    <s v="富士見区民館２F 洋室A"/>
    <x v="3"/>
    <x v="1"/>
    <x v="2"/>
    <x v="2"/>
    <s v="2019年11月28日 (木曜日)"/>
    <x v="19"/>
    <n v="117994"/>
    <n v="23672"/>
    <s v="アトリエ富士見"/>
    <x v="4"/>
    <s v="減免なし"/>
    <n v="0"/>
    <n v="2500"/>
    <n v="2500"/>
    <n v="2500"/>
    <n v="2500"/>
    <n v="2500"/>
    <x v="0"/>
    <x v="0"/>
    <x v="0"/>
    <n v="0"/>
    <x v="0"/>
    <x v="1"/>
  </r>
  <r>
    <x v="4"/>
    <x v="0"/>
    <s v="富士見区民館九段上集会室 １F 和室"/>
    <x v="3"/>
    <x v="3"/>
    <x v="1"/>
    <x v="2"/>
    <s v="2019年11月28日 (木曜日)"/>
    <x v="17"/>
    <n v="120373"/>
    <n v="25201"/>
    <s v="システマ"/>
    <x v="2"/>
    <s v="減免なし"/>
    <n v="2"/>
    <n v="1300"/>
    <n v="1300"/>
    <n v="1300"/>
    <n v="1300"/>
    <n v="1300"/>
    <x v="0"/>
    <x v="0"/>
    <x v="0"/>
    <n v="0"/>
    <x v="0"/>
    <x v="1"/>
  </r>
  <r>
    <x v="4"/>
    <x v="0"/>
    <s v="富士見区民館２F 洋室A プロジェクター ワイヤレスマイク 延長コード"/>
    <x v="2"/>
    <x v="2"/>
    <x v="0"/>
    <x v="2"/>
    <s v="2019年11月28日 (木曜日)"/>
    <x v="39"/>
    <n v="120811"/>
    <n v="23694"/>
    <s v="（企）㈱読売エージェンシー"/>
    <x v="0"/>
    <s v="減免なし"/>
    <n v="0"/>
    <n v="3400"/>
    <n v="3400"/>
    <n v="3400"/>
    <n v="3400"/>
    <n v="3400"/>
    <x v="0"/>
    <x v="0"/>
    <x v="0"/>
    <n v="0"/>
    <x v="0"/>
    <x v="1"/>
  </r>
  <r>
    <x v="4"/>
    <x v="0"/>
    <s v="富士見区民館２F 洋室B"/>
    <x v="2"/>
    <x v="2"/>
    <x v="0"/>
    <x v="2"/>
    <s v="2019年11月28日 (木曜日)"/>
    <x v="14"/>
    <n v="120812"/>
    <n v="23694"/>
    <s v="（企）㈱読売エージェンシー"/>
    <x v="0"/>
    <s v="減免なし"/>
    <n v="0"/>
    <n v="1800"/>
    <n v="1800"/>
    <n v="1800"/>
    <n v="1800"/>
    <n v="1800"/>
    <x v="0"/>
    <x v="0"/>
    <x v="0"/>
    <n v="0"/>
    <x v="0"/>
    <x v="1"/>
  </r>
  <r>
    <x v="4"/>
    <x v="0"/>
    <s v="富士見区民館 ３F 洋室C"/>
    <x v="3"/>
    <x v="3"/>
    <x v="1"/>
    <x v="2"/>
    <s v="2019年11月28日 (木曜日)"/>
    <x v="18"/>
    <n v="120830"/>
    <n v="20544"/>
    <s v="文化連盟"/>
    <x v="2"/>
    <s v="減免なし"/>
    <n v="10"/>
    <n v="2700"/>
    <n v="2700"/>
    <n v="2700"/>
    <n v="2700"/>
    <n v="2700"/>
    <x v="0"/>
    <x v="0"/>
    <x v="0"/>
    <n v="0"/>
    <x v="0"/>
    <x v="1"/>
  </r>
  <r>
    <x v="4"/>
    <x v="0"/>
    <s v="富士見区民館３F 和室"/>
    <x v="3"/>
    <x v="3"/>
    <x v="1"/>
    <x v="2"/>
    <s v="2019年11月28日 (木曜日)"/>
    <x v="21"/>
    <n v="123145"/>
    <n v="24594"/>
    <s v="学生団体ワールドフット"/>
    <x v="2"/>
    <s v="減免なし"/>
    <n v="0"/>
    <n v="5100"/>
    <n v="5100"/>
    <n v="5100"/>
    <n v="5100"/>
    <n v="5100"/>
    <x v="0"/>
    <x v="0"/>
    <x v="0"/>
    <n v="0"/>
    <x v="0"/>
    <x v="1"/>
  </r>
  <r>
    <x v="4"/>
    <x v="0"/>
    <s v="富士見区民館 ３F 洋室C"/>
    <x v="3"/>
    <x v="2"/>
    <x v="0"/>
    <x v="2"/>
    <s v="2019年11月28日 (木曜日)"/>
    <x v="18"/>
    <n v="124594"/>
    <n v="25455"/>
    <s v="エンタメ保育"/>
    <x v="0"/>
    <s v="減免なし"/>
    <n v="3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15"/>
    <n v="27700"/>
    <n v="22500"/>
    <n v="22500"/>
    <n v="22500"/>
    <n v="22500"/>
    <x v="0"/>
    <x v="0"/>
    <x v="0"/>
    <n v="0"/>
    <x v="0"/>
    <x v="2"/>
  </r>
  <r>
    <x v="5"/>
    <x v="0"/>
    <s v="富士見区民館B１F 洋室E（葬儀用）"/>
    <x v="0"/>
    <x v="3"/>
    <x v="1"/>
    <x v="2"/>
    <s v="2019年11月29日 (金曜日)"/>
    <x v="24"/>
    <n v="111006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11月29日 (金曜日)"/>
    <x v="21"/>
    <n v="111027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３F 和室"/>
    <x v="3"/>
    <x v="2"/>
    <x v="0"/>
    <x v="2"/>
    <s v="2019年11月29日 (金曜日)"/>
    <x v="21"/>
    <n v="117562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３F 和室"/>
    <x v="3"/>
    <x v="3"/>
    <x v="1"/>
    <x v="2"/>
    <s v="2019年11月29日 (金曜日)"/>
    <x v="21"/>
    <n v="118326"/>
    <n v="25239"/>
    <s v="公認会計士会合気道同好会"/>
    <x v="2"/>
    <s v="減免なし"/>
    <n v="10"/>
    <n v="5100"/>
    <n v="5100"/>
    <n v="5100"/>
    <n v="5100"/>
    <n v="5100"/>
    <x v="0"/>
    <x v="0"/>
    <x v="0"/>
    <n v="0"/>
    <x v="0"/>
    <x v="1"/>
  </r>
  <r>
    <x v="5"/>
    <x v="0"/>
    <s v="富士見区民館 ３F 洋室C プロジェクター 延長コード"/>
    <x v="3"/>
    <x v="3"/>
    <x v="1"/>
    <x v="2"/>
    <s v="2019年11月29日 (金曜日)"/>
    <x v="48"/>
    <n v="118437"/>
    <n v="24767"/>
    <s v="ＮＰＯ　ドットジェイピー"/>
    <x v="2"/>
    <s v="減免なし"/>
    <n v="20"/>
    <n v="2700"/>
    <n v="2700"/>
    <n v="2700"/>
    <n v="2700"/>
    <n v="2700"/>
    <x v="0"/>
    <x v="0"/>
    <x v="0"/>
    <n v="0"/>
    <x v="0"/>
    <x v="1"/>
  </r>
  <r>
    <x v="5"/>
    <x v="1"/>
    <s v="富士見区民館２F 洋室B"/>
    <x v="2"/>
    <x v="1"/>
    <x v="0"/>
    <x v="2"/>
    <s v="2019年11月29日 (金曜日)"/>
    <x v="14"/>
    <n v="124402"/>
    <n v="10298"/>
    <s v="（企）　㈱プレセナ・ストラテジック・パートナーズ"/>
    <x v="1"/>
    <s v="減免なし"/>
    <n v="10"/>
    <n v="3100"/>
    <n v="3100"/>
    <n v="3100"/>
    <n v="3100"/>
    <n v="3100"/>
    <x v="0"/>
    <x v="0"/>
    <x v="0"/>
    <n v="0"/>
    <x v="0"/>
    <x v="1"/>
  </r>
  <r>
    <x v="5"/>
    <x v="0"/>
    <s v="富士見区民館 ３F 洋室C"/>
    <x v="2"/>
    <x v="2"/>
    <x v="0"/>
    <x v="2"/>
    <s v="2019年11月29日 (金曜日)"/>
    <x v="18"/>
    <n v="124519"/>
    <n v="25499"/>
    <s v="（企）株式会社ネリーズ"/>
    <x v="0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40"/>
    <n v="23700"/>
    <n v="16100"/>
    <n v="16100"/>
    <n v="16100"/>
    <n v="16100"/>
    <x v="0"/>
    <x v="0"/>
    <x v="0"/>
    <n v="0"/>
    <x v="0"/>
    <x v="2"/>
  </r>
  <r>
    <x v="6"/>
    <x v="0"/>
    <s v="富士見区民館２F 洋室A"/>
    <x v="3"/>
    <x v="2"/>
    <x v="0"/>
    <x v="2"/>
    <s v="2019年11月30日 (土曜日)"/>
    <x v="19"/>
    <n v="117549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1"/>
    <s v="富士見区民館３F 和室"/>
    <x v="3"/>
    <x v="1"/>
    <x v="0"/>
    <x v="2"/>
    <s v="2019年11月30日 (土曜日)"/>
    <x v="21"/>
    <n v="118404"/>
    <n v="24676"/>
    <s v="Ｇ×ＢＬＡＳＴ　ＤＡＹ"/>
    <x v="1"/>
    <s v="減免なし"/>
    <n v="15"/>
    <n v="5900"/>
    <n v="5900"/>
    <n v="5900"/>
    <n v="5900"/>
    <n v="5900"/>
    <x v="0"/>
    <x v="0"/>
    <x v="0"/>
    <n v="0"/>
    <x v="0"/>
    <x v="1"/>
  </r>
  <r>
    <x v="6"/>
    <x v="0"/>
    <s v="富士見区民館３F 和室 CDラジカセ"/>
    <x v="3"/>
    <x v="3"/>
    <x v="1"/>
    <x v="2"/>
    <s v="2019年11月30日 (土曜日)"/>
    <x v="20"/>
    <n v="119734"/>
    <n v="20989"/>
    <s v="花ノ本会"/>
    <x v="2"/>
    <s v="減免なし"/>
    <n v="0"/>
    <n v="5100"/>
    <n v="5100"/>
    <n v="5100"/>
    <n v="0"/>
    <n v="0"/>
    <x v="0"/>
    <x v="0"/>
    <x v="0"/>
    <n v="0"/>
    <x v="0"/>
    <x v="3"/>
  </r>
  <r>
    <x v="6"/>
    <x v="0"/>
    <s v="富士見区民館 ３F 洋室C"/>
    <x v="0"/>
    <x v="3"/>
    <x v="1"/>
    <x v="2"/>
    <s v="2019年11月30日 (土曜日)"/>
    <x v="18"/>
    <n v="121160"/>
    <n v="2746"/>
    <s v="日本ボーイスカウト千代田第１団"/>
    <x v="2"/>
    <s v="利用者減免区民館免除(100%)"/>
    <n v="15"/>
    <n v="2700"/>
    <n v="0"/>
    <n v="0"/>
    <n v="0"/>
    <n v="0"/>
    <x v="0"/>
    <x v="0"/>
    <x v="0"/>
    <n v="0"/>
    <x v="0"/>
    <x v="0"/>
  </r>
  <r>
    <x v="6"/>
    <x v="0"/>
    <s v="富士見区民館九段上集会室 １F 洋室B"/>
    <x v="1"/>
    <x v="2"/>
    <x v="0"/>
    <x v="2"/>
    <s v="2019年11月30日 (土曜日)"/>
    <x v="16"/>
    <n v="121385"/>
    <n v="7267"/>
    <s v="ライオンズマンション九段第２管理組合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6"/>
    <x v="0"/>
    <s v="富士見区民館 ３F 洋室C"/>
    <x v="1"/>
    <x v="1"/>
    <x v="2"/>
    <x v="2"/>
    <s v="2019年11月30日 (土曜日)"/>
    <x v="18"/>
    <n v="123534"/>
    <n v="7131"/>
    <s v="麹町エデュケーションマンション住民集会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0"/>
    <s v="富士見区民館２F 洋室A"/>
    <x v="2"/>
    <x v="1"/>
    <x v="2"/>
    <x v="2"/>
    <s v="2019年11月30日 (土曜日)"/>
    <x v="19"/>
    <n v="123595"/>
    <n v="20744"/>
    <s v="（企）㈱トライ・アットリソース"/>
    <x v="4"/>
    <s v="減免なし"/>
    <n v="20"/>
    <n v="2500"/>
    <n v="2500"/>
    <n v="2500"/>
    <n v="2500"/>
    <n v="2500"/>
    <x v="0"/>
    <x v="0"/>
    <x v="0"/>
    <n v="0"/>
    <x v="0"/>
    <x v="1"/>
  </r>
  <r>
    <x v="6"/>
    <x v="0"/>
    <s v="富士見区民館 ３F 洋室C"/>
    <x v="3"/>
    <x v="2"/>
    <x v="0"/>
    <x v="2"/>
    <s v="2019年11月30日 (土曜日)"/>
    <x v="18"/>
    <n v="124595"/>
    <n v="25455"/>
    <s v="エンタメ保育"/>
    <x v="0"/>
    <s v="減免なし"/>
    <n v="3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53"/>
    <n v="24500"/>
    <n v="20250"/>
    <n v="20250"/>
    <n v="15150"/>
    <n v="15150"/>
    <x v="0"/>
    <x v="0"/>
    <x v="0"/>
    <n v="0"/>
    <x v="0"/>
    <x v="2"/>
  </r>
  <r>
    <x v="7"/>
    <x v="1"/>
    <s v="富士見区民館３F 和室"/>
    <x v="3"/>
    <x v="1"/>
    <x v="0"/>
    <x v="2"/>
    <s v="2019年12月01日 (日曜日)"/>
    <x v="21"/>
    <n v="121488"/>
    <n v="5619"/>
    <s v="書峯会"/>
    <x v="1"/>
    <s v="減免なし"/>
    <n v="0"/>
    <n v="5900"/>
    <n v="5900"/>
    <n v="5900"/>
    <n v="5900"/>
    <n v="5900"/>
    <x v="0"/>
    <x v="0"/>
    <x v="0"/>
    <n v="0"/>
    <x v="0"/>
    <x v="1"/>
  </r>
  <r>
    <x v="7"/>
    <x v="0"/>
    <s v="富士見区民館２F 洋室A"/>
    <x v="3"/>
    <x v="2"/>
    <x v="0"/>
    <x v="2"/>
    <s v="2019年12月01日 (日曜日)"/>
    <x v="19"/>
    <n v="121503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２F 洋室B"/>
    <x v="3"/>
    <x v="1"/>
    <x v="2"/>
    <x v="2"/>
    <s v="2019年12月01日 (日曜日)"/>
    <x v="14"/>
    <n v="121615"/>
    <n v="21378"/>
    <s v="アリクイ"/>
    <x v="4"/>
    <s v="減免なし"/>
    <n v="0"/>
    <n v="1300"/>
    <n v="1300"/>
    <n v="1300"/>
    <n v="1300"/>
    <n v="1300"/>
    <x v="0"/>
    <x v="0"/>
    <x v="0"/>
    <n v="0"/>
    <x v="0"/>
    <x v="1"/>
  </r>
  <r>
    <x v="7"/>
    <x v="1"/>
    <s v="富士見区民館４F 洋室D（料理室）"/>
    <x v="3"/>
    <x v="1"/>
    <x v="0"/>
    <x v="2"/>
    <s v="2019年12月01日 (日曜日)"/>
    <x v="22"/>
    <n v="121616"/>
    <n v="21378"/>
    <s v="アリクイ"/>
    <x v="1"/>
    <s v="減免なし"/>
    <n v="0"/>
    <n v="4900"/>
    <n v="4900"/>
    <n v="4900"/>
    <n v="4900"/>
    <n v="2400"/>
    <x v="0"/>
    <x v="0"/>
    <x v="0"/>
    <n v="2500"/>
    <x v="0"/>
    <x v="1"/>
  </r>
  <r>
    <x v="7"/>
    <x v="0"/>
    <s v="富士見区民館２F 洋室A"/>
    <x v="3"/>
    <x v="1"/>
    <x v="2"/>
    <x v="2"/>
    <s v="2019年12月01日 (日曜日)"/>
    <x v="19"/>
    <n v="122814"/>
    <n v="22570"/>
    <s v="意拳練功一得会"/>
    <x v="4"/>
    <s v="減免なし"/>
    <n v="0"/>
    <n v="2500"/>
    <n v="2500"/>
    <n v="2500"/>
    <n v="2500"/>
    <n v="0"/>
    <x v="0"/>
    <x v="0"/>
    <x v="0"/>
    <n v="2500"/>
    <x v="0"/>
    <x v="1"/>
  </r>
  <r>
    <x v="7"/>
    <x v="1"/>
    <s v="富士見区民館 ３F 洋室C プロジェクター 延長コード"/>
    <x v="3"/>
    <x v="1"/>
    <x v="0"/>
    <x v="2"/>
    <s v="2019年12月01日 (日曜日)"/>
    <x v="48"/>
    <n v="123106"/>
    <n v="24767"/>
    <s v="ＮＰＯ　ドットジェイピー"/>
    <x v="1"/>
    <s v="減免なし"/>
    <n v="2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0"/>
    <n v="21100"/>
    <n v="21100"/>
    <n v="21100"/>
    <n v="21100"/>
    <n v="16100"/>
    <x v="0"/>
    <x v="0"/>
    <x v="0"/>
    <n v="5000"/>
    <x v="0"/>
    <x v="2"/>
  </r>
  <r>
    <x v="0"/>
    <x v="1"/>
    <s v="富士見区民館２F 洋室A"/>
    <x v="0"/>
    <x v="1"/>
    <x v="0"/>
    <x v="2"/>
    <s v="2019年12月02日 (月曜日)"/>
    <x v="19"/>
    <n v="116185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12月02日 (月曜日)"/>
    <x v="14"/>
    <n v="116189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洋室A"/>
    <x v="0"/>
    <x v="2"/>
    <x v="0"/>
    <x v="2"/>
    <s v="2019年12月02日 (月曜日)"/>
    <x v="15"/>
    <n v="116255"/>
    <n v="4640"/>
    <s v="富士見カラオケサークル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2"/>
    <x v="0"/>
    <x v="2"/>
    <s v="2019年12月02日 (月曜日)"/>
    <x v="16"/>
    <n v="116256"/>
    <n v="4640"/>
    <s v="富士見カラオケサークル"/>
    <x v="0"/>
    <s v="利用者減免区民館免除(100%)"/>
    <n v="0"/>
    <n v="1800"/>
    <n v="0"/>
    <n v="0"/>
    <n v="0"/>
    <n v="0"/>
    <x v="0"/>
    <x v="0"/>
    <x v="0"/>
    <n v="0"/>
    <x v="0"/>
    <x v="0"/>
  </r>
  <r>
    <x v="0"/>
    <x v="0"/>
    <s v="富士見区民館九段上集会室 １F 和室"/>
    <x v="3"/>
    <x v="3"/>
    <x v="1"/>
    <x v="2"/>
    <s v="2019年12月02日 (月曜日)"/>
    <x v="17"/>
    <n v="122823"/>
    <n v="10030"/>
    <s v="ＣＥＰＥＳ　ＡＬＵＭＮＩ　同友会"/>
    <x v="2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九段上集会室 １F 洋室A"/>
    <x v="3"/>
    <x v="3"/>
    <x v="1"/>
    <x v="2"/>
    <s v="2019年12月02日 (月曜日)"/>
    <x v="15"/>
    <n v="122824"/>
    <n v="10030"/>
    <s v="ＣＥＰＥＳ　ＡＬＵＭＮＩ　同友会"/>
    <x v="2"/>
    <s v="減免なし"/>
    <n v="0"/>
    <n v="4200"/>
    <n v="4200"/>
    <n v="4200"/>
    <n v="4200"/>
    <n v="4200"/>
    <x v="0"/>
    <x v="0"/>
    <x v="0"/>
    <n v="0"/>
    <x v="0"/>
    <x v="1"/>
  </r>
  <r>
    <x v="0"/>
    <x v="0"/>
    <s v="富士見区民館九段上集会室 １F 洋室B"/>
    <x v="3"/>
    <x v="3"/>
    <x v="1"/>
    <x v="2"/>
    <s v="2019年12月02日 (月曜日)"/>
    <x v="16"/>
    <n v="122826"/>
    <n v="10030"/>
    <s v="ＣＥＰＥＳ　ＡＬＵＭＮＩ　同友会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 ３F 洋室C"/>
    <x v="3"/>
    <x v="3"/>
    <x v="1"/>
    <x v="2"/>
    <s v="2019年12月02日 (月曜日)"/>
    <x v="18"/>
    <n v="123942"/>
    <n v="22509"/>
    <s v="沖縄・一坪反戦地主会関東ブロック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0"/>
    <n v="24500"/>
    <n v="10900"/>
    <n v="10900"/>
    <n v="10900"/>
    <n v="10900"/>
    <x v="0"/>
    <x v="0"/>
    <x v="0"/>
    <n v="0"/>
    <x v="0"/>
    <x v="2"/>
  </r>
  <r>
    <x v="2"/>
    <x v="0"/>
    <s v="富士見区民館九段上集会室 １F 和室"/>
    <x v="0"/>
    <x v="3"/>
    <x v="1"/>
    <x v="2"/>
    <s v="2019年12月03日 (火曜日)"/>
    <x v="17"/>
    <n v="116247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3"/>
    <s v="富士見区民館２F 洋室A"/>
    <x v="0"/>
    <x v="1"/>
    <x v="1"/>
    <x v="2"/>
    <s v="2019年12月03日 (火曜日)"/>
    <x v="19"/>
    <n v="116270"/>
    <n v="25020"/>
    <s v="合同会議"/>
    <x v="6"/>
    <s v="利用者減免区民館免除(100%)"/>
    <n v="0"/>
    <n v="11000"/>
    <n v="0"/>
    <n v="0"/>
    <n v="0"/>
    <n v="0"/>
    <x v="0"/>
    <x v="0"/>
    <x v="0"/>
    <n v="0"/>
    <x v="0"/>
    <x v="0"/>
  </r>
  <r>
    <x v="2"/>
    <x v="3"/>
    <s v="富士見区民館２F 洋室B"/>
    <x v="0"/>
    <x v="1"/>
    <x v="1"/>
    <x v="2"/>
    <s v="2019年12月03日 (火曜日)"/>
    <x v="14"/>
    <n v="116271"/>
    <n v="25020"/>
    <s v="合同会議"/>
    <x v="6"/>
    <s v="利用者減免区民館免除(100%)"/>
    <n v="0"/>
    <n v="5800"/>
    <n v="0"/>
    <n v="0"/>
    <n v="0"/>
    <n v="0"/>
    <x v="0"/>
    <x v="0"/>
    <x v="0"/>
    <n v="0"/>
    <x v="0"/>
    <x v="0"/>
  </r>
  <r>
    <x v="2"/>
    <x v="0"/>
    <s v="富士見区民館 ３F 洋室C"/>
    <x v="3"/>
    <x v="2"/>
    <x v="0"/>
    <x v="2"/>
    <s v="2019年12月03日 (火曜日)"/>
    <x v="18"/>
    <n v="121613"/>
    <n v="21595"/>
    <s v="ＮＰＯ　江戸城天守を再建する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富士見区民館３F 和室 CDラジカセ"/>
    <x v="1"/>
    <x v="3"/>
    <x v="1"/>
    <x v="2"/>
    <s v="2019年12月03日 (火曜日)"/>
    <x v="20"/>
    <n v="121953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0"/>
    <s v="富士見区民館 ３F 洋室C プロジェクター 延長コード"/>
    <x v="3"/>
    <x v="3"/>
    <x v="1"/>
    <x v="2"/>
    <s v="2019年12月03日 (火曜日)"/>
    <x v="48"/>
    <n v="123109"/>
    <n v="24767"/>
    <s v="ＮＰＯ　ドットジェイピー"/>
    <x v="2"/>
    <s v="減免なし"/>
    <n v="20"/>
    <n v="2700"/>
    <n v="2700"/>
    <n v="2700"/>
    <n v="2700"/>
    <n v="2700"/>
    <x v="0"/>
    <x v="0"/>
    <x v="0"/>
    <n v="0"/>
    <x v="0"/>
    <x v="1"/>
  </r>
  <r>
    <x v="2"/>
    <x v="0"/>
    <s v="富士見区民館３F 和室"/>
    <x v="2"/>
    <x v="2"/>
    <x v="0"/>
    <x v="2"/>
    <s v="2019年12月03日 (火曜日)"/>
    <x v="21"/>
    <n v="123135"/>
    <n v="10298"/>
    <s v="（企）　㈱プレセナ・ストラテジック・パートナーズ"/>
    <x v="0"/>
    <s v="減免なし"/>
    <n v="30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50"/>
    <n v="31100"/>
    <n v="10450"/>
    <n v="10450"/>
    <n v="10450"/>
    <n v="10450"/>
    <x v="0"/>
    <x v="0"/>
    <x v="0"/>
    <n v="0"/>
    <x v="0"/>
    <x v="2"/>
  </r>
  <r>
    <x v="3"/>
    <x v="0"/>
    <s v="富士見区民館２F 洋室A"/>
    <x v="0"/>
    <x v="2"/>
    <x v="0"/>
    <x v="2"/>
    <s v="2019年12月04日 (水曜日)"/>
    <x v="19"/>
    <n v="116182"/>
    <n v="17"/>
    <s v="社会福祉協議会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富士見区民館２F 洋室B"/>
    <x v="0"/>
    <x v="2"/>
    <x v="0"/>
    <x v="2"/>
    <s v="2019年12月04日 (水曜日)"/>
    <x v="14"/>
    <n v="116183"/>
    <n v="17"/>
    <s v="社会福祉協議会"/>
    <x v="0"/>
    <s v="利用者減免区民館免除(100%)"/>
    <n v="0"/>
    <n v="1800"/>
    <n v="0"/>
    <n v="0"/>
    <n v="0"/>
    <n v="0"/>
    <x v="0"/>
    <x v="0"/>
    <x v="0"/>
    <n v="0"/>
    <x v="0"/>
    <x v="0"/>
  </r>
  <r>
    <x v="3"/>
    <x v="0"/>
    <s v="富士見区民館４F 洋室D（料理室）"/>
    <x v="0"/>
    <x v="2"/>
    <x v="0"/>
    <x v="2"/>
    <s v="2019年12月04日 (水曜日)"/>
    <x v="22"/>
    <n v="116184"/>
    <n v="17"/>
    <s v="社会福祉協議会"/>
    <x v="0"/>
    <s v="利用者減免区民館免除(100%)"/>
    <n v="0"/>
    <n v="2800"/>
    <n v="0"/>
    <n v="0"/>
    <n v="0"/>
    <n v="0"/>
    <x v="0"/>
    <x v="0"/>
    <x v="0"/>
    <n v="0"/>
    <x v="0"/>
    <x v="0"/>
  </r>
  <r>
    <x v="3"/>
    <x v="0"/>
    <s v="富士見区民館３F 和室"/>
    <x v="0"/>
    <x v="3"/>
    <x v="1"/>
    <x v="2"/>
    <s v="2019年12月04日 (水曜日)"/>
    <x v="21"/>
    <n v="116235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 ３F 洋室C"/>
    <x v="3"/>
    <x v="2"/>
    <x v="0"/>
    <x v="2"/>
    <s v="2019年12月04日 (水曜日)"/>
    <x v="18"/>
    <n v="121552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富士見区民館B１F 洋室E（葬儀用） CDラジカセ"/>
    <x v="1"/>
    <x v="2"/>
    <x v="0"/>
    <x v="2"/>
    <s v="2019年12月04日 (水曜日)"/>
    <x v="23"/>
    <n v="122613"/>
    <n v="7893"/>
    <s v="ダンスワークショップ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3"/>
    <x v="0"/>
    <s v="富士見区民館 ３F 洋室C"/>
    <x v="3"/>
    <x v="3"/>
    <x v="1"/>
    <x v="2"/>
    <s v="2019年12月04日 (水曜日)"/>
    <x v="18"/>
    <n v="122845"/>
    <n v="22038"/>
    <s v="特定社労士業務研究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２F 洋室B"/>
    <x v="3"/>
    <x v="3"/>
    <x v="1"/>
    <x v="2"/>
    <s v="2019年12月04日 (水曜日)"/>
    <x v="14"/>
    <n v="123160"/>
    <n v="1565"/>
    <s v="童人トマの風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九段上集会室 １F 洋室A"/>
    <x v="3"/>
    <x v="2"/>
    <x v="0"/>
    <x v="2"/>
    <s v="2019年12月04日 (水曜日)"/>
    <x v="15"/>
    <n v="123610"/>
    <n v="25156"/>
    <s v="(企)レメイト・バスキュラー合同会社"/>
    <x v="0"/>
    <s v="減免なし"/>
    <n v="18"/>
    <n v="2800"/>
    <n v="2800"/>
    <n v="2800"/>
    <n v="2800"/>
    <n v="2800"/>
    <x v="0"/>
    <x v="0"/>
    <x v="0"/>
    <n v="0"/>
    <x v="0"/>
    <x v="1"/>
  </r>
  <r>
    <x v="3"/>
    <x v="0"/>
    <s v="富士見区民館４F 洋室D（料理室）"/>
    <x v="3"/>
    <x v="3"/>
    <x v="1"/>
    <x v="2"/>
    <s v="2019年12月04日 (水曜日)"/>
    <x v="22"/>
    <n v="123851"/>
    <n v="20544"/>
    <s v="文化連盟"/>
    <x v="2"/>
    <s v="減免なし"/>
    <n v="1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28"/>
    <n v="30700"/>
    <n v="15900"/>
    <n v="15900"/>
    <n v="15900"/>
    <n v="15900"/>
    <x v="0"/>
    <x v="0"/>
    <x v="0"/>
    <n v="0"/>
    <x v="0"/>
    <x v="2"/>
  </r>
  <r>
    <x v="4"/>
    <x v="0"/>
    <s v="富士見区民館九段上集会室 １F 洋室A"/>
    <x v="1"/>
    <x v="2"/>
    <x v="0"/>
    <x v="2"/>
    <s v="2019年12月05日 (木曜日)"/>
    <x v="15"/>
    <n v="120145"/>
    <n v="7283"/>
    <s v="（公社）麹町法人会"/>
    <x v="0"/>
    <s v="利用者減免区民館減額(50%)"/>
    <n v="0"/>
    <n v="2800"/>
    <n v="1400"/>
    <n v="1400"/>
    <n v="1400"/>
    <n v="1400"/>
    <x v="0"/>
    <x v="0"/>
    <x v="0"/>
    <n v="0"/>
    <x v="0"/>
    <x v="1"/>
  </r>
  <r>
    <x v="4"/>
    <x v="0"/>
    <s v="富士見区民館九段上集会室 １F 洋室B"/>
    <x v="1"/>
    <x v="2"/>
    <x v="0"/>
    <x v="2"/>
    <s v="2019年12月05日 (木曜日)"/>
    <x v="16"/>
    <n v="120146"/>
    <n v="7283"/>
    <s v="（公社）麹町法人会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4"/>
    <x v="0"/>
    <s v="富士見区民館２F 洋室B"/>
    <x v="3"/>
    <x v="2"/>
    <x v="0"/>
    <x v="2"/>
    <s v="2019年12月05日 (木曜日)"/>
    <x v="14"/>
    <n v="121571"/>
    <n v="1631"/>
    <s v="経営活力創造会議"/>
    <x v="0"/>
    <s v="減免なし"/>
    <n v="0"/>
    <n v="1800"/>
    <n v="1800"/>
    <n v="1800"/>
    <n v="1800"/>
    <n v="1800"/>
    <x v="0"/>
    <x v="0"/>
    <x v="0"/>
    <n v="0"/>
    <x v="0"/>
    <x v="1"/>
  </r>
  <r>
    <x v="4"/>
    <x v="0"/>
    <s v="富士見区民館 ３F 洋室C"/>
    <x v="0"/>
    <x v="2"/>
    <x v="0"/>
    <x v="2"/>
    <s v="2019年12月05日 (木曜日)"/>
    <x v="18"/>
    <n v="121669"/>
    <n v="1306"/>
    <s v="九段三丁目町会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富士見区民館３F 和室"/>
    <x v="1"/>
    <x v="1"/>
    <x v="2"/>
    <x v="2"/>
    <s v="2019年12月05日 (木曜日)"/>
    <x v="21"/>
    <n v="121673"/>
    <n v="22921"/>
    <s v="らくらく生活ヨーガ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4"/>
    <x v="0"/>
    <s v="富士見区民館２F 洋室B プロジェクター"/>
    <x v="3"/>
    <x v="3"/>
    <x v="1"/>
    <x v="2"/>
    <s v="2019年12月05日 (木曜日)"/>
    <x v="25"/>
    <n v="123146"/>
    <n v="24594"/>
    <s v="学生団体ワールドフット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富士見区民館九段上集会室 １F 和室"/>
    <x v="3"/>
    <x v="2"/>
    <x v="0"/>
    <x v="2"/>
    <s v="2019年12月05日 (木曜日)"/>
    <x v="17"/>
    <n v="123446"/>
    <n v="23656"/>
    <s v="風みどり"/>
    <x v="0"/>
    <s v="減免なし"/>
    <n v="0"/>
    <n v="900"/>
    <n v="900"/>
    <n v="900"/>
    <n v="900"/>
    <n v="0"/>
    <x v="0"/>
    <x v="0"/>
    <x v="0"/>
    <n v="900"/>
    <x v="0"/>
    <x v="1"/>
  </r>
  <r>
    <x v="4"/>
    <x v="1"/>
    <s v="富士見区民館３F 和室"/>
    <x v="3"/>
    <x v="2"/>
    <x v="1"/>
    <x v="2"/>
    <s v="2019年12月05日 (木曜日)"/>
    <x v="21"/>
    <n v="123689"/>
    <n v="23662"/>
    <s v="企）㈱ムービック・プロモートサービス"/>
    <x v="3"/>
    <s v="減免なし"/>
    <n v="0"/>
    <n v="8500"/>
    <n v="8500"/>
    <n v="8500"/>
    <n v="8500"/>
    <n v="8500"/>
    <x v="0"/>
    <x v="0"/>
    <x v="0"/>
    <n v="0"/>
    <x v="0"/>
    <x v="1"/>
  </r>
  <r>
    <x v="4"/>
    <x v="0"/>
    <s v="富士見区民館九段上集会室 １F 和室"/>
    <x v="3"/>
    <x v="1"/>
    <x v="2"/>
    <x v="2"/>
    <s v="2019年12月05日 (木曜日)"/>
    <x v="17"/>
    <n v="123968"/>
    <n v="23028"/>
    <s v="ステッチゆり"/>
    <x v="4"/>
    <s v="減免なし"/>
    <n v="8"/>
    <n v="600"/>
    <n v="600"/>
    <n v="600"/>
    <n v="600"/>
    <n v="600"/>
    <x v="0"/>
    <x v="0"/>
    <x v="0"/>
    <n v="0"/>
    <x v="0"/>
    <x v="1"/>
  </r>
  <r>
    <x v="4"/>
    <x v="1"/>
    <s v="富士見区民館２F 洋室A"/>
    <x v="2"/>
    <x v="2"/>
    <x v="1"/>
    <x v="2"/>
    <s v="2019年12月05日 (木曜日)"/>
    <x v="19"/>
    <n v="124389"/>
    <n v="20744"/>
    <s v="（企）㈱トライ・アットリソース"/>
    <x v="3"/>
    <s v="減免なし"/>
    <n v="20"/>
    <n v="8500"/>
    <n v="8500"/>
    <n v="8500"/>
    <n v="8500"/>
    <n v="3400"/>
    <x v="0"/>
    <x v="0"/>
    <x v="0"/>
    <n v="5100"/>
    <x v="0"/>
    <x v="1"/>
  </r>
  <r>
    <x v="1"/>
    <x v="2"/>
    <m/>
    <x v="3"/>
    <x v="4"/>
    <x v="3"/>
    <x v="1"/>
    <m/>
    <x v="10"/>
    <m/>
    <m/>
    <m/>
    <x v="5"/>
    <s v="10件"/>
    <n v="28"/>
    <n v="31900"/>
    <n v="26550"/>
    <n v="26550"/>
    <n v="26550"/>
    <n v="20550"/>
    <x v="0"/>
    <x v="0"/>
    <x v="0"/>
    <n v="6000"/>
    <x v="0"/>
    <x v="2"/>
  </r>
  <r>
    <x v="5"/>
    <x v="1"/>
    <s v="富士見区民館 ３F 洋室C"/>
    <x v="0"/>
    <x v="1"/>
    <x v="0"/>
    <x v="2"/>
    <s v="2019年12月06日 (金曜日)"/>
    <x v="18"/>
    <n v="116194"/>
    <n v="1001"/>
    <s v="ふれあいクラブ"/>
    <x v="1"/>
    <s v="利用者減免区民館免除(100%)"/>
    <n v="0"/>
    <n v="3100"/>
    <n v="0"/>
    <n v="0"/>
    <n v="0"/>
    <n v="0"/>
    <x v="0"/>
    <x v="0"/>
    <x v="0"/>
    <n v="0"/>
    <x v="0"/>
    <x v="0"/>
  </r>
  <r>
    <x v="5"/>
    <x v="1"/>
    <s v="富士見区民館４F 洋室D（料理室）"/>
    <x v="0"/>
    <x v="1"/>
    <x v="0"/>
    <x v="2"/>
    <s v="2019年12月06日 (金曜日)"/>
    <x v="22"/>
    <n v="116195"/>
    <n v="1001"/>
    <s v="ふれあいクラブ"/>
    <x v="1"/>
    <s v="利用者減免区民館免除(100%)"/>
    <n v="0"/>
    <n v="4900"/>
    <n v="0"/>
    <n v="0"/>
    <n v="0"/>
    <n v="0"/>
    <x v="0"/>
    <x v="0"/>
    <x v="0"/>
    <n v="0"/>
    <x v="0"/>
    <x v="0"/>
  </r>
  <r>
    <x v="5"/>
    <x v="0"/>
    <s v="富士見区民館B１F 洋室E（葬儀用）"/>
    <x v="0"/>
    <x v="3"/>
    <x v="1"/>
    <x v="2"/>
    <s v="2019年12月06日 (金曜日)"/>
    <x v="24"/>
    <n v="116216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12月06日 (金曜日)"/>
    <x v="19"/>
    <n v="116259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九段上集会室 １F 洋室A"/>
    <x v="1"/>
    <x v="2"/>
    <x v="0"/>
    <x v="2"/>
    <s v="2019年12月06日 (金曜日)"/>
    <x v="15"/>
    <n v="120147"/>
    <n v="7283"/>
    <s v="（公社）麹町法人会"/>
    <x v="0"/>
    <s v="利用者減免区民館減額(50%)"/>
    <n v="0"/>
    <n v="2800"/>
    <n v="1400"/>
    <n v="1400"/>
    <n v="1400"/>
    <n v="1400"/>
    <x v="0"/>
    <x v="0"/>
    <x v="0"/>
    <n v="0"/>
    <x v="0"/>
    <x v="1"/>
  </r>
  <r>
    <x v="5"/>
    <x v="0"/>
    <s v="富士見区民館九段上集会室 １F 洋室B"/>
    <x v="1"/>
    <x v="2"/>
    <x v="0"/>
    <x v="2"/>
    <s v="2019年12月06日 (金曜日)"/>
    <x v="16"/>
    <n v="120148"/>
    <n v="7283"/>
    <s v="（公社）麹町法人会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5"/>
    <x v="0"/>
    <s v="富士見区民館 ３F 洋室C"/>
    <x v="1"/>
    <x v="3"/>
    <x v="1"/>
    <x v="2"/>
    <s v="2019年12月06日 (金曜日)"/>
    <x v="18"/>
    <n v="122629"/>
    <n v="1077"/>
    <s v="千代田理容組合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5"/>
    <x v="0"/>
    <s v="富士見区民館３F 和室"/>
    <x v="3"/>
    <x v="3"/>
    <x v="1"/>
    <x v="2"/>
    <s v="2019年12月06日 (金曜日)"/>
    <x v="21"/>
    <n v="122954"/>
    <n v="25239"/>
    <s v="公認会計士会合気道同好会"/>
    <x v="2"/>
    <s v="減免なし"/>
    <n v="10"/>
    <n v="5100"/>
    <n v="5100"/>
    <n v="5100"/>
    <n v="5100"/>
    <n v="5100"/>
    <x v="0"/>
    <x v="0"/>
    <x v="0"/>
    <n v="0"/>
    <x v="0"/>
    <x v="1"/>
  </r>
  <r>
    <x v="5"/>
    <x v="3"/>
    <s v="富士見区民館九段上集会室 １F 和室"/>
    <x v="2"/>
    <x v="1"/>
    <x v="1"/>
    <x v="2"/>
    <s v="2019年12月06日 (金曜日)"/>
    <x v="17"/>
    <n v="123095"/>
    <n v="10736"/>
    <s v="（企）朝日税理士法人"/>
    <x v="6"/>
    <s v="減免なし"/>
    <n v="6"/>
    <n v="2800"/>
    <n v="2800"/>
    <n v="2800"/>
    <n v="2800"/>
    <n v="2800"/>
    <x v="0"/>
    <x v="0"/>
    <x v="0"/>
    <n v="0"/>
    <x v="0"/>
    <x v="1"/>
  </r>
  <r>
    <x v="5"/>
    <x v="0"/>
    <s v="富士見区民館２F 洋室B"/>
    <x v="0"/>
    <x v="3"/>
    <x v="1"/>
    <x v="2"/>
    <s v="2019年12月06日 (金曜日)"/>
    <x v="14"/>
    <n v="123461"/>
    <n v="5472"/>
    <s v="大神宮通り商店街連合"/>
    <x v="2"/>
    <s v="利用者減免区民館免除(100%)"/>
    <n v="0"/>
    <n v="2700"/>
    <n v="0"/>
    <n v="0"/>
    <n v="0"/>
    <n v="0"/>
    <x v="0"/>
    <x v="0"/>
    <x v="0"/>
    <n v="0"/>
    <x v="0"/>
    <x v="0"/>
  </r>
  <r>
    <x v="5"/>
    <x v="0"/>
    <s v="富士見区民館２F 洋室B"/>
    <x v="2"/>
    <x v="1"/>
    <x v="2"/>
    <x v="2"/>
    <s v="2019年12月06日 (金曜日)"/>
    <x v="14"/>
    <n v="124048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２F 洋室A"/>
    <x v="2"/>
    <x v="2"/>
    <x v="0"/>
    <x v="2"/>
    <s v="2019年12月06日 (金曜日)"/>
    <x v="19"/>
    <n v="125782"/>
    <n v="9881"/>
    <s v="（企）株式会社　研成社"/>
    <x v="0"/>
    <s v="減免なし"/>
    <n v="3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29"/>
    <n v="38200"/>
    <n v="16250"/>
    <n v="16250"/>
    <n v="16250"/>
    <n v="16250"/>
    <x v="0"/>
    <x v="0"/>
    <x v="0"/>
    <n v="0"/>
    <x v="0"/>
    <x v="2"/>
  </r>
  <r>
    <x v="6"/>
    <x v="0"/>
    <s v="富士見区民館九段上集会室 １F 洋室B"/>
    <x v="0"/>
    <x v="2"/>
    <x v="0"/>
    <x v="2"/>
    <s v="2019年12月07日 (土曜日)"/>
    <x v="16"/>
    <n v="116251"/>
    <n v="25018"/>
    <s v="九段四丁目女性部"/>
    <x v="0"/>
    <s v="利用者減免区民館免除(100%)"/>
    <n v="0"/>
    <n v="1800"/>
    <n v="0"/>
    <n v="0"/>
    <n v="0"/>
    <n v="0"/>
    <x v="0"/>
    <x v="0"/>
    <x v="0"/>
    <n v="0"/>
    <x v="0"/>
    <x v="0"/>
  </r>
  <r>
    <x v="6"/>
    <x v="0"/>
    <s v="富士見区民館九段上集会室 １F 洋室B"/>
    <x v="0"/>
    <x v="3"/>
    <x v="1"/>
    <x v="2"/>
    <s v="2019年12月07日 (土曜日)"/>
    <x v="16"/>
    <n v="119919"/>
    <n v="1306"/>
    <s v="九段三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6"/>
    <x v="0"/>
    <s v="富士見区民館２F 洋室A"/>
    <x v="3"/>
    <x v="2"/>
    <x v="0"/>
    <x v="2"/>
    <s v="2019年12月07日 (土曜日)"/>
    <x v="19"/>
    <n v="121507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1"/>
    <s v="富士見区民館２F 洋室B CDラジカセ"/>
    <x v="3"/>
    <x v="1"/>
    <x v="0"/>
    <x v="2"/>
    <s v="2019年12月07日 (土曜日)"/>
    <x v="28"/>
    <n v="121511"/>
    <n v="23073"/>
    <s v="特定非営利活動法人アクティブ・シニア・クラブ"/>
    <x v="1"/>
    <s v="減免なし"/>
    <n v="0"/>
    <n v="3100"/>
    <n v="3100"/>
    <n v="3100"/>
    <n v="3100"/>
    <n v="3100"/>
    <x v="0"/>
    <x v="0"/>
    <x v="0"/>
    <n v="0"/>
    <x v="0"/>
    <x v="1"/>
  </r>
  <r>
    <x v="6"/>
    <x v="0"/>
    <s v="富士見区民館 ３F 洋室C CDラジカセ"/>
    <x v="3"/>
    <x v="2"/>
    <x v="0"/>
    <x v="2"/>
    <s v="2019年12月07日 (土曜日)"/>
    <x v="30"/>
    <n v="121520"/>
    <n v="10182"/>
    <s v="ＮＰＯ　ライフリンク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 ３F 洋室C"/>
    <x v="3"/>
    <x v="1"/>
    <x v="2"/>
    <x v="2"/>
    <s v="2019年12月07日 (土曜日)"/>
    <x v="18"/>
    <n v="121574"/>
    <n v="7114"/>
    <s v="学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富士見区民館２F 洋室A"/>
    <x v="1"/>
    <x v="1"/>
    <x v="2"/>
    <x v="2"/>
    <s v="2019年12月07日 (土曜日)"/>
    <x v="19"/>
    <n v="121605"/>
    <n v="1389"/>
    <s v="桂会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6"/>
    <x v="0"/>
    <s v="富士見区民館九段上集会室 １F 和室"/>
    <x v="3"/>
    <x v="1"/>
    <x v="2"/>
    <x v="2"/>
    <s v="2019年12月07日 (土曜日)"/>
    <x v="17"/>
    <n v="121780"/>
    <n v="1119"/>
    <s v="おりがみサークルて・て"/>
    <x v="4"/>
    <s v="減免なし"/>
    <n v="0"/>
    <n v="600"/>
    <n v="600"/>
    <n v="600"/>
    <n v="600"/>
    <n v="600"/>
    <x v="0"/>
    <x v="0"/>
    <x v="0"/>
    <n v="0"/>
    <x v="0"/>
    <x v="1"/>
  </r>
  <r>
    <x v="6"/>
    <x v="0"/>
    <s v="富士見区民館九段上集会室 １F 洋室A"/>
    <x v="3"/>
    <x v="2"/>
    <x v="0"/>
    <x v="2"/>
    <s v="2019年12月07日 (土曜日)"/>
    <x v="15"/>
    <n v="122963"/>
    <n v="24795"/>
    <s v="劇団玉虫"/>
    <x v="0"/>
    <s v="減免なし"/>
    <n v="5"/>
    <n v="2800"/>
    <n v="2800"/>
    <n v="2800"/>
    <n v="2800"/>
    <n v="2800"/>
    <x v="0"/>
    <x v="0"/>
    <x v="0"/>
    <n v="0"/>
    <x v="0"/>
    <x v="1"/>
  </r>
  <r>
    <x v="6"/>
    <x v="0"/>
    <s v="富士見区民館３F 和室"/>
    <x v="3"/>
    <x v="2"/>
    <x v="0"/>
    <x v="2"/>
    <s v="2019年12月07日 (土曜日)"/>
    <x v="21"/>
    <n v="123231"/>
    <n v="22334"/>
    <s v="真幸会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２F 洋室A"/>
    <x v="2"/>
    <x v="3"/>
    <x v="1"/>
    <x v="2"/>
    <s v="2019年12月07日 (土曜日)"/>
    <x v="19"/>
    <n v="124804"/>
    <n v="20744"/>
    <s v="（企）㈱トライ・アットリソース"/>
    <x v="2"/>
    <s v="減免なし"/>
    <n v="2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25"/>
    <n v="28500"/>
    <n v="22750"/>
    <n v="22750"/>
    <n v="22750"/>
    <n v="22750"/>
    <x v="0"/>
    <x v="0"/>
    <x v="0"/>
    <n v="0"/>
    <x v="0"/>
    <x v="2"/>
  </r>
  <r>
    <x v="7"/>
    <x v="0"/>
    <s v="富士見区民館B１F 洋室E（葬儀用）"/>
    <x v="0"/>
    <x v="2"/>
    <x v="0"/>
    <x v="2"/>
    <s v="2019年12月08日 (日曜日)"/>
    <x v="24"/>
    <n v="116215"/>
    <n v="1308"/>
    <s v="富士見一丁目町会"/>
    <x v="0"/>
    <s v="利用者減免区民館免除(100%)"/>
    <n v="0"/>
    <n v="3400"/>
    <n v="0"/>
    <n v="0"/>
    <n v="0"/>
    <n v="0"/>
    <x v="0"/>
    <x v="0"/>
    <x v="0"/>
    <n v="0"/>
    <x v="0"/>
    <x v="0"/>
  </r>
  <r>
    <x v="7"/>
    <x v="3"/>
    <s v="富士見区民館九段上集会室 １F 和室"/>
    <x v="0"/>
    <x v="1"/>
    <x v="1"/>
    <x v="2"/>
    <s v="2019年12月08日 (日曜日)"/>
    <x v="17"/>
    <n v="119044"/>
    <n v="1305"/>
    <s v="九段二丁目町会"/>
    <x v="6"/>
    <s v="利用者減免区民館免除(100%)"/>
    <n v="0"/>
    <n v="2800"/>
    <n v="0"/>
    <n v="0"/>
    <n v="0"/>
    <n v="0"/>
    <x v="0"/>
    <x v="0"/>
    <x v="0"/>
    <n v="0"/>
    <x v="0"/>
    <x v="0"/>
  </r>
  <r>
    <x v="7"/>
    <x v="3"/>
    <s v="富士見区民館九段上集会室 １F 洋室A"/>
    <x v="0"/>
    <x v="1"/>
    <x v="1"/>
    <x v="2"/>
    <s v="2019年12月08日 (日曜日)"/>
    <x v="15"/>
    <n v="119045"/>
    <n v="1305"/>
    <s v="九段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7"/>
    <x v="3"/>
    <s v="富士見区民館九段上集会室 １F 洋室B"/>
    <x v="0"/>
    <x v="1"/>
    <x v="1"/>
    <x v="2"/>
    <s v="2019年12月08日 (日曜日)"/>
    <x v="16"/>
    <n v="119046"/>
    <n v="1305"/>
    <s v="九段二丁目町会"/>
    <x v="6"/>
    <s v="利用者減免区民館免除(100%)"/>
    <n v="0"/>
    <n v="5800"/>
    <n v="0"/>
    <n v="0"/>
    <n v="0"/>
    <n v="0"/>
    <x v="0"/>
    <x v="0"/>
    <x v="0"/>
    <n v="0"/>
    <x v="0"/>
    <x v="0"/>
  </r>
  <r>
    <x v="7"/>
    <x v="0"/>
    <s v="富士見区民館２F 洋室A"/>
    <x v="3"/>
    <x v="2"/>
    <x v="0"/>
    <x v="2"/>
    <s v="2019年12月08日 (日曜日)"/>
    <x v="19"/>
    <n v="121509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２F 洋室B"/>
    <x v="3"/>
    <x v="2"/>
    <x v="0"/>
    <x v="2"/>
    <s v="2019年12月08日 (日曜日)"/>
    <x v="14"/>
    <n v="121539"/>
    <n v="9025"/>
    <s v="フォーカシング学習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 ３F 洋室C"/>
    <x v="3"/>
    <x v="2"/>
    <x v="0"/>
    <x v="2"/>
    <s v="2019年12月08日 (日曜日)"/>
    <x v="18"/>
    <n v="121587"/>
    <n v="1339"/>
    <s v="グル－プ砂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２F 洋室A"/>
    <x v="3"/>
    <x v="1"/>
    <x v="2"/>
    <x v="2"/>
    <s v="2019年12月08日 (日曜日)"/>
    <x v="19"/>
    <n v="122815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1"/>
    <s v="富士見区民館４F 洋室D（料理室） プロジェクター"/>
    <x v="0"/>
    <x v="2"/>
    <x v="1"/>
    <x v="2"/>
    <s v="2019年12月08日 (日曜日)"/>
    <x v="35"/>
    <n v="123553"/>
    <n v="189"/>
    <s v="千代田区ゲートボール協会"/>
    <x v="3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富士見区民館B１F 洋室E（葬儀用）"/>
    <x v="0"/>
    <x v="1"/>
    <x v="2"/>
    <x v="2"/>
    <s v="2019年12月08日 (日曜日)"/>
    <x v="24"/>
    <n v="124921"/>
    <n v="1308"/>
    <s v="富士見一丁目町会"/>
    <x v="4"/>
    <s v="利用者減免区民館免除(100%)"/>
    <n v="0"/>
    <n v="25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0"/>
    <n v="40100"/>
    <n v="9500"/>
    <n v="9500"/>
    <n v="9500"/>
    <n v="9500"/>
    <x v="0"/>
    <x v="0"/>
    <x v="0"/>
    <n v="0"/>
    <x v="0"/>
    <x v="2"/>
  </r>
  <r>
    <x v="0"/>
    <x v="1"/>
    <s v="富士見区民館２F 洋室A"/>
    <x v="0"/>
    <x v="1"/>
    <x v="0"/>
    <x v="2"/>
    <s v="2019年12月09日 (月曜日)"/>
    <x v="19"/>
    <n v="116186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12月09日 (月曜日)"/>
    <x v="14"/>
    <n v="116190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3"/>
    <x v="1"/>
    <x v="2"/>
    <s v="2019年12月09日 (月曜日)"/>
    <x v="16"/>
    <n v="116272"/>
    <n v="1306"/>
    <s v="九段三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0"/>
    <x v="0"/>
    <s v="富士見区民館 ３F 洋室C"/>
    <x v="3"/>
    <x v="1"/>
    <x v="2"/>
    <x v="2"/>
    <s v="2019年12月09日 (月曜日)"/>
    <x v="18"/>
    <n v="122881"/>
    <n v="23672"/>
    <s v="アトリエ富士見"/>
    <x v="4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九段上集会室 １F 洋室B"/>
    <x v="1"/>
    <x v="2"/>
    <x v="0"/>
    <x v="2"/>
    <s v="2019年12月09日 (月曜日)"/>
    <x v="16"/>
    <n v="122921"/>
    <n v="24924"/>
    <s v="北の丸ビル管理組合法人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0"/>
    <x v="0"/>
    <s v="富士見区民館九段上集会室 １F 和室"/>
    <x v="3"/>
    <x v="3"/>
    <x v="1"/>
    <x v="2"/>
    <s v="2019年12月09日 (月曜日)"/>
    <x v="17"/>
    <n v="123084"/>
    <n v="8709"/>
    <s v="囃子研究会"/>
    <x v="2"/>
    <s v="減免なし"/>
    <n v="5"/>
    <n v="1300"/>
    <n v="1300"/>
    <n v="1300"/>
    <n v="1300"/>
    <n v="1300"/>
    <x v="0"/>
    <x v="0"/>
    <x v="0"/>
    <n v="0"/>
    <x v="0"/>
    <x v="1"/>
  </r>
  <r>
    <x v="0"/>
    <x v="0"/>
    <s v="富士見区民館 ３F 洋室C"/>
    <x v="3"/>
    <x v="3"/>
    <x v="1"/>
    <x v="2"/>
    <s v="2019年12月09日 (月曜日)"/>
    <x v="18"/>
    <n v="123121"/>
    <n v="25233"/>
    <s v="全国援助職ネットワーク　千代田区支部"/>
    <x v="2"/>
    <s v="減免なし"/>
    <n v="12"/>
    <n v="2700"/>
    <n v="2700"/>
    <n v="2700"/>
    <n v="2700"/>
    <n v="2700"/>
    <x v="0"/>
    <x v="0"/>
    <x v="0"/>
    <n v="0"/>
    <x v="0"/>
    <x v="1"/>
  </r>
  <r>
    <x v="0"/>
    <x v="0"/>
    <s v="富士見区民館２F 洋室B プロジェクター 延長コード"/>
    <x v="3"/>
    <x v="3"/>
    <x v="1"/>
    <x v="2"/>
    <s v="2019年12月09日 (月曜日)"/>
    <x v="45"/>
    <n v="124003"/>
    <n v="24767"/>
    <s v="ＮＰＯ　ドットジェイピー"/>
    <x v="2"/>
    <s v="減免なし"/>
    <n v="20"/>
    <n v="2700"/>
    <n v="2700"/>
    <n v="2700"/>
    <n v="2700"/>
    <n v="2700"/>
    <x v="0"/>
    <x v="0"/>
    <x v="0"/>
    <n v="0"/>
    <x v="0"/>
    <x v="1"/>
  </r>
  <r>
    <x v="0"/>
    <x v="0"/>
    <s v="富士見区民館２F 洋室A"/>
    <x v="3"/>
    <x v="3"/>
    <x v="1"/>
    <x v="2"/>
    <s v="2019年12月09日 (月曜日)"/>
    <x v="19"/>
    <n v="124727"/>
    <n v="21110"/>
    <s v="ＮＰＯ東京都介護支援専門員研究協議会"/>
    <x v="2"/>
    <s v="減免なし"/>
    <n v="10"/>
    <n v="5100"/>
    <n v="5100"/>
    <n v="5100"/>
    <n v="5100"/>
    <n v="5100"/>
    <x v="0"/>
    <x v="0"/>
    <x v="0"/>
    <n v="0"/>
    <x v="0"/>
    <x v="1"/>
  </r>
  <r>
    <x v="0"/>
    <x v="0"/>
    <s v="富士見区民館九段上集会室 １F 和室"/>
    <x v="3"/>
    <x v="2"/>
    <x v="0"/>
    <x v="2"/>
    <s v="2019年12月09日 (月曜日)"/>
    <x v="17"/>
    <n v="124850"/>
    <n v="23551"/>
    <s v="チーム鈴木"/>
    <x v="0"/>
    <s v="減免なし"/>
    <n v="3"/>
    <n v="900"/>
    <n v="900"/>
    <n v="900"/>
    <n v="900"/>
    <n v="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50"/>
    <n v="27500"/>
    <n v="14900"/>
    <n v="14900"/>
    <n v="14900"/>
    <n v="14900"/>
    <x v="0"/>
    <x v="0"/>
    <x v="0"/>
    <n v="0"/>
    <x v="0"/>
    <x v="2"/>
  </r>
  <r>
    <x v="2"/>
    <x v="0"/>
    <s v="富士見区民館九段上集会室 １F 和室"/>
    <x v="0"/>
    <x v="3"/>
    <x v="1"/>
    <x v="2"/>
    <s v="2019年12月10日 (火曜日)"/>
    <x v="17"/>
    <n v="116248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 ３F 洋室C"/>
    <x v="3"/>
    <x v="2"/>
    <x v="0"/>
    <x v="2"/>
    <s v="2019年12月10日 (火曜日)"/>
    <x v="18"/>
    <n v="121491"/>
    <n v="5619"/>
    <s v="書峯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富士見区民館３F 和室 CDラジカセ"/>
    <x v="1"/>
    <x v="3"/>
    <x v="1"/>
    <x v="2"/>
    <s v="2019年12月10日 (火曜日)"/>
    <x v="20"/>
    <n v="121954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0"/>
    <s v="富士見区民館２F 洋室B"/>
    <x v="3"/>
    <x v="2"/>
    <x v="0"/>
    <x v="2"/>
    <s v="2019年12月10日 (火曜日)"/>
    <x v="14"/>
    <n v="122915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富士見区民館九段上集会室 １F 洋室A"/>
    <x v="2"/>
    <x v="3"/>
    <x v="1"/>
    <x v="2"/>
    <s v="2019年12月10日 (火曜日)"/>
    <x v="15"/>
    <n v="123076"/>
    <n v="22827"/>
    <s v="（企）公益社団法人　全国幼児教育研究協会"/>
    <x v="2"/>
    <s v="減免なし"/>
    <n v="35"/>
    <n v="4200"/>
    <n v="4200"/>
    <n v="4200"/>
    <n v="4200"/>
    <n v="4200"/>
    <x v="0"/>
    <x v="0"/>
    <x v="0"/>
    <n v="0"/>
    <x v="0"/>
    <x v="1"/>
  </r>
  <r>
    <x v="2"/>
    <x v="0"/>
    <s v="富士見区民館 ３F 洋室C"/>
    <x v="3"/>
    <x v="1"/>
    <x v="2"/>
    <x v="2"/>
    <s v="2019年12月10日 (火曜日)"/>
    <x v="18"/>
    <n v="123583"/>
    <n v="4958"/>
    <s v="中国語コスモス会"/>
    <x v="4"/>
    <s v="減免なし"/>
    <n v="0"/>
    <n v="1300"/>
    <n v="1300"/>
    <n v="1300"/>
    <n v="1300"/>
    <n v="1300"/>
    <x v="0"/>
    <x v="0"/>
    <x v="0"/>
    <n v="0"/>
    <x v="0"/>
    <x v="1"/>
  </r>
  <r>
    <x v="2"/>
    <x v="1"/>
    <s v="富士見区民館九段上集会室 １F 和室"/>
    <x v="3"/>
    <x v="1"/>
    <x v="0"/>
    <x v="2"/>
    <s v="2019年12月10日 (火曜日)"/>
    <x v="17"/>
    <n v="124849"/>
    <n v="23551"/>
    <s v="チーム鈴木"/>
    <x v="1"/>
    <s v="減免なし"/>
    <n v="3"/>
    <n v="1500"/>
    <n v="1500"/>
    <n v="1500"/>
    <n v="1500"/>
    <n v="1500"/>
    <x v="0"/>
    <x v="0"/>
    <x v="0"/>
    <n v="0"/>
    <x v="0"/>
    <x v="1"/>
  </r>
  <r>
    <x v="2"/>
    <x v="0"/>
    <s v="富士見区民館２F 洋室B"/>
    <x v="3"/>
    <x v="3"/>
    <x v="1"/>
    <x v="2"/>
    <s v="2019年12月10日 (火曜日)"/>
    <x v="14"/>
    <n v="125789"/>
    <n v="25055"/>
    <s v="日本建築家協会関東甲信越支部　千代田地域会"/>
    <x v="2"/>
    <s v="減免なし"/>
    <n v="15"/>
    <n v="2700"/>
    <n v="2700"/>
    <n v="2700"/>
    <n v="2700"/>
    <n v="2700"/>
    <x v="0"/>
    <x v="0"/>
    <x v="0"/>
    <n v="0"/>
    <x v="0"/>
    <x v="1"/>
  </r>
  <r>
    <x v="2"/>
    <x v="0"/>
    <s v="富士見区民館４F 洋室D（料理室）"/>
    <x v="3"/>
    <x v="3"/>
    <x v="1"/>
    <x v="2"/>
    <s v="2019年12月10日 (火曜日)"/>
    <x v="22"/>
    <n v="127268"/>
    <n v="23844"/>
    <s v="料理サークルわりばし"/>
    <x v="2"/>
    <s v="減免なし"/>
    <n v="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53"/>
    <n v="23900"/>
    <n v="20050"/>
    <n v="20050"/>
    <n v="20050"/>
    <n v="20050"/>
    <x v="0"/>
    <x v="0"/>
    <x v="0"/>
    <n v="0"/>
    <x v="0"/>
    <x v="2"/>
  </r>
  <r>
    <x v="3"/>
    <x v="0"/>
    <s v="富士見区民館３F 和室"/>
    <x v="0"/>
    <x v="3"/>
    <x v="1"/>
    <x v="2"/>
    <s v="2019年12月11日 (水曜日)"/>
    <x v="21"/>
    <n v="116236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九段上集会室 １F 洋室A"/>
    <x v="0"/>
    <x v="3"/>
    <x v="1"/>
    <x v="2"/>
    <s v="2019年12月11日 (水曜日)"/>
    <x v="15"/>
    <n v="116252"/>
    <n v="1305"/>
    <s v="九段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富士見区民館２F 洋室A プロジェクター ワイヤレスマイク"/>
    <x v="1"/>
    <x v="3"/>
    <x v="1"/>
    <x v="2"/>
    <s v="2019年12月11日 (水曜日)"/>
    <x v="37"/>
    <n v="116274"/>
    <n v="25119"/>
    <s v="千代田区薬剤師会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富士見区民館２F 洋室B"/>
    <x v="1"/>
    <x v="3"/>
    <x v="1"/>
    <x v="2"/>
    <s v="2019年12月11日 (水曜日)"/>
    <x v="14"/>
    <n v="116275"/>
    <n v="25119"/>
    <s v="千代田区薬剤師会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3"/>
    <x v="0"/>
    <s v="富士見区民館２F 洋室B"/>
    <x v="1"/>
    <x v="2"/>
    <x v="0"/>
    <x v="2"/>
    <s v="2019年12月11日 (水曜日)"/>
    <x v="14"/>
    <n v="121389"/>
    <n v="7283"/>
    <s v="（公社）麹町法人会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3"/>
    <x v="0"/>
    <s v="富士見区民館２F 洋室A CDラジカセ"/>
    <x v="1"/>
    <x v="2"/>
    <x v="0"/>
    <x v="2"/>
    <s v="2019年12月11日 (水曜日)"/>
    <x v="13"/>
    <n v="122614"/>
    <n v="7893"/>
    <s v="ダンスワークショップ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3"/>
    <x v="0"/>
    <s v="富士見区民館九段上集会室 １F 和室"/>
    <x v="3"/>
    <x v="3"/>
    <x v="1"/>
    <x v="2"/>
    <s v="2019年12月11日 (水曜日)"/>
    <x v="17"/>
    <n v="122854"/>
    <n v="8419"/>
    <s v="経済問題研究会"/>
    <x v="2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九段上集会室 １F 洋室A"/>
    <x v="0"/>
    <x v="2"/>
    <x v="0"/>
    <x v="2"/>
    <s v="2019年12月11日 (水曜日)"/>
    <x v="15"/>
    <n v="123600"/>
    <n v="1305"/>
    <s v="九段二丁目町会"/>
    <x v="0"/>
    <s v="利用者減免区民館免除(100%)"/>
    <n v="0"/>
    <n v="2800"/>
    <n v="0"/>
    <n v="0"/>
    <n v="0"/>
    <n v="0"/>
    <x v="0"/>
    <x v="0"/>
    <x v="0"/>
    <n v="0"/>
    <x v="0"/>
    <x v="0"/>
  </r>
  <r>
    <x v="3"/>
    <x v="0"/>
    <s v="富士見区民館２F 洋室A"/>
    <x v="2"/>
    <x v="1"/>
    <x v="2"/>
    <x v="2"/>
    <s v="2019年12月11日 (水曜日)"/>
    <x v="19"/>
    <n v="125020"/>
    <n v="9881"/>
    <s v="（企）株式会社　研成社"/>
    <x v="4"/>
    <s v="減免なし"/>
    <n v="4"/>
    <n v="2500"/>
    <n v="2500"/>
    <n v="2500"/>
    <n v="2500"/>
    <n v="2500"/>
    <x v="0"/>
    <x v="0"/>
    <x v="0"/>
    <n v="0"/>
    <x v="0"/>
    <x v="1"/>
  </r>
  <r>
    <x v="3"/>
    <x v="1"/>
    <s v="富士見区民館 ３F 洋室C"/>
    <x v="3"/>
    <x v="1"/>
    <x v="0"/>
    <x v="2"/>
    <s v="2019年12月11日 (水曜日)"/>
    <x v="18"/>
    <n v="127305"/>
    <n v="20655"/>
    <s v="サンフィールド"/>
    <x v="1"/>
    <s v="減免なし"/>
    <n v="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4"/>
    <n v="32000"/>
    <n v="13400"/>
    <n v="13400"/>
    <n v="13400"/>
    <n v="13400"/>
    <x v="0"/>
    <x v="0"/>
    <x v="0"/>
    <n v="0"/>
    <x v="0"/>
    <x v="2"/>
  </r>
  <r>
    <x v="4"/>
    <x v="0"/>
    <s v="富士見区民館 ３F 洋室C"/>
    <x v="0"/>
    <x v="1"/>
    <x v="2"/>
    <x v="2"/>
    <s v="2019年12月12日 (木曜日)"/>
    <x v="18"/>
    <n v="116229"/>
    <n v="4638"/>
    <s v="ハーダンガー刺繍クラブ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富士見区民館九段上集会室 １F 和室"/>
    <x v="3"/>
    <x v="2"/>
    <x v="0"/>
    <x v="2"/>
    <s v="2019年12月12日 (木曜日)"/>
    <x v="17"/>
    <n v="121543"/>
    <n v="9025"/>
    <s v="フォーカシング学習会"/>
    <x v="0"/>
    <s v="減免なし"/>
    <n v="0"/>
    <n v="900"/>
    <n v="900"/>
    <n v="900"/>
    <n v="900"/>
    <n v="900"/>
    <x v="0"/>
    <x v="0"/>
    <x v="0"/>
    <n v="0"/>
    <x v="0"/>
    <x v="1"/>
  </r>
  <r>
    <x v="4"/>
    <x v="0"/>
    <s v="富士見区民館２F 洋室A ワイヤレスマイク"/>
    <x v="3"/>
    <x v="3"/>
    <x v="1"/>
    <x v="2"/>
    <s v="2019年12月12日 (木曜日)"/>
    <x v="31"/>
    <n v="121729"/>
    <n v="7143"/>
    <s v="産業カウンセリング研究会"/>
    <x v="2"/>
    <s v="減免なし"/>
    <n v="0"/>
    <n v="5100"/>
    <n v="5100"/>
    <n v="5100"/>
    <n v="5100"/>
    <n v="5100"/>
    <x v="0"/>
    <x v="0"/>
    <x v="0"/>
    <n v="0"/>
    <x v="0"/>
    <x v="1"/>
  </r>
  <r>
    <x v="4"/>
    <x v="0"/>
    <s v="富士見区民館３F 和室 CDラジカセ"/>
    <x v="1"/>
    <x v="2"/>
    <x v="0"/>
    <x v="2"/>
    <s v="2019年12月12日 (木曜日)"/>
    <x v="20"/>
    <n v="122841"/>
    <n v="22904"/>
    <s v="ラブリージンジャー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２F 洋室A"/>
    <x v="2"/>
    <x v="2"/>
    <x v="0"/>
    <x v="2"/>
    <s v="2019年12月12日 (木曜日)"/>
    <x v="19"/>
    <n v="122940"/>
    <n v="20441"/>
    <s v="（企）㈱帆栄物流"/>
    <x v="0"/>
    <s v="減免なし"/>
    <n v="65"/>
    <n v="3400"/>
    <n v="3400"/>
    <n v="3400"/>
    <n v="3400"/>
    <n v="3400"/>
    <x v="0"/>
    <x v="0"/>
    <x v="0"/>
    <n v="0"/>
    <x v="0"/>
    <x v="1"/>
  </r>
  <r>
    <x v="4"/>
    <x v="0"/>
    <s v="富士見区民館２F 洋室B"/>
    <x v="2"/>
    <x v="2"/>
    <x v="0"/>
    <x v="2"/>
    <s v="2019年12月12日 (木曜日)"/>
    <x v="14"/>
    <n v="122979"/>
    <n v="20441"/>
    <s v="（企）㈱帆栄物流"/>
    <x v="0"/>
    <s v="減免なし"/>
    <n v="0"/>
    <n v="1800"/>
    <n v="1800"/>
    <n v="1800"/>
    <n v="1800"/>
    <n v="1800"/>
    <x v="0"/>
    <x v="0"/>
    <x v="0"/>
    <n v="0"/>
    <x v="0"/>
    <x v="1"/>
  </r>
  <r>
    <x v="4"/>
    <x v="0"/>
    <s v="富士見区民館２F 洋室B プロジェクター"/>
    <x v="3"/>
    <x v="3"/>
    <x v="1"/>
    <x v="2"/>
    <s v="2019年12月12日 (木曜日)"/>
    <x v="25"/>
    <n v="123147"/>
    <n v="24594"/>
    <s v="学生団体ワールドフット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富士見区民館 ３F 洋室C CDラジカセ"/>
    <x v="3"/>
    <x v="3"/>
    <x v="1"/>
    <x v="2"/>
    <s v="2019年12月12日 (木曜日)"/>
    <x v="30"/>
    <n v="123536"/>
    <n v="10009"/>
    <s v="多言語広場ＣＥＬＵＬＡＳ"/>
    <x v="2"/>
    <s v="減免なし"/>
    <n v="20"/>
    <n v="2700"/>
    <n v="2700"/>
    <n v="2700"/>
    <n v="2700"/>
    <n v="2700"/>
    <x v="0"/>
    <x v="0"/>
    <x v="0"/>
    <n v="0"/>
    <x v="0"/>
    <x v="1"/>
  </r>
  <r>
    <x v="4"/>
    <x v="0"/>
    <s v="富士見区民館九段上集会室 １F 洋室A"/>
    <x v="2"/>
    <x v="2"/>
    <x v="0"/>
    <x v="2"/>
    <s v="2019年12月12日 (木曜日)"/>
    <x v="15"/>
    <n v="125094"/>
    <n v="8664"/>
    <s v="（企）㈱アペックス"/>
    <x v="0"/>
    <s v="減免なし"/>
    <n v="0"/>
    <n v="2800"/>
    <n v="2800"/>
    <n v="2800"/>
    <n v="2800"/>
    <n v="2800"/>
    <x v="0"/>
    <x v="0"/>
    <x v="0"/>
    <n v="0"/>
    <x v="0"/>
    <x v="1"/>
  </r>
  <r>
    <x v="4"/>
    <x v="0"/>
    <s v="富士見区民館 ３F 洋室C"/>
    <x v="3"/>
    <x v="2"/>
    <x v="0"/>
    <x v="2"/>
    <s v="2019年12月12日 (木曜日)"/>
    <x v="18"/>
    <n v="125788"/>
    <n v="20867"/>
    <s v="沖縄文化講座"/>
    <x v="0"/>
    <s v="減免なし"/>
    <n v="5"/>
    <n v="1800"/>
    <n v="1800"/>
    <n v="1800"/>
    <n v="1800"/>
    <n v="1800"/>
    <x v="0"/>
    <x v="0"/>
    <x v="0"/>
    <n v="0"/>
    <x v="0"/>
    <x v="1"/>
  </r>
  <r>
    <x v="4"/>
    <x v="0"/>
    <s v="富士見区民館B１F 洋室E（葬儀用）"/>
    <x v="0"/>
    <x v="2"/>
    <x v="0"/>
    <x v="2"/>
    <s v="2019年12月12日 (木曜日)"/>
    <x v="24"/>
    <n v="126992"/>
    <n v="2517"/>
    <s v="富士見出張所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1"/>
    <s v="富士見区民館４F 洋室D（料理室）"/>
    <x v="0"/>
    <x v="2"/>
    <x v="1"/>
    <x v="2"/>
    <s v="2019年12月12日 (木曜日)"/>
    <x v="22"/>
    <n v="126997"/>
    <n v="1309"/>
    <s v="富士見二丁目町会"/>
    <x v="3"/>
    <s v="利用者減免区民館免除(100%)"/>
    <n v="0"/>
    <n v="7000"/>
    <n v="0"/>
    <n v="0"/>
    <n v="0"/>
    <n v="0"/>
    <x v="0"/>
    <x v="0"/>
    <x v="0"/>
    <n v="0"/>
    <x v="0"/>
    <x v="0"/>
  </r>
  <r>
    <x v="4"/>
    <x v="1"/>
    <s v="富士見区民館九段上集会室 １F 洋室B"/>
    <x v="2"/>
    <x v="1"/>
    <x v="0"/>
    <x v="2"/>
    <s v="2019年12月12日 (木曜日)"/>
    <x v="16"/>
    <n v="127278"/>
    <n v="23291"/>
    <s v="（企）㈱コーディネーターズ"/>
    <x v="1"/>
    <s v="減免なし"/>
    <n v="5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95"/>
    <n v="39400"/>
    <n v="26000"/>
    <n v="26000"/>
    <n v="26000"/>
    <n v="26000"/>
    <x v="0"/>
    <x v="0"/>
    <x v="0"/>
    <n v="0"/>
    <x v="0"/>
    <x v="2"/>
  </r>
  <r>
    <x v="5"/>
    <x v="0"/>
    <s v="富士見区民館３F 和室"/>
    <x v="0"/>
    <x v="3"/>
    <x v="1"/>
    <x v="2"/>
    <s v="2019年12月13日 (金曜日)"/>
    <x v="21"/>
    <n v="116219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12月13日 (金曜日)"/>
    <x v="21"/>
    <n v="116232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12月13日 (金曜日)"/>
    <x v="19"/>
    <n v="116260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B"/>
    <x v="3"/>
    <x v="2"/>
    <x v="0"/>
    <x v="2"/>
    <s v="2019年12月13日 (金曜日)"/>
    <x v="14"/>
    <n v="121529"/>
    <n v="10765"/>
    <s v="絵手紙サークル「春風」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３F 和室"/>
    <x v="3"/>
    <x v="2"/>
    <x v="0"/>
    <x v="2"/>
    <s v="2019年12月13日 (金曜日)"/>
    <x v="21"/>
    <n v="121530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 ３F 洋室C"/>
    <x v="3"/>
    <x v="2"/>
    <x v="0"/>
    <x v="2"/>
    <s v="2019年12月13日 (金曜日)"/>
    <x v="18"/>
    <n v="121555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5"/>
    <x v="1"/>
    <s v="富士見区民館九段上集会室 １F 洋室A"/>
    <x v="2"/>
    <x v="1"/>
    <x v="0"/>
    <x v="2"/>
    <s v="2019年12月13日 (金曜日)"/>
    <x v="15"/>
    <n v="123211"/>
    <n v="10967"/>
    <s v="（企）株式会社　内藤ハウス"/>
    <x v="1"/>
    <s v="減免なし"/>
    <n v="25"/>
    <n v="4900"/>
    <n v="4900"/>
    <n v="4900"/>
    <n v="4900"/>
    <n v="4900"/>
    <x v="0"/>
    <x v="0"/>
    <x v="0"/>
    <n v="0"/>
    <x v="0"/>
    <x v="1"/>
  </r>
  <r>
    <x v="5"/>
    <x v="0"/>
    <s v="富士見区民館九段上集会室 １F 和室"/>
    <x v="3"/>
    <x v="3"/>
    <x v="1"/>
    <x v="2"/>
    <s v="2019年12月13日 (金曜日)"/>
    <x v="17"/>
    <n v="123397"/>
    <n v="25201"/>
    <s v="システマ"/>
    <x v="2"/>
    <s v="減免なし"/>
    <n v="2"/>
    <n v="1300"/>
    <n v="1300"/>
    <n v="1300"/>
    <n v="1300"/>
    <n v="1300"/>
    <x v="0"/>
    <x v="0"/>
    <x v="0"/>
    <n v="0"/>
    <x v="0"/>
    <x v="1"/>
  </r>
  <r>
    <x v="5"/>
    <x v="1"/>
    <s v="富士見区民館九段上集会室 １F 洋室B"/>
    <x v="2"/>
    <x v="1"/>
    <x v="0"/>
    <x v="2"/>
    <s v="2019年12月13日 (金曜日)"/>
    <x v="16"/>
    <n v="123956"/>
    <n v="23173"/>
    <s v="（企）富士製薬工業株式会社"/>
    <x v="1"/>
    <s v="減免なし"/>
    <n v="0"/>
    <n v="3100"/>
    <n v="3100"/>
    <n v="3100"/>
    <n v="3100"/>
    <n v="3100"/>
    <x v="0"/>
    <x v="0"/>
    <x v="0"/>
    <n v="0"/>
    <x v="0"/>
    <x v="1"/>
  </r>
  <r>
    <x v="5"/>
    <x v="0"/>
    <s v="富士見区民館九段上集会室 １F 和室"/>
    <x v="0"/>
    <x v="1"/>
    <x v="2"/>
    <x v="2"/>
    <s v="2019年12月13日 (金曜日)"/>
    <x v="17"/>
    <n v="124833"/>
    <n v="17"/>
    <s v="社会福祉協議会"/>
    <x v="4"/>
    <s v="利用者減免区民館免除(100%)"/>
    <n v="0"/>
    <n v="600"/>
    <n v="0"/>
    <n v="0"/>
    <n v="0"/>
    <n v="0"/>
    <x v="0"/>
    <x v="0"/>
    <x v="0"/>
    <n v="0"/>
    <x v="0"/>
    <x v="0"/>
  </r>
  <r>
    <x v="5"/>
    <x v="0"/>
    <s v="富士見区民館２F 洋室A"/>
    <x v="2"/>
    <x v="2"/>
    <x v="0"/>
    <x v="2"/>
    <s v="2019年12月13日 (金曜日)"/>
    <x v="19"/>
    <n v="124976"/>
    <n v="9881"/>
    <s v="（企）株式会社　研成社"/>
    <x v="0"/>
    <s v="減免なし"/>
    <n v="5"/>
    <n v="3400"/>
    <n v="3400"/>
    <n v="3400"/>
    <n v="3400"/>
    <n v="3400"/>
    <x v="0"/>
    <x v="0"/>
    <x v="0"/>
    <n v="0"/>
    <x v="0"/>
    <x v="1"/>
  </r>
  <r>
    <x v="5"/>
    <x v="0"/>
    <s v="富士見区民館２F 洋室B"/>
    <x v="3"/>
    <x v="3"/>
    <x v="1"/>
    <x v="2"/>
    <s v="2019年12月13日 (金曜日)"/>
    <x v="14"/>
    <n v="125021"/>
    <n v="20655"/>
    <s v="サンフィールド"/>
    <x v="2"/>
    <s v="減免なし"/>
    <n v="10"/>
    <n v="2700"/>
    <n v="2700"/>
    <n v="2700"/>
    <n v="2700"/>
    <n v="2700"/>
    <x v="0"/>
    <x v="0"/>
    <x v="0"/>
    <n v="0"/>
    <x v="0"/>
    <x v="1"/>
  </r>
  <r>
    <x v="5"/>
    <x v="3"/>
    <s v="富士見区民館４F 洋室D（料理室）"/>
    <x v="0"/>
    <x v="1"/>
    <x v="1"/>
    <x v="2"/>
    <s v="2019年12月13日 (金曜日)"/>
    <x v="22"/>
    <n v="126991"/>
    <n v="1309"/>
    <s v="富士見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5"/>
    <x v="0"/>
    <s v="富士見区民館九段上集会室 １F 和室"/>
    <x v="3"/>
    <x v="2"/>
    <x v="0"/>
    <x v="2"/>
    <s v="2019年12月13日 (金曜日)"/>
    <x v="17"/>
    <n v="127244"/>
    <n v="8709"/>
    <s v="囃子研究会"/>
    <x v="0"/>
    <s v="減免なし"/>
    <n v="5"/>
    <n v="900"/>
    <n v="900"/>
    <n v="900"/>
    <n v="900"/>
    <n v="900"/>
    <x v="0"/>
    <x v="0"/>
    <x v="0"/>
    <n v="0"/>
    <x v="0"/>
    <x v="1"/>
  </r>
  <r>
    <x v="5"/>
    <x v="0"/>
    <s v="富士見区民館２F 洋室A"/>
    <x v="2"/>
    <x v="3"/>
    <x v="1"/>
    <x v="2"/>
    <s v="2019年12月13日 (金曜日)"/>
    <x v="19"/>
    <n v="127259"/>
    <n v="20744"/>
    <s v="（企）㈱トライ・アットリソース"/>
    <x v="2"/>
    <s v="減免なし"/>
    <n v="20"/>
    <n v="5100"/>
    <n v="5100"/>
    <n v="5100"/>
    <n v="5100"/>
    <n v="5100"/>
    <x v="0"/>
    <x v="0"/>
    <x v="0"/>
    <n v="0"/>
    <x v="0"/>
    <x v="1"/>
  </r>
  <r>
    <x v="5"/>
    <x v="0"/>
    <s v="富士見区民館２F 洋室B"/>
    <x v="2"/>
    <x v="1"/>
    <x v="2"/>
    <x v="2"/>
    <s v="2019年12月13日 (金曜日)"/>
    <x v="14"/>
    <n v="127262"/>
    <n v="9881"/>
    <s v="（企）株式会社　研成社"/>
    <x v="4"/>
    <s v="減免なし"/>
    <n v="4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6件"/>
    <n v="71"/>
    <n v="49500"/>
    <n v="29700"/>
    <n v="29700"/>
    <n v="29700"/>
    <n v="29700"/>
    <x v="0"/>
    <x v="0"/>
    <x v="0"/>
    <n v="0"/>
    <x v="0"/>
    <x v="2"/>
  </r>
  <r>
    <x v="6"/>
    <x v="0"/>
    <s v="富士見区民館九段上集会室 １F 洋室B"/>
    <x v="0"/>
    <x v="3"/>
    <x v="1"/>
    <x v="2"/>
    <s v="2019年12月14日 (土曜日)"/>
    <x v="16"/>
    <n v="116253"/>
    <n v="1305"/>
    <s v="九段二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6"/>
    <x v="0"/>
    <s v="富士見区民館九段上集会室 １F 和室"/>
    <x v="3"/>
    <x v="1"/>
    <x v="2"/>
    <x v="2"/>
    <s v="2019年12月14日 (土曜日)"/>
    <x v="17"/>
    <n v="121568"/>
    <n v="8319"/>
    <s v="大滝・馬場人事労務研究所"/>
    <x v="4"/>
    <s v="減免なし"/>
    <n v="0"/>
    <n v="600"/>
    <n v="600"/>
    <n v="600"/>
    <n v="600"/>
    <n v="600"/>
    <x v="0"/>
    <x v="0"/>
    <x v="0"/>
    <n v="0"/>
    <x v="0"/>
    <x v="1"/>
  </r>
  <r>
    <x v="6"/>
    <x v="0"/>
    <s v="富士見区民館九段上集会室 １F 洋室B"/>
    <x v="3"/>
    <x v="2"/>
    <x v="0"/>
    <x v="2"/>
    <s v="2019年12月14日 (土曜日)"/>
    <x v="16"/>
    <n v="121569"/>
    <n v="8319"/>
    <s v="大滝・馬場人事労務研究所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３F 和室 CDラジカセ"/>
    <x v="3"/>
    <x v="3"/>
    <x v="1"/>
    <x v="2"/>
    <s v="2019年12月14日 (土曜日)"/>
    <x v="20"/>
    <n v="123863"/>
    <n v="20989"/>
    <s v="花ノ本会"/>
    <x v="2"/>
    <s v="減免なし"/>
    <n v="0"/>
    <n v="5100"/>
    <n v="5100"/>
    <n v="5100"/>
    <n v="5100"/>
    <n v="5100"/>
    <x v="0"/>
    <x v="0"/>
    <x v="0"/>
    <n v="0"/>
    <x v="0"/>
    <x v="1"/>
  </r>
  <r>
    <x v="6"/>
    <x v="0"/>
    <s v="富士見区民館九段上集会室 １F 洋室A"/>
    <x v="3"/>
    <x v="2"/>
    <x v="0"/>
    <x v="2"/>
    <s v="2019年12月14日 (土曜日)"/>
    <x v="15"/>
    <n v="124352"/>
    <n v="7648"/>
    <s v="書道　練成会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富士見区民館４F 洋室D（料理室）"/>
    <x v="0"/>
    <x v="3"/>
    <x v="1"/>
    <x v="2"/>
    <s v="2019年12月14日 (土曜日)"/>
    <x v="22"/>
    <n v="126984"/>
    <n v="1309"/>
    <s v="富士見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6"/>
    <x v="0"/>
    <s v="富士見区民館九段上集会室 １F 和室"/>
    <x v="3"/>
    <x v="3"/>
    <x v="1"/>
    <x v="2"/>
    <s v="2019年12月14日 (土曜日)"/>
    <x v="17"/>
    <n v="127245"/>
    <n v="8709"/>
    <s v="囃子研究会"/>
    <x v="2"/>
    <s v="減免なし"/>
    <n v="5"/>
    <n v="1300"/>
    <n v="1300"/>
    <n v="1300"/>
    <n v="1300"/>
    <n v="1300"/>
    <x v="0"/>
    <x v="0"/>
    <x v="0"/>
    <n v="0"/>
    <x v="0"/>
    <x v="1"/>
  </r>
  <r>
    <x v="6"/>
    <x v="0"/>
    <s v="富士見区民館九段上集会室 １F 洋室B"/>
    <x v="1"/>
    <x v="1"/>
    <x v="2"/>
    <x v="2"/>
    <s v="2019年12月14日 (土曜日)"/>
    <x v="16"/>
    <n v="127276"/>
    <n v="24730"/>
    <s v="ヴィラフォンターナ千代田富士見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5"/>
    <n v="19800"/>
    <n v="12250"/>
    <n v="12250"/>
    <n v="12250"/>
    <n v="12250"/>
    <x v="0"/>
    <x v="0"/>
    <x v="0"/>
    <n v="0"/>
    <x v="0"/>
    <x v="2"/>
  </r>
  <r>
    <x v="7"/>
    <x v="3"/>
    <s v="富士見区民館３F 和室"/>
    <x v="0"/>
    <x v="1"/>
    <x v="1"/>
    <x v="2"/>
    <s v="2019年12月15日 (日曜日)"/>
    <x v="21"/>
    <n v="119503"/>
    <n v="1309"/>
    <s v="富士見二丁目町会"/>
    <x v="6"/>
    <s v="利用者減免区民館免除(100%)"/>
    <n v="0"/>
    <n v="11000"/>
    <n v="0"/>
    <n v="0"/>
    <n v="0"/>
    <n v="0"/>
    <x v="0"/>
    <x v="0"/>
    <x v="0"/>
    <n v="0"/>
    <x v="0"/>
    <x v="0"/>
  </r>
  <r>
    <x v="7"/>
    <x v="3"/>
    <s v="富士見区民館２F 洋室A"/>
    <x v="0"/>
    <x v="1"/>
    <x v="1"/>
    <x v="2"/>
    <s v="2019年12月15日 (日曜日)"/>
    <x v="19"/>
    <n v="119504"/>
    <n v="1309"/>
    <s v="富士見二丁目町会"/>
    <x v="6"/>
    <s v="利用者減免区民館免除(100%)"/>
    <n v="0"/>
    <n v="11000"/>
    <n v="0"/>
    <n v="0"/>
    <n v="0"/>
    <n v="0"/>
    <x v="0"/>
    <x v="0"/>
    <x v="0"/>
    <n v="0"/>
    <x v="0"/>
    <x v="0"/>
  </r>
  <r>
    <x v="7"/>
    <x v="3"/>
    <s v="富士見区民館２F 洋室B"/>
    <x v="0"/>
    <x v="1"/>
    <x v="1"/>
    <x v="2"/>
    <s v="2019年12月15日 (日曜日)"/>
    <x v="14"/>
    <n v="119505"/>
    <n v="1309"/>
    <s v="富士見二丁目町会"/>
    <x v="6"/>
    <s v="利用者減免区民館免除(100%)"/>
    <n v="0"/>
    <n v="5800"/>
    <n v="0"/>
    <n v="0"/>
    <n v="0"/>
    <n v="0"/>
    <x v="0"/>
    <x v="0"/>
    <x v="0"/>
    <n v="0"/>
    <x v="0"/>
    <x v="0"/>
  </r>
  <r>
    <x v="7"/>
    <x v="3"/>
    <s v="富士見区民館 ３F 洋室C"/>
    <x v="0"/>
    <x v="1"/>
    <x v="1"/>
    <x v="2"/>
    <s v="2019年12月15日 (日曜日)"/>
    <x v="18"/>
    <n v="119506"/>
    <n v="1309"/>
    <s v="富士見二丁目町会"/>
    <x v="6"/>
    <s v="利用者減免区民館免除(100%)"/>
    <n v="0"/>
    <n v="5800"/>
    <n v="0"/>
    <n v="0"/>
    <n v="0"/>
    <n v="0"/>
    <x v="0"/>
    <x v="0"/>
    <x v="0"/>
    <n v="0"/>
    <x v="0"/>
    <x v="0"/>
  </r>
  <r>
    <x v="7"/>
    <x v="3"/>
    <s v="富士見区民館４F 洋室D（料理室）"/>
    <x v="0"/>
    <x v="1"/>
    <x v="1"/>
    <x v="2"/>
    <s v="2019年12月15日 (日曜日)"/>
    <x v="22"/>
    <n v="119507"/>
    <n v="1309"/>
    <s v="富士見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7"/>
    <x v="3"/>
    <s v="富士見区民館B１F 洋室E（葬儀用）"/>
    <x v="0"/>
    <x v="1"/>
    <x v="1"/>
    <x v="2"/>
    <s v="2019年12月15日 (日曜日)"/>
    <x v="24"/>
    <n v="119508"/>
    <n v="1309"/>
    <s v="富士見二丁目町会"/>
    <x v="6"/>
    <s v="利用者減免区民館免除(100%)"/>
    <n v="0"/>
    <n v="11000"/>
    <n v="0"/>
    <n v="0"/>
    <n v="0"/>
    <n v="0"/>
    <x v="0"/>
    <x v="0"/>
    <x v="0"/>
    <n v="0"/>
    <x v="0"/>
    <x v="0"/>
  </r>
  <r>
    <x v="7"/>
    <x v="0"/>
    <s v="富士見区民館九段上集会室 １F 和室"/>
    <x v="0"/>
    <x v="2"/>
    <x v="0"/>
    <x v="2"/>
    <s v="2019年12月15日 (日曜日)"/>
    <x v="17"/>
    <n v="121228"/>
    <n v="1306"/>
    <s v="九段三丁目町会"/>
    <x v="0"/>
    <s v="利用者減免区民館免除(100%)"/>
    <n v="0"/>
    <n v="900"/>
    <n v="0"/>
    <n v="0"/>
    <n v="0"/>
    <n v="0"/>
    <x v="0"/>
    <x v="0"/>
    <x v="0"/>
    <n v="0"/>
    <x v="0"/>
    <x v="0"/>
  </r>
  <r>
    <x v="7"/>
    <x v="0"/>
    <s v="富士見区民館九段上集会室 １F 洋室B"/>
    <x v="3"/>
    <x v="2"/>
    <x v="0"/>
    <x v="2"/>
    <s v="2019年12月15日 (日曜日)"/>
    <x v="16"/>
    <n v="121558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九段上集会室 １F 洋室A"/>
    <x v="1"/>
    <x v="2"/>
    <x v="0"/>
    <x v="2"/>
    <s v="2019年12月15日 (日曜日)"/>
    <x v="15"/>
    <n v="122829"/>
    <n v="10014"/>
    <s v="江戸東京ガイドの会"/>
    <x v="0"/>
    <s v="利用者減免区民館減額(50%)"/>
    <n v="0"/>
    <n v="2800"/>
    <n v="1400"/>
    <n v="1400"/>
    <n v="1400"/>
    <n v="1400"/>
    <x v="0"/>
    <x v="0"/>
    <x v="0"/>
    <n v="0"/>
    <x v="0"/>
    <x v="1"/>
  </r>
  <r>
    <x v="7"/>
    <x v="0"/>
    <s v="富士見区民館九段上集会室 １F 洋室A"/>
    <x v="3"/>
    <x v="1"/>
    <x v="2"/>
    <x v="2"/>
    <s v="2019年12月15日 (日曜日)"/>
    <x v="15"/>
    <n v="123592"/>
    <n v="25440"/>
    <s v="歴史と先人に学ぶ"/>
    <x v="4"/>
    <s v="減免なし"/>
    <n v="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0"/>
    <n v="61300"/>
    <n v="5300"/>
    <n v="5300"/>
    <n v="5300"/>
    <n v="5300"/>
    <x v="0"/>
    <x v="0"/>
    <x v="0"/>
    <n v="0"/>
    <x v="0"/>
    <x v="2"/>
  </r>
  <r>
    <x v="0"/>
    <x v="1"/>
    <s v="富士見区民館２F 洋室A"/>
    <x v="0"/>
    <x v="1"/>
    <x v="0"/>
    <x v="2"/>
    <s v="2019年12月16日 (月曜日)"/>
    <x v="19"/>
    <n v="116187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12月16日 (月曜日)"/>
    <x v="14"/>
    <n v="116191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洋室A"/>
    <x v="0"/>
    <x v="2"/>
    <x v="0"/>
    <x v="2"/>
    <s v="2019年12月16日 (月曜日)"/>
    <x v="15"/>
    <n v="116257"/>
    <n v="4640"/>
    <s v="富士見カラオケサークル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2"/>
    <x v="0"/>
    <x v="2"/>
    <s v="2019年12月16日 (月曜日)"/>
    <x v="16"/>
    <n v="116258"/>
    <n v="4640"/>
    <s v="富士見カラオケサークル"/>
    <x v="0"/>
    <s v="利用者減免区民館免除(100%)"/>
    <n v="0"/>
    <n v="1800"/>
    <n v="0"/>
    <n v="0"/>
    <n v="0"/>
    <n v="0"/>
    <x v="0"/>
    <x v="0"/>
    <x v="0"/>
    <n v="0"/>
    <x v="0"/>
    <x v="0"/>
  </r>
  <r>
    <x v="0"/>
    <x v="0"/>
    <s v="富士見区民館 ３F 洋室C"/>
    <x v="3"/>
    <x v="3"/>
    <x v="1"/>
    <x v="2"/>
    <s v="2019年12月16日 (月曜日)"/>
    <x v="18"/>
    <n v="123259"/>
    <n v="21110"/>
    <s v="ＮＰＯ東京都介護支援専門員研究協議会"/>
    <x v="2"/>
    <s v="減免なし"/>
    <n v="10"/>
    <n v="2700"/>
    <n v="2700"/>
    <n v="2700"/>
    <n v="2700"/>
    <n v="2700"/>
    <x v="0"/>
    <x v="0"/>
    <x v="0"/>
    <n v="0"/>
    <x v="0"/>
    <x v="1"/>
  </r>
  <r>
    <x v="0"/>
    <x v="0"/>
    <s v="富士見区民館２F 洋室B"/>
    <x v="3"/>
    <x v="3"/>
    <x v="1"/>
    <x v="2"/>
    <s v="2019年12月16日 (月曜日)"/>
    <x v="14"/>
    <n v="123970"/>
    <n v="20867"/>
    <s v="沖縄文化講座"/>
    <x v="2"/>
    <s v="減免なし"/>
    <n v="5"/>
    <n v="2700"/>
    <n v="2700"/>
    <n v="2700"/>
    <n v="2700"/>
    <n v="2700"/>
    <x v="0"/>
    <x v="0"/>
    <x v="0"/>
    <n v="0"/>
    <x v="0"/>
    <x v="1"/>
  </r>
  <r>
    <x v="0"/>
    <x v="0"/>
    <s v="富士見区民館B１F 洋室E（葬儀用）"/>
    <x v="0"/>
    <x v="1"/>
    <x v="2"/>
    <x v="2"/>
    <s v="2019年12月16日 (月曜日)"/>
    <x v="24"/>
    <n v="124927"/>
    <n v="1311"/>
    <s v="飯田橋町会"/>
    <x v="4"/>
    <s v="利用者減免区民館免除(100%)"/>
    <n v="0"/>
    <n v="2500"/>
    <n v="0"/>
    <n v="0"/>
    <n v="0"/>
    <n v="0"/>
    <x v="0"/>
    <x v="0"/>
    <x v="0"/>
    <n v="0"/>
    <x v="0"/>
    <x v="0"/>
  </r>
  <r>
    <x v="0"/>
    <x v="0"/>
    <s v="富士見区民館３F 和室"/>
    <x v="3"/>
    <x v="3"/>
    <x v="1"/>
    <x v="2"/>
    <s v="2019年12月16日 (月曜日)"/>
    <x v="21"/>
    <n v="125088"/>
    <n v="23091"/>
    <s v="Ｋａｙｏ　Ｂｅａｕｔｙ　Ａｃａｄｅｍｙ"/>
    <x v="2"/>
    <s v="減免なし"/>
    <n v="20"/>
    <n v="5100"/>
    <n v="5100"/>
    <n v="5100"/>
    <n v="5100"/>
    <n v="5100"/>
    <x v="0"/>
    <x v="0"/>
    <x v="0"/>
    <n v="0"/>
    <x v="0"/>
    <x v="1"/>
  </r>
  <r>
    <x v="0"/>
    <x v="0"/>
    <s v="富士見区民館２F 洋室A"/>
    <x v="1"/>
    <x v="3"/>
    <x v="1"/>
    <x v="2"/>
    <s v="2019年12月16日 (月曜日)"/>
    <x v="19"/>
    <n v="125109"/>
    <n v="8455"/>
    <s v="千代田区事務用品組合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0"/>
    <x v="1"/>
    <s v="富士見区民館 ３F 洋室C"/>
    <x v="2"/>
    <x v="1"/>
    <x v="0"/>
    <x v="2"/>
    <s v="2019年12月16日 (月曜日)"/>
    <x v="18"/>
    <n v="125781"/>
    <n v="9881"/>
    <s v="（企）株式会社　研成社"/>
    <x v="1"/>
    <s v="減免なし"/>
    <n v="3"/>
    <n v="3100"/>
    <n v="3100"/>
    <n v="3100"/>
    <n v="3100"/>
    <n v="3100"/>
    <x v="0"/>
    <x v="0"/>
    <x v="0"/>
    <n v="0"/>
    <x v="0"/>
    <x v="1"/>
  </r>
  <r>
    <x v="0"/>
    <x v="0"/>
    <s v="富士見区民館九段上集会室 １F 洋室B"/>
    <x v="2"/>
    <x v="1"/>
    <x v="2"/>
    <x v="2"/>
    <s v="2019年12月16日 (月曜日)"/>
    <x v="16"/>
    <n v="127265"/>
    <n v="23262"/>
    <s v="（企）宏輝株式会社"/>
    <x v="4"/>
    <s v="減免なし"/>
    <n v="3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41"/>
    <n v="36100"/>
    <n v="17450"/>
    <n v="17450"/>
    <n v="17450"/>
    <n v="17450"/>
    <x v="0"/>
    <x v="0"/>
    <x v="0"/>
    <n v="0"/>
    <x v="0"/>
    <x v="2"/>
  </r>
  <r>
    <x v="2"/>
    <x v="0"/>
    <s v="富士見区民館B１F 洋室E（葬儀用）"/>
    <x v="0"/>
    <x v="3"/>
    <x v="1"/>
    <x v="2"/>
    <s v="2019年12月17日 (火曜日)"/>
    <x v="24"/>
    <n v="116214"/>
    <n v="1308"/>
    <s v="富士見一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富士見区民館九段上集会室 １F 和室"/>
    <x v="0"/>
    <x v="3"/>
    <x v="1"/>
    <x v="2"/>
    <s v="2019年12月17日 (火曜日)"/>
    <x v="17"/>
    <n v="116249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３F 和室"/>
    <x v="1"/>
    <x v="2"/>
    <x v="0"/>
    <x v="2"/>
    <s v="2019年12月17日 (火曜日)"/>
    <x v="21"/>
    <n v="121674"/>
    <n v="22921"/>
    <s v="らくらく生活ヨーガ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2"/>
    <x v="0"/>
    <s v="富士見区民館３F 和室 CDラジカセ"/>
    <x v="1"/>
    <x v="3"/>
    <x v="1"/>
    <x v="2"/>
    <s v="2019年12月17日 (火曜日)"/>
    <x v="20"/>
    <n v="121955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1"/>
    <s v="富士見区民館２F 洋室B プロジェクター"/>
    <x v="2"/>
    <x v="1"/>
    <x v="0"/>
    <x v="2"/>
    <s v="2019年12月17日 (火曜日)"/>
    <x v="25"/>
    <n v="124572"/>
    <n v="10298"/>
    <s v="（企）　㈱プレセナ・ストラテジック・パートナーズ"/>
    <x v="1"/>
    <s v="減免なし"/>
    <n v="15"/>
    <n v="3100"/>
    <n v="3100"/>
    <n v="3100"/>
    <n v="3100"/>
    <n v="3100"/>
    <x v="0"/>
    <x v="0"/>
    <x v="0"/>
    <n v="0"/>
    <x v="0"/>
    <x v="1"/>
  </r>
  <r>
    <x v="2"/>
    <x v="0"/>
    <s v="富士見区民館九段上集会室 １F 和室"/>
    <x v="3"/>
    <x v="1"/>
    <x v="2"/>
    <x v="2"/>
    <s v="2019年12月17日 (火曜日)"/>
    <x v="17"/>
    <n v="127637"/>
    <n v="8709"/>
    <s v="囃子研究会"/>
    <x v="4"/>
    <s v="減免なし"/>
    <n v="0"/>
    <n v="600"/>
    <n v="600"/>
    <n v="600"/>
    <n v="600"/>
    <n v="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5"/>
    <n v="18600"/>
    <n v="7950"/>
    <n v="7950"/>
    <n v="7950"/>
    <n v="7950"/>
    <x v="0"/>
    <x v="0"/>
    <x v="0"/>
    <n v="0"/>
    <x v="0"/>
    <x v="2"/>
  </r>
  <r>
    <x v="3"/>
    <x v="1"/>
    <s v="富士見区民館３F 和室"/>
    <x v="0"/>
    <x v="1"/>
    <x v="0"/>
    <x v="2"/>
    <s v="2019年12月18日 (水曜日)"/>
    <x v="21"/>
    <n v="116223"/>
    <n v="2539"/>
    <s v="富久寿会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1"/>
    <s v="富士見区民館２F 洋室A"/>
    <x v="0"/>
    <x v="1"/>
    <x v="0"/>
    <x v="2"/>
    <s v="2019年12月18日 (水曜日)"/>
    <x v="19"/>
    <n v="116224"/>
    <n v="2539"/>
    <s v="富久寿会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1"/>
    <s v="富士見区民館２F 洋室B"/>
    <x v="0"/>
    <x v="1"/>
    <x v="0"/>
    <x v="2"/>
    <s v="2019年12月18日 (水曜日)"/>
    <x v="14"/>
    <n v="116225"/>
    <n v="2539"/>
    <s v="富久寿会"/>
    <x v="1"/>
    <s v="利用者減免区民館免除(100%)"/>
    <n v="0"/>
    <n v="3100"/>
    <n v="0"/>
    <n v="0"/>
    <n v="0"/>
    <n v="0"/>
    <x v="0"/>
    <x v="0"/>
    <x v="0"/>
    <n v="0"/>
    <x v="0"/>
    <x v="0"/>
  </r>
  <r>
    <x v="3"/>
    <x v="1"/>
    <s v="富士見区民館 ３F 洋室C"/>
    <x v="0"/>
    <x v="1"/>
    <x v="0"/>
    <x v="2"/>
    <s v="2019年12月18日 (水曜日)"/>
    <x v="18"/>
    <n v="116226"/>
    <n v="2539"/>
    <s v="富久寿会"/>
    <x v="1"/>
    <s v="利用者減免区民館免除(100%)"/>
    <n v="0"/>
    <n v="3100"/>
    <n v="0"/>
    <n v="0"/>
    <n v="0"/>
    <n v="0"/>
    <x v="0"/>
    <x v="0"/>
    <x v="0"/>
    <n v="0"/>
    <x v="0"/>
    <x v="0"/>
  </r>
  <r>
    <x v="3"/>
    <x v="1"/>
    <s v="富士見区民館４F 洋室D（料理室）"/>
    <x v="0"/>
    <x v="1"/>
    <x v="0"/>
    <x v="2"/>
    <s v="2019年12月18日 (水曜日)"/>
    <x v="22"/>
    <n v="116227"/>
    <n v="2539"/>
    <s v="富久寿会"/>
    <x v="1"/>
    <s v="利用者減免区民館免除(100%)"/>
    <n v="0"/>
    <n v="4900"/>
    <n v="0"/>
    <n v="0"/>
    <n v="0"/>
    <n v="0"/>
    <x v="0"/>
    <x v="0"/>
    <x v="0"/>
    <n v="0"/>
    <x v="0"/>
    <x v="0"/>
  </r>
  <r>
    <x v="3"/>
    <x v="1"/>
    <s v="富士見区民館B１F 洋室E（葬儀用）"/>
    <x v="0"/>
    <x v="1"/>
    <x v="0"/>
    <x v="2"/>
    <s v="2019年12月18日 (水曜日)"/>
    <x v="24"/>
    <n v="116228"/>
    <n v="2539"/>
    <s v="富久寿会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0"/>
    <s v="富士見区民館３F 和室"/>
    <x v="0"/>
    <x v="3"/>
    <x v="1"/>
    <x v="2"/>
    <s v="2019年12月18日 (水曜日)"/>
    <x v="21"/>
    <n v="116237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3"/>
    <s v="富士見区民館九段上集会室 １F 洋室A"/>
    <x v="2"/>
    <x v="1"/>
    <x v="1"/>
    <x v="2"/>
    <s v="2019年12月18日 (水曜日)"/>
    <x v="15"/>
    <n v="123065"/>
    <n v="23291"/>
    <s v="（企）㈱コーディネーターズ"/>
    <x v="6"/>
    <s v="減免なし"/>
    <n v="20"/>
    <n v="9100"/>
    <n v="9100"/>
    <n v="9100"/>
    <n v="9100"/>
    <n v="9100"/>
    <x v="0"/>
    <x v="0"/>
    <x v="0"/>
    <n v="0"/>
    <x v="0"/>
    <x v="1"/>
  </r>
  <r>
    <x v="3"/>
    <x v="1"/>
    <s v="富士見区民館九段上集会室 １F 洋室B"/>
    <x v="2"/>
    <x v="1"/>
    <x v="0"/>
    <x v="2"/>
    <s v="2019年12月18日 (水曜日)"/>
    <x v="16"/>
    <n v="123067"/>
    <n v="23291"/>
    <s v="（企）㈱コーディネーターズ"/>
    <x v="1"/>
    <s v="減免なし"/>
    <n v="20"/>
    <n v="3100"/>
    <n v="3100"/>
    <n v="3100"/>
    <n v="3100"/>
    <n v="3100"/>
    <x v="0"/>
    <x v="0"/>
    <x v="0"/>
    <n v="0"/>
    <x v="0"/>
    <x v="1"/>
  </r>
  <r>
    <x v="3"/>
    <x v="0"/>
    <s v="富士見区民館 ３F 洋室C"/>
    <x v="3"/>
    <x v="3"/>
    <x v="1"/>
    <x v="2"/>
    <s v="2019年12月18日 (水曜日)"/>
    <x v="18"/>
    <n v="123161"/>
    <n v="1565"/>
    <s v="童人トマの風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２F 洋室B"/>
    <x v="3"/>
    <x v="3"/>
    <x v="1"/>
    <x v="2"/>
    <s v="2019年12月18日 (水曜日)"/>
    <x v="14"/>
    <n v="123852"/>
    <n v="20544"/>
    <s v="文化連盟"/>
    <x v="2"/>
    <s v="減免なし"/>
    <n v="10"/>
    <n v="2700"/>
    <n v="2700"/>
    <n v="2700"/>
    <n v="2700"/>
    <n v="2700"/>
    <x v="0"/>
    <x v="0"/>
    <x v="0"/>
    <n v="0"/>
    <x v="0"/>
    <x v="1"/>
  </r>
  <r>
    <x v="3"/>
    <x v="1"/>
    <s v="富士見区民館九段上集会室 １F 和室"/>
    <x v="3"/>
    <x v="1"/>
    <x v="0"/>
    <x v="2"/>
    <s v="2019年12月18日 (水曜日)"/>
    <x v="17"/>
    <n v="124520"/>
    <n v="25500"/>
    <s v="M・S・Y"/>
    <x v="1"/>
    <s v="減免なし"/>
    <n v="0"/>
    <n v="1500"/>
    <n v="1500"/>
    <n v="1500"/>
    <n v="1500"/>
    <n v="1500"/>
    <x v="0"/>
    <x v="0"/>
    <x v="0"/>
    <n v="0"/>
    <x v="0"/>
    <x v="1"/>
  </r>
  <r>
    <x v="3"/>
    <x v="0"/>
    <s v="富士見区民館２F 洋室A プロジェクター"/>
    <x v="3"/>
    <x v="3"/>
    <x v="1"/>
    <x v="2"/>
    <s v="2019年12月18日 (水曜日)"/>
    <x v="29"/>
    <n v="125836"/>
    <n v="24594"/>
    <s v="学生団体ワールドフット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富士見区民館４F 洋室D（料理室）"/>
    <x v="0"/>
    <x v="3"/>
    <x v="1"/>
    <x v="2"/>
    <s v="2019年12月18日 (水曜日)"/>
    <x v="22"/>
    <n v="127343"/>
    <n v="22072"/>
    <s v="九段キッズプロジェクト"/>
    <x v="2"/>
    <s v="利用者減免区民館免除(100%)"/>
    <n v="0"/>
    <n v="4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4件"/>
    <n v="50"/>
    <n v="62300"/>
    <n v="24200"/>
    <n v="24200"/>
    <n v="24200"/>
    <n v="24200"/>
    <x v="0"/>
    <x v="0"/>
    <x v="0"/>
    <n v="0"/>
    <x v="0"/>
    <x v="2"/>
  </r>
  <r>
    <x v="4"/>
    <x v="0"/>
    <s v="富士見区民館３F 和室"/>
    <x v="1"/>
    <x v="1"/>
    <x v="2"/>
    <x v="2"/>
    <s v="2019年12月19日 (木曜日)"/>
    <x v="21"/>
    <n v="121675"/>
    <n v="22921"/>
    <s v="らくらく生活ヨーガ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4"/>
    <x v="0"/>
    <s v="富士見区民館２F 洋室B 延長コード"/>
    <x v="3"/>
    <x v="3"/>
    <x v="1"/>
    <x v="2"/>
    <s v="2019年12月19日 (木曜日)"/>
    <x v="53"/>
    <n v="123113"/>
    <n v="24767"/>
    <s v="ＮＰＯ　ドットジェイピー"/>
    <x v="2"/>
    <s v="減免なし"/>
    <n v="20"/>
    <n v="2700"/>
    <n v="2700"/>
    <n v="2700"/>
    <n v="2700"/>
    <n v="2700"/>
    <x v="0"/>
    <x v="0"/>
    <x v="0"/>
    <n v="0"/>
    <x v="0"/>
    <x v="1"/>
  </r>
  <r>
    <x v="4"/>
    <x v="0"/>
    <s v="富士見区民館 ３F 洋室C プロジェクター"/>
    <x v="3"/>
    <x v="3"/>
    <x v="1"/>
    <x v="2"/>
    <s v="2019年12月19日 (木曜日)"/>
    <x v="26"/>
    <n v="123148"/>
    <n v="24594"/>
    <s v="学生団体ワールドフット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富士見区民館２F 洋室A"/>
    <x v="3"/>
    <x v="3"/>
    <x v="1"/>
    <x v="2"/>
    <s v="2019年12月19日 (木曜日)"/>
    <x v="19"/>
    <n v="123260"/>
    <n v="21110"/>
    <s v="ＮＰＯ東京都介護支援専門員研究協議会"/>
    <x v="2"/>
    <s v="減免なし"/>
    <n v="10"/>
    <n v="5100"/>
    <n v="5100"/>
    <n v="5100"/>
    <n v="5100"/>
    <n v="5100"/>
    <x v="0"/>
    <x v="0"/>
    <x v="0"/>
    <n v="0"/>
    <x v="0"/>
    <x v="1"/>
  </r>
  <r>
    <x v="4"/>
    <x v="1"/>
    <s v="富士見区民館２F 洋室A"/>
    <x v="3"/>
    <x v="1"/>
    <x v="0"/>
    <x v="2"/>
    <s v="2019年12月19日 (木曜日)"/>
    <x v="19"/>
    <n v="123459"/>
    <n v="23568"/>
    <s v="原電エンジニアリング労働組合"/>
    <x v="1"/>
    <s v="減免なし"/>
    <n v="15"/>
    <n v="5900"/>
    <n v="5900"/>
    <n v="5900"/>
    <n v="5900"/>
    <n v="5900"/>
    <x v="0"/>
    <x v="0"/>
    <x v="0"/>
    <n v="0"/>
    <x v="0"/>
    <x v="1"/>
  </r>
  <r>
    <x v="4"/>
    <x v="0"/>
    <s v="富士見区民館３F 和室"/>
    <x v="3"/>
    <x v="3"/>
    <x v="1"/>
    <x v="2"/>
    <s v="2019年12月19日 (木曜日)"/>
    <x v="21"/>
    <n v="123676"/>
    <n v="5953"/>
    <s v="国連憲法問題研究会"/>
    <x v="2"/>
    <s v="減免なし"/>
    <n v="0"/>
    <n v="5100"/>
    <n v="5100"/>
    <n v="5100"/>
    <n v="5100"/>
    <n v="5100"/>
    <x v="0"/>
    <x v="0"/>
    <x v="0"/>
    <n v="0"/>
    <x v="0"/>
    <x v="1"/>
  </r>
  <r>
    <x v="4"/>
    <x v="0"/>
    <s v="富士見区民館２F 洋室B"/>
    <x v="3"/>
    <x v="2"/>
    <x v="0"/>
    <x v="2"/>
    <s v="2019年12月19日 (木曜日)"/>
    <x v="14"/>
    <n v="124089"/>
    <n v="5959"/>
    <s v="地方自治研究会"/>
    <x v="0"/>
    <s v="減免なし"/>
    <n v="15"/>
    <n v="1800"/>
    <n v="1800"/>
    <n v="1800"/>
    <n v="1800"/>
    <n v="1800"/>
    <x v="0"/>
    <x v="0"/>
    <x v="0"/>
    <n v="0"/>
    <x v="0"/>
    <x v="1"/>
  </r>
  <r>
    <x v="4"/>
    <x v="1"/>
    <s v="富士見区民館 ３F 洋室C"/>
    <x v="2"/>
    <x v="1"/>
    <x v="0"/>
    <x v="2"/>
    <s v="2019年12月19日 (木曜日)"/>
    <x v="18"/>
    <n v="124346"/>
    <n v="23291"/>
    <s v="（企）㈱コーディネーターズ"/>
    <x v="1"/>
    <s v="減免なし"/>
    <n v="10"/>
    <n v="3100"/>
    <n v="3100"/>
    <n v="3100"/>
    <n v="3100"/>
    <n v="3100"/>
    <x v="0"/>
    <x v="0"/>
    <x v="0"/>
    <n v="0"/>
    <x v="0"/>
    <x v="1"/>
  </r>
  <r>
    <x v="4"/>
    <x v="0"/>
    <s v="富士見区民館B１F 洋室E（葬儀用）"/>
    <x v="0"/>
    <x v="1"/>
    <x v="2"/>
    <x v="2"/>
    <s v="2019年12月19日 (木曜日)"/>
    <x v="24"/>
    <n v="125862"/>
    <n v="2517"/>
    <s v="富士見出張所"/>
    <x v="4"/>
    <s v="利用者減免区民館免除(100%)"/>
    <n v="0"/>
    <n v="2500"/>
    <n v="0"/>
    <n v="0"/>
    <n v="0"/>
    <n v="0"/>
    <x v="0"/>
    <x v="0"/>
    <x v="0"/>
    <n v="0"/>
    <x v="0"/>
    <x v="0"/>
  </r>
  <r>
    <x v="4"/>
    <x v="0"/>
    <s v="富士見区民館４F 洋室D（料理室）"/>
    <x v="3"/>
    <x v="3"/>
    <x v="1"/>
    <x v="2"/>
    <s v="2019年12月19日 (木曜日)"/>
    <x v="22"/>
    <n v="127269"/>
    <n v="23844"/>
    <s v="料理サークルわりばし"/>
    <x v="2"/>
    <s v="減免なし"/>
    <n v="0"/>
    <n v="4200"/>
    <n v="4200"/>
    <n v="4200"/>
    <n v="4200"/>
    <n v="4200"/>
    <x v="0"/>
    <x v="0"/>
    <x v="0"/>
    <n v="0"/>
    <x v="0"/>
    <x v="1"/>
  </r>
  <r>
    <x v="4"/>
    <x v="0"/>
    <s v="富士見区民館２F 洋室B プロジェクター"/>
    <x v="2"/>
    <x v="1"/>
    <x v="2"/>
    <x v="2"/>
    <s v="2019年12月19日 (木曜日)"/>
    <x v="25"/>
    <n v="127295"/>
    <n v="7810"/>
    <s v="（企）日本アスぺクトコア㈱"/>
    <x v="4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70"/>
    <n v="36900"/>
    <n v="33150"/>
    <n v="33150"/>
    <n v="33150"/>
    <n v="33150"/>
    <x v="0"/>
    <x v="0"/>
    <x v="0"/>
    <n v="0"/>
    <x v="0"/>
    <x v="2"/>
  </r>
  <r>
    <x v="5"/>
    <x v="1"/>
    <s v="富士見区民館 ３F 洋室C"/>
    <x v="0"/>
    <x v="1"/>
    <x v="0"/>
    <x v="2"/>
    <s v="2019年12月20日 (金曜日)"/>
    <x v="18"/>
    <n v="116196"/>
    <n v="1001"/>
    <s v="ふれあいクラブ"/>
    <x v="1"/>
    <s v="利用者減免区民館免除(100%)"/>
    <n v="0"/>
    <n v="3100"/>
    <n v="0"/>
    <n v="0"/>
    <n v="0"/>
    <n v="0"/>
    <x v="0"/>
    <x v="0"/>
    <x v="0"/>
    <n v="0"/>
    <x v="0"/>
    <x v="0"/>
  </r>
  <r>
    <x v="5"/>
    <x v="1"/>
    <s v="富士見区民館４F 洋室D（料理室）"/>
    <x v="0"/>
    <x v="1"/>
    <x v="0"/>
    <x v="2"/>
    <s v="2019年12月20日 (金曜日)"/>
    <x v="22"/>
    <n v="116198"/>
    <n v="1001"/>
    <s v="ふれあいクラブ"/>
    <x v="1"/>
    <s v="利用者減免区民館免除(100%)"/>
    <n v="0"/>
    <n v="4900"/>
    <n v="0"/>
    <n v="0"/>
    <n v="0"/>
    <n v="0"/>
    <x v="0"/>
    <x v="0"/>
    <x v="0"/>
    <n v="0"/>
    <x v="0"/>
    <x v="0"/>
  </r>
  <r>
    <x v="5"/>
    <x v="0"/>
    <s v="富士見区民館B１F 洋室E（葬儀用）"/>
    <x v="0"/>
    <x v="3"/>
    <x v="1"/>
    <x v="2"/>
    <s v="2019年12月20日 (金曜日)"/>
    <x v="24"/>
    <n v="116217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12月20日 (金曜日)"/>
    <x v="21"/>
    <n v="116233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19年12月20日 (金曜日)"/>
    <x v="19"/>
    <n v="116261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３F 和室"/>
    <x v="3"/>
    <x v="2"/>
    <x v="0"/>
    <x v="2"/>
    <s v="2019年12月20日 (金曜日)"/>
    <x v="21"/>
    <n v="121532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２F 洋室A"/>
    <x v="3"/>
    <x v="3"/>
    <x v="1"/>
    <x v="2"/>
    <s v="2019年12月20日 (金曜日)"/>
    <x v="19"/>
    <n v="122024"/>
    <n v="1555"/>
    <s v="無煙社会をめざす会"/>
    <x v="2"/>
    <s v="減免なし"/>
    <n v="0"/>
    <n v="5100"/>
    <n v="5100"/>
    <n v="5100"/>
    <n v="5100"/>
    <n v="5100"/>
    <x v="0"/>
    <x v="0"/>
    <x v="0"/>
    <n v="0"/>
    <x v="0"/>
    <x v="1"/>
  </r>
  <r>
    <x v="5"/>
    <x v="0"/>
    <s v="富士見区民館３F 和室"/>
    <x v="3"/>
    <x v="3"/>
    <x v="1"/>
    <x v="2"/>
    <s v="2019年12月20日 (金曜日)"/>
    <x v="21"/>
    <n v="122955"/>
    <n v="25239"/>
    <s v="公認会計士会合気道同好会"/>
    <x v="2"/>
    <s v="減免なし"/>
    <n v="10"/>
    <n v="5100"/>
    <n v="5100"/>
    <n v="5100"/>
    <n v="5100"/>
    <n v="5100"/>
    <x v="0"/>
    <x v="0"/>
    <x v="0"/>
    <n v="0"/>
    <x v="0"/>
    <x v="1"/>
  </r>
  <r>
    <x v="5"/>
    <x v="1"/>
    <s v="富士見区民館２F 洋室B"/>
    <x v="2"/>
    <x v="1"/>
    <x v="0"/>
    <x v="2"/>
    <s v="2019年12月20日 (金曜日)"/>
    <x v="14"/>
    <n v="123021"/>
    <n v="7810"/>
    <s v="（企）日本アスぺクトコア㈱"/>
    <x v="1"/>
    <s v="減免なし"/>
    <n v="0"/>
    <n v="3100"/>
    <n v="3100"/>
    <n v="3100"/>
    <n v="3100"/>
    <n v="3100"/>
    <x v="0"/>
    <x v="0"/>
    <x v="0"/>
    <n v="0"/>
    <x v="0"/>
    <x v="1"/>
  </r>
  <r>
    <x v="5"/>
    <x v="3"/>
    <s v="富士見区民館九段上集会室 １F 洋室A"/>
    <x v="2"/>
    <x v="1"/>
    <x v="1"/>
    <x v="2"/>
    <s v="2019年12月20日 (金曜日)"/>
    <x v="15"/>
    <n v="123212"/>
    <n v="10967"/>
    <s v="（企）株式会社　内藤ハウス"/>
    <x v="6"/>
    <s v="減免なし"/>
    <n v="25"/>
    <n v="9100"/>
    <n v="9100"/>
    <n v="9100"/>
    <n v="9100"/>
    <n v="9100"/>
    <x v="0"/>
    <x v="0"/>
    <x v="0"/>
    <n v="0"/>
    <x v="0"/>
    <x v="1"/>
  </r>
  <r>
    <x v="5"/>
    <x v="0"/>
    <s v="富士見区民館 ３F 洋室C"/>
    <x v="3"/>
    <x v="3"/>
    <x v="1"/>
    <x v="2"/>
    <s v="2019年12月20日 (金曜日)"/>
    <x v="18"/>
    <n v="123415"/>
    <n v="24386"/>
    <s v="新臨床事例研究会"/>
    <x v="2"/>
    <s v="減免なし"/>
    <n v="5"/>
    <n v="2700"/>
    <n v="2700"/>
    <n v="2700"/>
    <n v="2700"/>
    <n v="2700"/>
    <x v="0"/>
    <x v="0"/>
    <x v="0"/>
    <n v="0"/>
    <x v="0"/>
    <x v="1"/>
  </r>
  <r>
    <x v="5"/>
    <x v="0"/>
    <s v="富士見区民館九段上集会室 １F 洋室B"/>
    <x v="3"/>
    <x v="3"/>
    <x v="1"/>
    <x v="2"/>
    <s v="2019年12月20日 (金曜日)"/>
    <x v="16"/>
    <n v="125160"/>
    <n v="25360"/>
    <s v="ライオンズマンション一番町第２マンション建替組合"/>
    <x v="2"/>
    <s v="減免なし"/>
    <n v="15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55"/>
    <n v="49300"/>
    <n v="31200"/>
    <n v="31200"/>
    <n v="31200"/>
    <n v="31200"/>
    <x v="0"/>
    <x v="0"/>
    <x v="0"/>
    <n v="0"/>
    <x v="0"/>
    <x v="2"/>
  </r>
  <r>
    <x v="6"/>
    <x v="0"/>
    <s v="富士見区民館九段上集会室 １F 洋室A"/>
    <x v="0"/>
    <x v="2"/>
    <x v="0"/>
    <x v="2"/>
    <s v="2019年12月21日 (土曜日)"/>
    <x v="15"/>
    <n v="116254"/>
    <n v="25019"/>
    <s v="九段二丁目町会福祉部"/>
    <x v="0"/>
    <s v="利用者減免区民館免除(100%)"/>
    <n v="0"/>
    <n v="2800"/>
    <n v="0"/>
    <n v="0"/>
    <n v="0"/>
    <n v="0"/>
    <x v="0"/>
    <x v="0"/>
    <x v="0"/>
    <n v="0"/>
    <x v="0"/>
    <x v="0"/>
  </r>
  <r>
    <x v="6"/>
    <x v="1"/>
    <s v="富士見区民館九段上集会室 １F 洋室B"/>
    <x v="3"/>
    <x v="1"/>
    <x v="0"/>
    <x v="2"/>
    <s v="2019年12月21日 (土曜日)"/>
    <x v="16"/>
    <n v="122867"/>
    <n v="24050"/>
    <s v="キャリアコンサルタント勉強会"/>
    <x v="1"/>
    <s v="減免なし"/>
    <n v="0"/>
    <n v="3100"/>
    <n v="3100"/>
    <n v="3100"/>
    <n v="3100"/>
    <n v="3100"/>
    <x v="0"/>
    <x v="0"/>
    <x v="0"/>
    <n v="0"/>
    <x v="0"/>
    <x v="1"/>
  </r>
  <r>
    <x v="6"/>
    <x v="0"/>
    <s v="富士見区民館九段上集会室 １F 洋室A"/>
    <x v="1"/>
    <x v="1"/>
    <x v="2"/>
    <x v="2"/>
    <s v="2019年12月21日 (土曜日)"/>
    <x v="15"/>
    <n v="124893"/>
    <n v="6081"/>
    <s v="セントラルレジデンス番町シティタワー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6"/>
    <x v="0"/>
    <s v="富士見区民館九段上集会室 １F 和室"/>
    <x v="3"/>
    <x v="2"/>
    <x v="0"/>
    <x v="2"/>
    <s v="2019年12月21日 (土曜日)"/>
    <x v="17"/>
    <n v="125041"/>
    <n v="20917"/>
    <s v="色彩美心研究会"/>
    <x v="0"/>
    <s v="減免なし"/>
    <n v="10"/>
    <n v="900"/>
    <n v="900"/>
    <n v="900"/>
    <n v="900"/>
    <n v="900"/>
    <x v="0"/>
    <x v="0"/>
    <x v="0"/>
    <n v="0"/>
    <x v="0"/>
    <x v="1"/>
  </r>
  <r>
    <x v="6"/>
    <x v="0"/>
    <s v="富士見区民館２F 洋室A"/>
    <x v="2"/>
    <x v="2"/>
    <x v="0"/>
    <x v="2"/>
    <s v="2019年12月21日 (土曜日)"/>
    <x v="19"/>
    <n v="127443"/>
    <n v="20744"/>
    <s v="（企）㈱トライ・アットリソース"/>
    <x v="0"/>
    <s v="減免なし"/>
    <n v="20"/>
    <n v="3400"/>
    <n v="3400"/>
    <n v="3400"/>
    <n v="3400"/>
    <n v="3400"/>
    <x v="0"/>
    <x v="0"/>
    <x v="0"/>
    <n v="0"/>
    <x v="0"/>
    <x v="1"/>
  </r>
  <r>
    <x v="6"/>
    <x v="1"/>
    <s v="富士見区民館 ３F 洋室C"/>
    <x v="3"/>
    <x v="2"/>
    <x v="1"/>
    <x v="2"/>
    <s v="2019年12月21日 (土曜日)"/>
    <x v="18"/>
    <n v="127748"/>
    <n v="23892"/>
    <s v="千代田金曜会"/>
    <x v="3"/>
    <s v="減免なし"/>
    <n v="1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40"/>
    <n v="16800"/>
    <n v="12950"/>
    <n v="12950"/>
    <n v="12950"/>
    <n v="12950"/>
    <x v="0"/>
    <x v="0"/>
    <x v="0"/>
    <n v="0"/>
    <x v="0"/>
    <x v="2"/>
  </r>
  <r>
    <x v="7"/>
    <x v="0"/>
    <s v="富士見区民館３F 和室"/>
    <x v="0"/>
    <x v="1"/>
    <x v="2"/>
    <x v="2"/>
    <s v="2019年12月22日 (日曜日)"/>
    <x v="21"/>
    <n v="116193"/>
    <n v="17"/>
    <s v="社会福祉協議会"/>
    <x v="4"/>
    <s v="利用者減免区民館免除(100%)"/>
    <n v="0"/>
    <n v="2500"/>
    <n v="0"/>
    <n v="0"/>
    <n v="0"/>
    <n v="0"/>
    <x v="0"/>
    <x v="0"/>
    <x v="0"/>
    <n v="0"/>
    <x v="0"/>
    <x v="0"/>
  </r>
  <r>
    <x v="7"/>
    <x v="0"/>
    <s v="富士見区民館３F 和室 CDラジカセ"/>
    <x v="3"/>
    <x v="2"/>
    <x v="0"/>
    <x v="2"/>
    <s v="2019年12月22日 (日曜日)"/>
    <x v="20"/>
    <n v="121501"/>
    <n v="10182"/>
    <s v="ＮＰＯ　ライフリンク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２F 洋室A"/>
    <x v="3"/>
    <x v="2"/>
    <x v="0"/>
    <x v="2"/>
    <s v="2019年12月22日 (日曜日)"/>
    <x v="19"/>
    <n v="121510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 ３F 洋室C"/>
    <x v="3"/>
    <x v="2"/>
    <x v="0"/>
    <x v="2"/>
    <s v="2019年12月22日 (日曜日)"/>
    <x v="18"/>
    <n v="121591"/>
    <n v="1339"/>
    <s v="グル－プ砂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九段上集会室 １F 洋室A"/>
    <x v="3"/>
    <x v="2"/>
    <x v="0"/>
    <x v="2"/>
    <s v="2019年12月22日 (日曜日)"/>
    <x v="15"/>
    <n v="121809"/>
    <n v="20781"/>
    <s v="ＮＰＯ　テクノロジー犯罪被害ネットワーク"/>
    <x v="0"/>
    <s v="減免なし"/>
    <n v="0"/>
    <n v="2800"/>
    <n v="2800"/>
    <n v="2800"/>
    <n v="2800"/>
    <n v="2800"/>
    <x v="0"/>
    <x v="0"/>
    <x v="0"/>
    <n v="0"/>
    <x v="0"/>
    <x v="1"/>
  </r>
  <r>
    <x v="7"/>
    <x v="0"/>
    <s v="富士見区民館九段上集会室 １F 洋室B"/>
    <x v="3"/>
    <x v="2"/>
    <x v="0"/>
    <x v="2"/>
    <s v="2019年12月22日 (日曜日)"/>
    <x v="16"/>
    <n v="121810"/>
    <n v="20781"/>
    <s v="ＮＰＯ　テクノロジー犯罪被害ネットワーク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２F 洋室A"/>
    <x v="3"/>
    <x v="1"/>
    <x v="2"/>
    <x v="2"/>
    <s v="2019年12月22日 (日曜日)"/>
    <x v="19"/>
    <n v="122816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0"/>
    <s v="富士見区民館２F 洋室B"/>
    <x v="3"/>
    <x v="2"/>
    <x v="0"/>
    <x v="2"/>
    <s v="2019年12月22日 (日曜日)"/>
    <x v="14"/>
    <n v="122970"/>
    <n v="24795"/>
    <s v="劇団玉虫"/>
    <x v="0"/>
    <s v="減免なし"/>
    <n v="5"/>
    <n v="1800"/>
    <n v="1800"/>
    <n v="1800"/>
    <n v="1800"/>
    <n v="1800"/>
    <x v="0"/>
    <x v="0"/>
    <x v="0"/>
    <n v="0"/>
    <x v="0"/>
    <x v="1"/>
  </r>
  <r>
    <x v="7"/>
    <x v="1"/>
    <s v="富士見区民館九段上集会室 １F 和室"/>
    <x v="3"/>
    <x v="1"/>
    <x v="0"/>
    <x v="2"/>
    <s v="2019年12月22日 (日曜日)"/>
    <x v="17"/>
    <n v="127409"/>
    <n v="25463"/>
    <s v="HLNボードゲーム同好会"/>
    <x v="1"/>
    <s v="減免なし"/>
    <n v="6"/>
    <n v="1500"/>
    <n v="1500"/>
    <n v="1500"/>
    <n v="1500"/>
    <n v="1500"/>
    <x v="0"/>
    <x v="0"/>
    <x v="0"/>
    <n v="0"/>
    <x v="0"/>
    <x v="1"/>
  </r>
  <r>
    <x v="7"/>
    <x v="0"/>
    <s v="富士見区民館 ３F 洋室C"/>
    <x v="3"/>
    <x v="1"/>
    <x v="2"/>
    <x v="2"/>
    <s v="2019年12月22日 (日曜日)"/>
    <x v="18"/>
    <n v="127612"/>
    <n v="25384"/>
    <s v="チーム長島"/>
    <x v="4"/>
    <s v="減免なし"/>
    <n v="6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17"/>
    <n v="22800"/>
    <n v="20300"/>
    <n v="20300"/>
    <n v="20300"/>
    <n v="20300"/>
    <x v="0"/>
    <x v="0"/>
    <x v="0"/>
    <n v="0"/>
    <x v="0"/>
    <x v="2"/>
  </r>
  <r>
    <x v="0"/>
    <x v="1"/>
    <s v="富士見区民館２F 洋室A"/>
    <x v="0"/>
    <x v="1"/>
    <x v="0"/>
    <x v="2"/>
    <s v="2019年12月23日 (月曜日)"/>
    <x v="19"/>
    <n v="116188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19年12月23日 (月曜日)"/>
    <x v="14"/>
    <n v="116192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3"/>
    <x v="1"/>
    <x v="2"/>
    <s v="2019年12月23日 (月曜日)"/>
    <x v="16"/>
    <n v="124330"/>
    <n v="1092"/>
    <s v="三番町町会"/>
    <x v="2"/>
    <s v="利用者減免区民館免除(100%)"/>
    <n v="10"/>
    <n v="2700"/>
    <n v="0"/>
    <n v="0"/>
    <n v="0"/>
    <n v="0"/>
    <x v="0"/>
    <x v="0"/>
    <x v="0"/>
    <n v="0"/>
    <x v="0"/>
    <x v="0"/>
  </r>
  <r>
    <x v="0"/>
    <x v="1"/>
    <s v="富士見区民館 ３F 洋室C"/>
    <x v="2"/>
    <x v="1"/>
    <x v="0"/>
    <x v="2"/>
    <s v="2019年12月23日 (月曜日)"/>
    <x v="18"/>
    <n v="125780"/>
    <n v="9881"/>
    <s v="（企）株式会社　研成社"/>
    <x v="1"/>
    <s v="減免なし"/>
    <n v="8"/>
    <n v="3100"/>
    <n v="3100"/>
    <n v="3100"/>
    <n v="3100"/>
    <n v="3100"/>
    <x v="0"/>
    <x v="0"/>
    <x v="0"/>
    <n v="0"/>
    <x v="0"/>
    <x v="1"/>
  </r>
  <r>
    <x v="0"/>
    <x v="0"/>
    <s v="富士見区民館九段上集会室 １F 和室"/>
    <x v="3"/>
    <x v="3"/>
    <x v="1"/>
    <x v="2"/>
    <s v="2019年12月23日 (月曜日)"/>
    <x v="17"/>
    <n v="127013"/>
    <n v="25201"/>
    <s v="システマ"/>
    <x v="2"/>
    <s v="減免なし"/>
    <n v="2"/>
    <n v="1300"/>
    <n v="1300"/>
    <n v="1300"/>
    <n v="1300"/>
    <n v="1300"/>
    <x v="0"/>
    <x v="0"/>
    <x v="0"/>
    <n v="0"/>
    <x v="0"/>
    <x v="1"/>
  </r>
  <r>
    <x v="0"/>
    <x v="0"/>
    <s v="富士見区民館 ３F 洋室C"/>
    <x v="3"/>
    <x v="3"/>
    <x v="1"/>
    <x v="2"/>
    <s v="2019年12月23日 (月曜日)"/>
    <x v="18"/>
    <n v="127464"/>
    <n v="23892"/>
    <s v="千代田金曜会"/>
    <x v="2"/>
    <s v="減免なし"/>
    <n v="8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8"/>
    <n v="18800"/>
    <n v="7100"/>
    <n v="7100"/>
    <n v="7100"/>
    <n v="7100"/>
    <x v="0"/>
    <x v="0"/>
    <x v="0"/>
    <n v="0"/>
    <x v="0"/>
    <x v="2"/>
  </r>
  <r>
    <x v="2"/>
    <x v="0"/>
    <s v="富士見区民館九段上集会室 １F 和室"/>
    <x v="0"/>
    <x v="3"/>
    <x v="1"/>
    <x v="2"/>
    <s v="2019年12月24日 (火曜日)"/>
    <x v="17"/>
    <n v="116250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 ３F 洋室C"/>
    <x v="3"/>
    <x v="3"/>
    <x v="1"/>
    <x v="2"/>
    <s v="2019年12月24日 (火曜日)"/>
    <x v="18"/>
    <n v="121661"/>
    <n v="1428"/>
    <s v="山好会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富士見区民館 ３F 洋室C"/>
    <x v="3"/>
    <x v="1"/>
    <x v="2"/>
    <x v="2"/>
    <s v="2019年12月24日 (火曜日)"/>
    <x v="18"/>
    <n v="123584"/>
    <n v="4958"/>
    <s v="中国語コスモス会"/>
    <x v="4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5300"/>
    <n v="4000"/>
    <n v="4000"/>
    <n v="4000"/>
    <n v="4000"/>
    <x v="0"/>
    <x v="0"/>
    <x v="0"/>
    <n v="0"/>
    <x v="0"/>
    <x v="2"/>
  </r>
  <r>
    <x v="3"/>
    <x v="0"/>
    <s v="富士見区民館２F 洋室A"/>
    <x v="3"/>
    <x v="3"/>
    <x v="1"/>
    <x v="2"/>
    <s v="2019年12月25日 (水曜日)"/>
    <x v="19"/>
    <n v="122802"/>
    <n v="24736"/>
    <s v="春耕神保町句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富士見区民館九段上集会室 １F 和室"/>
    <x v="3"/>
    <x v="3"/>
    <x v="1"/>
    <x v="2"/>
    <s v="2019年12月25日 (水曜日)"/>
    <x v="17"/>
    <n v="122855"/>
    <n v="8419"/>
    <s v="経済問題研究会"/>
    <x v="2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２F 洋室B"/>
    <x v="3"/>
    <x v="3"/>
    <x v="1"/>
    <x v="2"/>
    <s v="2019年12月25日 (水曜日)"/>
    <x v="14"/>
    <n v="123456"/>
    <n v="24510"/>
    <s v="バーボン・ストリート・ブルース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 ３F 洋室C"/>
    <x v="3"/>
    <x v="3"/>
    <x v="1"/>
    <x v="2"/>
    <s v="2019年12月25日 (水曜日)"/>
    <x v="18"/>
    <n v="123943"/>
    <n v="22509"/>
    <s v="沖縄・一坪反戦地主会関東ブロック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４F 洋室D（料理室）"/>
    <x v="3"/>
    <x v="3"/>
    <x v="1"/>
    <x v="2"/>
    <s v="2019年12月25日 (水曜日)"/>
    <x v="22"/>
    <n v="129104"/>
    <n v="24809"/>
    <s v="みなママ"/>
    <x v="2"/>
    <s v="減免なし"/>
    <n v="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6000"/>
    <n v="16000"/>
    <n v="16000"/>
    <n v="16000"/>
    <n v="16000"/>
    <x v="0"/>
    <x v="0"/>
    <x v="0"/>
    <n v="0"/>
    <x v="0"/>
    <x v="2"/>
  </r>
  <r>
    <x v="4"/>
    <x v="0"/>
    <s v="富士見区民館 ３F 洋室C"/>
    <x v="0"/>
    <x v="1"/>
    <x v="2"/>
    <x v="2"/>
    <s v="2019年12月26日 (木曜日)"/>
    <x v="18"/>
    <n v="116230"/>
    <n v="4638"/>
    <s v="ハーダンガー刺繍クラブ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富士見区民館３F 和室 CDラジカセ"/>
    <x v="1"/>
    <x v="2"/>
    <x v="0"/>
    <x v="2"/>
    <s v="2019年12月26日 (木曜日)"/>
    <x v="20"/>
    <n v="122840"/>
    <n v="22904"/>
    <s v="ラブリージンジャー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九段上集会室 １F 和室"/>
    <x v="3"/>
    <x v="2"/>
    <x v="0"/>
    <x v="2"/>
    <s v="2019年12月26日 (木曜日)"/>
    <x v="17"/>
    <n v="123447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4"/>
    <x v="1"/>
    <s v="富士見区民館２F 洋室B"/>
    <x v="3"/>
    <x v="2"/>
    <x v="1"/>
    <x v="2"/>
    <s v="2019年12月26日 (木曜日)"/>
    <x v="14"/>
    <n v="123972"/>
    <n v="25288"/>
    <s v="TRPGサークル朝日影"/>
    <x v="3"/>
    <s v="減免なし"/>
    <n v="5"/>
    <n v="4500"/>
    <n v="4500"/>
    <n v="4500"/>
    <n v="4500"/>
    <n v="4500"/>
    <x v="0"/>
    <x v="0"/>
    <x v="0"/>
    <n v="0"/>
    <x v="0"/>
    <x v="1"/>
  </r>
  <r>
    <x v="4"/>
    <x v="0"/>
    <s v="富士見区民館２F 洋室A"/>
    <x v="2"/>
    <x v="2"/>
    <x v="0"/>
    <x v="2"/>
    <s v="2019年12月26日 (木曜日)"/>
    <x v="19"/>
    <n v="127444"/>
    <n v="20744"/>
    <s v="（企）㈱トライ・アットリソース"/>
    <x v="0"/>
    <s v="減免なし"/>
    <n v="20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5"/>
    <n v="13500"/>
    <n v="10500"/>
    <n v="10500"/>
    <n v="10500"/>
    <n v="10500"/>
    <x v="0"/>
    <x v="0"/>
    <x v="0"/>
    <n v="0"/>
    <x v="0"/>
    <x v="2"/>
  </r>
  <r>
    <x v="5"/>
    <x v="0"/>
    <s v="富士見区民館B１F 洋室E（葬儀用）"/>
    <x v="0"/>
    <x v="3"/>
    <x v="1"/>
    <x v="2"/>
    <s v="2019年12月27日 (金曜日)"/>
    <x v="24"/>
    <n v="116218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19年12月27日 (金曜日)"/>
    <x v="21"/>
    <n v="116234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３F 和室"/>
    <x v="3"/>
    <x v="3"/>
    <x v="1"/>
    <x v="2"/>
    <s v="2019年12月27日 (金曜日)"/>
    <x v="21"/>
    <n v="122956"/>
    <n v="25239"/>
    <s v="公認会計士会合気道同好会"/>
    <x v="2"/>
    <s v="減免なし"/>
    <n v="10"/>
    <n v="5100"/>
    <n v="5100"/>
    <n v="5100"/>
    <n v="5100"/>
    <n v="5100"/>
    <x v="0"/>
    <x v="0"/>
    <x v="0"/>
    <n v="0"/>
    <x v="0"/>
    <x v="1"/>
  </r>
  <r>
    <x v="5"/>
    <x v="0"/>
    <s v="富士見区民館九段上集会室 １F 和室"/>
    <x v="3"/>
    <x v="3"/>
    <x v="1"/>
    <x v="2"/>
    <s v="2019年12月27日 (金曜日)"/>
    <x v="17"/>
    <n v="123195"/>
    <n v="8709"/>
    <s v="囃子研究会"/>
    <x v="2"/>
    <s v="減免なし"/>
    <n v="5"/>
    <n v="1300"/>
    <n v="1300"/>
    <n v="1300"/>
    <n v="1300"/>
    <n v="1300"/>
    <x v="0"/>
    <x v="0"/>
    <x v="0"/>
    <n v="0"/>
    <x v="0"/>
    <x v="1"/>
  </r>
  <r>
    <x v="5"/>
    <x v="0"/>
    <s v="富士見区民館九段上集会室 １F 洋室A・B"/>
    <x v="0"/>
    <x v="3"/>
    <x v="1"/>
    <x v="2"/>
    <s v="2019年12月27日 (金曜日)"/>
    <x v="32"/>
    <n v="124072"/>
    <n v="1305"/>
    <s v="九段二丁目町会"/>
    <x v="2"/>
    <s v="利用者減免区民館免除(100%)"/>
    <n v="0"/>
    <n v="6900"/>
    <n v="0"/>
    <n v="0"/>
    <n v="0"/>
    <n v="0"/>
    <x v="0"/>
    <x v="0"/>
    <x v="0"/>
    <n v="0"/>
    <x v="0"/>
    <x v="0"/>
  </r>
  <r>
    <x v="5"/>
    <x v="0"/>
    <s v="富士見区民館２F 洋室B"/>
    <x v="3"/>
    <x v="3"/>
    <x v="1"/>
    <x v="2"/>
    <s v="2019年12月27日 (金曜日)"/>
    <x v="14"/>
    <n v="124547"/>
    <n v="20867"/>
    <s v="沖縄文化講座"/>
    <x v="2"/>
    <s v="減免なし"/>
    <n v="5"/>
    <n v="2700"/>
    <n v="2700"/>
    <n v="2700"/>
    <n v="2700"/>
    <n v="2700"/>
    <x v="0"/>
    <x v="0"/>
    <x v="0"/>
    <n v="0"/>
    <x v="0"/>
    <x v="1"/>
  </r>
  <r>
    <x v="5"/>
    <x v="1"/>
    <s v="富士見区民館九段上集会室 １F 洋室A"/>
    <x v="2"/>
    <x v="1"/>
    <x v="0"/>
    <x v="2"/>
    <s v="2019年12月27日 (金曜日)"/>
    <x v="15"/>
    <n v="125954"/>
    <n v="23173"/>
    <s v="（企）富士製薬工業株式会社"/>
    <x v="1"/>
    <s v="減免なし"/>
    <n v="0"/>
    <n v="4900"/>
    <n v="4900"/>
    <n v="4900"/>
    <n v="4900"/>
    <n v="4900"/>
    <x v="0"/>
    <x v="0"/>
    <x v="0"/>
    <n v="0"/>
    <x v="0"/>
    <x v="1"/>
  </r>
  <r>
    <x v="5"/>
    <x v="1"/>
    <s v="富士見区民館九段上集会室 １F 洋室B"/>
    <x v="2"/>
    <x v="1"/>
    <x v="0"/>
    <x v="2"/>
    <s v="2019年12月27日 (金曜日)"/>
    <x v="16"/>
    <n v="125955"/>
    <n v="23173"/>
    <s v="（企）富士製薬工業株式会社"/>
    <x v="1"/>
    <s v="減免なし"/>
    <n v="0"/>
    <n v="3100"/>
    <n v="3100"/>
    <n v="3100"/>
    <n v="3100"/>
    <n v="3100"/>
    <x v="0"/>
    <x v="0"/>
    <x v="0"/>
    <n v="0"/>
    <x v="0"/>
    <x v="1"/>
  </r>
  <r>
    <x v="5"/>
    <x v="1"/>
    <s v="富士見区民館４F 洋室D（料理室）"/>
    <x v="0"/>
    <x v="2"/>
    <x v="1"/>
    <x v="2"/>
    <s v="2019年12月27日 (金曜日)"/>
    <x v="22"/>
    <n v="128722"/>
    <n v="2517"/>
    <s v="富士見出張所"/>
    <x v="3"/>
    <s v="利用者減免区民館免除(100%)"/>
    <n v="0"/>
    <n v="7000"/>
    <n v="0"/>
    <n v="0"/>
    <n v="0"/>
    <n v="0"/>
    <x v="0"/>
    <x v="0"/>
    <x v="0"/>
    <n v="0"/>
    <x v="0"/>
    <x v="0"/>
  </r>
  <r>
    <x v="5"/>
    <x v="0"/>
    <s v="富士見区民館 ３F 洋室C"/>
    <x v="2"/>
    <x v="2"/>
    <x v="0"/>
    <x v="2"/>
    <s v="2019年12月27日 (金曜日)"/>
    <x v="18"/>
    <n v="129099"/>
    <n v="25525"/>
    <s v="（企）株式会社LDS"/>
    <x v="0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20"/>
    <n v="40400"/>
    <n v="18900"/>
    <n v="18900"/>
    <n v="18900"/>
    <n v="18900"/>
    <x v="0"/>
    <x v="0"/>
    <x v="0"/>
    <n v="0"/>
    <x v="0"/>
    <x v="2"/>
  </r>
  <r>
    <x v="6"/>
    <x v="3"/>
    <s v="富士見区民館九段上集会室 １F 洋室A"/>
    <x v="0"/>
    <x v="1"/>
    <x v="1"/>
    <x v="2"/>
    <s v="2019年12月28日 (土曜日)"/>
    <x v="15"/>
    <n v="116267"/>
    <n v="2517"/>
    <s v="富士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6"/>
    <x v="3"/>
    <s v="富士見区民館九段上集会室 １F 洋室B"/>
    <x v="0"/>
    <x v="1"/>
    <x v="1"/>
    <x v="2"/>
    <s v="2019年12月28日 (土曜日)"/>
    <x v="16"/>
    <n v="116268"/>
    <n v="2517"/>
    <s v="富士見出張所"/>
    <x v="6"/>
    <s v="利用者減免区民館免除(100%)"/>
    <n v="0"/>
    <n v="5800"/>
    <n v="0"/>
    <n v="0"/>
    <n v="0"/>
    <n v="0"/>
    <x v="0"/>
    <x v="0"/>
    <x v="0"/>
    <n v="0"/>
    <x v="0"/>
    <x v="0"/>
  </r>
  <r>
    <x v="6"/>
    <x v="3"/>
    <s v="富士見区民館九段上集会室 １F 和室"/>
    <x v="0"/>
    <x v="1"/>
    <x v="1"/>
    <x v="2"/>
    <s v="2019年12月28日 (土曜日)"/>
    <x v="17"/>
    <n v="116269"/>
    <n v="2517"/>
    <s v="富士見出張所"/>
    <x v="6"/>
    <s v="利用者減免区民館免除(100%)"/>
    <n v="0"/>
    <n v="2800"/>
    <n v="0"/>
    <n v="0"/>
    <n v="0"/>
    <n v="0"/>
    <x v="0"/>
    <x v="0"/>
    <x v="0"/>
    <n v="0"/>
    <x v="0"/>
    <x v="0"/>
  </r>
  <r>
    <x v="6"/>
    <x v="0"/>
    <s v="富士見区民館２F 洋室A"/>
    <x v="3"/>
    <x v="2"/>
    <x v="0"/>
    <x v="2"/>
    <s v="2019年12月28日 (土曜日)"/>
    <x v="19"/>
    <n v="121512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２F 洋室B"/>
    <x v="3"/>
    <x v="2"/>
    <x v="0"/>
    <x v="2"/>
    <s v="2019年12月28日 (土曜日)"/>
    <x v="14"/>
    <n v="121547"/>
    <n v="9025"/>
    <s v="フォーカシング学習会"/>
    <x v="0"/>
    <s v="減免なし"/>
    <n v="0"/>
    <n v="1800"/>
    <n v="1800"/>
    <n v="1800"/>
    <n v="1800"/>
    <n v="1800"/>
    <x v="0"/>
    <x v="0"/>
    <x v="0"/>
    <n v="0"/>
    <x v="0"/>
    <x v="1"/>
  </r>
  <r>
    <x v="6"/>
    <x v="1"/>
    <s v="富士見区民館３F 和室 プロジェクター"/>
    <x v="3"/>
    <x v="1"/>
    <x v="0"/>
    <x v="2"/>
    <s v="2019年12月28日 (土曜日)"/>
    <x v="46"/>
    <n v="123382"/>
    <n v="24676"/>
    <s v="Ｇ×ＢＬＡＳＴ　ＤＡＹ"/>
    <x v="1"/>
    <s v="減免なし"/>
    <n v="15"/>
    <n v="5900"/>
    <n v="5900"/>
    <n v="5900"/>
    <n v="5900"/>
    <n v="5900"/>
    <x v="0"/>
    <x v="0"/>
    <x v="0"/>
    <n v="0"/>
    <x v="0"/>
    <x v="1"/>
  </r>
  <r>
    <x v="6"/>
    <x v="0"/>
    <s v="富士見区民館３F 和室 CDラジカセ"/>
    <x v="3"/>
    <x v="3"/>
    <x v="1"/>
    <x v="2"/>
    <s v="2019年12月28日 (土曜日)"/>
    <x v="20"/>
    <n v="123865"/>
    <n v="20989"/>
    <s v="花ノ本会"/>
    <x v="2"/>
    <s v="減免なし"/>
    <n v="0"/>
    <n v="5100"/>
    <n v="5100"/>
    <n v="5100"/>
    <n v="5100"/>
    <n v="5100"/>
    <x v="0"/>
    <x v="0"/>
    <x v="0"/>
    <n v="0"/>
    <x v="0"/>
    <x v="1"/>
  </r>
  <r>
    <x v="6"/>
    <x v="1"/>
    <s v="富士見区民館B１F 洋室E（葬儀用） CDラジカセ"/>
    <x v="1"/>
    <x v="1"/>
    <x v="0"/>
    <x v="2"/>
    <s v="2019年12月28日 (土曜日)"/>
    <x v="23"/>
    <n v="124040"/>
    <n v="7893"/>
    <s v="ダンスワークショップ"/>
    <x v="1"/>
    <s v="利用者減免区民館減額(50%)"/>
    <n v="0"/>
    <n v="5900"/>
    <n v="2950"/>
    <n v="2950"/>
    <n v="2950"/>
    <n v="2950"/>
    <x v="0"/>
    <x v="0"/>
    <x v="0"/>
    <n v="0"/>
    <x v="0"/>
    <x v="1"/>
  </r>
  <r>
    <x v="6"/>
    <x v="0"/>
    <s v="富士見区民館４F 洋室D（料理室）"/>
    <x v="3"/>
    <x v="3"/>
    <x v="1"/>
    <x v="2"/>
    <s v="2019年12月28日 (土曜日)"/>
    <x v="22"/>
    <n v="125139"/>
    <n v="20544"/>
    <s v="文化連盟"/>
    <x v="2"/>
    <s v="減免なし"/>
    <n v="10"/>
    <n v="4200"/>
    <n v="4200"/>
    <n v="4200"/>
    <n v="4200"/>
    <n v="4200"/>
    <x v="0"/>
    <x v="0"/>
    <x v="0"/>
    <n v="0"/>
    <x v="0"/>
    <x v="1"/>
  </r>
  <r>
    <x v="6"/>
    <x v="0"/>
    <s v="富士見区民館４F 洋室D（料理室）"/>
    <x v="3"/>
    <x v="2"/>
    <x v="0"/>
    <x v="2"/>
    <s v="2019年12月28日 (土曜日)"/>
    <x v="22"/>
    <n v="125169"/>
    <n v="20544"/>
    <s v="文化連盟"/>
    <x v="0"/>
    <s v="減免なし"/>
    <n v="10"/>
    <n v="2800"/>
    <n v="2800"/>
    <n v="2800"/>
    <n v="2800"/>
    <n v="2800"/>
    <x v="0"/>
    <x v="0"/>
    <x v="0"/>
    <n v="0"/>
    <x v="0"/>
    <x v="1"/>
  </r>
  <r>
    <x v="6"/>
    <x v="0"/>
    <s v="富士見区民館２F 洋室A"/>
    <x v="2"/>
    <x v="1"/>
    <x v="2"/>
    <x v="2"/>
    <s v="2019年12月28日 (土曜日)"/>
    <x v="19"/>
    <n v="125624"/>
    <n v="20744"/>
    <s v="（企）㈱トライ・アットリソース"/>
    <x v="4"/>
    <s v="減免なし"/>
    <n v="20"/>
    <n v="2500"/>
    <n v="2500"/>
    <n v="2500"/>
    <n v="2500"/>
    <n v="2500"/>
    <x v="0"/>
    <x v="0"/>
    <x v="0"/>
    <n v="0"/>
    <x v="0"/>
    <x v="1"/>
  </r>
  <r>
    <x v="6"/>
    <x v="0"/>
    <s v="富士見区民館２F 洋室B"/>
    <x v="2"/>
    <x v="1"/>
    <x v="2"/>
    <x v="2"/>
    <s v="2019年12月28日 (土曜日)"/>
    <x v="14"/>
    <n v="127216"/>
    <n v="25509"/>
    <s v="（企）特定非営利活動法人アスデッサン"/>
    <x v="4"/>
    <s v="減免なし"/>
    <n v="1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65"/>
    <n v="50600"/>
    <n v="29950"/>
    <n v="29950"/>
    <n v="29950"/>
    <n v="29950"/>
    <x v="0"/>
    <x v="0"/>
    <x v="0"/>
    <n v="0"/>
    <x v="0"/>
    <x v="2"/>
  </r>
  <r>
    <x v="6"/>
    <x v="0"/>
    <s v="富士見区民館２F 洋室A"/>
    <x v="3"/>
    <x v="2"/>
    <x v="0"/>
    <x v="2"/>
    <s v="2020年01月04日 (土曜日)"/>
    <x v="19"/>
    <n v="125362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２F 洋室B"/>
    <x v="3"/>
    <x v="2"/>
    <x v="0"/>
    <x v="2"/>
    <s v="2020年01月04日 (土曜日)"/>
    <x v="14"/>
    <n v="127183"/>
    <n v="24795"/>
    <s v="劇団玉虫"/>
    <x v="0"/>
    <s v="減免なし"/>
    <n v="6"/>
    <n v="1800"/>
    <n v="1800"/>
    <n v="1800"/>
    <n v="1800"/>
    <n v="1800"/>
    <x v="0"/>
    <x v="0"/>
    <x v="0"/>
    <n v="0"/>
    <x v="0"/>
    <x v="1"/>
  </r>
  <r>
    <x v="6"/>
    <x v="0"/>
    <s v="富士見区民館九段上集会室 １F 和室"/>
    <x v="3"/>
    <x v="2"/>
    <x v="0"/>
    <x v="2"/>
    <s v="2020年01月04日 (土曜日)"/>
    <x v="17"/>
    <n v="129329"/>
    <n v="23551"/>
    <s v="チーム鈴木"/>
    <x v="0"/>
    <s v="減免なし"/>
    <n v="3"/>
    <n v="900"/>
    <n v="900"/>
    <n v="900"/>
    <n v="900"/>
    <n v="900"/>
    <x v="0"/>
    <x v="0"/>
    <x v="0"/>
    <n v="0"/>
    <x v="0"/>
    <x v="1"/>
  </r>
  <r>
    <x v="6"/>
    <x v="0"/>
    <s v="富士見区民館３F 和室 CDラジカセ"/>
    <x v="3"/>
    <x v="2"/>
    <x v="0"/>
    <x v="2"/>
    <s v="2020年01月04日 (土曜日)"/>
    <x v="20"/>
    <n v="129513"/>
    <n v="20989"/>
    <s v="花ノ本会"/>
    <x v="0"/>
    <s v="減免なし"/>
    <n v="0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9"/>
    <n v="9500"/>
    <n v="9500"/>
    <n v="9500"/>
    <n v="9500"/>
    <n v="9500"/>
    <x v="0"/>
    <x v="0"/>
    <x v="0"/>
    <n v="0"/>
    <x v="0"/>
    <x v="2"/>
  </r>
  <r>
    <x v="7"/>
    <x v="1"/>
    <s v="富士見区民館２F 洋室B"/>
    <x v="3"/>
    <x v="1"/>
    <x v="0"/>
    <x v="2"/>
    <s v="2020年01月05日 (日曜日)"/>
    <x v="14"/>
    <n v="125433"/>
    <n v="24050"/>
    <s v="キャリアコンサルタント勉強会"/>
    <x v="1"/>
    <s v="減免なし"/>
    <n v="0"/>
    <n v="3100"/>
    <n v="3100"/>
    <n v="3100"/>
    <n v="3100"/>
    <n v="3100"/>
    <x v="0"/>
    <x v="0"/>
    <x v="0"/>
    <n v="0"/>
    <x v="0"/>
    <x v="1"/>
  </r>
  <r>
    <x v="7"/>
    <x v="0"/>
    <s v="富士見区民館２F 洋室A"/>
    <x v="3"/>
    <x v="1"/>
    <x v="2"/>
    <x v="2"/>
    <s v="2020年01月05日 (日曜日)"/>
    <x v="19"/>
    <n v="125842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5600"/>
    <n v="5600"/>
    <n v="5600"/>
    <n v="5600"/>
    <n v="5600"/>
    <x v="0"/>
    <x v="0"/>
    <x v="0"/>
    <n v="0"/>
    <x v="0"/>
    <x v="2"/>
  </r>
  <r>
    <x v="0"/>
    <x v="1"/>
    <s v="富士見区民館２F 洋室A CDラジカセ"/>
    <x v="0"/>
    <x v="1"/>
    <x v="0"/>
    <x v="2"/>
    <s v="2020年01月06日 (月曜日)"/>
    <x v="13"/>
    <n v="119936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20年01月06日 (月曜日)"/>
    <x v="14"/>
    <n v="119937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洋室A"/>
    <x v="0"/>
    <x v="2"/>
    <x v="0"/>
    <x v="2"/>
    <s v="2020年01月06日 (月曜日)"/>
    <x v="15"/>
    <n v="119990"/>
    <n v="4640"/>
    <s v="富士見カラオケサークル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2"/>
    <x v="0"/>
    <x v="2"/>
    <s v="2020年01月06日 (月曜日)"/>
    <x v="16"/>
    <n v="119991"/>
    <n v="4640"/>
    <s v="富士見カラオケサークル"/>
    <x v="0"/>
    <s v="利用者減免区民館免除(100%)"/>
    <n v="0"/>
    <n v="1800"/>
    <n v="0"/>
    <n v="0"/>
    <n v="0"/>
    <n v="0"/>
    <x v="0"/>
    <x v="0"/>
    <x v="0"/>
    <n v="0"/>
    <x v="0"/>
    <x v="0"/>
  </r>
  <r>
    <x v="0"/>
    <x v="0"/>
    <s v="富士見区民館 ３F 洋室C"/>
    <x v="3"/>
    <x v="3"/>
    <x v="1"/>
    <x v="2"/>
    <s v="2020年01月06日 (月曜日)"/>
    <x v="18"/>
    <n v="127574"/>
    <n v="22509"/>
    <s v="沖縄・一坪反戦地主会関東ブロック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6300"/>
    <n v="2700"/>
    <n v="2700"/>
    <n v="2700"/>
    <n v="2700"/>
    <x v="0"/>
    <x v="0"/>
    <x v="0"/>
    <n v="0"/>
    <x v="0"/>
    <x v="2"/>
  </r>
  <r>
    <x v="2"/>
    <x v="0"/>
    <s v="富士見区民館九段上集会室 １F 和室"/>
    <x v="0"/>
    <x v="3"/>
    <x v="1"/>
    <x v="2"/>
    <s v="2020年01月07日 (火曜日)"/>
    <x v="17"/>
    <n v="119983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 ３F 洋室C"/>
    <x v="3"/>
    <x v="3"/>
    <x v="1"/>
    <x v="2"/>
    <s v="2020年01月07日 (火曜日)"/>
    <x v="18"/>
    <n v="126060"/>
    <n v="1565"/>
    <s v="童人トマの風"/>
    <x v="2"/>
    <s v="減免なし"/>
    <n v="0"/>
    <n v="2700"/>
    <n v="2700"/>
    <n v="2700"/>
    <n v="2700"/>
    <n v="2700"/>
    <x v="0"/>
    <x v="0"/>
    <x v="0"/>
    <n v="0"/>
    <x v="0"/>
    <x v="1"/>
  </r>
  <r>
    <x v="2"/>
    <x v="1"/>
    <s v="富士見区民館 ３F 洋室C"/>
    <x v="2"/>
    <x v="1"/>
    <x v="0"/>
    <x v="2"/>
    <s v="2020年01月07日 (火曜日)"/>
    <x v="18"/>
    <n v="127084"/>
    <n v="23291"/>
    <s v="（企）㈱コーディネーターズ"/>
    <x v="1"/>
    <s v="減免なし"/>
    <n v="1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10"/>
    <n v="7100"/>
    <n v="5800"/>
    <n v="5800"/>
    <n v="5800"/>
    <n v="5800"/>
    <x v="0"/>
    <x v="0"/>
    <x v="0"/>
    <n v="0"/>
    <x v="0"/>
    <x v="2"/>
  </r>
  <r>
    <x v="3"/>
    <x v="0"/>
    <s v="富士見区民館九段上集会室 １F 洋室A"/>
    <x v="0"/>
    <x v="3"/>
    <x v="1"/>
    <x v="2"/>
    <s v="2020年01月08日 (水曜日)"/>
    <x v="15"/>
    <n v="119987"/>
    <n v="1305"/>
    <s v="九段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富士見区民館４F 洋室D（料理室）"/>
    <x v="0"/>
    <x v="2"/>
    <x v="0"/>
    <x v="2"/>
    <s v="2020年01月08日 (水曜日)"/>
    <x v="22"/>
    <n v="120013"/>
    <n v="17"/>
    <s v="社会福祉協議会"/>
    <x v="0"/>
    <s v="利用者減免区民館免除(100%)"/>
    <n v="0"/>
    <n v="2800"/>
    <n v="0"/>
    <n v="0"/>
    <n v="0"/>
    <n v="0"/>
    <x v="0"/>
    <x v="0"/>
    <x v="0"/>
    <n v="0"/>
    <x v="0"/>
    <x v="0"/>
  </r>
  <r>
    <x v="3"/>
    <x v="0"/>
    <s v="富士見区民館 ３F 洋室C CDラジカセ"/>
    <x v="1"/>
    <x v="2"/>
    <x v="0"/>
    <x v="2"/>
    <s v="2020年01月08日 (水曜日)"/>
    <x v="30"/>
    <n v="125766"/>
    <n v="7893"/>
    <s v="ダンスワークショップ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3"/>
    <x v="0"/>
    <s v="富士見区民館２F 洋室B プロジェクター"/>
    <x v="2"/>
    <x v="3"/>
    <x v="1"/>
    <x v="2"/>
    <s v="2020年01月08日 (水曜日)"/>
    <x v="25"/>
    <n v="126983"/>
    <n v="24556"/>
    <s v="（企）公益社団法人ＳＬ災害ボランティアネットワーク"/>
    <x v="2"/>
    <s v="減免なし"/>
    <n v="30"/>
    <n v="2700"/>
    <n v="2700"/>
    <n v="2700"/>
    <n v="2700"/>
    <n v="2700"/>
    <x v="0"/>
    <x v="0"/>
    <x v="0"/>
    <n v="0"/>
    <x v="0"/>
    <x v="1"/>
  </r>
  <r>
    <x v="3"/>
    <x v="1"/>
    <s v="富士見区民館九段上集会室 １F 洋室A"/>
    <x v="2"/>
    <x v="1"/>
    <x v="0"/>
    <x v="2"/>
    <s v="2020年01月08日 (水曜日)"/>
    <x v="15"/>
    <n v="127085"/>
    <n v="23291"/>
    <s v="（企）㈱コーディネーターズ"/>
    <x v="1"/>
    <s v="減免なし"/>
    <n v="20"/>
    <n v="4900"/>
    <n v="4900"/>
    <n v="4900"/>
    <n v="4900"/>
    <n v="4900"/>
    <x v="0"/>
    <x v="0"/>
    <x v="0"/>
    <n v="0"/>
    <x v="0"/>
    <x v="1"/>
  </r>
  <r>
    <x v="3"/>
    <x v="0"/>
    <s v="富士見区民館九段上集会室 １F 洋室B"/>
    <x v="2"/>
    <x v="3"/>
    <x v="1"/>
    <x v="2"/>
    <s v="2020年01月08日 (水曜日)"/>
    <x v="16"/>
    <n v="127086"/>
    <n v="23291"/>
    <s v="（企）㈱コーディネーターズ"/>
    <x v="2"/>
    <s v="減免なし"/>
    <n v="10"/>
    <n v="2700"/>
    <n v="2700"/>
    <n v="2700"/>
    <n v="2700"/>
    <n v="2700"/>
    <x v="0"/>
    <x v="0"/>
    <x v="0"/>
    <n v="0"/>
    <x v="0"/>
    <x v="1"/>
  </r>
  <r>
    <x v="3"/>
    <x v="0"/>
    <s v="富士見区民館 ３F 洋室C"/>
    <x v="3"/>
    <x v="1"/>
    <x v="2"/>
    <x v="2"/>
    <s v="2020年01月08日 (水曜日)"/>
    <x v="18"/>
    <n v="127308"/>
    <n v="4958"/>
    <s v="中国語コスモス会"/>
    <x v="4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 ３F 洋室C"/>
    <x v="3"/>
    <x v="3"/>
    <x v="1"/>
    <x v="2"/>
    <s v="2020年01月08日 (水曜日)"/>
    <x v="18"/>
    <n v="127773"/>
    <n v="9594"/>
    <s v="中郵友の会"/>
    <x v="2"/>
    <s v="減免なし"/>
    <n v="9"/>
    <n v="2700"/>
    <n v="2700"/>
    <n v="2700"/>
    <n v="2700"/>
    <n v="2700"/>
    <x v="0"/>
    <x v="0"/>
    <x v="0"/>
    <n v="0"/>
    <x v="0"/>
    <x v="1"/>
  </r>
  <r>
    <x v="3"/>
    <x v="1"/>
    <s v="富士見区民館九段上集会室 １F 洋室B"/>
    <x v="2"/>
    <x v="1"/>
    <x v="0"/>
    <x v="2"/>
    <s v="2020年01月08日 (水曜日)"/>
    <x v="16"/>
    <n v="128945"/>
    <n v="23291"/>
    <s v="（企）㈱コーディネーターズ"/>
    <x v="1"/>
    <s v="減免なし"/>
    <n v="20"/>
    <n v="3100"/>
    <n v="3100"/>
    <n v="3100"/>
    <n v="3100"/>
    <n v="3100"/>
    <x v="0"/>
    <x v="0"/>
    <x v="0"/>
    <n v="0"/>
    <x v="0"/>
    <x v="1"/>
  </r>
  <r>
    <x v="3"/>
    <x v="0"/>
    <s v="富士見区民館九段上集会室 １F 和室"/>
    <x v="3"/>
    <x v="1"/>
    <x v="2"/>
    <x v="2"/>
    <s v="2020年01月08日 (水曜日)"/>
    <x v="17"/>
    <n v="129344"/>
    <n v="25500"/>
    <s v="M・S・Y"/>
    <x v="4"/>
    <s v="減免なし"/>
    <n v="0"/>
    <n v="600"/>
    <n v="600"/>
    <n v="600"/>
    <n v="600"/>
    <n v="600"/>
    <x v="0"/>
    <x v="0"/>
    <x v="0"/>
    <n v="0"/>
    <x v="0"/>
    <x v="1"/>
  </r>
  <r>
    <x v="3"/>
    <x v="1"/>
    <s v="富士見区民館２F 洋室A"/>
    <x v="0"/>
    <x v="1"/>
    <x v="0"/>
    <x v="2"/>
    <s v="2020年01月08日 (水曜日)"/>
    <x v="19"/>
    <n v="130257"/>
    <n v="25020"/>
    <s v="合同会議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1"/>
    <s v="富士見区民館２F 洋室B"/>
    <x v="0"/>
    <x v="1"/>
    <x v="0"/>
    <x v="2"/>
    <s v="2020年01月08日 (水曜日)"/>
    <x v="14"/>
    <n v="130258"/>
    <n v="25020"/>
    <s v="合同会議"/>
    <x v="1"/>
    <s v="利用者減免区民館免除(100%)"/>
    <n v="0"/>
    <n v="3100"/>
    <n v="0"/>
    <n v="0"/>
    <n v="0"/>
    <n v="0"/>
    <x v="0"/>
    <x v="0"/>
    <x v="0"/>
    <n v="0"/>
    <x v="0"/>
    <x v="0"/>
  </r>
  <r>
    <x v="3"/>
    <x v="0"/>
    <s v="富士見区民館B１F 洋室E（葬儀用）"/>
    <x v="0"/>
    <x v="2"/>
    <x v="0"/>
    <x v="2"/>
    <s v="2020年01月08日 (水曜日)"/>
    <x v="24"/>
    <n v="130260"/>
    <n v="17"/>
    <s v="社会福祉協議会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3件"/>
    <n v="89"/>
    <n v="39200"/>
    <n v="18900"/>
    <n v="18900"/>
    <n v="18900"/>
    <n v="18900"/>
    <x v="0"/>
    <x v="0"/>
    <x v="0"/>
    <n v="0"/>
    <x v="0"/>
    <x v="2"/>
  </r>
  <r>
    <x v="4"/>
    <x v="0"/>
    <s v="富士見区民館 ３F 洋室C"/>
    <x v="0"/>
    <x v="1"/>
    <x v="2"/>
    <x v="2"/>
    <s v="2020年01月09日 (木曜日)"/>
    <x v="18"/>
    <n v="119969"/>
    <n v="4638"/>
    <s v="ハーダンガー刺繍クラブ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富士見区民館２F 洋室B"/>
    <x v="3"/>
    <x v="2"/>
    <x v="0"/>
    <x v="2"/>
    <s v="2020年01月09日 (木曜日)"/>
    <x v="14"/>
    <n v="125402"/>
    <n v="1631"/>
    <s v="経営活力創造会議"/>
    <x v="0"/>
    <s v="減免なし"/>
    <n v="0"/>
    <n v="1800"/>
    <n v="1800"/>
    <n v="1800"/>
    <n v="1800"/>
    <n v="1800"/>
    <x v="0"/>
    <x v="0"/>
    <x v="0"/>
    <n v="0"/>
    <x v="0"/>
    <x v="1"/>
  </r>
  <r>
    <x v="4"/>
    <x v="0"/>
    <s v="富士見区民館九段上集会室 １F 和室"/>
    <x v="3"/>
    <x v="2"/>
    <x v="0"/>
    <x v="2"/>
    <s v="2020年01月09日 (木曜日)"/>
    <x v="17"/>
    <n v="125414"/>
    <n v="9025"/>
    <s v="フォーカシング学習会"/>
    <x v="0"/>
    <s v="減免なし"/>
    <n v="0"/>
    <n v="900"/>
    <n v="900"/>
    <n v="900"/>
    <n v="900"/>
    <n v="900"/>
    <x v="0"/>
    <x v="0"/>
    <x v="0"/>
    <n v="0"/>
    <x v="0"/>
    <x v="1"/>
  </r>
  <r>
    <x v="4"/>
    <x v="0"/>
    <s v="富士見区民館３F 和室 CDラジカセ"/>
    <x v="1"/>
    <x v="2"/>
    <x v="0"/>
    <x v="2"/>
    <s v="2020年01月09日 (木曜日)"/>
    <x v="20"/>
    <n v="125820"/>
    <n v="22904"/>
    <s v="ラブリージンジャー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1"/>
    <s v="富士見区民館九段上集会室 １F 洋室B"/>
    <x v="2"/>
    <x v="1"/>
    <x v="0"/>
    <x v="2"/>
    <s v="2020年01月09日 (木曜日)"/>
    <x v="16"/>
    <n v="127088"/>
    <n v="23291"/>
    <s v="（企）㈱コーディネーターズ"/>
    <x v="1"/>
    <s v="減免なし"/>
    <n v="10"/>
    <n v="3100"/>
    <n v="3100"/>
    <n v="3100"/>
    <n v="3100"/>
    <n v="3100"/>
    <x v="0"/>
    <x v="0"/>
    <x v="0"/>
    <n v="0"/>
    <x v="0"/>
    <x v="1"/>
  </r>
  <r>
    <x v="4"/>
    <x v="0"/>
    <s v="富士見区民館 ３F 洋室C"/>
    <x v="3"/>
    <x v="3"/>
    <x v="1"/>
    <x v="2"/>
    <s v="2020年01月09日 (木曜日)"/>
    <x v="18"/>
    <n v="127169"/>
    <n v="21110"/>
    <s v="ＮＰＯ東京都介護支援専門員研究協議会"/>
    <x v="2"/>
    <s v="減免なし"/>
    <n v="20"/>
    <n v="2700"/>
    <n v="2700"/>
    <n v="2700"/>
    <n v="2700"/>
    <n v="2700"/>
    <x v="0"/>
    <x v="0"/>
    <x v="0"/>
    <n v="0"/>
    <x v="0"/>
    <x v="1"/>
  </r>
  <r>
    <x v="4"/>
    <x v="0"/>
    <s v="富士見区民館 ３F 洋室C"/>
    <x v="2"/>
    <x v="2"/>
    <x v="0"/>
    <x v="2"/>
    <s v="2020年01月09日 (木曜日)"/>
    <x v="18"/>
    <n v="127170"/>
    <n v="10298"/>
    <s v="（企）　㈱プレセナ・ストラテジック・パートナーズ"/>
    <x v="0"/>
    <s v="減免なし"/>
    <n v="7"/>
    <n v="1800"/>
    <n v="1800"/>
    <n v="1800"/>
    <n v="1800"/>
    <n v="1800"/>
    <x v="0"/>
    <x v="0"/>
    <x v="0"/>
    <n v="0"/>
    <x v="0"/>
    <x v="1"/>
  </r>
  <r>
    <x v="4"/>
    <x v="0"/>
    <s v="富士見区民館九段上集会室 １F 和室"/>
    <x v="3"/>
    <x v="1"/>
    <x v="2"/>
    <x v="2"/>
    <s v="2020年01月09日 (木曜日)"/>
    <x v="17"/>
    <n v="127206"/>
    <n v="23028"/>
    <s v="ステッチゆり"/>
    <x v="4"/>
    <s v="減免なし"/>
    <n v="8"/>
    <n v="600"/>
    <n v="600"/>
    <n v="600"/>
    <n v="600"/>
    <n v="600"/>
    <x v="0"/>
    <x v="0"/>
    <x v="0"/>
    <n v="0"/>
    <x v="0"/>
    <x v="1"/>
  </r>
  <r>
    <x v="4"/>
    <x v="0"/>
    <s v="富士見区民館２F 洋室A"/>
    <x v="2"/>
    <x v="2"/>
    <x v="0"/>
    <x v="2"/>
    <s v="2020年01月09日 (木曜日)"/>
    <x v="19"/>
    <n v="127234"/>
    <n v="10790"/>
    <s v="（企）（有）ＡＳＬジャパン"/>
    <x v="0"/>
    <s v="減免なし"/>
    <n v="8"/>
    <n v="3400"/>
    <n v="3400"/>
    <n v="3400"/>
    <n v="3400"/>
    <n v="3400"/>
    <x v="0"/>
    <x v="0"/>
    <x v="0"/>
    <n v="0"/>
    <x v="0"/>
    <x v="1"/>
  </r>
  <r>
    <x v="4"/>
    <x v="0"/>
    <s v="富士見区民館２F 洋室A"/>
    <x v="2"/>
    <x v="3"/>
    <x v="1"/>
    <x v="2"/>
    <s v="2020年01月09日 (木曜日)"/>
    <x v="19"/>
    <n v="129512"/>
    <n v="20744"/>
    <s v="（企）㈱トライ・アットリソース"/>
    <x v="2"/>
    <s v="減免なし"/>
    <n v="20"/>
    <n v="5100"/>
    <n v="5100"/>
    <n v="5100"/>
    <n v="5100"/>
    <n v="5100"/>
    <x v="0"/>
    <x v="0"/>
    <x v="0"/>
    <n v="0"/>
    <x v="0"/>
    <x v="1"/>
  </r>
  <r>
    <x v="4"/>
    <x v="1"/>
    <s v="富士見区民館九段上集会室 １F 洋室A"/>
    <x v="2"/>
    <x v="1"/>
    <x v="0"/>
    <x v="2"/>
    <s v="2020年01月09日 (木曜日)"/>
    <x v="15"/>
    <n v="130694"/>
    <n v="23291"/>
    <s v="（企）㈱コーディネーターズ"/>
    <x v="1"/>
    <s v="減免なし"/>
    <n v="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73"/>
    <n v="29000"/>
    <n v="26000"/>
    <n v="26000"/>
    <n v="26000"/>
    <n v="26000"/>
    <x v="0"/>
    <x v="0"/>
    <x v="0"/>
    <n v="0"/>
    <x v="0"/>
    <x v="2"/>
  </r>
  <r>
    <x v="5"/>
    <x v="0"/>
    <s v="富士見区民館３F 和室"/>
    <x v="0"/>
    <x v="3"/>
    <x v="1"/>
    <x v="2"/>
    <s v="2020年01月10日 (金曜日)"/>
    <x v="21"/>
    <n v="119954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B１F 洋室E（葬儀用）"/>
    <x v="0"/>
    <x v="3"/>
    <x v="1"/>
    <x v="2"/>
    <s v="2020年01月10日 (金曜日)"/>
    <x v="24"/>
    <n v="119956"/>
    <n v="5472"/>
    <s v="大神宮通り商店街連合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1"/>
    <s v="富士見区民館 ３F 洋室C"/>
    <x v="0"/>
    <x v="1"/>
    <x v="0"/>
    <x v="2"/>
    <s v="2020年01月10日 (金曜日)"/>
    <x v="18"/>
    <n v="119957"/>
    <n v="1001"/>
    <s v="ふれあいクラブ"/>
    <x v="1"/>
    <s v="利用者減免区民館免除(100%)"/>
    <n v="0"/>
    <n v="3100"/>
    <n v="0"/>
    <n v="0"/>
    <n v="0"/>
    <n v="0"/>
    <x v="0"/>
    <x v="0"/>
    <x v="0"/>
    <n v="0"/>
    <x v="0"/>
    <x v="0"/>
  </r>
  <r>
    <x v="5"/>
    <x v="1"/>
    <s v="富士見区民館４F 洋室D（料理室）"/>
    <x v="0"/>
    <x v="1"/>
    <x v="0"/>
    <x v="2"/>
    <s v="2020年01月10日 (金曜日)"/>
    <x v="22"/>
    <n v="119958"/>
    <n v="1001"/>
    <s v="ふれあいクラブ"/>
    <x v="1"/>
    <s v="利用者減免区民館免除(100%)"/>
    <n v="0"/>
    <n v="49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20年01月10日 (金曜日)"/>
    <x v="21"/>
    <n v="119971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20年01月10日 (金曜日)"/>
    <x v="19"/>
    <n v="119994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B"/>
    <x v="3"/>
    <x v="2"/>
    <x v="0"/>
    <x v="2"/>
    <s v="2020年01月10日 (金曜日)"/>
    <x v="14"/>
    <n v="125389"/>
    <n v="10765"/>
    <s v="絵手紙サークル「春風」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３F 和室"/>
    <x v="3"/>
    <x v="2"/>
    <x v="0"/>
    <x v="2"/>
    <s v="2020年01月10日 (金曜日)"/>
    <x v="21"/>
    <n v="125421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２F 洋室A"/>
    <x v="3"/>
    <x v="2"/>
    <x v="0"/>
    <x v="2"/>
    <s v="2020年01月10日 (金曜日)"/>
    <x v="19"/>
    <n v="125455"/>
    <n v="7174"/>
    <s v="東句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２F 洋室A"/>
    <x v="3"/>
    <x v="3"/>
    <x v="1"/>
    <x v="2"/>
    <s v="2020年01月10日 (金曜日)"/>
    <x v="19"/>
    <n v="125464"/>
    <n v="5531"/>
    <s v="高志会"/>
    <x v="2"/>
    <s v="減免なし"/>
    <n v="0"/>
    <n v="5100"/>
    <n v="5100"/>
    <n v="5100"/>
    <n v="5100"/>
    <n v="5100"/>
    <x v="0"/>
    <x v="0"/>
    <x v="0"/>
    <n v="0"/>
    <x v="0"/>
    <x v="1"/>
  </r>
  <r>
    <x v="5"/>
    <x v="0"/>
    <s v="富士見区民館２F 洋室B"/>
    <x v="2"/>
    <x v="1"/>
    <x v="2"/>
    <x v="2"/>
    <s v="2020年01月10日 (金曜日)"/>
    <x v="14"/>
    <n v="127236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２F 洋室B"/>
    <x v="3"/>
    <x v="3"/>
    <x v="1"/>
    <x v="2"/>
    <s v="2020年01月10日 (金曜日)"/>
    <x v="14"/>
    <n v="127821"/>
    <n v="3491"/>
    <s v="教科書問題を考える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 ３F 洋室C"/>
    <x v="3"/>
    <x v="3"/>
    <x v="1"/>
    <x v="2"/>
    <s v="2020年01月10日 (金曜日)"/>
    <x v="18"/>
    <n v="128469"/>
    <n v="2640"/>
    <s v="日中友好協会東京都連合会"/>
    <x v="2"/>
    <s v="減免なし"/>
    <n v="30"/>
    <n v="2700"/>
    <n v="2700"/>
    <n v="2700"/>
    <n v="2700"/>
    <n v="2700"/>
    <x v="0"/>
    <x v="0"/>
    <x v="0"/>
    <n v="0"/>
    <x v="0"/>
    <x v="1"/>
  </r>
  <r>
    <x v="5"/>
    <x v="1"/>
    <s v="富士見区民館九段上集会室 １F 洋室B"/>
    <x v="3"/>
    <x v="1"/>
    <x v="0"/>
    <x v="2"/>
    <s v="2020年01月10日 (金曜日)"/>
    <x v="16"/>
    <n v="130429"/>
    <n v="25156"/>
    <s v="(企)レメイト・バスキュラー合同会社"/>
    <x v="1"/>
    <s v="減免なし"/>
    <n v="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40"/>
    <n v="46700"/>
    <n v="23500"/>
    <n v="23500"/>
    <n v="23500"/>
    <n v="23500"/>
    <x v="0"/>
    <x v="0"/>
    <x v="0"/>
    <n v="0"/>
    <x v="0"/>
    <x v="2"/>
  </r>
  <r>
    <x v="6"/>
    <x v="0"/>
    <s v="富士見区民館九段上集会室 １F 洋室B"/>
    <x v="0"/>
    <x v="3"/>
    <x v="1"/>
    <x v="2"/>
    <s v="2020年01月11日 (土曜日)"/>
    <x v="16"/>
    <n v="119988"/>
    <n v="1305"/>
    <s v="九段二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6"/>
    <x v="0"/>
    <s v="富士見区民館九段上集会室 １F 洋室A"/>
    <x v="0"/>
    <x v="3"/>
    <x v="1"/>
    <x v="2"/>
    <s v="2020年01月11日 (土曜日)"/>
    <x v="15"/>
    <n v="120016"/>
    <n v="1306"/>
    <s v="九段三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6"/>
    <x v="1"/>
    <s v="富士見区民館九段上集会室 １F 洋室B"/>
    <x v="3"/>
    <x v="1"/>
    <x v="0"/>
    <x v="2"/>
    <s v="2020年01月11日 (土曜日)"/>
    <x v="16"/>
    <n v="125437"/>
    <n v="24050"/>
    <s v="キャリアコンサルタント勉強会"/>
    <x v="1"/>
    <s v="減免なし"/>
    <n v="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10000"/>
    <n v="3100"/>
    <n v="3100"/>
    <n v="3100"/>
    <n v="3100"/>
    <x v="0"/>
    <x v="0"/>
    <x v="0"/>
    <n v="0"/>
    <x v="0"/>
    <x v="2"/>
  </r>
  <r>
    <x v="7"/>
    <x v="1"/>
    <s v="富士見区民館３F 和室"/>
    <x v="3"/>
    <x v="1"/>
    <x v="0"/>
    <x v="2"/>
    <s v="2020年01月12日 (日曜日)"/>
    <x v="21"/>
    <n v="125356"/>
    <n v="5619"/>
    <s v="書峯会"/>
    <x v="1"/>
    <s v="減免なし"/>
    <n v="0"/>
    <n v="5900"/>
    <n v="5900"/>
    <n v="5900"/>
    <n v="5900"/>
    <n v="5900"/>
    <x v="0"/>
    <x v="0"/>
    <x v="0"/>
    <n v="0"/>
    <x v="0"/>
    <x v="1"/>
  </r>
  <r>
    <x v="7"/>
    <x v="0"/>
    <s v="富士見区民館２F 洋室A"/>
    <x v="3"/>
    <x v="2"/>
    <x v="0"/>
    <x v="2"/>
    <s v="2020年01月12日 (日曜日)"/>
    <x v="19"/>
    <n v="125366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九段上集会室 １F 和室"/>
    <x v="3"/>
    <x v="2"/>
    <x v="0"/>
    <x v="2"/>
    <s v="2020年01月12日 (日曜日)"/>
    <x v="17"/>
    <n v="125415"/>
    <n v="9025"/>
    <s v="フォーカシング学習会"/>
    <x v="0"/>
    <s v="減免なし"/>
    <n v="0"/>
    <n v="900"/>
    <n v="900"/>
    <n v="900"/>
    <n v="900"/>
    <n v="900"/>
    <x v="0"/>
    <x v="0"/>
    <x v="0"/>
    <n v="0"/>
    <x v="0"/>
    <x v="1"/>
  </r>
  <r>
    <x v="7"/>
    <x v="1"/>
    <s v="富士見区民館 ３F 洋室C"/>
    <x v="3"/>
    <x v="1"/>
    <x v="0"/>
    <x v="2"/>
    <s v="2020年01月12日 (日曜日)"/>
    <x v="18"/>
    <n v="125444"/>
    <n v="24050"/>
    <s v="キャリアコンサルタント勉強会"/>
    <x v="1"/>
    <s v="減免なし"/>
    <n v="0"/>
    <n v="3100"/>
    <n v="3100"/>
    <n v="3100"/>
    <n v="3100"/>
    <n v="3100"/>
    <x v="0"/>
    <x v="0"/>
    <x v="0"/>
    <n v="0"/>
    <x v="0"/>
    <x v="1"/>
  </r>
  <r>
    <x v="7"/>
    <x v="1"/>
    <s v="富士見区民館２F 洋室B プロジェクター 延長コード"/>
    <x v="3"/>
    <x v="1"/>
    <x v="0"/>
    <x v="2"/>
    <s v="2020年01月12日 (日曜日)"/>
    <x v="45"/>
    <n v="127049"/>
    <n v="24767"/>
    <s v="ＮＰＯ　ドットジェイピー"/>
    <x v="1"/>
    <s v="減免なし"/>
    <n v="20"/>
    <n v="3100"/>
    <n v="3100"/>
    <n v="3100"/>
    <n v="3100"/>
    <n v="3100"/>
    <x v="0"/>
    <x v="0"/>
    <x v="0"/>
    <n v="0"/>
    <x v="0"/>
    <x v="1"/>
  </r>
  <r>
    <x v="7"/>
    <x v="0"/>
    <s v="富士見区民館九段上集会室 １F 洋室A"/>
    <x v="3"/>
    <x v="2"/>
    <x v="0"/>
    <x v="2"/>
    <s v="2020年01月12日 (日曜日)"/>
    <x v="15"/>
    <n v="127182"/>
    <n v="24795"/>
    <s v="劇団玉虫"/>
    <x v="0"/>
    <s v="減免なし"/>
    <n v="6"/>
    <n v="2800"/>
    <n v="2800"/>
    <n v="2800"/>
    <n v="2800"/>
    <n v="2800"/>
    <x v="0"/>
    <x v="0"/>
    <x v="0"/>
    <n v="0"/>
    <x v="0"/>
    <x v="1"/>
  </r>
  <r>
    <x v="7"/>
    <x v="0"/>
    <s v="富士見区民館４F 洋室D（料理室）"/>
    <x v="3"/>
    <x v="2"/>
    <x v="0"/>
    <x v="2"/>
    <s v="2020年01月12日 (日曜日)"/>
    <x v="22"/>
    <n v="127573"/>
    <n v="24046"/>
    <s v="ＥＭＳ審査員勉強会"/>
    <x v="0"/>
    <s v="減免なし"/>
    <n v="0"/>
    <n v="2800"/>
    <n v="2800"/>
    <n v="2800"/>
    <n v="2800"/>
    <n v="2800"/>
    <x v="0"/>
    <x v="0"/>
    <x v="0"/>
    <n v="0"/>
    <x v="0"/>
    <x v="1"/>
  </r>
  <r>
    <x v="7"/>
    <x v="0"/>
    <s v="富士見区民館２F 洋室B"/>
    <x v="3"/>
    <x v="3"/>
    <x v="1"/>
    <x v="2"/>
    <s v="2020年01月12日 (日曜日)"/>
    <x v="14"/>
    <n v="128779"/>
    <n v="20867"/>
    <s v="沖縄文化講座"/>
    <x v="2"/>
    <s v="減免なし"/>
    <n v="5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31"/>
    <n v="24700"/>
    <n v="24700"/>
    <n v="24700"/>
    <n v="24700"/>
    <n v="24700"/>
    <x v="0"/>
    <x v="0"/>
    <x v="0"/>
    <n v="0"/>
    <x v="0"/>
    <x v="2"/>
  </r>
  <r>
    <x v="0"/>
    <x v="0"/>
    <s v="富士見区民館２F 洋室B"/>
    <x v="3"/>
    <x v="2"/>
    <x v="0"/>
    <x v="2"/>
    <s v="2020年01月13日 (月曜日)"/>
    <x v="14"/>
    <n v="127181"/>
    <n v="24795"/>
    <s v="劇団玉虫"/>
    <x v="0"/>
    <s v="減免なし"/>
    <n v="6"/>
    <n v="1800"/>
    <n v="1800"/>
    <n v="1800"/>
    <n v="1800"/>
    <n v="1800"/>
    <x v="0"/>
    <x v="0"/>
    <x v="0"/>
    <n v="0"/>
    <x v="0"/>
    <x v="1"/>
  </r>
  <r>
    <x v="0"/>
    <x v="0"/>
    <s v="富士見区民館２F 洋室A"/>
    <x v="2"/>
    <x v="2"/>
    <x v="0"/>
    <x v="2"/>
    <s v="2020年01月13日 (月曜日)"/>
    <x v="19"/>
    <n v="127248"/>
    <n v="11002"/>
    <s v="（企）㈱現代書館"/>
    <x v="0"/>
    <s v="減免なし"/>
    <n v="11"/>
    <n v="3400"/>
    <n v="3400"/>
    <n v="3400"/>
    <n v="3400"/>
    <n v="3400"/>
    <x v="0"/>
    <x v="0"/>
    <x v="0"/>
    <n v="0"/>
    <x v="0"/>
    <x v="1"/>
  </r>
  <r>
    <x v="0"/>
    <x v="1"/>
    <s v="富士見区民館 ３F 洋室C"/>
    <x v="2"/>
    <x v="2"/>
    <x v="1"/>
    <x v="2"/>
    <s v="2020年01月13日 (月曜日)"/>
    <x v="18"/>
    <n v="130888"/>
    <n v="23812"/>
    <s v="（企）㈱セブン＆アイフードシステムズデニーズ飯田橋"/>
    <x v="3"/>
    <s v="減免なし"/>
    <n v="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17"/>
    <n v="9700"/>
    <n v="9700"/>
    <n v="9700"/>
    <n v="9700"/>
    <n v="9700"/>
    <x v="0"/>
    <x v="0"/>
    <x v="0"/>
    <n v="0"/>
    <x v="0"/>
    <x v="2"/>
  </r>
  <r>
    <x v="2"/>
    <x v="0"/>
    <s v="富士見区民館九段上集会室 １F 和室"/>
    <x v="0"/>
    <x v="3"/>
    <x v="1"/>
    <x v="2"/>
    <s v="2020年01月14日 (火曜日)"/>
    <x v="17"/>
    <n v="119984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３F 和室 CDラジカセ"/>
    <x v="1"/>
    <x v="3"/>
    <x v="1"/>
    <x v="2"/>
    <s v="2020年01月14日 (火曜日)"/>
    <x v="20"/>
    <n v="125755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1"/>
    <s v="富士見区民館３F 和室"/>
    <x v="3"/>
    <x v="1"/>
    <x v="0"/>
    <x v="2"/>
    <s v="2020年01月14日 (火曜日)"/>
    <x v="21"/>
    <n v="125856"/>
    <n v="20693"/>
    <s v="宇髙会"/>
    <x v="1"/>
    <s v="減免なし"/>
    <n v="0"/>
    <n v="5900"/>
    <n v="5900"/>
    <n v="5900"/>
    <n v="5900"/>
    <n v="5900"/>
    <x v="0"/>
    <x v="0"/>
    <x v="0"/>
    <n v="0"/>
    <x v="0"/>
    <x v="1"/>
  </r>
  <r>
    <x v="2"/>
    <x v="0"/>
    <s v="富士見区民館 ３F 洋室C"/>
    <x v="3"/>
    <x v="1"/>
    <x v="2"/>
    <x v="2"/>
    <s v="2020年01月14日 (火曜日)"/>
    <x v="18"/>
    <n v="127309"/>
    <n v="4958"/>
    <s v="中国語コスモス会"/>
    <x v="4"/>
    <s v="減免なし"/>
    <n v="0"/>
    <n v="1300"/>
    <n v="1300"/>
    <n v="1300"/>
    <n v="1300"/>
    <n v="1300"/>
    <x v="0"/>
    <x v="0"/>
    <x v="0"/>
    <n v="0"/>
    <x v="0"/>
    <x v="1"/>
  </r>
  <r>
    <x v="2"/>
    <x v="0"/>
    <s v="富士見区民館２F 洋室B"/>
    <x v="3"/>
    <x v="3"/>
    <x v="1"/>
    <x v="2"/>
    <s v="2020年01月14日 (火曜日)"/>
    <x v="14"/>
    <n v="130215"/>
    <n v="25055"/>
    <s v="日本建築家協会関東甲信越支部　千代田地域会"/>
    <x v="2"/>
    <s v="減免なし"/>
    <n v="12"/>
    <n v="2700"/>
    <n v="2700"/>
    <n v="2700"/>
    <n v="2700"/>
    <n v="2700"/>
    <x v="0"/>
    <x v="0"/>
    <x v="0"/>
    <n v="0"/>
    <x v="0"/>
    <x v="1"/>
  </r>
  <r>
    <x v="2"/>
    <x v="0"/>
    <s v="富士見区民館 ３F 洋室C"/>
    <x v="3"/>
    <x v="3"/>
    <x v="1"/>
    <x v="2"/>
    <s v="2020年01月14日 (火曜日)"/>
    <x v="18"/>
    <n v="130256"/>
    <n v="24257"/>
    <s v="社労士会千代田支部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2"/>
    <n v="19000"/>
    <n v="15150"/>
    <n v="15150"/>
    <n v="15150"/>
    <n v="15150"/>
    <x v="0"/>
    <x v="0"/>
    <x v="0"/>
    <n v="0"/>
    <x v="0"/>
    <x v="2"/>
  </r>
  <r>
    <x v="3"/>
    <x v="1"/>
    <s v="富士見区民館３F 和室"/>
    <x v="0"/>
    <x v="1"/>
    <x v="0"/>
    <x v="2"/>
    <s v="2020年01月15日 (水曜日)"/>
    <x v="21"/>
    <n v="119962"/>
    <n v="2539"/>
    <s v="富久寿会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1"/>
    <s v="富士見区民館２F 洋室A"/>
    <x v="0"/>
    <x v="1"/>
    <x v="0"/>
    <x v="2"/>
    <s v="2020年01月15日 (水曜日)"/>
    <x v="19"/>
    <n v="119964"/>
    <n v="2539"/>
    <s v="富久寿会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1"/>
    <s v="富士見区民館２F 洋室B"/>
    <x v="0"/>
    <x v="1"/>
    <x v="0"/>
    <x v="2"/>
    <s v="2020年01月15日 (水曜日)"/>
    <x v="14"/>
    <n v="119965"/>
    <n v="2539"/>
    <s v="富久寿会"/>
    <x v="1"/>
    <s v="利用者減免区民館免除(100%)"/>
    <n v="0"/>
    <n v="3100"/>
    <n v="0"/>
    <n v="0"/>
    <n v="0"/>
    <n v="0"/>
    <x v="0"/>
    <x v="0"/>
    <x v="0"/>
    <n v="0"/>
    <x v="0"/>
    <x v="0"/>
  </r>
  <r>
    <x v="3"/>
    <x v="1"/>
    <s v="富士見区民館 ３F 洋室C"/>
    <x v="0"/>
    <x v="1"/>
    <x v="0"/>
    <x v="2"/>
    <s v="2020年01月15日 (水曜日)"/>
    <x v="18"/>
    <n v="119966"/>
    <n v="2539"/>
    <s v="富久寿会"/>
    <x v="1"/>
    <s v="利用者減免区民館免除(100%)"/>
    <n v="0"/>
    <n v="3100"/>
    <n v="0"/>
    <n v="0"/>
    <n v="0"/>
    <n v="0"/>
    <x v="0"/>
    <x v="0"/>
    <x v="0"/>
    <n v="0"/>
    <x v="0"/>
    <x v="0"/>
  </r>
  <r>
    <x v="3"/>
    <x v="1"/>
    <s v="富士見区民館４F 洋室D（料理室）"/>
    <x v="0"/>
    <x v="1"/>
    <x v="0"/>
    <x v="2"/>
    <s v="2020年01月15日 (水曜日)"/>
    <x v="22"/>
    <n v="119967"/>
    <n v="2539"/>
    <s v="富久寿会"/>
    <x v="1"/>
    <s v="利用者減免区民館免除(100%)"/>
    <n v="0"/>
    <n v="4900"/>
    <n v="0"/>
    <n v="0"/>
    <n v="0"/>
    <n v="0"/>
    <x v="0"/>
    <x v="0"/>
    <x v="0"/>
    <n v="0"/>
    <x v="0"/>
    <x v="0"/>
  </r>
  <r>
    <x v="3"/>
    <x v="1"/>
    <s v="富士見区民館B１F 洋室E（葬儀用）"/>
    <x v="0"/>
    <x v="1"/>
    <x v="0"/>
    <x v="2"/>
    <s v="2020年01月15日 (水曜日)"/>
    <x v="24"/>
    <n v="119968"/>
    <n v="2539"/>
    <s v="富久寿会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0"/>
    <s v="富士見区民館３F 和室"/>
    <x v="0"/>
    <x v="3"/>
    <x v="1"/>
    <x v="2"/>
    <s v="2020年01月15日 (水曜日)"/>
    <x v="21"/>
    <n v="119976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九段上集会室 １F 洋室B"/>
    <x v="0"/>
    <x v="2"/>
    <x v="0"/>
    <x v="2"/>
    <s v="2020年01月15日 (水曜日)"/>
    <x v="16"/>
    <n v="125619"/>
    <n v="1305"/>
    <s v="九段二丁目町会"/>
    <x v="0"/>
    <s v="利用者減免区民館免除(100%)"/>
    <n v="0"/>
    <n v="1800"/>
    <n v="0"/>
    <n v="0"/>
    <n v="0"/>
    <n v="0"/>
    <x v="0"/>
    <x v="0"/>
    <x v="0"/>
    <n v="0"/>
    <x v="0"/>
    <x v="0"/>
  </r>
  <r>
    <x v="3"/>
    <x v="0"/>
    <s v="富士見区民館九段上集会室 １F 洋室A"/>
    <x v="2"/>
    <x v="2"/>
    <x v="0"/>
    <x v="2"/>
    <s v="2020年01月15日 (水曜日)"/>
    <x v="15"/>
    <n v="129055"/>
    <n v="24909"/>
    <s v="（企）株式会社じょぶれい"/>
    <x v="0"/>
    <s v="減免なし"/>
    <n v="26"/>
    <n v="2800"/>
    <n v="2800"/>
    <n v="2800"/>
    <n v="2800"/>
    <n v="2800"/>
    <x v="0"/>
    <x v="0"/>
    <x v="0"/>
    <n v="0"/>
    <x v="0"/>
    <x v="1"/>
  </r>
  <r>
    <x v="3"/>
    <x v="0"/>
    <s v="富士見区民館九段上集会室 １F 和室"/>
    <x v="3"/>
    <x v="1"/>
    <x v="2"/>
    <x v="2"/>
    <s v="2020年01月15日 (水曜日)"/>
    <x v="17"/>
    <n v="129345"/>
    <n v="25500"/>
    <s v="M・S・Y"/>
    <x v="4"/>
    <s v="減免なし"/>
    <n v="0"/>
    <n v="600"/>
    <n v="600"/>
    <n v="600"/>
    <n v="600"/>
    <n v="600"/>
    <x v="0"/>
    <x v="0"/>
    <x v="0"/>
    <n v="0"/>
    <x v="0"/>
    <x v="1"/>
  </r>
  <r>
    <x v="3"/>
    <x v="0"/>
    <s v="富士見区民館B１F 洋室E（葬儀用）"/>
    <x v="0"/>
    <x v="3"/>
    <x v="1"/>
    <x v="2"/>
    <s v="2020年01月15日 (水曜日)"/>
    <x v="24"/>
    <n v="130712"/>
    <n v="8954"/>
    <s v="北の御門連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２F 洋室A"/>
    <x v="0"/>
    <x v="3"/>
    <x v="1"/>
    <x v="2"/>
    <s v="2020年01月15日 (水曜日)"/>
    <x v="19"/>
    <n v="131053"/>
    <n v="5976"/>
    <s v="築土神社氏子青年会　築和会"/>
    <x v="2"/>
    <s v="利用者減免区民館免除(100%)"/>
    <n v="0"/>
    <n v="5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2件"/>
    <n v="26"/>
    <n v="49300"/>
    <n v="3400"/>
    <n v="3400"/>
    <n v="3400"/>
    <n v="3400"/>
    <x v="0"/>
    <x v="0"/>
    <x v="0"/>
    <n v="0"/>
    <x v="0"/>
    <x v="2"/>
  </r>
  <r>
    <x v="4"/>
    <x v="0"/>
    <s v="富士見区民館３F 和室"/>
    <x v="1"/>
    <x v="1"/>
    <x v="2"/>
    <x v="2"/>
    <s v="2020年01月16日 (木曜日)"/>
    <x v="21"/>
    <n v="125637"/>
    <n v="22921"/>
    <s v="らくらく生活ヨーガ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4"/>
    <x v="0"/>
    <s v="富士見区民館２F 洋室A"/>
    <x v="3"/>
    <x v="1"/>
    <x v="2"/>
    <x v="2"/>
    <s v="2020年01月16日 (木曜日)"/>
    <x v="19"/>
    <n v="125958"/>
    <n v="23672"/>
    <s v="アトリエ富士見"/>
    <x v="4"/>
    <s v="減免なし"/>
    <n v="0"/>
    <n v="2500"/>
    <n v="2500"/>
    <n v="2500"/>
    <n v="2500"/>
    <n v="2500"/>
    <x v="0"/>
    <x v="0"/>
    <x v="0"/>
    <n v="0"/>
    <x v="0"/>
    <x v="1"/>
  </r>
  <r>
    <x v="4"/>
    <x v="0"/>
    <s v="富士見区民館２F 洋室B"/>
    <x v="1"/>
    <x v="3"/>
    <x v="1"/>
    <x v="2"/>
    <s v="2020年01月16日 (木曜日)"/>
    <x v="14"/>
    <n v="126095"/>
    <n v="4869"/>
    <s v="サンパークマンション千代田管理組合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4"/>
    <x v="0"/>
    <s v="富士見区民館九段上集会室 １F 和室"/>
    <x v="3"/>
    <x v="3"/>
    <x v="1"/>
    <x v="2"/>
    <s v="2020年01月16日 (木曜日)"/>
    <x v="17"/>
    <n v="127446"/>
    <n v="25201"/>
    <s v="システマ"/>
    <x v="2"/>
    <s v="減免なし"/>
    <n v="2"/>
    <n v="1300"/>
    <n v="1300"/>
    <n v="1300"/>
    <n v="1300"/>
    <n v="1300"/>
    <x v="0"/>
    <x v="0"/>
    <x v="0"/>
    <n v="0"/>
    <x v="0"/>
    <x v="1"/>
  </r>
  <r>
    <x v="4"/>
    <x v="0"/>
    <s v="富士見区民館 ３F 洋室C"/>
    <x v="3"/>
    <x v="3"/>
    <x v="1"/>
    <x v="2"/>
    <s v="2020年01月16日 (木曜日)"/>
    <x v="18"/>
    <n v="127747"/>
    <n v="20867"/>
    <s v="沖縄文化講座"/>
    <x v="2"/>
    <s v="減免なし"/>
    <n v="5"/>
    <n v="2700"/>
    <n v="2700"/>
    <n v="2700"/>
    <n v="2700"/>
    <n v="2700"/>
    <x v="0"/>
    <x v="0"/>
    <x v="0"/>
    <n v="0"/>
    <x v="0"/>
    <x v="1"/>
  </r>
  <r>
    <x v="4"/>
    <x v="0"/>
    <s v="富士見区民館２F 洋室B"/>
    <x v="0"/>
    <x v="2"/>
    <x v="0"/>
    <x v="2"/>
    <s v="2020年01月16日 (木曜日)"/>
    <x v="14"/>
    <n v="128461"/>
    <n v="2517"/>
    <s v="富士見出張所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富士見区民館２F 洋室A"/>
    <x v="2"/>
    <x v="2"/>
    <x v="0"/>
    <x v="2"/>
    <s v="2020年01月16日 (木曜日)"/>
    <x v="19"/>
    <n v="130413"/>
    <n v="9881"/>
    <s v="（企）株式会社　研成社"/>
    <x v="0"/>
    <s v="減免なし"/>
    <n v="3"/>
    <n v="3400"/>
    <n v="3400"/>
    <n v="3400"/>
    <n v="3400"/>
    <n v="3400"/>
    <x v="0"/>
    <x v="0"/>
    <x v="0"/>
    <n v="0"/>
    <x v="0"/>
    <x v="1"/>
  </r>
  <r>
    <x v="4"/>
    <x v="0"/>
    <s v="富士見区民館 ３F 洋室C"/>
    <x v="2"/>
    <x v="2"/>
    <x v="0"/>
    <x v="2"/>
    <s v="2020年01月16日 (木曜日)"/>
    <x v="18"/>
    <n v="130914"/>
    <n v="24909"/>
    <s v="（企）株式会社じょぶれい"/>
    <x v="0"/>
    <s v="減免なし"/>
    <n v="17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7"/>
    <n v="18700"/>
    <n v="14300"/>
    <n v="14300"/>
    <n v="14300"/>
    <n v="14300"/>
    <x v="0"/>
    <x v="0"/>
    <x v="0"/>
    <n v="0"/>
    <x v="0"/>
    <x v="2"/>
  </r>
  <r>
    <x v="5"/>
    <x v="0"/>
    <s v="富士見区民館B１F 洋室E（葬儀用）"/>
    <x v="0"/>
    <x v="3"/>
    <x v="1"/>
    <x v="2"/>
    <s v="2020年01月17日 (金曜日)"/>
    <x v="24"/>
    <n v="119951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1"/>
    <s v="富士見区民館 ３F 洋室C"/>
    <x v="0"/>
    <x v="1"/>
    <x v="0"/>
    <x v="2"/>
    <s v="2020年01月17日 (金曜日)"/>
    <x v="18"/>
    <n v="119959"/>
    <n v="1001"/>
    <s v="ふれあいクラブ"/>
    <x v="1"/>
    <s v="利用者減免区民館免除(100%)"/>
    <n v="0"/>
    <n v="3100"/>
    <n v="0"/>
    <n v="0"/>
    <n v="0"/>
    <n v="0"/>
    <x v="0"/>
    <x v="0"/>
    <x v="0"/>
    <n v="0"/>
    <x v="0"/>
    <x v="0"/>
  </r>
  <r>
    <x v="5"/>
    <x v="1"/>
    <s v="富士見区民館４F 洋室D（料理室）"/>
    <x v="0"/>
    <x v="1"/>
    <x v="0"/>
    <x v="2"/>
    <s v="2020年01月17日 (金曜日)"/>
    <x v="22"/>
    <n v="119960"/>
    <n v="1001"/>
    <s v="ふれあいクラブ"/>
    <x v="1"/>
    <s v="利用者減免区民館免除(100%)"/>
    <n v="0"/>
    <n v="49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20年01月17日 (金曜日)"/>
    <x v="21"/>
    <n v="119972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20年01月17日 (金曜日)"/>
    <x v="19"/>
    <n v="119995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３F 和室"/>
    <x v="3"/>
    <x v="2"/>
    <x v="0"/>
    <x v="2"/>
    <s v="2020年01月17日 (金曜日)"/>
    <x v="21"/>
    <n v="125422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２F 洋室A"/>
    <x v="3"/>
    <x v="3"/>
    <x v="1"/>
    <x v="2"/>
    <s v="2020年01月17日 (金曜日)"/>
    <x v="19"/>
    <n v="125751"/>
    <n v="1555"/>
    <s v="無煙社会をめざす会"/>
    <x v="2"/>
    <s v="減免なし"/>
    <n v="0"/>
    <n v="5100"/>
    <n v="5100"/>
    <n v="5100"/>
    <n v="5100"/>
    <n v="5100"/>
    <x v="0"/>
    <x v="0"/>
    <x v="0"/>
    <n v="0"/>
    <x v="0"/>
    <x v="1"/>
  </r>
  <r>
    <x v="5"/>
    <x v="0"/>
    <s v="富士見区民館３F 和室"/>
    <x v="3"/>
    <x v="3"/>
    <x v="1"/>
    <x v="2"/>
    <s v="2020年01月17日 (金曜日)"/>
    <x v="21"/>
    <n v="126922"/>
    <n v="25239"/>
    <s v="公認会計士会合気道同好会"/>
    <x v="2"/>
    <s v="減免なし"/>
    <n v="10"/>
    <n v="5100"/>
    <n v="5100"/>
    <n v="5100"/>
    <n v="5100"/>
    <n v="5100"/>
    <x v="0"/>
    <x v="0"/>
    <x v="0"/>
    <n v="0"/>
    <x v="0"/>
    <x v="1"/>
  </r>
  <r>
    <x v="5"/>
    <x v="0"/>
    <s v="富士見区民館九段上集会室 １F 洋室A"/>
    <x v="2"/>
    <x v="2"/>
    <x v="0"/>
    <x v="2"/>
    <s v="2020年01月17日 (金曜日)"/>
    <x v="15"/>
    <n v="126976"/>
    <n v="9705"/>
    <s v="（企）ＡＬＳＯＫビルサービス㈱"/>
    <x v="0"/>
    <s v="減免なし"/>
    <n v="20"/>
    <n v="2800"/>
    <n v="2800"/>
    <n v="2800"/>
    <n v="2800"/>
    <n v="2800"/>
    <x v="0"/>
    <x v="0"/>
    <x v="0"/>
    <n v="0"/>
    <x v="0"/>
    <x v="1"/>
  </r>
  <r>
    <x v="5"/>
    <x v="0"/>
    <s v="富士見区民館九段上集会室 １F 洋室B"/>
    <x v="2"/>
    <x v="2"/>
    <x v="0"/>
    <x v="2"/>
    <s v="2020年01月17日 (金曜日)"/>
    <x v="16"/>
    <n v="126977"/>
    <n v="9705"/>
    <s v="（企）ＡＬＳＯＫビルサービス㈱"/>
    <x v="0"/>
    <s v="減免なし"/>
    <n v="20"/>
    <n v="1800"/>
    <n v="1800"/>
    <n v="1800"/>
    <n v="1800"/>
    <n v="1800"/>
    <x v="0"/>
    <x v="0"/>
    <x v="0"/>
    <n v="0"/>
    <x v="0"/>
    <x v="1"/>
  </r>
  <r>
    <x v="5"/>
    <x v="0"/>
    <s v="富士見区民館２F 洋室B"/>
    <x v="2"/>
    <x v="1"/>
    <x v="2"/>
    <x v="2"/>
    <s v="2020年01月17日 (金曜日)"/>
    <x v="14"/>
    <n v="127237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 ３F 洋室C"/>
    <x v="3"/>
    <x v="3"/>
    <x v="1"/>
    <x v="2"/>
    <s v="2020年01月17日 (金曜日)"/>
    <x v="18"/>
    <n v="127385"/>
    <n v="24386"/>
    <s v="新臨床事例研究会"/>
    <x v="2"/>
    <s v="減免なし"/>
    <n v="5"/>
    <n v="2700"/>
    <n v="2700"/>
    <n v="2700"/>
    <n v="2700"/>
    <n v="2700"/>
    <x v="0"/>
    <x v="0"/>
    <x v="0"/>
    <n v="0"/>
    <x v="0"/>
    <x v="1"/>
  </r>
  <r>
    <x v="5"/>
    <x v="0"/>
    <s v="富士見区民館２F 洋室B"/>
    <x v="3"/>
    <x v="3"/>
    <x v="1"/>
    <x v="2"/>
    <s v="2020年01月17日 (金曜日)"/>
    <x v="14"/>
    <n v="127782"/>
    <n v="5953"/>
    <s v="国連憲法問題研究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２F 洋室B"/>
    <x v="2"/>
    <x v="2"/>
    <x v="0"/>
    <x v="2"/>
    <s v="2020年01月17日 (金曜日)"/>
    <x v="14"/>
    <n v="129097"/>
    <n v="25525"/>
    <s v="（企）株式会社LDS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九段上集会室 １F 和室"/>
    <x v="3"/>
    <x v="3"/>
    <x v="1"/>
    <x v="2"/>
    <s v="2020年01月17日 (金曜日)"/>
    <x v="17"/>
    <n v="129929"/>
    <n v="25417"/>
    <s v="ｋａｎｔｉ　ｈａｔａ　ｙｏｇａ"/>
    <x v="2"/>
    <s v="減免なし"/>
    <n v="3"/>
    <n v="1300"/>
    <n v="1300"/>
    <n v="1300"/>
    <n v="1300"/>
    <n v="1300"/>
    <x v="0"/>
    <x v="0"/>
    <x v="0"/>
    <n v="0"/>
    <x v="0"/>
    <x v="1"/>
  </r>
  <r>
    <x v="5"/>
    <x v="0"/>
    <s v="富士見区民館九段上集会室 １F 和室"/>
    <x v="2"/>
    <x v="2"/>
    <x v="0"/>
    <x v="2"/>
    <s v="2020年01月17日 (金曜日)"/>
    <x v="17"/>
    <n v="131063"/>
    <n v="22171"/>
    <s v="（企）（株）松村組東京本店"/>
    <x v="0"/>
    <s v="減免なし"/>
    <n v="0"/>
    <n v="900"/>
    <n v="900"/>
    <n v="900"/>
    <n v="900"/>
    <n v="900"/>
    <x v="0"/>
    <x v="0"/>
    <x v="0"/>
    <n v="0"/>
    <x v="0"/>
    <x v="1"/>
  </r>
  <r>
    <x v="5"/>
    <x v="0"/>
    <s v="富士見区民館九段上集会室 １F 和室"/>
    <x v="3"/>
    <x v="1"/>
    <x v="2"/>
    <x v="2"/>
    <s v="2020年01月17日 (金曜日)"/>
    <x v="17"/>
    <n v="131164"/>
    <n v="24670"/>
    <s v="劇団こんにちはシアター"/>
    <x v="4"/>
    <s v="減免なし"/>
    <n v="0"/>
    <n v="600"/>
    <n v="600"/>
    <n v="600"/>
    <n v="600"/>
    <n v="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7件"/>
    <n v="68"/>
    <n v="47600"/>
    <n v="29500"/>
    <n v="29500"/>
    <n v="29500"/>
    <n v="29500"/>
    <x v="0"/>
    <x v="0"/>
    <x v="0"/>
    <n v="0"/>
    <x v="0"/>
    <x v="2"/>
  </r>
  <r>
    <x v="6"/>
    <x v="0"/>
    <s v="富士見区民館２F 洋室B"/>
    <x v="0"/>
    <x v="3"/>
    <x v="1"/>
    <x v="2"/>
    <s v="2020年01月18日 (土曜日)"/>
    <x v="14"/>
    <n v="119961"/>
    <n v="5589"/>
    <s v="第三区道具中"/>
    <x v="2"/>
    <s v="利用者減免区民館免除(100%)"/>
    <n v="0"/>
    <n v="2700"/>
    <n v="0"/>
    <n v="0"/>
    <n v="0"/>
    <n v="0"/>
    <x v="0"/>
    <x v="0"/>
    <x v="0"/>
    <n v="0"/>
    <x v="0"/>
    <x v="0"/>
  </r>
  <r>
    <x v="6"/>
    <x v="0"/>
    <s v="富士見区民館九段上集会室 １F 洋室A"/>
    <x v="0"/>
    <x v="2"/>
    <x v="0"/>
    <x v="2"/>
    <s v="2020年01月18日 (土曜日)"/>
    <x v="15"/>
    <n v="119989"/>
    <n v="25019"/>
    <s v="九段二丁目町会福祉部"/>
    <x v="0"/>
    <s v="利用者減免区民館免除(100%)"/>
    <n v="0"/>
    <n v="2800"/>
    <n v="0"/>
    <n v="0"/>
    <n v="0"/>
    <n v="0"/>
    <x v="0"/>
    <x v="0"/>
    <x v="0"/>
    <n v="0"/>
    <x v="0"/>
    <x v="0"/>
  </r>
  <r>
    <x v="6"/>
    <x v="1"/>
    <s v="富士見区民館４F 洋室D（料理室）"/>
    <x v="0"/>
    <x v="2"/>
    <x v="1"/>
    <x v="2"/>
    <s v="2020年01月18日 (土曜日)"/>
    <x v="22"/>
    <n v="124356"/>
    <n v="4"/>
    <s v="保健福祉部"/>
    <x v="3"/>
    <s v="利用者減免区民館免除(100%)"/>
    <n v="0"/>
    <n v="7000"/>
    <n v="0"/>
    <n v="0"/>
    <n v="0"/>
    <n v="0"/>
    <x v="0"/>
    <x v="0"/>
    <x v="0"/>
    <n v="0"/>
    <x v="0"/>
    <x v="0"/>
  </r>
  <r>
    <x v="6"/>
    <x v="0"/>
    <s v="富士見区民館３F 和室 CDラジカセ"/>
    <x v="3"/>
    <x v="2"/>
    <x v="0"/>
    <x v="2"/>
    <s v="2020年01月18日 (土曜日)"/>
    <x v="20"/>
    <n v="125359"/>
    <n v="10182"/>
    <s v="ＮＰＯ　ライフリンク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２F 洋室A"/>
    <x v="3"/>
    <x v="2"/>
    <x v="0"/>
    <x v="2"/>
    <s v="2020年01月18日 (土曜日)"/>
    <x v="19"/>
    <n v="125367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 ３F 洋室C"/>
    <x v="3"/>
    <x v="2"/>
    <x v="0"/>
    <x v="2"/>
    <s v="2020年01月18日 (土曜日)"/>
    <x v="18"/>
    <n v="125393"/>
    <n v="1339"/>
    <s v="グル－プ砂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九段上集会室 １F 和室"/>
    <x v="3"/>
    <x v="1"/>
    <x v="2"/>
    <x v="2"/>
    <s v="2020年01月18日 (土曜日)"/>
    <x v="17"/>
    <n v="125446"/>
    <n v="1119"/>
    <s v="おりがみサークルて・て"/>
    <x v="4"/>
    <s v="減免なし"/>
    <n v="0"/>
    <n v="600"/>
    <n v="600"/>
    <n v="600"/>
    <n v="600"/>
    <n v="600"/>
    <x v="0"/>
    <x v="0"/>
    <x v="0"/>
    <n v="0"/>
    <x v="0"/>
    <x v="1"/>
  </r>
  <r>
    <x v="6"/>
    <x v="1"/>
    <s v="富士見区民館九段上集会室 １F 洋室B"/>
    <x v="3"/>
    <x v="1"/>
    <x v="0"/>
    <x v="2"/>
    <s v="2020年01月18日 (土曜日)"/>
    <x v="16"/>
    <n v="125472"/>
    <n v="8319"/>
    <s v="大滝・馬場人事労務研究所"/>
    <x v="1"/>
    <s v="減免なし"/>
    <n v="0"/>
    <n v="3100"/>
    <n v="3100"/>
    <n v="3100"/>
    <n v="3100"/>
    <n v="3100"/>
    <x v="0"/>
    <x v="0"/>
    <x v="0"/>
    <n v="0"/>
    <x v="0"/>
    <x v="1"/>
  </r>
  <r>
    <x v="6"/>
    <x v="0"/>
    <s v="富士見区民館 ３F 洋室C"/>
    <x v="1"/>
    <x v="1"/>
    <x v="2"/>
    <x v="2"/>
    <s v="2020年01月18日 (土曜日)"/>
    <x v="18"/>
    <n v="125984"/>
    <n v="1389"/>
    <s v="桂会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0"/>
    <s v="富士見区民館２F 洋室A プロジェクター"/>
    <x v="2"/>
    <x v="1"/>
    <x v="2"/>
    <x v="2"/>
    <s v="2020年01月18日 (土曜日)"/>
    <x v="29"/>
    <n v="126965"/>
    <n v="21464"/>
    <s v="（企）㈱テクノプロ　テクノプロＩＴ社東京支店"/>
    <x v="4"/>
    <s v="減免なし"/>
    <n v="0"/>
    <n v="2500"/>
    <n v="2500"/>
    <n v="2500"/>
    <n v="2500"/>
    <n v="2500"/>
    <x v="0"/>
    <x v="0"/>
    <x v="0"/>
    <n v="0"/>
    <x v="0"/>
    <x v="1"/>
  </r>
  <r>
    <x v="6"/>
    <x v="0"/>
    <s v="富士見区民館３F 和室"/>
    <x v="2"/>
    <x v="1"/>
    <x v="2"/>
    <x v="2"/>
    <s v="2020年01月18日 (土曜日)"/>
    <x v="21"/>
    <n v="127087"/>
    <n v="24188"/>
    <s v="（企）（株）　雄山閣"/>
    <x v="4"/>
    <s v="減免なし"/>
    <n v="5"/>
    <n v="2500"/>
    <n v="2500"/>
    <n v="2500"/>
    <n v="2500"/>
    <n v="2500"/>
    <x v="0"/>
    <x v="0"/>
    <x v="0"/>
    <n v="0"/>
    <x v="0"/>
    <x v="1"/>
  </r>
  <r>
    <x v="6"/>
    <x v="1"/>
    <s v="富士見区民館B１F 洋室E（葬儀用） CDラジカセ"/>
    <x v="1"/>
    <x v="1"/>
    <x v="0"/>
    <x v="2"/>
    <s v="2020年01月18日 (土曜日)"/>
    <x v="23"/>
    <n v="127404"/>
    <n v="7893"/>
    <s v="ダンスワークショップ"/>
    <x v="1"/>
    <s v="利用者減免区民館減額(50%)"/>
    <n v="0"/>
    <n v="5900"/>
    <n v="2950"/>
    <n v="2950"/>
    <n v="2950"/>
    <n v="2950"/>
    <x v="0"/>
    <x v="0"/>
    <x v="0"/>
    <n v="0"/>
    <x v="0"/>
    <x v="1"/>
  </r>
  <r>
    <x v="6"/>
    <x v="0"/>
    <s v="富士見区民館３F 和室 CDラジカセ"/>
    <x v="3"/>
    <x v="3"/>
    <x v="1"/>
    <x v="2"/>
    <s v="2020年01月18日 (土曜日)"/>
    <x v="20"/>
    <n v="127462"/>
    <n v="20989"/>
    <s v="花ノ本会"/>
    <x v="2"/>
    <s v="減免なし"/>
    <n v="0"/>
    <n v="5100"/>
    <n v="5100"/>
    <n v="5100"/>
    <n v="5100"/>
    <n v="5100"/>
    <x v="0"/>
    <x v="0"/>
    <x v="0"/>
    <n v="0"/>
    <x v="0"/>
    <x v="1"/>
  </r>
  <r>
    <x v="6"/>
    <x v="1"/>
    <s v="富士見区民館２F 洋室B"/>
    <x v="3"/>
    <x v="1"/>
    <x v="0"/>
    <x v="2"/>
    <s v="2020年01月18日 (土曜日)"/>
    <x v="14"/>
    <n v="127576"/>
    <n v="22509"/>
    <s v="沖縄・一坪反戦地主会関東ブロック"/>
    <x v="1"/>
    <s v="減免なし"/>
    <n v="0"/>
    <n v="3100"/>
    <n v="3100"/>
    <n v="3100"/>
    <n v="3100"/>
    <n v="3100"/>
    <x v="0"/>
    <x v="0"/>
    <x v="0"/>
    <n v="0"/>
    <x v="0"/>
    <x v="1"/>
  </r>
  <r>
    <x v="6"/>
    <x v="0"/>
    <s v="富士見区民館九段上集会室 １F 洋室A"/>
    <x v="3"/>
    <x v="1"/>
    <x v="2"/>
    <x v="2"/>
    <s v="2020年01月18日 (土曜日)"/>
    <x v="15"/>
    <n v="131165"/>
    <n v="24670"/>
    <s v="劇団こんにちはシアター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富士見区民館九段上集会室 １F 和室"/>
    <x v="3"/>
    <x v="2"/>
    <x v="0"/>
    <x v="2"/>
    <s v="2020年01月18日 (土曜日)"/>
    <x v="17"/>
    <n v="131166"/>
    <n v="24670"/>
    <s v="劇団こんにちはシアター"/>
    <x v="0"/>
    <s v="減免なし"/>
    <n v="0"/>
    <n v="900"/>
    <n v="900"/>
    <n v="900"/>
    <n v="900"/>
    <n v="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6件"/>
    <n v="5"/>
    <n v="48200"/>
    <n v="32100"/>
    <n v="32100"/>
    <n v="32100"/>
    <n v="32100"/>
    <x v="0"/>
    <x v="0"/>
    <x v="0"/>
    <n v="0"/>
    <x v="0"/>
    <x v="2"/>
  </r>
  <r>
    <x v="7"/>
    <x v="0"/>
    <s v="富士見区民館２F 洋室A"/>
    <x v="3"/>
    <x v="2"/>
    <x v="0"/>
    <x v="2"/>
    <s v="2020年01月19日 (日曜日)"/>
    <x v="19"/>
    <n v="125371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２F 洋室B"/>
    <x v="3"/>
    <x v="1"/>
    <x v="2"/>
    <x v="2"/>
    <s v="2020年01月19日 (日曜日)"/>
    <x v="14"/>
    <n v="125791"/>
    <n v="7114"/>
    <s v="学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0"/>
    <s v="富士見区民館２F 洋室A"/>
    <x v="3"/>
    <x v="1"/>
    <x v="2"/>
    <x v="2"/>
    <s v="2020年01月19日 (日曜日)"/>
    <x v="19"/>
    <n v="125844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0"/>
    <s v="富士見区民館３F 和室 CDラジカセ"/>
    <x v="3"/>
    <x v="1"/>
    <x v="2"/>
    <x v="2"/>
    <s v="2020年01月19日 (日曜日)"/>
    <x v="20"/>
    <n v="127815"/>
    <n v="25263"/>
    <s v="泉の庭ちゃんぷるー"/>
    <x v="4"/>
    <s v="減免なし"/>
    <n v="6"/>
    <n v="2500"/>
    <n v="2500"/>
    <n v="2500"/>
    <n v="2500"/>
    <n v="2500"/>
    <x v="0"/>
    <x v="0"/>
    <x v="0"/>
    <n v="0"/>
    <x v="0"/>
    <x v="1"/>
  </r>
  <r>
    <x v="7"/>
    <x v="0"/>
    <s v="富士見区民館２F 洋室B プロジェクター"/>
    <x v="3"/>
    <x v="3"/>
    <x v="1"/>
    <x v="2"/>
    <s v="2020年01月19日 (日曜日)"/>
    <x v="25"/>
    <n v="130197"/>
    <n v="23787"/>
    <s v="メンタルチャージ"/>
    <x v="2"/>
    <s v="減免なし"/>
    <n v="10"/>
    <n v="2700"/>
    <n v="2700"/>
    <n v="2700"/>
    <n v="2700"/>
    <n v="2700"/>
    <x v="0"/>
    <x v="0"/>
    <x v="0"/>
    <n v="0"/>
    <x v="0"/>
    <x v="1"/>
  </r>
  <r>
    <x v="7"/>
    <x v="0"/>
    <s v="富士見区民館４F 洋室D（料理室）"/>
    <x v="3"/>
    <x v="2"/>
    <x v="0"/>
    <x v="2"/>
    <s v="2020年01月19日 (日曜日)"/>
    <x v="22"/>
    <n v="130290"/>
    <n v="23787"/>
    <s v="メンタルチャージ"/>
    <x v="0"/>
    <s v="減免なし"/>
    <n v="10"/>
    <n v="2800"/>
    <n v="2800"/>
    <n v="2800"/>
    <n v="2800"/>
    <n v="2800"/>
    <x v="0"/>
    <x v="0"/>
    <x v="0"/>
    <n v="0"/>
    <x v="0"/>
    <x v="1"/>
  </r>
  <r>
    <x v="7"/>
    <x v="1"/>
    <s v="富士見区民館九段上集会室 １F 洋室A"/>
    <x v="3"/>
    <x v="1"/>
    <x v="0"/>
    <x v="2"/>
    <s v="2020年01月19日 (日曜日)"/>
    <x v="15"/>
    <n v="130802"/>
    <n v="25537"/>
    <s v="代々木アニメーション学院１－６"/>
    <x v="1"/>
    <s v="減免なし"/>
    <n v="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6"/>
    <n v="20100"/>
    <n v="20100"/>
    <n v="20100"/>
    <n v="20100"/>
    <n v="20100"/>
    <x v="0"/>
    <x v="0"/>
    <x v="0"/>
    <n v="0"/>
    <x v="0"/>
    <x v="2"/>
  </r>
  <r>
    <x v="0"/>
    <x v="1"/>
    <s v="富士見区民館２F 洋室A CDラジカセ"/>
    <x v="0"/>
    <x v="1"/>
    <x v="0"/>
    <x v="2"/>
    <s v="2020年01月20日 (月曜日)"/>
    <x v="13"/>
    <n v="119938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20年01月20日 (月曜日)"/>
    <x v="14"/>
    <n v="119939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洋室A"/>
    <x v="0"/>
    <x v="2"/>
    <x v="0"/>
    <x v="2"/>
    <s v="2020年01月20日 (月曜日)"/>
    <x v="15"/>
    <n v="119992"/>
    <n v="4640"/>
    <s v="富士見カラオケサークル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2"/>
    <x v="0"/>
    <x v="2"/>
    <s v="2020年01月20日 (月曜日)"/>
    <x v="16"/>
    <n v="119993"/>
    <n v="4640"/>
    <s v="富士見カラオケサークル"/>
    <x v="0"/>
    <s v="利用者減免区民館免除(100%)"/>
    <n v="0"/>
    <n v="1800"/>
    <n v="0"/>
    <n v="0"/>
    <n v="0"/>
    <n v="0"/>
    <x v="0"/>
    <x v="0"/>
    <x v="0"/>
    <n v="0"/>
    <x v="0"/>
    <x v="0"/>
  </r>
  <r>
    <x v="0"/>
    <x v="0"/>
    <s v="富士見区民館九段上集会室 １F 和室"/>
    <x v="0"/>
    <x v="2"/>
    <x v="0"/>
    <x v="2"/>
    <s v="2020年01月20日 (月曜日)"/>
    <x v="17"/>
    <n v="120000"/>
    <n v="25021"/>
    <s v="合同パトロール"/>
    <x v="0"/>
    <s v="利用者減免区民館免除(100%)"/>
    <n v="0"/>
    <n v="900"/>
    <n v="0"/>
    <n v="0"/>
    <n v="0"/>
    <n v="0"/>
    <x v="0"/>
    <x v="0"/>
    <x v="0"/>
    <n v="0"/>
    <x v="0"/>
    <x v="0"/>
  </r>
  <r>
    <x v="0"/>
    <x v="0"/>
    <s v="富士見区民館４F 洋室D（料理室）"/>
    <x v="3"/>
    <x v="3"/>
    <x v="1"/>
    <x v="2"/>
    <s v="2020年01月20日 (月曜日)"/>
    <x v="22"/>
    <n v="127422"/>
    <n v="25514"/>
    <s v="法政大学　農業研究会"/>
    <x v="2"/>
    <s v="減免なし"/>
    <n v="0"/>
    <n v="4200"/>
    <n v="4200"/>
    <n v="4200"/>
    <n v="4200"/>
    <n v="4200"/>
    <x v="0"/>
    <x v="0"/>
    <x v="0"/>
    <n v="0"/>
    <x v="0"/>
    <x v="1"/>
  </r>
  <r>
    <x v="0"/>
    <x v="0"/>
    <s v="富士見区民館 ３F 洋室C プロジェクター"/>
    <x v="2"/>
    <x v="2"/>
    <x v="0"/>
    <x v="2"/>
    <s v="2020年01月20日 (月曜日)"/>
    <x v="26"/>
    <n v="128471"/>
    <n v="7810"/>
    <s v="（企）日本アスぺクトコア㈱"/>
    <x v="0"/>
    <s v="減免なし"/>
    <n v="0"/>
    <n v="1800"/>
    <n v="1800"/>
    <n v="1800"/>
    <n v="1800"/>
    <n v="1800"/>
    <x v="0"/>
    <x v="0"/>
    <x v="0"/>
    <n v="0"/>
    <x v="0"/>
    <x v="1"/>
  </r>
  <r>
    <x v="0"/>
    <x v="0"/>
    <s v="富士見区民館九段上集会室 １F 洋室B"/>
    <x v="0"/>
    <x v="3"/>
    <x v="1"/>
    <x v="2"/>
    <s v="2020年01月20日 (月曜日)"/>
    <x v="16"/>
    <n v="129057"/>
    <n v="1092"/>
    <s v="三番町町会"/>
    <x v="2"/>
    <s v="利用者減免区民館免除(100%)"/>
    <n v="10"/>
    <n v="2700"/>
    <n v="0"/>
    <n v="0"/>
    <n v="0"/>
    <n v="0"/>
    <x v="0"/>
    <x v="0"/>
    <x v="0"/>
    <n v="0"/>
    <x v="0"/>
    <x v="0"/>
  </r>
  <r>
    <x v="0"/>
    <x v="0"/>
    <s v="富士見区民館２F 洋室B"/>
    <x v="1"/>
    <x v="3"/>
    <x v="1"/>
    <x v="2"/>
    <s v="2020年01月20日 (月曜日)"/>
    <x v="14"/>
    <n v="129327"/>
    <n v="9511"/>
    <s v="朝日九段マンション管理組合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0"/>
    <x v="0"/>
    <s v="富士見区民館 ３F 洋室C"/>
    <x v="2"/>
    <x v="1"/>
    <x v="2"/>
    <x v="2"/>
    <s v="2020年01月20日 (月曜日)"/>
    <x v="18"/>
    <n v="129343"/>
    <n v="24944"/>
    <s v="（企）（株）日本クラフトラボ"/>
    <x v="4"/>
    <s v="減免なし"/>
    <n v="5"/>
    <n v="1300"/>
    <n v="1300"/>
    <n v="1300"/>
    <n v="1300"/>
    <n v="1300"/>
    <x v="0"/>
    <x v="0"/>
    <x v="0"/>
    <n v="0"/>
    <x v="0"/>
    <x v="1"/>
  </r>
  <r>
    <x v="0"/>
    <x v="0"/>
    <s v="富士見区民館九段上集会室 １F 和室"/>
    <x v="3"/>
    <x v="1"/>
    <x v="2"/>
    <x v="2"/>
    <s v="2020年01月20日 (月曜日)"/>
    <x v="17"/>
    <n v="131760"/>
    <n v="24670"/>
    <s v="劇団こんにちはシアター"/>
    <x v="4"/>
    <s v="減免なし"/>
    <n v="0"/>
    <n v="600"/>
    <n v="600"/>
    <n v="600"/>
    <n v="600"/>
    <n v="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15"/>
    <n v="27800"/>
    <n v="9250"/>
    <n v="9250"/>
    <n v="9250"/>
    <n v="9250"/>
    <x v="0"/>
    <x v="0"/>
    <x v="0"/>
    <n v="0"/>
    <x v="0"/>
    <x v="2"/>
  </r>
  <r>
    <x v="2"/>
    <x v="0"/>
    <s v="富士見区民館B１F 洋室E（葬儀用）"/>
    <x v="0"/>
    <x v="3"/>
    <x v="1"/>
    <x v="2"/>
    <s v="2020年01月21日 (火曜日)"/>
    <x v="24"/>
    <n v="119948"/>
    <n v="1308"/>
    <s v="富士見一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富士見区民館２F 洋室A"/>
    <x v="0"/>
    <x v="3"/>
    <x v="1"/>
    <x v="2"/>
    <s v="2020年01月21日 (火曜日)"/>
    <x v="19"/>
    <n v="119955"/>
    <n v="1309"/>
    <s v="富士見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富士見区民館九段上集会室 １F 和室"/>
    <x v="0"/>
    <x v="3"/>
    <x v="1"/>
    <x v="2"/>
    <s v="2020年01月21日 (火曜日)"/>
    <x v="17"/>
    <n v="119985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３F 和室 CDラジカセ"/>
    <x v="1"/>
    <x v="3"/>
    <x v="1"/>
    <x v="2"/>
    <s v="2020年01月21日 (火曜日)"/>
    <x v="20"/>
    <n v="125756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0"/>
    <s v="富士見区民館２F 洋室A"/>
    <x v="3"/>
    <x v="1"/>
    <x v="2"/>
    <x v="2"/>
    <s v="2020年01月21日 (火曜日)"/>
    <x v="19"/>
    <n v="125959"/>
    <n v="23672"/>
    <s v="アトリエ富士見"/>
    <x v="4"/>
    <s v="減免なし"/>
    <n v="0"/>
    <n v="2500"/>
    <n v="2500"/>
    <n v="2500"/>
    <n v="2500"/>
    <n v="2500"/>
    <x v="0"/>
    <x v="0"/>
    <x v="0"/>
    <n v="0"/>
    <x v="0"/>
    <x v="1"/>
  </r>
  <r>
    <x v="2"/>
    <x v="0"/>
    <s v="富士見区民館２F 洋室B"/>
    <x v="3"/>
    <x v="3"/>
    <x v="1"/>
    <x v="2"/>
    <s v="2020年01月21日 (火曜日)"/>
    <x v="14"/>
    <n v="127320"/>
    <n v="1555"/>
    <s v="無煙社会をめざす会"/>
    <x v="2"/>
    <s v="減免なし"/>
    <n v="0"/>
    <n v="2700"/>
    <n v="2700"/>
    <n v="2700"/>
    <n v="2700"/>
    <n v="2700"/>
    <x v="0"/>
    <x v="0"/>
    <x v="0"/>
    <n v="0"/>
    <x v="0"/>
    <x v="1"/>
  </r>
  <r>
    <x v="2"/>
    <x v="3"/>
    <s v="富士見区民館九段上集会室 １F 洋室A"/>
    <x v="2"/>
    <x v="1"/>
    <x v="1"/>
    <x v="2"/>
    <s v="2020年01月21日 (火曜日)"/>
    <x v="15"/>
    <n v="127360"/>
    <n v="10967"/>
    <s v="（企）株式会社　内藤ハウス"/>
    <x v="6"/>
    <s v="減免なし"/>
    <n v="30"/>
    <n v="9100"/>
    <n v="9100"/>
    <n v="9100"/>
    <n v="9100"/>
    <n v="9100"/>
    <x v="0"/>
    <x v="0"/>
    <x v="0"/>
    <n v="0"/>
    <x v="0"/>
    <x v="1"/>
  </r>
  <r>
    <x v="2"/>
    <x v="1"/>
    <s v="富士見区民館３F 和室"/>
    <x v="3"/>
    <x v="1"/>
    <x v="0"/>
    <x v="2"/>
    <s v="2020年01月21日 (火曜日)"/>
    <x v="21"/>
    <n v="127450"/>
    <n v="24676"/>
    <s v="Ｇ×ＢＬＡＳＴ　ＤＡＹ"/>
    <x v="1"/>
    <s v="減免なし"/>
    <n v="15"/>
    <n v="5900"/>
    <n v="5900"/>
    <n v="5900"/>
    <n v="5900"/>
    <n v="5900"/>
    <x v="0"/>
    <x v="0"/>
    <x v="0"/>
    <n v="0"/>
    <x v="0"/>
    <x v="1"/>
  </r>
  <r>
    <x v="2"/>
    <x v="0"/>
    <s v="富士見区民館 ３F 洋室C"/>
    <x v="3"/>
    <x v="2"/>
    <x v="0"/>
    <x v="2"/>
    <s v="2020年01月21日 (火曜日)"/>
    <x v="18"/>
    <n v="129487"/>
    <n v="21803"/>
    <s v="チャリティー日本画サークル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富士見区民館B１F 洋室E（葬儀用）"/>
    <x v="0"/>
    <x v="2"/>
    <x v="0"/>
    <x v="2"/>
    <s v="2020年01月21日 (火曜日)"/>
    <x v="24"/>
    <n v="130138"/>
    <n v="2517"/>
    <s v="富士見出張所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45"/>
    <n v="42000"/>
    <n v="24550"/>
    <n v="24550"/>
    <n v="24550"/>
    <n v="24550"/>
    <x v="0"/>
    <x v="0"/>
    <x v="0"/>
    <n v="0"/>
    <x v="0"/>
    <x v="2"/>
  </r>
  <r>
    <x v="3"/>
    <x v="0"/>
    <s v="富士見区民館３F 和室"/>
    <x v="0"/>
    <x v="3"/>
    <x v="1"/>
    <x v="2"/>
    <s v="2020年01月22日 (水曜日)"/>
    <x v="21"/>
    <n v="119977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 ３F 洋室C"/>
    <x v="3"/>
    <x v="3"/>
    <x v="1"/>
    <x v="2"/>
    <s v="2020年01月22日 (水曜日)"/>
    <x v="18"/>
    <n v="126061"/>
    <n v="1565"/>
    <s v="童人トマの風"/>
    <x v="2"/>
    <s v="減免なし"/>
    <n v="0"/>
    <n v="2700"/>
    <n v="2700"/>
    <n v="2700"/>
    <n v="2700"/>
    <n v="2700"/>
    <x v="0"/>
    <x v="0"/>
    <x v="0"/>
    <n v="0"/>
    <x v="0"/>
    <x v="1"/>
  </r>
  <r>
    <x v="3"/>
    <x v="1"/>
    <s v="富士見区民館九段上集会室 １F 洋室A"/>
    <x v="2"/>
    <x v="1"/>
    <x v="0"/>
    <x v="2"/>
    <s v="2020年01月22日 (水曜日)"/>
    <x v="15"/>
    <n v="127324"/>
    <n v="10967"/>
    <s v="（企）株式会社　内藤ハウス"/>
    <x v="1"/>
    <s v="減免なし"/>
    <n v="0"/>
    <n v="4900"/>
    <n v="4900"/>
    <n v="4900"/>
    <n v="4900"/>
    <n v="4900"/>
    <x v="0"/>
    <x v="0"/>
    <x v="0"/>
    <n v="0"/>
    <x v="0"/>
    <x v="1"/>
  </r>
  <r>
    <x v="3"/>
    <x v="0"/>
    <s v="富士見区民館２F 洋室B"/>
    <x v="3"/>
    <x v="3"/>
    <x v="1"/>
    <x v="2"/>
    <s v="2020年01月22日 (水曜日)"/>
    <x v="14"/>
    <n v="128468"/>
    <n v="25233"/>
    <s v="全国援助職ネットワーク　千代田区支部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九段上集会室 １F 和室"/>
    <x v="3"/>
    <x v="1"/>
    <x v="2"/>
    <x v="2"/>
    <s v="2020年01月22日 (水曜日)"/>
    <x v="17"/>
    <n v="129346"/>
    <n v="25500"/>
    <s v="M・S・Y"/>
    <x v="4"/>
    <s v="減免なし"/>
    <n v="0"/>
    <n v="600"/>
    <n v="600"/>
    <n v="600"/>
    <n v="600"/>
    <n v="600"/>
    <x v="0"/>
    <x v="0"/>
    <x v="0"/>
    <n v="0"/>
    <x v="0"/>
    <x v="1"/>
  </r>
  <r>
    <x v="3"/>
    <x v="0"/>
    <s v="富士見区民館２F 洋室A"/>
    <x v="3"/>
    <x v="3"/>
    <x v="1"/>
    <x v="2"/>
    <s v="2020年01月22日 (水曜日)"/>
    <x v="19"/>
    <n v="130270"/>
    <n v="20544"/>
    <s v="文化連盟"/>
    <x v="2"/>
    <s v="減免なし"/>
    <n v="1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0"/>
    <n v="21100"/>
    <n v="16000"/>
    <n v="16000"/>
    <n v="16000"/>
    <n v="16000"/>
    <x v="0"/>
    <x v="0"/>
    <x v="0"/>
    <n v="0"/>
    <x v="0"/>
    <x v="2"/>
  </r>
  <r>
    <x v="4"/>
    <x v="0"/>
    <s v="富士見区民館 ３F 洋室C"/>
    <x v="0"/>
    <x v="1"/>
    <x v="2"/>
    <x v="2"/>
    <s v="2020年01月23日 (木曜日)"/>
    <x v="18"/>
    <n v="119970"/>
    <n v="4638"/>
    <s v="ハーダンガー刺繍クラブ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富士見区民館３F 和室 CDラジカセ 延長コード"/>
    <x v="1"/>
    <x v="2"/>
    <x v="0"/>
    <x v="2"/>
    <s v="2020年01月23日 (木曜日)"/>
    <x v="54"/>
    <n v="125821"/>
    <n v="22904"/>
    <s v="ラブリージンジャー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九段上集会室 １F 和室"/>
    <x v="3"/>
    <x v="2"/>
    <x v="0"/>
    <x v="2"/>
    <s v="2020年01月23日 (木曜日)"/>
    <x v="17"/>
    <n v="125966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4"/>
    <x v="0"/>
    <s v="富士見区民館 ３F 洋室C プロジェクター 延長コード"/>
    <x v="2"/>
    <x v="2"/>
    <x v="0"/>
    <x v="2"/>
    <s v="2020年01月23日 (木曜日)"/>
    <x v="48"/>
    <n v="127110"/>
    <n v="10496"/>
    <s v="（企）日本ユニポリマー㈱"/>
    <x v="0"/>
    <s v="減免なし"/>
    <n v="13"/>
    <n v="1800"/>
    <n v="1800"/>
    <n v="1800"/>
    <n v="1800"/>
    <n v="1800"/>
    <x v="0"/>
    <x v="0"/>
    <x v="0"/>
    <n v="0"/>
    <x v="0"/>
    <x v="1"/>
  </r>
  <r>
    <x v="4"/>
    <x v="0"/>
    <s v="富士見区民館２F 洋室A"/>
    <x v="0"/>
    <x v="3"/>
    <x v="1"/>
    <x v="2"/>
    <s v="2020年01月23日 (木曜日)"/>
    <x v="19"/>
    <n v="128449"/>
    <n v="23410"/>
    <s v="千代田区サッカー協会"/>
    <x v="2"/>
    <s v="利用者減免区民館免除(100%)"/>
    <n v="40"/>
    <n v="5100"/>
    <n v="0"/>
    <n v="0"/>
    <n v="0"/>
    <n v="0"/>
    <x v="0"/>
    <x v="0"/>
    <x v="0"/>
    <n v="0"/>
    <x v="0"/>
    <x v="0"/>
  </r>
  <r>
    <x v="4"/>
    <x v="1"/>
    <s v="富士見区民館２F 洋室B プロジェクター"/>
    <x v="3"/>
    <x v="1"/>
    <x v="0"/>
    <x v="2"/>
    <s v="2020年01月23日 (木曜日)"/>
    <x v="25"/>
    <n v="132119"/>
    <n v="23219"/>
    <s v="赤もちくらぶ"/>
    <x v="1"/>
    <s v="減免なし"/>
    <n v="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53"/>
    <n v="15600"/>
    <n v="7500"/>
    <n v="7500"/>
    <n v="7500"/>
    <n v="7500"/>
    <x v="0"/>
    <x v="0"/>
    <x v="0"/>
    <n v="0"/>
    <x v="0"/>
    <x v="2"/>
  </r>
  <r>
    <x v="5"/>
    <x v="0"/>
    <s v="富士見区民館B１F 洋室E（葬儀用）"/>
    <x v="0"/>
    <x v="3"/>
    <x v="1"/>
    <x v="2"/>
    <s v="2020年01月24日 (金曜日)"/>
    <x v="24"/>
    <n v="119952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20年01月24日 (金曜日)"/>
    <x v="21"/>
    <n v="119973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20年01月24日 (金曜日)"/>
    <x v="19"/>
    <n v="119996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B"/>
    <x v="1"/>
    <x v="2"/>
    <x v="0"/>
    <x v="2"/>
    <s v="2020年01月24日 (金曜日)"/>
    <x v="14"/>
    <n v="121852"/>
    <n v="7283"/>
    <s v="（公社）麹町法人会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5"/>
    <x v="0"/>
    <s v="富士見区民館３F 和室"/>
    <x v="3"/>
    <x v="2"/>
    <x v="0"/>
    <x v="2"/>
    <s v="2020年01月24日 (金曜日)"/>
    <x v="21"/>
    <n v="125423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 ３F 洋室C"/>
    <x v="3"/>
    <x v="2"/>
    <x v="0"/>
    <x v="2"/>
    <s v="2020年01月24日 (金曜日)"/>
    <x v="18"/>
    <n v="126008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３F 和室"/>
    <x v="3"/>
    <x v="3"/>
    <x v="1"/>
    <x v="2"/>
    <s v="2020年01月24日 (金曜日)"/>
    <x v="21"/>
    <n v="126923"/>
    <n v="25239"/>
    <s v="公認会計士会合気道同好会"/>
    <x v="2"/>
    <s v="減免なし"/>
    <n v="10"/>
    <n v="5100"/>
    <n v="5100"/>
    <n v="5100"/>
    <n v="5100"/>
    <n v="5100"/>
    <x v="0"/>
    <x v="0"/>
    <x v="0"/>
    <n v="0"/>
    <x v="0"/>
    <x v="1"/>
  </r>
  <r>
    <x v="5"/>
    <x v="0"/>
    <s v="富士見区民館２F 洋室B"/>
    <x v="2"/>
    <x v="1"/>
    <x v="2"/>
    <x v="2"/>
    <s v="2020年01月24日 (金曜日)"/>
    <x v="14"/>
    <n v="127238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九段上集会室 １F 和室"/>
    <x v="3"/>
    <x v="3"/>
    <x v="1"/>
    <x v="2"/>
    <s v="2020年01月24日 (金曜日)"/>
    <x v="17"/>
    <n v="127338"/>
    <n v="8709"/>
    <s v="囃子研究会"/>
    <x v="2"/>
    <s v="減免なし"/>
    <n v="5"/>
    <n v="1300"/>
    <n v="1300"/>
    <n v="1300"/>
    <n v="1300"/>
    <n v="1300"/>
    <x v="0"/>
    <x v="0"/>
    <x v="0"/>
    <n v="0"/>
    <x v="0"/>
    <x v="1"/>
  </r>
  <r>
    <x v="5"/>
    <x v="1"/>
    <s v="富士見区民館九段上集会室 １F 洋室A"/>
    <x v="2"/>
    <x v="1"/>
    <x v="0"/>
    <x v="2"/>
    <s v="2020年01月24日 (金曜日)"/>
    <x v="15"/>
    <n v="127435"/>
    <n v="10967"/>
    <s v="（企）株式会社　内藤ハウス"/>
    <x v="1"/>
    <s v="減免なし"/>
    <n v="25"/>
    <n v="4900"/>
    <n v="4900"/>
    <n v="4900"/>
    <n v="4900"/>
    <n v="4900"/>
    <x v="0"/>
    <x v="0"/>
    <x v="0"/>
    <n v="0"/>
    <x v="0"/>
    <x v="1"/>
  </r>
  <r>
    <x v="5"/>
    <x v="0"/>
    <s v="富士見区民館２F 洋室A プロジェクター ワイヤレスマイク"/>
    <x v="2"/>
    <x v="2"/>
    <x v="0"/>
    <x v="2"/>
    <s v="2020年01月24日 (金曜日)"/>
    <x v="37"/>
    <n v="130071"/>
    <n v="25230"/>
    <s v="（企）セブンーイレブン・ジャパン 東京地区事務所"/>
    <x v="0"/>
    <s v="減免なし"/>
    <n v="50"/>
    <n v="3400"/>
    <n v="3400"/>
    <n v="3400"/>
    <n v="3400"/>
    <n v="3400"/>
    <x v="0"/>
    <x v="0"/>
    <x v="0"/>
    <n v="0"/>
    <x v="0"/>
    <x v="1"/>
  </r>
  <r>
    <x v="5"/>
    <x v="1"/>
    <s v="富士見区民館九段上集会室 １F 洋室B"/>
    <x v="3"/>
    <x v="1"/>
    <x v="0"/>
    <x v="2"/>
    <s v="2020年01月24日 (金曜日)"/>
    <x v="16"/>
    <n v="131768"/>
    <n v="25156"/>
    <s v="(企)レメイト・バスキュラー合同会社"/>
    <x v="1"/>
    <s v="減免なし"/>
    <n v="0"/>
    <n v="3100"/>
    <n v="3100"/>
    <n v="3100"/>
    <n v="3100"/>
    <n v="3100"/>
    <x v="0"/>
    <x v="0"/>
    <x v="0"/>
    <n v="0"/>
    <x v="0"/>
    <x v="1"/>
  </r>
  <r>
    <x v="5"/>
    <x v="0"/>
    <s v="富士見区民館 ３F 洋室C"/>
    <x v="0"/>
    <x v="3"/>
    <x v="1"/>
    <x v="2"/>
    <s v="2020年01月24日 (金曜日)"/>
    <x v="18"/>
    <n v="132970"/>
    <n v="1309"/>
    <s v="富士見二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3件"/>
    <n v="100"/>
    <n v="38900"/>
    <n v="25200"/>
    <n v="25200"/>
    <n v="25200"/>
    <n v="25200"/>
    <x v="0"/>
    <x v="0"/>
    <x v="0"/>
    <n v="0"/>
    <x v="0"/>
    <x v="2"/>
  </r>
  <r>
    <x v="6"/>
    <x v="0"/>
    <s v="富士見区民館２F 洋室A"/>
    <x v="3"/>
    <x v="2"/>
    <x v="0"/>
    <x v="2"/>
    <s v="2020年01月25日 (土曜日)"/>
    <x v="19"/>
    <n v="125372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２F 洋室B"/>
    <x v="3"/>
    <x v="2"/>
    <x v="0"/>
    <x v="2"/>
    <s v="2020年01月25日 (土曜日)"/>
    <x v="14"/>
    <n v="125416"/>
    <n v="9025"/>
    <s v="フォーカシング学習会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 ３F 洋室C"/>
    <x v="3"/>
    <x v="2"/>
    <x v="0"/>
    <x v="2"/>
    <s v="2020年01月25日 (土曜日)"/>
    <x v="18"/>
    <n v="125594"/>
    <n v="22437"/>
    <s v="ＩＴコーディネータネットワーク"/>
    <x v="0"/>
    <s v="減免なし"/>
    <n v="0"/>
    <n v="1800"/>
    <n v="1800"/>
    <n v="1800"/>
    <n v="1800"/>
    <n v="1800"/>
    <x v="0"/>
    <x v="0"/>
    <x v="0"/>
    <n v="0"/>
    <x v="0"/>
    <x v="1"/>
  </r>
  <r>
    <x v="6"/>
    <x v="1"/>
    <s v="富士見区民館３F 和室"/>
    <x v="3"/>
    <x v="1"/>
    <x v="0"/>
    <x v="2"/>
    <s v="2020年01月25日 (土曜日)"/>
    <x v="21"/>
    <n v="126990"/>
    <n v="24676"/>
    <s v="Ｇ×ＢＬＡＳＴ　ＤＡＹ"/>
    <x v="1"/>
    <s v="減免なし"/>
    <n v="30"/>
    <n v="5900"/>
    <n v="5900"/>
    <n v="5900"/>
    <n v="5900"/>
    <n v="5900"/>
    <x v="0"/>
    <x v="0"/>
    <x v="0"/>
    <n v="0"/>
    <x v="0"/>
    <x v="1"/>
  </r>
  <r>
    <x v="6"/>
    <x v="0"/>
    <s v="富士見区民館 ３F 洋室C"/>
    <x v="1"/>
    <x v="1"/>
    <x v="2"/>
    <x v="2"/>
    <s v="2020年01月25日 (土曜日)"/>
    <x v="18"/>
    <n v="127457"/>
    <n v="23149"/>
    <s v="クラッシイハウス千代田富士見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0"/>
    <s v="富士見区民館３F 和室 CDラジカセ"/>
    <x v="3"/>
    <x v="3"/>
    <x v="1"/>
    <x v="2"/>
    <s v="2020年01月25日 (土曜日)"/>
    <x v="20"/>
    <n v="127463"/>
    <n v="20989"/>
    <s v="花ノ本会"/>
    <x v="2"/>
    <s v="減免なし"/>
    <n v="0"/>
    <n v="5100"/>
    <n v="5100"/>
    <n v="5100"/>
    <n v="5100"/>
    <n v="5100"/>
    <x v="0"/>
    <x v="0"/>
    <x v="0"/>
    <n v="0"/>
    <x v="0"/>
    <x v="1"/>
  </r>
  <r>
    <x v="6"/>
    <x v="0"/>
    <s v="富士見区民館２F 洋室B"/>
    <x v="3"/>
    <x v="1"/>
    <x v="2"/>
    <x v="2"/>
    <s v="2020年01月25日 (土曜日)"/>
    <x v="14"/>
    <n v="130667"/>
    <n v="24621"/>
    <s v="食育勉強会"/>
    <x v="4"/>
    <s v="減免なし"/>
    <n v="20"/>
    <n v="1300"/>
    <n v="1300"/>
    <n v="1300"/>
    <n v="1300"/>
    <n v="1300"/>
    <x v="0"/>
    <x v="0"/>
    <x v="0"/>
    <n v="0"/>
    <x v="0"/>
    <x v="1"/>
  </r>
  <r>
    <x v="6"/>
    <x v="0"/>
    <s v="富士見区民館九段上集会室 １F 和室"/>
    <x v="3"/>
    <x v="2"/>
    <x v="0"/>
    <x v="2"/>
    <s v="2020年01月25日 (土曜日)"/>
    <x v="17"/>
    <n v="131031"/>
    <n v="24050"/>
    <s v="キャリアコンサルタント勉強会"/>
    <x v="0"/>
    <s v="減免なし"/>
    <n v="0"/>
    <n v="900"/>
    <n v="900"/>
    <n v="900"/>
    <n v="900"/>
    <n v="900"/>
    <x v="0"/>
    <x v="0"/>
    <x v="0"/>
    <n v="0"/>
    <x v="0"/>
    <x v="1"/>
  </r>
  <r>
    <x v="6"/>
    <x v="0"/>
    <s v="富士見区民館２F 洋室B"/>
    <x v="0"/>
    <x v="3"/>
    <x v="1"/>
    <x v="2"/>
    <s v="2020年01月25日 (土曜日)"/>
    <x v="14"/>
    <n v="131188"/>
    <n v="1309"/>
    <s v="富士見二丁目町会"/>
    <x v="2"/>
    <s v="利用者減免区民館免除(100%)"/>
    <n v="6"/>
    <n v="2700"/>
    <n v="0"/>
    <n v="0"/>
    <n v="0"/>
    <n v="0"/>
    <x v="0"/>
    <x v="0"/>
    <x v="0"/>
    <n v="0"/>
    <x v="0"/>
    <x v="0"/>
  </r>
  <r>
    <x v="6"/>
    <x v="0"/>
    <s v="富士見区民館九段上集会室 １F 洋室A"/>
    <x v="3"/>
    <x v="2"/>
    <x v="0"/>
    <x v="2"/>
    <s v="2020年01月25日 (土曜日)"/>
    <x v="15"/>
    <n v="133122"/>
    <n v="24608"/>
    <s v="ラーニングサロンＣＨＩＹＯＤＡ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56"/>
    <n v="27000"/>
    <n v="23650"/>
    <n v="23650"/>
    <n v="23650"/>
    <n v="23650"/>
    <x v="0"/>
    <x v="0"/>
    <x v="0"/>
    <n v="0"/>
    <x v="0"/>
    <x v="2"/>
  </r>
  <r>
    <x v="7"/>
    <x v="0"/>
    <s v="富士見区民館２F 洋室A"/>
    <x v="3"/>
    <x v="2"/>
    <x v="0"/>
    <x v="2"/>
    <s v="2020年01月26日 (日曜日)"/>
    <x v="19"/>
    <n v="125373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1"/>
    <s v="富士見区民館九段上集会室 １F 洋室A"/>
    <x v="3"/>
    <x v="2"/>
    <x v="1"/>
    <x v="2"/>
    <s v="2020年01月26日 (日曜日)"/>
    <x v="15"/>
    <n v="125404"/>
    <n v="20796"/>
    <s v="社会人のための経済学セミナー"/>
    <x v="3"/>
    <s v="減免なし"/>
    <n v="0"/>
    <n v="7000"/>
    <n v="7000"/>
    <n v="7000"/>
    <n v="7000"/>
    <n v="0"/>
    <x v="0"/>
    <x v="0"/>
    <x v="0"/>
    <n v="7000"/>
    <x v="0"/>
    <x v="1"/>
  </r>
  <r>
    <x v="7"/>
    <x v="0"/>
    <s v="富士見区民館２F 洋室B"/>
    <x v="3"/>
    <x v="2"/>
    <x v="0"/>
    <x v="2"/>
    <s v="2020年01月26日 (日曜日)"/>
    <x v="14"/>
    <n v="125460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３F 和室 プロジェクター"/>
    <x v="3"/>
    <x v="1"/>
    <x v="2"/>
    <x v="2"/>
    <s v="2020年01月26日 (日曜日)"/>
    <x v="46"/>
    <n v="125543"/>
    <n v="4974"/>
    <s v="ＮＰＯ　地球の友と歩む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0"/>
    <s v="富士見区民館 ３F 洋室C"/>
    <x v="3"/>
    <x v="2"/>
    <x v="0"/>
    <x v="2"/>
    <s v="2020年01月26日 (日曜日)"/>
    <x v="18"/>
    <n v="125778"/>
    <n v="20781"/>
    <s v="ＮＰＯ　テクノロジー犯罪被害ネットワーク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２F 洋室A"/>
    <x v="3"/>
    <x v="1"/>
    <x v="2"/>
    <x v="2"/>
    <s v="2020年01月26日 (日曜日)"/>
    <x v="19"/>
    <n v="125845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0"/>
    <s v="富士見区民館九段上集会室 １F 和室"/>
    <x v="3"/>
    <x v="2"/>
    <x v="0"/>
    <x v="2"/>
    <s v="2020年01月26日 (日曜日)"/>
    <x v="17"/>
    <n v="125886"/>
    <n v="20219"/>
    <s v="繙の会"/>
    <x v="0"/>
    <s v="減免なし"/>
    <n v="0"/>
    <n v="900"/>
    <n v="900"/>
    <n v="900"/>
    <n v="900"/>
    <n v="900"/>
    <x v="0"/>
    <x v="0"/>
    <x v="0"/>
    <n v="0"/>
    <x v="0"/>
    <x v="1"/>
  </r>
  <r>
    <x v="7"/>
    <x v="0"/>
    <s v="富士見区民館九段上集会室 １F 洋室A"/>
    <x v="3"/>
    <x v="1"/>
    <x v="2"/>
    <x v="2"/>
    <s v="2020年01月26日 (日曜日)"/>
    <x v="15"/>
    <n v="131027"/>
    <n v="25537"/>
    <s v="代々木アニメーション学院１－６"/>
    <x v="4"/>
    <s v="減免なし"/>
    <n v="0"/>
    <n v="2100"/>
    <n v="2100"/>
    <n v="2100"/>
    <n v="2100"/>
    <n v="2100"/>
    <x v="0"/>
    <x v="0"/>
    <x v="0"/>
    <n v="0"/>
    <x v="0"/>
    <x v="1"/>
  </r>
  <r>
    <x v="7"/>
    <x v="0"/>
    <s v="富士見区民館九段上集会室 １F 和室"/>
    <x v="0"/>
    <x v="1"/>
    <x v="2"/>
    <x v="2"/>
    <s v="2020年01月26日 (日曜日)"/>
    <x v="17"/>
    <n v="132969"/>
    <n v="1307"/>
    <s v="九段四丁目町会"/>
    <x v="4"/>
    <s v="利用者減免区民館免除(100%)"/>
    <n v="0"/>
    <n v="6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0"/>
    <n v="22600"/>
    <n v="22000"/>
    <n v="22000"/>
    <n v="22000"/>
    <n v="15000"/>
    <x v="0"/>
    <x v="0"/>
    <x v="0"/>
    <n v="7000"/>
    <x v="0"/>
    <x v="2"/>
  </r>
  <r>
    <x v="0"/>
    <x v="1"/>
    <s v="富士見区民館２F 洋室A CDラジカセ"/>
    <x v="0"/>
    <x v="1"/>
    <x v="0"/>
    <x v="2"/>
    <s v="2020年01月27日 (月曜日)"/>
    <x v="13"/>
    <n v="119944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20年01月27日 (月曜日)"/>
    <x v="14"/>
    <n v="119945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和室"/>
    <x v="3"/>
    <x v="3"/>
    <x v="1"/>
    <x v="2"/>
    <s v="2020年01月27日 (月曜日)"/>
    <x v="17"/>
    <n v="125815"/>
    <n v="10030"/>
    <s v="ＣＥＰＥＳ　ＡＬＵＭＮＩ　同友会"/>
    <x v="2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九段上集会室 １F 洋室A"/>
    <x v="3"/>
    <x v="3"/>
    <x v="1"/>
    <x v="2"/>
    <s v="2020年01月27日 (月曜日)"/>
    <x v="15"/>
    <n v="125816"/>
    <n v="10030"/>
    <s v="ＣＥＰＥＳ　ＡＬＵＭＮＩ　同友会"/>
    <x v="2"/>
    <s v="減免なし"/>
    <n v="0"/>
    <n v="4200"/>
    <n v="4200"/>
    <n v="4200"/>
    <n v="4200"/>
    <n v="4200"/>
    <x v="0"/>
    <x v="0"/>
    <x v="0"/>
    <n v="0"/>
    <x v="0"/>
    <x v="1"/>
  </r>
  <r>
    <x v="0"/>
    <x v="0"/>
    <s v="富士見区民館九段上集会室 １F 洋室B"/>
    <x v="3"/>
    <x v="3"/>
    <x v="1"/>
    <x v="2"/>
    <s v="2020年01月27日 (月曜日)"/>
    <x v="16"/>
    <n v="125817"/>
    <n v="10030"/>
    <s v="ＣＥＰＥＳ　ＡＬＵＭＮＩ　同友会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 ３F 洋室C"/>
    <x v="3"/>
    <x v="3"/>
    <x v="1"/>
    <x v="2"/>
    <s v="2020年01月27日 (月曜日)"/>
    <x v="18"/>
    <n v="128557"/>
    <n v="20655"/>
    <s v="サンフィールド"/>
    <x v="2"/>
    <s v="減免なし"/>
    <n v="10"/>
    <n v="2700"/>
    <n v="2700"/>
    <n v="2700"/>
    <n v="2700"/>
    <n v="2700"/>
    <x v="0"/>
    <x v="0"/>
    <x v="0"/>
    <n v="0"/>
    <x v="0"/>
    <x v="1"/>
  </r>
  <r>
    <x v="0"/>
    <x v="1"/>
    <s v="富士見区民館九段上集会室 １F 和室"/>
    <x v="3"/>
    <x v="1"/>
    <x v="0"/>
    <x v="2"/>
    <s v="2020年01月27日 (月曜日)"/>
    <x v="17"/>
    <n v="131968"/>
    <n v="0"/>
    <s v="和の会"/>
    <x v="1"/>
    <s v="減免なし"/>
    <n v="0"/>
    <n v="1500"/>
    <n v="1500"/>
    <n v="1500"/>
    <n v="1500"/>
    <n v="1500"/>
    <x v="0"/>
    <x v="0"/>
    <x v="0"/>
    <n v="0"/>
    <x v="0"/>
    <x v="1"/>
  </r>
  <r>
    <x v="0"/>
    <x v="0"/>
    <s v="富士見区民館B１F 洋室E（葬儀用）"/>
    <x v="0"/>
    <x v="2"/>
    <x v="0"/>
    <x v="2"/>
    <s v="2020年01月27日 (月曜日)"/>
    <x v="24"/>
    <n v="132019"/>
    <n v="2517"/>
    <s v="富士見出張所"/>
    <x v="0"/>
    <s v="利用者減免区民館免除(100%)"/>
    <n v="0"/>
    <n v="3400"/>
    <n v="0"/>
    <n v="0"/>
    <n v="0"/>
    <n v="0"/>
    <x v="0"/>
    <x v="0"/>
    <x v="0"/>
    <n v="0"/>
    <x v="0"/>
    <x v="0"/>
  </r>
  <r>
    <x v="0"/>
    <x v="0"/>
    <s v="富士見区民館B１F 洋室E（葬儀用）"/>
    <x v="0"/>
    <x v="3"/>
    <x v="1"/>
    <x v="2"/>
    <s v="2020年01月27日 (月曜日)"/>
    <x v="24"/>
    <n v="132020"/>
    <n v="2517"/>
    <s v="富士見出張所"/>
    <x v="2"/>
    <s v="利用者減免区民館免除(100%)"/>
    <n v="0"/>
    <n v="5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10"/>
    <n v="29900"/>
    <n v="12400"/>
    <n v="12400"/>
    <n v="12400"/>
    <n v="12400"/>
    <x v="0"/>
    <x v="0"/>
    <x v="0"/>
    <n v="0"/>
    <x v="0"/>
    <x v="2"/>
  </r>
  <r>
    <x v="2"/>
    <x v="0"/>
    <s v="富士見区民館九段上集会室 １F 和室"/>
    <x v="0"/>
    <x v="3"/>
    <x v="1"/>
    <x v="2"/>
    <s v="2020年01月28日 (火曜日)"/>
    <x v="17"/>
    <n v="119986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 ３F 洋室C"/>
    <x v="3"/>
    <x v="3"/>
    <x v="1"/>
    <x v="2"/>
    <s v="2020年01月28日 (火曜日)"/>
    <x v="18"/>
    <n v="125550"/>
    <n v="1428"/>
    <s v="山好会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富士見区民館３F 和室"/>
    <x v="1"/>
    <x v="2"/>
    <x v="0"/>
    <x v="2"/>
    <s v="2020年01月28日 (火曜日)"/>
    <x v="21"/>
    <n v="125638"/>
    <n v="22921"/>
    <s v="らくらく生活ヨーガ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2"/>
    <x v="0"/>
    <s v="富士見区民館３F 和室 CDラジカセ"/>
    <x v="1"/>
    <x v="3"/>
    <x v="1"/>
    <x v="2"/>
    <s v="2020年01月28日 (火曜日)"/>
    <x v="20"/>
    <n v="125757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0"/>
    <s v="富士見区民館２F 洋室A ワイヤレスマイク"/>
    <x v="3"/>
    <x v="3"/>
    <x v="1"/>
    <x v="2"/>
    <s v="2020年01月28日 (火曜日)"/>
    <x v="31"/>
    <n v="125776"/>
    <n v="8073"/>
    <s v="全日本磯釣連盟　関東支部"/>
    <x v="2"/>
    <s v="減免なし"/>
    <n v="0"/>
    <n v="5100"/>
    <n v="5100"/>
    <n v="5100"/>
    <n v="5100"/>
    <n v="5100"/>
    <x v="0"/>
    <x v="0"/>
    <x v="0"/>
    <n v="0"/>
    <x v="0"/>
    <x v="1"/>
  </r>
  <r>
    <x v="2"/>
    <x v="0"/>
    <s v="富士見区民館２F 洋室B"/>
    <x v="3"/>
    <x v="3"/>
    <x v="1"/>
    <x v="2"/>
    <s v="2020年01月28日 (火曜日)"/>
    <x v="14"/>
    <n v="129519"/>
    <n v="24510"/>
    <s v="バーボン・ストリート・ブルース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富士見区民館２F 洋室A"/>
    <x v="2"/>
    <x v="2"/>
    <x v="0"/>
    <x v="2"/>
    <s v="2020年01月28日 (火曜日)"/>
    <x v="19"/>
    <n v="131259"/>
    <n v="9881"/>
    <s v="（企）株式会社　研成社"/>
    <x v="0"/>
    <s v="減免なし"/>
    <n v="4"/>
    <n v="3400"/>
    <n v="3400"/>
    <n v="3400"/>
    <n v="3400"/>
    <n v="3400"/>
    <x v="0"/>
    <x v="0"/>
    <x v="0"/>
    <n v="0"/>
    <x v="0"/>
    <x v="1"/>
  </r>
  <r>
    <x v="2"/>
    <x v="1"/>
    <s v="富士見区民館九段上集会室 １F 和室"/>
    <x v="3"/>
    <x v="1"/>
    <x v="0"/>
    <x v="2"/>
    <s v="2020年01月28日 (火曜日)"/>
    <x v="17"/>
    <n v="133456"/>
    <n v="24670"/>
    <s v="劇団こんにちはシアター"/>
    <x v="1"/>
    <s v="減免なし"/>
    <n v="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4"/>
    <n v="25200"/>
    <n v="19650"/>
    <n v="19650"/>
    <n v="19650"/>
    <n v="19650"/>
    <x v="0"/>
    <x v="0"/>
    <x v="0"/>
    <n v="0"/>
    <x v="0"/>
    <x v="2"/>
  </r>
  <r>
    <x v="3"/>
    <x v="0"/>
    <s v="富士見区民館３F 和室"/>
    <x v="0"/>
    <x v="3"/>
    <x v="1"/>
    <x v="2"/>
    <s v="2020年01月29日 (水曜日)"/>
    <x v="21"/>
    <n v="119978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 ３F 洋室C CDラジカセ"/>
    <x v="1"/>
    <x v="2"/>
    <x v="0"/>
    <x v="2"/>
    <s v="2020年01月29日 (水曜日)"/>
    <x v="30"/>
    <n v="125768"/>
    <n v="7893"/>
    <s v="ダンスワークショップ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3"/>
    <x v="0"/>
    <s v="富士見区民館九段上集会室 １F 和室"/>
    <x v="3"/>
    <x v="3"/>
    <x v="1"/>
    <x v="2"/>
    <s v="2020年01月29日 (水曜日)"/>
    <x v="17"/>
    <n v="125805"/>
    <n v="22885"/>
    <s v="ホリスティック研究会"/>
    <x v="2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２F 洋室A"/>
    <x v="3"/>
    <x v="3"/>
    <x v="1"/>
    <x v="2"/>
    <s v="2020年01月29日 (水曜日)"/>
    <x v="19"/>
    <n v="125829"/>
    <n v="24736"/>
    <s v="春耕神保町句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富士見区民館３F 和室"/>
    <x v="0"/>
    <x v="2"/>
    <x v="0"/>
    <x v="2"/>
    <s v="2020年01月29日 (水曜日)"/>
    <x v="21"/>
    <n v="127056"/>
    <n v="22072"/>
    <s v="九段キッズプロジェクト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富士見区民館九段上集会室 １F 和室"/>
    <x v="3"/>
    <x v="1"/>
    <x v="2"/>
    <x v="2"/>
    <s v="2020年01月29日 (水曜日)"/>
    <x v="17"/>
    <n v="129347"/>
    <n v="25500"/>
    <s v="M・S・Y"/>
    <x v="4"/>
    <s v="減免なし"/>
    <n v="0"/>
    <n v="600"/>
    <n v="600"/>
    <n v="600"/>
    <n v="600"/>
    <n v="600"/>
    <x v="0"/>
    <x v="0"/>
    <x v="0"/>
    <n v="0"/>
    <x v="0"/>
    <x v="1"/>
  </r>
  <r>
    <x v="3"/>
    <x v="0"/>
    <s v="富士見区民館 ３F 洋室C"/>
    <x v="3"/>
    <x v="3"/>
    <x v="1"/>
    <x v="2"/>
    <s v="2020年01月29日 (水曜日)"/>
    <x v="18"/>
    <n v="130273"/>
    <n v="20544"/>
    <s v="文化連盟"/>
    <x v="2"/>
    <s v="減免なし"/>
    <n v="10"/>
    <n v="2700"/>
    <n v="2700"/>
    <n v="2700"/>
    <n v="2700"/>
    <n v="2700"/>
    <x v="0"/>
    <x v="0"/>
    <x v="0"/>
    <n v="0"/>
    <x v="0"/>
    <x v="1"/>
  </r>
  <r>
    <x v="3"/>
    <x v="0"/>
    <s v="富士見区民館九段上集会室 １F 洋室B"/>
    <x v="3"/>
    <x v="3"/>
    <x v="1"/>
    <x v="2"/>
    <s v="2020年01月29日 (水曜日)"/>
    <x v="16"/>
    <n v="131082"/>
    <n v="3491"/>
    <s v="教科書問題を考える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九段上集会室 １F 洋室A"/>
    <x v="3"/>
    <x v="1"/>
    <x v="2"/>
    <x v="2"/>
    <s v="2020年01月29日 (水曜日)"/>
    <x v="15"/>
    <n v="131966"/>
    <n v="23211"/>
    <s v="ＡＤＶＡＮＴＡＧＥ　Ｔ．Ｔ．"/>
    <x v="4"/>
    <s v="減免なし"/>
    <n v="0"/>
    <n v="2100"/>
    <n v="2100"/>
    <n v="2100"/>
    <n v="2100"/>
    <n v="2100"/>
    <x v="0"/>
    <x v="0"/>
    <x v="0"/>
    <n v="0"/>
    <x v="0"/>
    <x v="1"/>
  </r>
  <r>
    <x v="3"/>
    <x v="0"/>
    <s v="富士見区民館九段上集会室 １F 洋室A"/>
    <x v="3"/>
    <x v="2"/>
    <x v="0"/>
    <x v="2"/>
    <s v="2020年01月29日 (水曜日)"/>
    <x v="15"/>
    <n v="131967"/>
    <n v="23211"/>
    <s v="ＡＤＶＡＮＴＡＧＥ　Ｔ．Ｔ．"/>
    <x v="0"/>
    <s v="減免なし"/>
    <n v="0"/>
    <n v="2800"/>
    <n v="2800"/>
    <n v="2800"/>
    <n v="2800"/>
    <n v="2800"/>
    <x v="0"/>
    <x v="0"/>
    <x v="0"/>
    <n v="0"/>
    <x v="0"/>
    <x v="1"/>
  </r>
  <r>
    <x v="3"/>
    <x v="0"/>
    <s v="富士見区民館九段上集会室 １F 和室"/>
    <x v="3"/>
    <x v="2"/>
    <x v="0"/>
    <x v="2"/>
    <s v="2020年01月29日 (水曜日)"/>
    <x v="17"/>
    <n v="132761"/>
    <n v="7713"/>
    <s v="坂東流　日舞サークル"/>
    <x v="0"/>
    <s v="減免なし"/>
    <n v="0"/>
    <n v="900"/>
    <n v="900"/>
    <n v="900"/>
    <n v="900"/>
    <n v="900"/>
    <x v="0"/>
    <x v="0"/>
    <x v="0"/>
    <n v="0"/>
    <x v="0"/>
    <x v="1"/>
  </r>
  <r>
    <x v="3"/>
    <x v="1"/>
    <s v="富士見区民館九段上集会室 １F 洋室B"/>
    <x v="3"/>
    <x v="1"/>
    <x v="0"/>
    <x v="2"/>
    <s v="2020年01月29日 (水曜日)"/>
    <x v="16"/>
    <n v="133458"/>
    <n v="24670"/>
    <s v="劇団こんにちはシアター"/>
    <x v="1"/>
    <s v="減免なし"/>
    <n v="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10"/>
    <n v="31600"/>
    <n v="22200"/>
    <n v="22200"/>
    <n v="22200"/>
    <n v="22200"/>
    <x v="0"/>
    <x v="0"/>
    <x v="0"/>
    <n v="0"/>
    <x v="0"/>
    <x v="2"/>
  </r>
  <r>
    <x v="4"/>
    <x v="0"/>
    <s v="富士見区民館３F 和室"/>
    <x v="1"/>
    <x v="1"/>
    <x v="2"/>
    <x v="2"/>
    <s v="2020年01月30日 (木曜日)"/>
    <x v="21"/>
    <n v="125639"/>
    <n v="22921"/>
    <s v="らくらく生活ヨーガ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4"/>
    <x v="0"/>
    <s v="富士見区民館九段上集会室 １F 和室"/>
    <x v="3"/>
    <x v="2"/>
    <x v="0"/>
    <x v="2"/>
    <s v="2020年01月30日 (木曜日)"/>
    <x v="17"/>
    <n v="125967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4"/>
    <x v="1"/>
    <s v="富士見区民館２F 洋室A"/>
    <x v="2"/>
    <x v="2"/>
    <x v="1"/>
    <x v="2"/>
    <s v="2020年01月30日 (木曜日)"/>
    <x v="19"/>
    <n v="127066"/>
    <n v="9558"/>
    <s v="（企）（株）玄光社"/>
    <x v="3"/>
    <s v="減免なし"/>
    <n v="0"/>
    <n v="8500"/>
    <n v="8500"/>
    <n v="8500"/>
    <n v="8500"/>
    <n v="8500"/>
    <x v="0"/>
    <x v="0"/>
    <x v="0"/>
    <n v="0"/>
    <x v="0"/>
    <x v="1"/>
  </r>
  <r>
    <x v="4"/>
    <x v="1"/>
    <s v="富士見区民館２F 洋室B"/>
    <x v="2"/>
    <x v="2"/>
    <x v="1"/>
    <x v="2"/>
    <s v="2020年01月30日 (木曜日)"/>
    <x v="14"/>
    <n v="127067"/>
    <n v="9558"/>
    <s v="（企）（株）玄光社"/>
    <x v="3"/>
    <s v="減免なし"/>
    <n v="0"/>
    <n v="4500"/>
    <n v="4500"/>
    <n v="4500"/>
    <n v="4500"/>
    <n v="4500"/>
    <x v="0"/>
    <x v="0"/>
    <x v="0"/>
    <n v="0"/>
    <x v="0"/>
    <x v="1"/>
  </r>
  <r>
    <x v="4"/>
    <x v="3"/>
    <s v="富士見区民館 ３F 洋室C"/>
    <x v="3"/>
    <x v="1"/>
    <x v="1"/>
    <x v="2"/>
    <s v="2020年01月30日 (木曜日)"/>
    <x v="18"/>
    <n v="128462"/>
    <n v="8830"/>
    <s v="ケースメソッド勉強会"/>
    <x v="6"/>
    <s v="減免なし"/>
    <n v="0"/>
    <n v="5800"/>
    <n v="5800"/>
    <n v="5800"/>
    <n v="5800"/>
    <n v="5800"/>
    <x v="0"/>
    <x v="0"/>
    <x v="0"/>
    <n v="0"/>
    <x v="0"/>
    <x v="1"/>
  </r>
  <r>
    <x v="4"/>
    <x v="0"/>
    <s v="富士見区民館九段上集会室 １F 洋室B"/>
    <x v="1"/>
    <x v="3"/>
    <x v="1"/>
    <x v="2"/>
    <s v="2020年01月30日 (木曜日)"/>
    <x v="16"/>
    <n v="129353"/>
    <n v="11179"/>
    <s v="三番町パークライフ管理組合"/>
    <x v="2"/>
    <s v="利用者減免区民館減額(50%)"/>
    <n v="10"/>
    <n v="2700"/>
    <n v="1350"/>
    <n v="1350"/>
    <n v="1350"/>
    <n v="1350"/>
    <x v="0"/>
    <x v="0"/>
    <x v="0"/>
    <n v="0"/>
    <x v="0"/>
    <x v="1"/>
  </r>
  <r>
    <x v="4"/>
    <x v="0"/>
    <s v="富士見区民館３F 和室"/>
    <x v="3"/>
    <x v="3"/>
    <x v="1"/>
    <x v="2"/>
    <s v="2020年01月30日 (木曜日)"/>
    <x v="21"/>
    <n v="129484"/>
    <n v="23091"/>
    <s v="Ｋａｙｏ　Ｂｅａｕｔｙ　Ａｃａｄｅｍｙ"/>
    <x v="2"/>
    <s v="減免なし"/>
    <n v="20"/>
    <n v="5100"/>
    <n v="5100"/>
    <n v="5100"/>
    <n v="5100"/>
    <n v="5100"/>
    <x v="0"/>
    <x v="0"/>
    <x v="0"/>
    <n v="0"/>
    <x v="0"/>
    <x v="1"/>
  </r>
  <r>
    <x v="4"/>
    <x v="1"/>
    <s v="富士見区民館九段上集会室 １F 洋室B"/>
    <x v="3"/>
    <x v="1"/>
    <x v="0"/>
    <x v="2"/>
    <s v="2020年01月30日 (木曜日)"/>
    <x v="16"/>
    <n v="133459"/>
    <n v="24670"/>
    <s v="劇団こんにちはシアター"/>
    <x v="1"/>
    <s v="減免なし"/>
    <n v="0"/>
    <n v="3100"/>
    <n v="3100"/>
    <n v="3100"/>
    <n v="3100"/>
    <n v="3100"/>
    <x v="0"/>
    <x v="0"/>
    <x v="0"/>
    <n v="0"/>
    <x v="0"/>
    <x v="1"/>
  </r>
  <r>
    <x v="4"/>
    <x v="0"/>
    <s v="富士見区民館九段上集会室 １F 洋室A"/>
    <x v="3"/>
    <x v="3"/>
    <x v="1"/>
    <x v="2"/>
    <s v="2020年01月30日 (木曜日)"/>
    <x v="15"/>
    <n v="133740"/>
    <n v="25544"/>
    <s v="番町・九段の将来を考える会"/>
    <x v="2"/>
    <s v="減免なし"/>
    <n v="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30"/>
    <n v="37300"/>
    <n v="34700"/>
    <n v="34700"/>
    <n v="34700"/>
    <n v="34700"/>
    <x v="0"/>
    <x v="0"/>
    <x v="0"/>
    <n v="0"/>
    <x v="0"/>
    <x v="2"/>
  </r>
  <r>
    <x v="5"/>
    <x v="0"/>
    <s v="富士見区民館B１F 洋室E（葬儀用）"/>
    <x v="0"/>
    <x v="3"/>
    <x v="1"/>
    <x v="2"/>
    <s v="2020年01月31日 (金曜日)"/>
    <x v="24"/>
    <n v="119953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20年01月31日 (金曜日)"/>
    <x v="21"/>
    <n v="119974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20年01月31日 (金曜日)"/>
    <x v="19"/>
    <n v="119997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1"/>
    <s v="富士見区民館B１F 洋室E（葬儀用）"/>
    <x v="0"/>
    <x v="1"/>
    <x v="0"/>
    <x v="2"/>
    <s v="2020年01月31日 (金曜日)"/>
    <x v="24"/>
    <n v="124640"/>
    <n v="2517"/>
    <s v="富士見出張所"/>
    <x v="1"/>
    <s v="利用者減免区民館免除(100%)"/>
    <n v="0"/>
    <n v="5900"/>
    <n v="0"/>
    <n v="0"/>
    <n v="0"/>
    <n v="0"/>
    <x v="0"/>
    <x v="0"/>
    <x v="0"/>
    <n v="0"/>
    <x v="0"/>
    <x v="0"/>
  </r>
  <r>
    <x v="5"/>
    <x v="0"/>
    <s v="富士見区民館３F 和室"/>
    <x v="3"/>
    <x v="3"/>
    <x v="1"/>
    <x v="2"/>
    <s v="2020年01月31日 (金曜日)"/>
    <x v="21"/>
    <n v="126924"/>
    <n v="25239"/>
    <s v="公認会計士会合気道同好会"/>
    <x v="2"/>
    <s v="減免なし"/>
    <n v="10"/>
    <n v="5100"/>
    <n v="5100"/>
    <n v="5100"/>
    <n v="5100"/>
    <n v="5100"/>
    <x v="0"/>
    <x v="0"/>
    <x v="0"/>
    <n v="0"/>
    <x v="0"/>
    <x v="1"/>
  </r>
  <r>
    <x v="5"/>
    <x v="0"/>
    <s v="富士見区民館２F 洋室B"/>
    <x v="2"/>
    <x v="1"/>
    <x v="2"/>
    <x v="2"/>
    <s v="2020年01月31日 (金曜日)"/>
    <x v="14"/>
    <n v="127239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九段上集会室 １F 和室"/>
    <x v="3"/>
    <x v="3"/>
    <x v="1"/>
    <x v="2"/>
    <s v="2020年01月31日 (金曜日)"/>
    <x v="17"/>
    <n v="127339"/>
    <n v="8709"/>
    <s v="囃子研究会"/>
    <x v="2"/>
    <s v="減免なし"/>
    <n v="5"/>
    <n v="1300"/>
    <n v="1300"/>
    <n v="1300"/>
    <n v="1300"/>
    <n v="1300"/>
    <x v="0"/>
    <x v="0"/>
    <x v="0"/>
    <n v="0"/>
    <x v="0"/>
    <x v="1"/>
  </r>
  <r>
    <x v="5"/>
    <x v="1"/>
    <s v="富士見区民館 ３F 洋室C"/>
    <x v="2"/>
    <x v="1"/>
    <x v="0"/>
    <x v="2"/>
    <s v="2020年01月31日 (金曜日)"/>
    <x v="18"/>
    <n v="131021"/>
    <n v="10298"/>
    <s v="（企）　㈱プレセナ・ストラテジック・パートナーズ"/>
    <x v="1"/>
    <s v="減免なし"/>
    <n v="15"/>
    <n v="3100"/>
    <n v="3100"/>
    <n v="3100"/>
    <n v="3100"/>
    <n v="3100"/>
    <x v="0"/>
    <x v="0"/>
    <x v="0"/>
    <n v="0"/>
    <x v="0"/>
    <x v="1"/>
  </r>
  <r>
    <x v="5"/>
    <x v="1"/>
    <s v="富士見区民館九段上集会室 １F 和室"/>
    <x v="3"/>
    <x v="1"/>
    <x v="0"/>
    <x v="2"/>
    <s v="2020年01月31日 (金曜日)"/>
    <x v="17"/>
    <n v="133457"/>
    <n v="24670"/>
    <s v="劇団こんにちはシアター"/>
    <x v="1"/>
    <s v="減免なし"/>
    <n v="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40"/>
    <n v="28300"/>
    <n v="12300"/>
    <n v="12300"/>
    <n v="12300"/>
    <n v="12300"/>
    <x v="0"/>
    <x v="0"/>
    <x v="0"/>
    <n v="0"/>
    <x v="0"/>
    <x v="2"/>
  </r>
  <r>
    <x v="6"/>
    <x v="0"/>
    <s v="富士見区民館九段上集会室 １F 洋室B"/>
    <x v="0"/>
    <x v="2"/>
    <x v="0"/>
    <x v="2"/>
    <s v="2020年02月01日 (土曜日)"/>
    <x v="16"/>
    <n v="123690"/>
    <n v="25018"/>
    <s v="九段四丁目女性部"/>
    <x v="0"/>
    <s v="利用者減免区民館免除(100%)"/>
    <n v="0"/>
    <n v="1800"/>
    <n v="0"/>
    <n v="0"/>
    <n v="0"/>
    <n v="0"/>
    <x v="0"/>
    <x v="0"/>
    <x v="0"/>
    <n v="0"/>
    <x v="0"/>
    <x v="0"/>
  </r>
  <r>
    <x v="6"/>
    <x v="0"/>
    <s v="富士見区民館３F 和室"/>
    <x v="3"/>
    <x v="2"/>
    <x v="0"/>
    <x v="2"/>
    <s v="2020年02月01日 (土曜日)"/>
    <x v="21"/>
    <n v="129815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九段上集会室 １F 洋室A"/>
    <x v="1"/>
    <x v="2"/>
    <x v="0"/>
    <x v="2"/>
    <s v="2020年02月01日 (土曜日)"/>
    <x v="15"/>
    <n v="129833"/>
    <n v="6276"/>
    <s v="ニュー九段マンション管理組合"/>
    <x v="0"/>
    <s v="利用者減免区民館減額(50%)"/>
    <n v="0"/>
    <n v="2800"/>
    <n v="1400"/>
    <n v="1400"/>
    <n v="1400"/>
    <n v="1400"/>
    <x v="0"/>
    <x v="0"/>
    <x v="0"/>
    <n v="0"/>
    <x v="0"/>
    <x v="1"/>
  </r>
  <r>
    <x v="6"/>
    <x v="0"/>
    <s v="富士見区民館 ３F 洋室C"/>
    <x v="3"/>
    <x v="2"/>
    <x v="0"/>
    <x v="2"/>
    <s v="2020年02月01日 (土曜日)"/>
    <x v="18"/>
    <n v="129848"/>
    <n v="1339"/>
    <s v="グル－プ砂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２F 洋室A"/>
    <x v="0"/>
    <x v="1"/>
    <x v="2"/>
    <x v="2"/>
    <s v="2020年02月01日 (土曜日)"/>
    <x v="19"/>
    <n v="130752"/>
    <n v="10"/>
    <s v="その他の官公署"/>
    <x v="4"/>
    <s v="利用者減免区民館免除(100%)"/>
    <n v="0"/>
    <n v="2500"/>
    <n v="0"/>
    <n v="0"/>
    <n v="0"/>
    <n v="0"/>
    <x v="0"/>
    <x v="0"/>
    <x v="0"/>
    <n v="0"/>
    <x v="0"/>
    <x v="0"/>
  </r>
  <r>
    <x v="6"/>
    <x v="0"/>
    <s v="富士見区民館２F 洋室B"/>
    <x v="0"/>
    <x v="1"/>
    <x v="2"/>
    <x v="2"/>
    <s v="2020年02月01日 (土曜日)"/>
    <x v="14"/>
    <n v="130753"/>
    <n v="10"/>
    <s v="その他の官公署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富士見区民館九段上集会室 １F 和室"/>
    <x v="3"/>
    <x v="1"/>
    <x v="0"/>
    <x v="2"/>
    <s v="2020年02月01日 (土曜日)"/>
    <x v="17"/>
    <n v="130884"/>
    <n v="24991"/>
    <s v="日本の歴史勉強会"/>
    <x v="1"/>
    <s v="減免なし"/>
    <n v="0"/>
    <n v="1500"/>
    <n v="1500"/>
    <n v="1500"/>
    <n v="1500"/>
    <n v="1500"/>
    <x v="0"/>
    <x v="0"/>
    <x v="0"/>
    <n v="0"/>
    <x v="0"/>
    <x v="1"/>
  </r>
  <r>
    <x v="6"/>
    <x v="0"/>
    <s v="富士見区民館２F 洋室A・B"/>
    <x v="2"/>
    <x v="2"/>
    <x v="0"/>
    <x v="2"/>
    <s v="2020年02月01日 (土曜日)"/>
    <x v="27"/>
    <n v="131757"/>
    <n v="25299"/>
    <s v="（企）株式会社ペア"/>
    <x v="0"/>
    <s v="減免なし"/>
    <n v="0"/>
    <n v="5200"/>
    <n v="5200"/>
    <n v="5200"/>
    <n v="5200"/>
    <n v="5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0"/>
    <n v="20300"/>
    <n v="13300"/>
    <n v="13300"/>
    <n v="13300"/>
    <n v="13300"/>
    <x v="0"/>
    <x v="0"/>
    <x v="0"/>
    <n v="0"/>
    <x v="0"/>
    <x v="2"/>
  </r>
  <r>
    <x v="7"/>
    <x v="1"/>
    <s v="富士見区民館３F 和室"/>
    <x v="3"/>
    <x v="1"/>
    <x v="0"/>
    <x v="2"/>
    <s v="2020年02月02日 (日曜日)"/>
    <x v="21"/>
    <n v="129797"/>
    <n v="5619"/>
    <s v="書峯会"/>
    <x v="1"/>
    <s v="減免なし"/>
    <n v="0"/>
    <n v="5900"/>
    <n v="5900"/>
    <n v="5900"/>
    <n v="5900"/>
    <n v="5900"/>
    <x v="0"/>
    <x v="0"/>
    <x v="0"/>
    <n v="0"/>
    <x v="0"/>
    <x v="1"/>
  </r>
  <r>
    <x v="7"/>
    <x v="0"/>
    <s v="富士見区民館 ３F 洋室C"/>
    <x v="3"/>
    <x v="2"/>
    <x v="0"/>
    <x v="2"/>
    <s v="2020年02月02日 (日曜日)"/>
    <x v="18"/>
    <n v="129818"/>
    <n v="7949"/>
    <s v="宇宙学勉強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九段上集会室 １F 和室"/>
    <x v="3"/>
    <x v="1"/>
    <x v="2"/>
    <x v="2"/>
    <s v="2020年02月02日 (日曜日)"/>
    <x v="17"/>
    <n v="130305"/>
    <n v="24991"/>
    <s v="日本の歴史勉強会"/>
    <x v="4"/>
    <s v="減免なし"/>
    <n v="0"/>
    <n v="600"/>
    <n v="600"/>
    <n v="600"/>
    <n v="600"/>
    <n v="600"/>
    <x v="0"/>
    <x v="0"/>
    <x v="0"/>
    <n v="0"/>
    <x v="0"/>
    <x v="1"/>
  </r>
  <r>
    <x v="7"/>
    <x v="0"/>
    <s v="富士見区民館２F 洋室A"/>
    <x v="3"/>
    <x v="1"/>
    <x v="2"/>
    <x v="2"/>
    <s v="2020年02月02日 (日曜日)"/>
    <x v="19"/>
    <n v="130315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1"/>
    <s v="富士見区民館九段上集会室 １F 洋室A"/>
    <x v="3"/>
    <x v="1"/>
    <x v="0"/>
    <x v="2"/>
    <s v="2020年02月02日 (日曜日)"/>
    <x v="15"/>
    <n v="130917"/>
    <n v="9324"/>
    <s v="ＳＡｆｒｏ　ＦＡｍｉｌｙ"/>
    <x v="1"/>
    <s v="減免なし"/>
    <n v="0"/>
    <n v="4900"/>
    <n v="4900"/>
    <n v="4900"/>
    <n v="4900"/>
    <n v="4900"/>
    <x v="0"/>
    <x v="0"/>
    <x v="0"/>
    <n v="0"/>
    <x v="0"/>
    <x v="1"/>
  </r>
  <r>
    <x v="7"/>
    <x v="0"/>
    <s v="富士見区民館 ３F 洋室C"/>
    <x v="3"/>
    <x v="3"/>
    <x v="1"/>
    <x v="2"/>
    <s v="2020年02月02日 (日曜日)"/>
    <x v="18"/>
    <n v="132009"/>
    <n v="20544"/>
    <s v="文化連盟"/>
    <x v="2"/>
    <s v="減免なし"/>
    <n v="15"/>
    <n v="2700"/>
    <n v="2700"/>
    <n v="2700"/>
    <n v="2700"/>
    <n v="0"/>
    <x v="0"/>
    <x v="0"/>
    <x v="0"/>
    <n v="2700"/>
    <x v="0"/>
    <x v="1"/>
  </r>
  <r>
    <x v="7"/>
    <x v="0"/>
    <s v="富士見区民館２F 洋室A"/>
    <x v="3"/>
    <x v="3"/>
    <x v="1"/>
    <x v="2"/>
    <s v="2020年02月02日 (日曜日)"/>
    <x v="19"/>
    <n v="133856"/>
    <n v="25288"/>
    <s v="TRPGサークル朝日影"/>
    <x v="2"/>
    <s v="減免なし"/>
    <n v="0"/>
    <n v="5100"/>
    <n v="5100"/>
    <n v="5100"/>
    <n v="5100"/>
    <n v="5100"/>
    <x v="0"/>
    <x v="0"/>
    <x v="0"/>
    <n v="0"/>
    <x v="0"/>
    <x v="1"/>
  </r>
  <r>
    <x v="7"/>
    <x v="0"/>
    <s v="富士見区民館２F 洋室B"/>
    <x v="3"/>
    <x v="3"/>
    <x v="1"/>
    <x v="2"/>
    <s v="2020年02月02日 (日曜日)"/>
    <x v="14"/>
    <n v="133857"/>
    <n v="25288"/>
    <s v="TRPGサークル朝日影"/>
    <x v="2"/>
    <s v="減免なし"/>
    <n v="0"/>
    <n v="2700"/>
    <n v="2700"/>
    <n v="2700"/>
    <n v="2700"/>
    <n v="2700"/>
    <x v="0"/>
    <x v="0"/>
    <x v="0"/>
    <n v="0"/>
    <x v="0"/>
    <x v="1"/>
  </r>
  <r>
    <x v="7"/>
    <x v="0"/>
    <s v="富士見区民館２F 洋室A"/>
    <x v="3"/>
    <x v="2"/>
    <x v="0"/>
    <x v="2"/>
    <s v="2020年02月02日 (日曜日)"/>
    <x v="19"/>
    <n v="133900"/>
    <n v="25288"/>
    <s v="TRPGサークル朝日影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２F 洋室B"/>
    <x v="3"/>
    <x v="2"/>
    <x v="0"/>
    <x v="2"/>
    <s v="2020年02月02日 (日曜日)"/>
    <x v="14"/>
    <n v="133905"/>
    <n v="25288"/>
    <s v="TRPGサークル朝日影"/>
    <x v="0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15"/>
    <n v="31400"/>
    <n v="31400"/>
    <n v="31400"/>
    <n v="31400"/>
    <n v="28700"/>
    <x v="0"/>
    <x v="0"/>
    <x v="0"/>
    <n v="2700"/>
    <x v="0"/>
    <x v="2"/>
  </r>
  <r>
    <x v="0"/>
    <x v="1"/>
    <s v="富士見区民館２F 洋室A CDラジカセ"/>
    <x v="0"/>
    <x v="1"/>
    <x v="0"/>
    <x v="2"/>
    <s v="2020年02月03日 (月曜日)"/>
    <x v="13"/>
    <n v="123641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20年02月03日 (月曜日)"/>
    <x v="14"/>
    <n v="123644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洋室A"/>
    <x v="0"/>
    <x v="2"/>
    <x v="0"/>
    <x v="2"/>
    <s v="2020年02月03日 (月曜日)"/>
    <x v="15"/>
    <n v="123694"/>
    <n v="4640"/>
    <s v="富士見カラオケサークル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2"/>
    <x v="0"/>
    <x v="2"/>
    <s v="2020年02月03日 (月曜日)"/>
    <x v="16"/>
    <n v="123695"/>
    <n v="4640"/>
    <s v="富士見カラオケサークル"/>
    <x v="0"/>
    <s v="利用者減免区民館免除(100%)"/>
    <n v="0"/>
    <n v="1800"/>
    <n v="0"/>
    <n v="0"/>
    <n v="0"/>
    <n v="0"/>
    <x v="0"/>
    <x v="0"/>
    <x v="0"/>
    <n v="0"/>
    <x v="0"/>
    <x v="0"/>
  </r>
  <r>
    <x v="0"/>
    <x v="0"/>
    <s v="富士見区民館 ３F 洋室C"/>
    <x v="3"/>
    <x v="3"/>
    <x v="1"/>
    <x v="2"/>
    <s v="2020年02月03日 (月曜日)"/>
    <x v="18"/>
    <n v="130729"/>
    <n v="20655"/>
    <s v="サンフィールド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 ３F 洋室C"/>
    <x v="2"/>
    <x v="2"/>
    <x v="0"/>
    <x v="2"/>
    <s v="2020年02月03日 (月曜日)"/>
    <x v="18"/>
    <n v="131502"/>
    <n v="9881"/>
    <s v="（企）株式会社　研成社"/>
    <x v="0"/>
    <s v="減免なし"/>
    <n v="4"/>
    <n v="1800"/>
    <n v="1800"/>
    <n v="1800"/>
    <n v="1800"/>
    <n v="1800"/>
    <x v="0"/>
    <x v="0"/>
    <x v="0"/>
    <n v="0"/>
    <x v="0"/>
    <x v="1"/>
  </r>
  <r>
    <x v="0"/>
    <x v="0"/>
    <s v="富士見区民館九段上集会室 １F 和室"/>
    <x v="3"/>
    <x v="3"/>
    <x v="1"/>
    <x v="2"/>
    <s v="2020年02月03日 (月曜日)"/>
    <x v="17"/>
    <n v="132012"/>
    <n v="8419"/>
    <s v="経済問題研究会"/>
    <x v="2"/>
    <s v="減免なし"/>
    <n v="0"/>
    <n v="1300"/>
    <n v="1300"/>
    <n v="1300"/>
    <n v="1300"/>
    <n v="0"/>
    <x v="0"/>
    <x v="0"/>
    <x v="0"/>
    <n v="1300"/>
    <x v="0"/>
    <x v="1"/>
  </r>
  <r>
    <x v="0"/>
    <x v="0"/>
    <s v="富士見区民館２F 洋室B"/>
    <x v="3"/>
    <x v="3"/>
    <x v="1"/>
    <x v="2"/>
    <s v="2020年02月03日 (月曜日)"/>
    <x v="14"/>
    <n v="133736"/>
    <n v="22509"/>
    <s v="沖縄・一坪反戦地主会関東ブロック"/>
    <x v="2"/>
    <s v="減免なし"/>
    <n v="0"/>
    <n v="2700"/>
    <n v="2700"/>
    <n v="2700"/>
    <n v="2700"/>
    <n v="0"/>
    <x v="0"/>
    <x v="0"/>
    <x v="0"/>
    <n v="2700"/>
    <x v="0"/>
    <x v="1"/>
  </r>
  <r>
    <x v="1"/>
    <x v="2"/>
    <m/>
    <x v="3"/>
    <x v="4"/>
    <x v="3"/>
    <x v="1"/>
    <m/>
    <x v="10"/>
    <m/>
    <m/>
    <m/>
    <x v="5"/>
    <s v="8件"/>
    <n v="4"/>
    <n v="22100"/>
    <n v="8500"/>
    <n v="8500"/>
    <n v="8500"/>
    <n v="4500"/>
    <x v="0"/>
    <x v="0"/>
    <x v="0"/>
    <n v="4000"/>
    <x v="0"/>
    <x v="2"/>
  </r>
  <r>
    <x v="2"/>
    <x v="0"/>
    <s v="富士見区民館九段上集会室 １F 和室"/>
    <x v="0"/>
    <x v="3"/>
    <x v="1"/>
    <x v="2"/>
    <s v="2020年02月04日 (火曜日)"/>
    <x v="17"/>
    <n v="123684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1"/>
    <s v="富士見区民館２F 洋室A"/>
    <x v="0"/>
    <x v="1"/>
    <x v="0"/>
    <x v="2"/>
    <s v="2020年02月04日 (火曜日)"/>
    <x v="19"/>
    <n v="123703"/>
    <n v="25020"/>
    <s v="合同会議"/>
    <x v="1"/>
    <s v="利用者減免区民館免除(100%)"/>
    <n v="0"/>
    <n v="5900"/>
    <n v="0"/>
    <n v="0"/>
    <n v="0"/>
    <n v="0"/>
    <x v="0"/>
    <x v="0"/>
    <x v="0"/>
    <n v="0"/>
    <x v="0"/>
    <x v="0"/>
  </r>
  <r>
    <x v="2"/>
    <x v="1"/>
    <s v="富士見区民館２F 洋室B"/>
    <x v="0"/>
    <x v="1"/>
    <x v="0"/>
    <x v="2"/>
    <s v="2020年02月04日 (火曜日)"/>
    <x v="14"/>
    <n v="123704"/>
    <n v="25020"/>
    <s v="合同会議"/>
    <x v="1"/>
    <s v="利用者減免区民館免除(100%)"/>
    <n v="0"/>
    <n v="3100"/>
    <n v="0"/>
    <n v="0"/>
    <n v="0"/>
    <n v="0"/>
    <x v="0"/>
    <x v="0"/>
    <x v="0"/>
    <n v="0"/>
    <x v="0"/>
    <x v="0"/>
  </r>
  <r>
    <x v="2"/>
    <x v="0"/>
    <s v="富士見区民館３F 和室 CDラジカセ"/>
    <x v="1"/>
    <x v="3"/>
    <x v="1"/>
    <x v="2"/>
    <s v="2020年02月04日 (火曜日)"/>
    <x v="20"/>
    <n v="130230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0"/>
    <s v="富士見区民館 ３F 洋室C"/>
    <x v="3"/>
    <x v="3"/>
    <x v="1"/>
    <x v="2"/>
    <s v="2020年02月04日 (火曜日)"/>
    <x v="18"/>
    <n v="130750"/>
    <n v="1565"/>
    <s v="童人トマの風"/>
    <x v="2"/>
    <s v="減免なし"/>
    <n v="30"/>
    <n v="2700"/>
    <n v="2700"/>
    <n v="2700"/>
    <n v="2700"/>
    <n v="2700"/>
    <x v="0"/>
    <x v="0"/>
    <x v="0"/>
    <n v="0"/>
    <x v="0"/>
    <x v="1"/>
  </r>
  <r>
    <x v="2"/>
    <x v="0"/>
    <s v="富士見区民館九段上集会室 １F 洋室A"/>
    <x v="2"/>
    <x v="3"/>
    <x v="1"/>
    <x v="2"/>
    <s v="2020年02月04日 (火曜日)"/>
    <x v="15"/>
    <n v="130755"/>
    <n v="22827"/>
    <s v="（企）公益社団法人　全国幼児教育研究協会"/>
    <x v="2"/>
    <s v="減免なし"/>
    <n v="35"/>
    <n v="4200"/>
    <n v="4200"/>
    <n v="4200"/>
    <n v="4200"/>
    <n v="4200"/>
    <x v="0"/>
    <x v="0"/>
    <x v="0"/>
    <n v="0"/>
    <x v="0"/>
    <x v="1"/>
  </r>
  <r>
    <x v="2"/>
    <x v="1"/>
    <s v="富士見区民館九段上集会室 １F 洋室A"/>
    <x v="3"/>
    <x v="1"/>
    <x v="0"/>
    <x v="2"/>
    <s v="2020年02月04日 (火曜日)"/>
    <x v="15"/>
    <n v="130918"/>
    <n v="9324"/>
    <s v="ＳＡｆｒｏ　ＦＡｍｉｌｙ"/>
    <x v="1"/>
    <s v="減免なし"/>
    <n v="0"/>
    <n v="4900"/>
    <n v="4900"/>
    <n v="4900"/>
    <n v="4900"/>
    <n v="4900"/>
    <x v="0"/>
    <x v="0"/>
    <x v="0"/>
    <n v="0"/>
    <x v="0"/>
    <x v="1"/>
  </r>
  <r>
    <x v="2"/>
    <x v="0"/>
    <s v="富士見区民館２F 洋室B"/>
    <x v="3"/>
    <x v="3"/>
    <x v="1"/>
    <x v="2"/>
    <s v="2020年02月04日 (火曜日)"/>
    <x v="14"/>
    <n v="130939"/>
    <n v="20867"/>
    <s v="沖縄文化講座"/>
    <x v="2"/>
    <s v="減免なし"/>
    <n v="5"/>
    <n v="2700"/>
    <n v="2700"/>
    <n v="2700"/>
    <n v="2700"/>
    <n v="2700"/>
    <x v="0"/>
    <x v="0"/>
    <x v="0"/>
    <n v="0"/>
    <x v="0"/>
    <x v="1"/>
  </r>
  <r>
    <x v="2"/>
    <x v="1"/>
    <s v="富士見区民館九段上集会室 １F 和室"/>
    <x v="3"/>
    <x v="1"/>
    <x v="0"/>
    <x v="2"/>
    <s v="2020年02月04日 (火曜日)"/>
    <x v="17"/>
    <n v="131856"/>
    <n v="23551"/>
    <s v="チーム鈴木"/>
    <x v="1"/>
    <s v="減免なし"/>
    <n v="3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73"/>
    <n v="31400"/>
    <n v="18550"/>
    <n v="18550"/>
    <n v="18550"/>
    <n v="18550"/>
    <x v="0"/>
    <x v="0"/>
    <x v="0"/>
    <n v="0"/>
    <x v="0"/>
    <x v="2"/>
  </r>
  <r>
    <x v="3"/>
    <x v="0"/>
    <s v="富士見区民館３F 和室"/>
    <x v="0"/>
    <x v="3"/>
    <x v="1"/>
    <x v="2"/>
    <s v="2020年02月05日 (水曜日)"/>
    <x v="21"/>
    <n v="123672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２F 洋室A"/>
    <x v="0"/>
    <x v="2"/>
    <x v="0"/>
    <x v="2"/>
    <s v="2020年02月05日 (水曜日)"/>
    <x v="19"/>
    <n v="123713"/>
    <n v="17"/>
    <s v="社会福祉協議会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富士見区民館２F 洋室B"/>
    <x v="0"/>
    <x v="2"/>
    <x v="0"/>
    <x v="2"/>
    <s v="2020年02月05日 (水曜日)"/>
    <x v="14"/>
    <n v="123714"/>
    <n v="17"/>
    <s v="社会福祉協議会"/>
    <x v="0"/>
    <s v="利用者減免区民館免除(100%)"/>
    <n v="0"/>
    <n v="1800"/>
    <n v="0"/>
    <n v="0"/>
    <n v="0"/>
    <n v="0"/>
    <x v="0"/>
    <x v="0"/>
    <x v="0"/>
    <n v="0"/>
    <x v="0"/>
    <x v="0"/>
  </r>
  <r>
    <x v="3"/>
    <x v="0"/>
    <s v="富士見区民館４F 洋室D（料理室）"/>
    <x v="0"/>
    <x v="2"/>
    <x v="0"/>
    <x v="2"/>
    <s v="2020年02月05日 (水曜日)"/>
    <x v="22"/>
    <n v="123715"/>
    <n v="17"/>
    <s v="社会福祉協議会"/>
    <x v="0"/>
    <s v="利用者減免区民館免除(100%)"/>
    <n v="0"/>
    <n v="2800"/>
    <n v="0"/>
    <n v="0"/>
    <n v="0"/>
    <n v="0"/>
    <x v="0"/>
    <x v="0"/>
    <x v="0"/>
    <n v="0"/>
    <x v="0"/>
    <x v="0"/>
  </r>
  <r>
    <x v="3"/>
    <x v="0"/>
    <s v="富士見区民館 ３F 洋室C"/>
    <x v="1"/>
    <x v="2"/>
    <x v="0"/>
    <x v="2"/>
    <s v="2020年02月05日 (水曜日)"/>
    <x v="18"/>
    <n v="124049"/>
    <n v="7283"/>
    <s v="（公社）麹町法人会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3"/>
    <x v="0"/>
    <s v="富士見区民館九段上集会室 １F 洋室B"/>
    <x v="3"/>
    <x v="2"/>
    <x v="0"/>
    <x v="2"/>
    <s v="2020年02月05日 (水曜日)"/>
    <x v="16"/>
    <n v="129890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富士見区民館 ３F 洋室C"/>
    <x v="3"/>
    <x v="3"/>
    <x v="1"/>
    <x v="2"/>
    <s v="2020年02月05日 (水曜日)"/>
    <x v="18"/>
    <n v="130038"/>
    <n v="22038"/>
    <s v="特定社労士業務研究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２F 洋室B"/>
    <x v="3"/>
    <x v="3"/>
    <x v="1"/>
    <x v="2"/>
    <s v="2020年02月05日 (水曜日)"/>
    <x v="14"/>
    <n v="130582"/>
    <n v="23787"/>
    <s v="メンタルチャージ"/>
    <x v="2"/>
    <s v="減免なし"/>
    <n v="10"/>
    <n v="2700"/>
    <n v="2700"/>
    <n v="2700"/>
    <n v="2700"/>
    <n v="2700"/>
    <x v="0"/>
    <x v="0"/>
    <x v="0"/>
    <n v="0"/>
    <x v="0"/>
    <x v="1"/>
  </r>
  <r>
    <x v="3"/>
    <x v="0"/>
    <s v="富士見区民館２F 洋室A"/>
    <x v="3"/>
    <x v="3"/>
    <x v="1"/>
    <x v="2"/>
    <s v="2020年02月05日 (水曜日)"/>
    <x v="19"/>
    <n v="130607"/>
    <n v="9594"/>
    <s v="中郵友の会"/>
    <x v="2"/>
    <s v="減免なし"/>
    <n v="9"/>
    <n v="5100"/>
    <n v="5100"/>
    <n v="5100"/>
    <n v="5100"/>
    <n v="5100"/>
    <x v="0"/>
    <x v="0"/>
    <x v="0"/>
    <n v="0"/>
    <x v="0"/>
    <x v="1"/>
  </r>
  <r>
    <x v="3"/>
    <x v="0"/>
    <s v="富士見区民館 ３F 洋室C"/>
    <x v="3"/>
    <x v="1"/>
    <x v="2"/>
    <x v="2"/>
    <s v="2020年02月05日 (水曜日)"/>
    <x v="18"/>
    <n v="130647"/>
    <n v="4958"/>
    <s v="中国語コスモス会"/>
    <x v="4"/>
    <s v="減免なし"/>
    <n v="0"/>
    <n v="1300"/>
    <n v="1300"/>
    <n v="1300"/>
    <n v="1300"/>
    <n v="1300"/>
    <x v="0"/>
    <x v="0"/>
    <x v="0"/>
    <n v="0"/>
    <x v="0"/>
    <x v="1"/>
  </r>
  <r>
    <x v="3"/>
    <x v="1"/>
    <s v="富士見区民館九段上集会室 １F 洋室A"/>
    <x v="3"/>
    <x v="1"/>
    <x v="0"/>
    <x v="2"/>
    <s v="2020年02月05日 (水曜日)"/>
    <x v="15"/>
    <n v="130919"/>
    <n v="9324"/>
    <s v="ＳＡｆｒｏ　ＦＡｍｉｌｙ"/>
    <x v="1"/>
    <s v="減免なし"/>
    <n v="0"/>
    <n v="4900"/>
    <n v="4900"/>
    <n v="4900"/>
    <n v="4900"/>
    <n v="4900"/>
    <x v="0"/>
    <x v="0"/>
    <x v="0"/>
    <n v="0"/>
    <x v="0"/>
    <x v="1"/>
  </r>
  <r>
    <x v="3"/>
    <x v="0"/>
    <s v="富士見区民館４F 洋室D（料理室）"/>
    <x v="3"/>
    <x v="3"/>
    <x v="1"/>
    <x v="2"/>
    <s v="2020年02月05日 (水曜日)"/>
    <x v="22"/>
    <n v="131057"/>
    <n v="20544"/>
    <s v="文化連盟"/>
    <x v="2"/>
    <s v="減免なし"/>
    <n v="10"/>
    <n v="4200"/>
    <n v="4200"/>
    <n v="4200"/>
    <n v="4200"/>
    <n v="4200"/>
    <x v="0"/>
    <x v="0"/>
    <x v="0"/>
    <n v="0"/>
    <x v="0"/>
    <x v="1"/>
  </r>
  <r>
    <x v="3"/>
    <x v="0"/>
    <s v="富士見区民館九段上集会室 １F 和室"/>
    <x v="3"/>
    <x v="3"/>
    <x v="1"/>
    <x v="2"/>
    <s v="2020年02月05日 (水曜日)"/>
    <x v="17"/>
    <n v="133067"/>
    <n v="8709"/>
    <s v="囃子研究会"/>
    <x v="2"/>
    <s v="減免なし"/>
    <n v="5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34"/>
    <n v="38900"/>
    <n v="24900"/>
    <n v="24900"/>
    <n v="24900"/>
    <n v="24900"/>
    <x v="0"/>
    <x v="0"/>
    <x v="0"/>
    <n v="0"/>
    <x v="0"/>
    <x v="2"/>
  </r>
  <r>
    <x v="4"/>
    <x v="0"/>
    <s v="富士見区民館２F 洋室B"/>
    <x v="3"/>
    <x v="2"/>
    <x v="0"/>
    <x v="2"/>
    <s v="2020年02月06日 (木曜日)"/>
    <x v="14"/>
    <n v="129844"/>
    <n v="1631"/>
    <s v="経営活力創造会議"/>
    <x v="0"/>
    <s v="減免なし"/>
    <n v="0"/>
    <n v="1800"/>
    <n v="1800"/>
    <n v="1800"/>
    <n v="1800"/>
    <n v="1800"/>
    <x v="0"/>
    <x v="0"/>
    <x v="0"/>
    <n v="0"/>
    <x v="0"/>
    <x v="1"/>
  </r>
  <r>
    <x v="4"/>
    <x v="0"/>
    <s v="富士見区民館３F 和室"/>
    <x v="1"/>
    <x v="1"/>
    <x v="2"/>
    <x v="2"/>
    <s v="2020年02月06日 (木曜日)"/>
    <x v="21"/>
    <n v="130150"/>
    <n v="22921"/>
    <s v="らくらく生活ヨーガ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4"/>
    <x v="0"/>
    <s v="富士見区民館３F 和室 CDラジカセ"/>
    <x v="1"/>
    <x v="2"/>
    <x v="0"/>
    <x v="2"/>
    <s v="2020年02月06日 (木曜日)"/>
    <x v="20"/>
    <n v="130322"/>
    <n v="22904"/>
    <s v="ラブリージンジャー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1"/>
    <s v="富士見区民館九段上集会室 １F 洋室A"/>
    <x v="3"/>
    <x v="1"/>
    <x v="0"/>
    <x v="2"/>
    <s v="2020年02月06日 (木曜日)"/>
    <x v="15"/>
    <n v="130920"/>
    <n v="9324"/>
    <s v="ＳＡｆｒｏ　ＦＡｍｉｌｙ"/>
    <x v="1"/>
    <s v="減免なし"/>
    <n v="0"/>
    <n v="4900"/>
    <n v="4900"/>
    <n v="4900"/>
    <n v="4900"/>
    <n v="4900"/>
    <x v="0"/>
    <x v="0"/>
    <x v="0"/>
    <n v="0"/>
    <x v="0"/>
    <x v="1"/>
  </r>
  <r>
    <x v="4"/>
    <x v="0"/>
    <s v="富士見区民館２F 洋室B"/>
    <x v="3"/>
    <x v="3"/>
    <x v="1"/>
    <x v="2"/>
    <s v="2020年02月06日 (木曜日)"/>
    <x v="14"/>
    <n v="130985"/>
    <n v="10009"/>
    <s v="多言語広場ＣＥＬＵＬＡＳ"/>
    <x v="2"/>
    <s v="減免なし"/>
    <n v="18"/>
    <n v="2700"/>
    <n v="2700"/>
    <n v="2700"/>
    <n v="0"/>
    <n v="0"/>
    <x v="0"/>
    <x v="0"/>
    <x v="0"/>
    <n v="0"/>
    <x v="0"/>
    <x v="3"/>
  </r>
  <r>
    <x v="4"/>
    <x v="0"/>
    <s v="富士見区民館２F 洋室A"/>
    <x v="1"/>
    <x v="3"/>
    <x v="1"/>
    <x v="2"/>
    <s v="2020年02月06日 (木曜日)"/>
    <x v="19"/>
    <n v="132026"/>
    <n v="1077"/>
    <s v="千代田理容組合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4"/>
    <x v="1"/>
    <s v="富士見区民館２F 洋室A"/>
    <x v="3"/>
    <x v="1"/>
    <x v="0"/>
    <x v="2"/>
    <s v="2020年02月06日 (木曜日)"/>
    <x v="19"/>
    <n v="133068"/>
    <n v="25537"/>
    <s v="代々木アニメーション学院１－６"/>
    <x v="1"/>
    <s v="減免なし"/>
    <n v="24"/>
    <n v="5900"/>
    <n v="5900"/>
    <n v="5900"/>
    <n v="5900"/>
    <n v="5900"/>
    <x v="0"/>
    <x v="0"/>
    <x v="0"/>
    <n v="0"/>
    <x v="0"/>
    <x v="1"/>
  </r>
  <r>
    <x v="4"/>
    <x v="0"/>
    <s v="富士見区民館 ３F 洋室C"/>
    <x v="0"/>
    <x v="2"/>
    <x v="0"/>
    <x v="2"/>
    <s v="2020年02月06日 (木曜日)"/>
    <x v="18"/>
    <n v="133492"/>
    <n v="2517"/>
    <s v="富士見出張所"/>
    <x v="0"/>
    <s v="利用者減免区民館免除(100%)"/>
    <n v="0"/>
    <n v="1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42"/>
    <n v="28100"/>
    <n v="20800"/>
    <n v="20800"/>
    <n v="18100"/>
    <n v="18100"/>
    <x v="0"/>
    <x v="0"/>
    <x v="0"/>
    <n v="0"/>
    <x v="0"/>
    <x v="2"/>
  </r>
  <r>
    <x v="5"/>
    <x v="0"/>
    <s v="富士見区民館B１F 洋室E（葬儀用）"/>
    <x v="0"/>
    <x v="3"/>
    <x v="1"/>
    <x v="2"/>
    <s v="2020年02月07日 (金曜日)"/>
    <x v="24"/>
    <n v="123649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1"/>
    <s v="富士見区民館 ３F 洋室C"/>
    <x v="0"/>
    <x v="1"/>
    <x v="0"/>
    <x v="2"/>
    <s v="2020年02月07日 (金曜日)"/>
    <x v="18"/>
    <n v="123655"/>
    <n v="1001"/>
    <s v="ふれあいクラブ"/>
    <x v="1"/>
    <s v="利用者減免区民館免除(100%)"/>
    <n v="0"/>
    <n v="3100"/>
    <n v="0"/>
    <n v="0"/>
    <n v="0"/>
    <n v="0"/>
    <x v="0"/>
    <x v="0"/>
    <x v="0"/>
    <n v="0"/>
    <x v="0"/>
    <x v="0"/>
  </r>
  <r>
    <x v="5"/>
    <x v="1"/>
    <s v="富士見区民館４F 洋室D（料理室）"/>
    <x v="0"/>
    <x v="1"/>
    <x v="0"/>
    <x v="2"/>
    <s v="2020年02月07日 (金曜日)"/>
    <x v="22"/>
    <n v="123656"/>
    <n v="1001"/>
    <s v="ふれあいクラブ"/>
    <x v="1"/>
    <s v="利用者減免区民館免除(100%)"/>
    <n v="0"/>
    <n v="49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20年02月07日 (金曜日)"/>
    <x v="21"/>
    <n v="123668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20年02月07日 (金曜日)"/>
    <x v="19"/>
    <n v="123699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3"/>
    <s v="富士見区民館九段上集会室 １F 和室"/>
    <x v="0"/>
    <x v="1"/>
    <x v="1"/>
    <x v="2"/>
    <s v="2020年02月07日 (金曜日)"/>
    <x v="17"/>
    <n v="123705"/>
    <n v="2517"/>
    <s v="富士見出張所"/>
    <x v="6"/>
    <s v="利用者減免区民館免除(100%)"/>
    <n v="0"/>
    <n v="2800"/>
    <n v="0"/>
    <n v="0"/>
    <n v="0"/>
    <n v="0"/>
    <x v="0"/>
    <x v="0"/>
    <x v="0"/>
    <n v="0"/>
    <x v="0"/>
    <x v="0"/>
  </r>
  <r>
    <x v="5"/>
    <x v="3"/>
    <s v="富士見区民館九段上集会室 １F 洋室A"/>
    <x v="0"/>
    <x v="1"/>
    <x v="1"/>
    <x v="2"/>
    <s v="2020年02月07日 (金曜日)"/>
    <x v="15"/>
    <n v="123706"/>
    <n v="2517"/>
    <s v="富士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5"/>
    <x v="3"/>
    <s v="富士見区民館九段上集会室 １F 洋室B"/>
    <x v="0"/>
    <x v="1"/>
    <x v="1"/>
    <x v="2"/>
    <s v="2020年02月07日 (金曜日)"/>
    <x v="16"/>
    <n v="123707"/>
    <n v="2517"/>
    <s v="富士見出張所"/>
    <x v="6"/>
    <s v="利用者減免区民館免除(100%)"/>
    <n v="0"/>
    <n v="5800"/>
    <n v="0"/>
    <n v="0"/>
    <n v="0"/>
    <n v="0"/>
    <x v="0"/>
    <x v="0"/>
    <x v="0"/>
    <n v="0"/>
    <x v="0"/>
    <x v="0"/>
  </r>
  <r>
    <x v="5"/>
    <x v="0"/>
    <s v="富士見区民館３F 和室"/>
    <x v="3"/>
    <x v="3"/>
    <x v="1"/>
    <x v="2"/>
    <s v="2020年02月07日 (金曜日)"/>
    <x v="21"/>
    <n v="130785"/>
    <n v="25239"/>
    <s v="公認会計士会合気道同好会"/>
    <x v="2"/>
    <s v="減免なし"/>
    <n v="10"/>
    <n v="5100"/>
    <n v="5100"/>
    <n v="5100"/>
    <n v="5100"/>
    <n v="5100"/>
    <x v="0"/>
    <x v="0"/>
    <x v="0"/>
    <n v="0"/>
    <x v="0"/>
    <x v="1"/>
  </r>
  <r>
    <x v="5"/>
    <x v="0"/>
    <s v="富士見区民館２F 洋室B"/>
    <x v="2"/>
    <x v="1"/>
    <x v="2"/>
    <x v="2"/>
    <s v="2020年02月07日 (金曜日)"/>
    <x v="14"/>
    <n v="130788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２F 洋室B"/>
    <x v="1"/>
    <x v="2"/>
    <x v="0"/>
    <x v="2"/>
    <s v="2020年02月07日 (金曜日)"/>
    <x v="14"/>
    <n v="130893"/>
    <n v="20538"/>
    <s v="エレガンス飯田橋管理組合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5"/>
    <x v="1"/>
    <s v="富士見区民館２F 洋室A"/>
    <x v="2"/>
    <x v="2"/>
    <x v="1"/>
    <x v="2"/>
    <s v="2020年02月07日 (金曜日)"/>
    <x v="19"/>
    <n v="133519"/>
    <n v="20744"/>
    <s v="（企）㈱トライ・アットリソース"/>
    <x v="3"/>
    <s v="減免なし"/>
    <n v="20"/>
    <n v="8500"/>
    <n v="8500"/>
    <n v="8500"/>
    <n v="8500"/>
    <n v="8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40"/>
    <n v="52500"/>
    <n v="15800"/>
    <n v="15800"/>
    <n v="15800"/>
    <n v="15800"/>
    <x v="0"/>
    <x v="0"/>
    <x v="0"/>
    <n v="0"/>
    <x v="0"/>
    <x v="2"/>
  </r>
  <r>
    <x v="6"/>
    <x v="0"/>
    <s v="富士見区民館九段上集会室 １F 洋室B"/>
    <x v="0"/>
    <x v="3"/>
    <x v="1"/>
    <x v="2"/>
    <s v="2020年02月08日 (土曜日)"/>
    <x v="16"/>
    <n v="123692"/>
    <n v="1305"/>
    <s v="九段二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6"/>
    <x v="0"/>
    <s v="富士見区民館九段上集会室 １F 洋室A"/>
    <x v="0"/>
    <x v="3"/>
    <x v="1"/>
    <x v="2"/>
    <s v="2020年02月08日 (土曜日)"/>
    <x v="15"/>
    <n v="123708"/>
    <n v="1306"/>
    <s v="九段三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6"/>
    <x v="0"/>
    <s v="富士見区民館九段上集会室 １F 洋室A"/>
    <x v="2"/>
    <x v="2"/>
    <x v="0"/>
    <x v="2"/>
    <s v="2020年02月08日 (土曜日)"/>
    <x v="15"/>
    <n v="130568"/>
    <n v="9243"/>
    <s v="（企）（株）テクノセイフティ"/>
    <x v="0"/>
    <s v="減免なし"/>
    <n v="20"/>
    <n v="2800"/>
    <n v="2800"/>
    <n v="2800"/>
    <n v="2800"/>
    <n v="2800"/>
    <x v="0"/>
    <x v="0"/>
    <x v="0"/>
    <n v="0"/>
    <x v="0"/>
    <x v="1"/>
  </r>
  <r>
    <x v="6"/>
    <x v="0"/>
    <s v="富士見区民館九段上集会室 １F 洋室B"/>
    <x v="2"/>
    <x v="2"/>
    <x v="0"/>
    <x v="2"/>
    <s v="2020年02月08日 (土曜日)"/>
    <x v="16"/>
    <n v="130569"/>
    <n v="9243"/>
    <s v="（企）（株）テクノセイフティ"/>
    <x v="0"/>
    <s v="減免なし"/>
    <n v="20"/>
    <n v="1800"/>
    <n v="1800"/>
    <n v="1800"/>
    <n v="1800"/>
    <n v="1800"/>
    <x v="0"/>
    <x v="0"/>
    <x v="0"/>
    <n v="0"/>
    <x v="0"/>
    <x v="1"/>
  </r>
  <r>
    <x v="6"/>
    <x v="0"/>
    <s v="富士見区民館九段上集会室 １F 和室"/>
    <x v="1"/>
    <x v="2"/>
    <x v="0"/>
    <x v="2"/>
    <s v="2020年02月08日 (土曜日)"/>
    <x v="17"/>
    <n v="131837"/>
    <n v="6081"/>
    <s v="セントラルレジデンス番町シティタワー管理組合"/>
    <x v="0"/>
    <s v="利用者減免区民館減額(50%)"/>
    <n v="0"/>
    <n v="900"/>
    <n v="450"/>
    <n v="450"/>
    <n v="450"/>
    <n v="450"/>
    <x v="0"/>
    <x v="0"/>
    <x v="0"/>
    <n v="0"/>
    <x v="0"/>
    <x v="1"/>
  </r>
  <r>
    <x v="6"/>
    <x v="0"/>
    <s v="富士見区民館 ３F 洋室C"/>
    <x v="1"/>
    <x v="3"/>
    <x v="1"/>
    <x v="2"/>
    <s v="2020年02月08日 (土曜日)"/>
    <x v="18"/>
    <n v="135585"/>
    <n v="7367"/>
    <s v="Ｂｏｕｑｕｅｔ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40"/>
    <n v="15100"/>
    <n v="6400"/>
    <n v="6400"/>
    <n v="6400"/>
    <n v="6400"/>
    <x v="0"/>
    <x v="0"/>
    <x v="0"/>
    <n v="0"/>
    <x v="0"/>
    <x v="2"/>
  </r>
  <r>
    <x v="7"/>
    <x v="0"/>
    <s v="富士見区民館２F 洋室A"/>
    <x v="3"/>
    <x v="2"/>
    <x v="0"/>
    <x v="2"/>
    <s v="2020年02月09日 (日曜日)"/>
    <x v="19"/>
    <n v="129816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 ３F 洋室C CDラジカセ"/>
    <x v="3"/>
    <x v="2"/>
    <x v="0"/>
    <x v="2"/>
    <s v="2020年02月09日 (日曜日)"/>
    <x v="30"/>
    <n v="129832"/>
    <n v="10182"/>
    <s v="ＮＰＯ　ライフリンク"/>
    <x v="0"/>
    <s v="減免なし"/>
    <n v="0"/>
    <n v="1800"/>
    <n v="1800"/>
    <n v="1800"/>
    <n v="1800"/>
    <n v="0"/>
    <x v="0"/>
    <x v="0"/>
    <x v="0"/>
    <n v="1800"/>
    <x v="0"/>
    <x v="1"/>
  </r>
  <r>
    <x v="7"/>
    <x v="1"/>
    <s v="富士見区民館２F 洋室B"/>
    <x v="3"/>
    <x v="1"/>
    <x v="0"/>
    <x v="2"/>
    <s v="2020年02月09日 (日曜日)"/>
    <x v="14"/>
    <n v="129903"/>
    <n v="25532"/>
    <s v="ちよだ速記クラブ"/>
    <x v="1"/>
    <s v="減免なし"/>
    <n v="0"/>
    <n v="3100"/>
    <n v="3100"/>
    <n v="3100"/>
    <n v="3100"/>
    <n v="3100"/>
    <x v="0"/>
    <x v="0"/>
    <x v="0"/>
    <n v="0"/>
    <x v="0"/>
    <x v="1"/>
  </r>
  <r>
    <x v="7"/>
    <x v="0"/>
    <s v="富士見区民館２F 洋室A"/>
    <x v="3"/>
    <x v="1"/>
    <x v="2"/>
    <x v="2"/>
    <s v="2020年02月09日 (日曜日)"/>
    <x v="19"/>
    <n v="130316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0"/>
    <s v="富士見区民館九段上集会室 １F 洋室A"/>
    <x v="3"/>
    <x v="2"/>
    <x v="0"/>
    <x v="2"/>
    <s v="2020年02月09日 (日曜日)"/>
    <x v="15"/>
    <n v="130547"/>
    <n v="24795"/>
    <s v="劇団玉虫"/>
    <x v="0"/>
    <s v="減免なし"/>
    <n v="6"/>
    <n v="2800"/>
    <n v="2800"/>
    <n v="2800"/>
    <n v="2800"/>
    <n v="2800"/>
    <x v="0"/>
    <x v="0"/>
    <x v="0"/>
    <n v="0"/>
    <x v="0"/>
    <x v="1"/>
  </r>
  <r>
    <x v="7"/>
    <x v="0"/>
    <s v="富士見区民館九段上集会室 １F 洋室B"/>
    <x v="1"/>
    <x v="2"/>
    <x v="0"/>
    <x v="2"/>
    <s v="2020年02月09日 (日曜日)"/>
    <x v="16"/>
    <n v="131884"/>
    <n v="10809"/>
    <s v="レフア"/>
    <x v="0"/>
    <s v="利用者減免区民館減額(50%)"/>
    <n v="10"/>
    <n v="1800"/>
    <n v="900"/>
    <n v="900"/>
    <n v="900"/>
    <n v="900"/>
    <x v="0"/>
    <x v="0"/>
    <x v="0"/>
    <n v="0"/>
    <x v="0"/>
    <x v="1"/>
  </r>
  <r>
    <x v="7"/>
    <x v="0"/>
    <s v="富士見区民館九段上集会室 １F 和室"/>
    <x v="3"/>
    <x v="1"/>
    <x v="2"/>
    <x v="2"/>
    <s v="2020年02月09日 (日曜日)"/>
    <x v="17"/>
    <n v="135544"/>
    <n v="24261"/>
    <s v="Ｍａｃｈｉ　Ｙｏｇａ"/>
    <x v="4"/>
    <s v="減免なし"/>
    <n v="3"/>
    <n v="600"/>
    <n v="600"/>
    <n v="600"/>
    <n v="600"/>
    <n v="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9"/>
    <n v="16000"/>
    <n v="15100"/>
    <n v="15100"/>
    <n v="15100"/>
    <n v="13300"/>
    <x v="0"/>
    <x v="0"/>
    <x v="0"/>
    <n v="1800"/>
    <x v="0"/>
    <x v="2"/>
  </r>
  <r>
    <x v="0"/>
    <x v="1"/>
    <s v="富士見区民館２F 洋室A CDラジカセ"/>
    <x v="0"/>
    <x v="1"/>
    <x v="0"/>
    <x v="2"/>
    <s v="2020年02月10日 (月曜日)"/>
    <x v="13"/>
    <n v="123642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20年02月10日 (月曜日)"/>
    <x v="14"/>
    <n v="123645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和室"/>
    <x v="3"/>
    <x v="3"/>
    <x v="1"/>
    <x v="2"/>
    <s v="2020年02月10日 (月曜日)"/>
    <x v="17"/>
    <n v="130297"/>
    <n v="10030"/>
    <s v="ＣＥＰＥＳ　ＡＬＵＭＮＩ　同友会"/>
    <x v="2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九段上集会室 １F 洋室A"/>
    <x v="3"/>
    <x v="3"/>
    <x v="1"/>
    <x v="2"/>
    <s v="2020年02月10日 (月曜日)"/>
    <x v="15"/>
    <n v="130298"/>
    <n v="10030"/>
    <s v="ＣＥＰＥＳ　ＡＬＵＭＮＩ　同友会"/>
    <x v="2"/>
    <s v="減免なし"/>
    <n v="0"/>
    <n v="4200"/>
    <n v="4200"/>
    <n v="4200"/>
    <n v="4200"/>
    <n v="4200"/>
    <x v="0"/>
    <x v="0"/>
    <x v="0"/>
    <n v="0"/>
    <x v="0"/>
    <x v="1"/>
  </r>
  <r>
    <x v="0"/>
    <x v="0"/>
    <s v="富士見区民館九段上集会室 １F 洋室B"/>
    <x v="3"/>
    <x v="3"/>
    <x v="1"/>
    <x v="2"/>
    <s v="2020年02月10日 (月曜日)"/>
    <x v="16"/>
    <n v="130300"/>
    <n v="10030"/>
    <s v="ＣＥＰＥＳ　ＡＬＵＭＮＩ　同友会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九段上集会室 １F 洋室A"/>
    <x v="2"/>
    <x v="2"/>
    <x v="0"/>
    <x v="2"/>
    <s v="2020年02月10日 (月曜日)"/>
    <x v="15"/>
    <n v="130733"/>
    <n v="23262"/>
    <s v="（企）宏輝株式会社"/>
    <x v="0"/>
    <s v="減免なし"/>
    <n v="18"/>
    <n v="2800"/>
    <n v="2800"/>
    <n v="2800"/>
    <n v="2800"/>
    <n v="2800"/>
    <x v="0"/>
    <x v="0"/>
    <x v="0"/>
    <n v="0"/>
    <x v="0"/>
    <x v="1"/>
  </r>
  <r>
    <x v="0"/>
    <x v="0"/>
    <s v="富士見区民館 ３F 洋室C"/>
    <x v="3"/>
    <x v="3"/>
    <x v="1"/>
    <x v="2"/>
    <s v="2020年02月10日 (月曜日)"/>
    <x v="18"/>
    <n v="131172"/>
    <n v="25233"/>
    <s v="全国援助職ネットワーク　千代田区支部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富士見区民館 ３F 洋室C プロジェクター 延長コード"/>
    <x v="2"/>
    <x v="2"/>
    <x v="0"/>
    <x v="2"/>
    <s v="2020年02月10日 (月曜日)"/>
    <x v="48"/>
    <n v="131996"/>
    <n v="7810"/>
    <s v="（企）日本アスぺクトコア㈱"/>
    <x v="0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18"/>
    <n v="24500"/>
    <n v="15500"/>
    <n v="15500"/>
    <n v="15500"/>
    <n v="15500"/>
    <x v="0"/>
    <x v="0"/>
    <x v="0"/>
    <n v="0"/>
    <x v="0"/>
    <x v="2"/>
  </r>
  <r>
    <x v="2"/>
    <x v="0"/>
    <s v="富士見区民館九段上集会室 １F 和室"/>
    <x v="0"/>
    <x v="3"/>
    <x v="1"/>
    <x v="2"/>
    <s v="2020年02月11日 (火曜日)"/>
    <x v="17"/>
    <n v="123685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 ３F 洋室C"/>
    <x v="3"/>
    <x v="2"/>
    <x v="0"/>
    <x v="2"/>
    <s v="2020年02月11日 (火曜日)"/>
    <x v="18"/>
    <n v="129800"/>
    <n v="5619"/>
    <s v="書峯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1"/>
    <s v="富士見区民館４F 洋室D（料理室）"/>
    <x v="3"/>
    <x v="1"/>
    <x v="0"/>
    <x v="2"/>
    <s v="2020年02月11日 (火曜日)"/>
    <x v="22"/>
    <n v="130852"/>
    <n v="25538"/>
    <s v="第65代茶道研究会"/>
    <x v="1"/>
    <s v="減免なし"/>
    <n v="0"/>
    <n v="4900"/>
    <n v="4900"/>
    <n v="4900"/>
    <n v="4900"/>
    <n v="4900"/>
    <x v="0"/>
    <x v="0"/>
    <x v="0"/>
    <n v="0"/>
    <x v="0"/>
    <x v="1"/>
  </r>
  <r>
    <x v="2"/>
    <x v="0"/>
    <s v="富士見区民館２F 洋室B"/>
    <x v="3"/>
    <x v="3"/>
    <x v="1"/>
    <x v="2"/>
    <s v="2020年02月11日 (火曜日)"/>
    <x v="14"/>
    <n v="130853"/>
    <n v="25538"/>
    <s v="第65代茶道研究会"/>
    <x v="2"/>
    <s v="減免なし"/>
    <n v="0"/>
    <n v="2700"/>
    <n v="2700"/>
    <n v="2700"/>
    <n v="2700"/>
    <n v="2700"/>
    <x v="0"/>
    <x v="0"/>
    <x v="0"/>
    <n v="0"/>
    <x v="0"/>
    <x v="1"/>
  </r>
  <r>
    <x v="2"/>
    <x v="1"/>
    <s v="富士見区民館九段上集会室 １F 洋室A"/>
    <x v="3"/>
    <x v="1"/>
    <x v="0"/>
    <x v="2"/>
    <s v="2020年02月11日 (火曜日)"/>
    <x v="15"/>
    <n v="133734"/>
    <n v="23211"/>
    <s v="ＡＤＶＡＮＴＡＧＥ　Ｔ．Ｔ．"/>
    <x v="1"/>
    <s v="減免なし"/>
    <n v="0"/>
    <n v="4900"/>
    <n v="4900"/>
    <n v="4900"/>
    <n v="4900"/>
    <n v="4900"/>
    <x v="0"/>
    <x v="0"/>
    <x v="0"/>
    <n v="0"/>
    <x v="0"/>
    <x v="1"/>
  </r>
  <r>
    <x v="2"/>
    <x v="1"/>
    <s v="富士見区民館九段上集会室 １F 洋室B"/>
    <x v="3"/>
    <x v="1"/>
    <x v="0"/>
    <x v="2"/>
    <s v="2020年02月11日 (火曜日)"/>
    <x v="16"/>
    <n v="135078"/>
    <n v="24670"/>
    <s v="劇団こんにちはシアター"/>
    <x v="1"/>
    <s v="減免なし"/>
    <n v="1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0"/>
    <n v="18700"/>
    <n v="17400"/>
    <n v="17400"/>
    <n v="17400"/>
    <n v="17400"/>
    <x v="0"/>
    <x v="0"/>
    <x v="0"/>
    <n v="0"/>
    <x v="0"/>
    <x v="2"/>
  </r>
  <r>
    <x v="3"/>
    <x v="0"/>
    <s v="富士見区民館３F 和室"/>
    <x v="0"/>
    <x v="3"/>
    <x v="1"/>
    <x v="2"/>
    <s v="2020年02月12日 (水曜日)"/>
    <x v="21"/>
    <n v="123673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九段上集会室 １F 洋室A"/>
    <x v="0"/>
    <x v="3"/>
    <x v="1"/>
    <x v="2"/>
    <s v="2020年02月12日 (水曜日)"/>
    <x v="15"/>
    <n v="123691"/>
    <n v="1305"/>
    <s v="九段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富士見区民館２F 洋室B CDラジカセ"/>
    <x v="1"/>
    <x v="2"/>
    <x v="0"/>
    <x v="2"/>
    <s v="2020年02月12日 (水曜日)"/>
    <x v="28"/>
    <n v="130199"/>
    <n v="7893"/>
    <s v="ダンスワークショップ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3"/>
    <x v="0"/>
    <s v="富士見区民館 ３F 洋室C"/>
    <x v="3"/>
    <x v="1"/>
    <x v="2"/>
    <x v="2"/>
    <s v="2020年02月12日 (水曜日)"/>
    <x v="18"/>
    <n v="130649"/>
    <n v="4958"/>
    <s v="中国語コスモス会"/>
    <x v="4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２F 洋室A"/>
    <x v="3"/>
    <x v="1"/>
    <x v="2"/>
    <x v="2"/>
    <s v="2020年02月12日 (水曜日)"/>
    <x v="19"/>
    <n v="130698"/>
    <n v="23672"/>
    <s v="アトリエ富士見"/>
    <x v="4"/>
    <s v="減免なし"/>
    <n v="20"/>
    <n v="2500"/>
    <n v="2500"/>
    <n v="2500"/>
    <n v="2500"/>
    <n v="2500"/>
    <x v="0"/>
    <x v="0"/>
    <x v="0"/>
    <n v="0"/>
    <x v="0"/>
    <x v="1"/>
  </r>
  <r>
    <x v="3"/>
    <x v="0"/>
    <s v="富士見区民館九段上集会室 １F 和室"/>
    <x v="3"/>
    <x v="3"/>
    <x v="1"/>
    <x v="2"/>
    <s v="2020年02月12日 (水曜日)"/>
    <x v="17"/>
    <n v="130705"/>
    <n v="25201"/>
    <s v="システマ"/>
    <x v="2"/>
    <s v="減免なし"/>
    <n v="2"/>
    <n v="1300"/>
    <n v="1300"/>
    <n v="1300"/>
    <n v="1300"/>
    <n v="1300"/>
    <x v="0"/>
    <x v="0"/>
    <x v="0"/>
    <n v="0"/>
    <x v="0"/>
    <x v="1"/>
  </r>
  <r>
    <x v="3"/>
    <x v="1"/>
    <s v="富士見区民館 ３F 洋室C"/>
    <x v="3"/>
    <x v="2"/>
    <x v="1"/>
    <x v="2"/>
    <s v="2020年02月12日 (水曜日)"/>
    <x v="18"/>
    <n v="130730"/>
    <n v="20655"/>
    <s v="サンフィールド"/>
    <x v="3"/>
    <s v="減免なし"/>
    <n v="0"/>
    <n v="4500"/>
    <n v="4500"/>
    <n v="4500"/>
    <n v="4500"/>
    <n v="4500"/>
    <x v="0"/>
    <x v="0"/>
    <x v="0"/>
    <n v="0"/>
    <x v="0"/>
    <x v="1"/>
  </r>
  <r>
    <x v="3"/>
    <x v="0"/>
    <s v="富士見区民館４F 洋室D（料理室）"/>
    <x v="3"/>
    <x v="3"/>
    <x v="1"/>
    <x v="2"/>
    <s v="2020年02月12日 (水曜日)"/>
    <x v="22"/>
    <n v="131896"/>
    <n v="20544"/>
    <s v="文化連盟"/>
    <x v="2"/>
    <s v="減免なし"/>
    <n v="10"/>
    <n v="4200"/>
    <n v="4200"/>
    <n v="4200"/>
    <n v="4200"/>
    <n v="4200"/>
    <x v="0"/>
    <x v="0"/>
    <x v="0"/>
    <n v="0"/>
    <x v="0"/>
    <x v="1"/>
  </r>
  <r>
    <x v="3"/>
    <x v="0"/>
    <s v="富士見区民館２F 洋室A"/>
    <x v="2"/>
    <x v="2"/>
    <x v="0"/>
    <x v="2"/>
    <s v="2020年02月12日 (水曜日)"/>
    <x v="19"/>
    <n v="133123"/>
    <n v="24909"/>
    <s v="（企）株式会社じょぶれい"/>
    <x v="0"/>
    <s v="減免なし"/>
    <n v="20"/>
    <n v="3400"/>
    <n v="3400"/>
    <n v="3400"/>
    <n v="3400"/>
    <n v="3400"/>
    <x v="0"/>
    <x v="0"/>
    <x v="0"/>
    <n v="0"/>
    <x v="0"/>
    <x v="1"/>
  </r>
  <r>
    <x v="3"/>
    <x v="0"/>
    <s v="富士見区民館２F 洋室B"/>
    <x v="3"/>
    <x v="3"/>
    <x v="1"/>
    <x v="2"/>
    <s v="2020年02月12日 (水曜日)"/>
    <x v="14"/>
    <n v="134420"/>
    <n v="25055"/>
    <s v="日本建築家協会関東甲信越支部　千代田地域会"/>
    <x v="2"/>
    <s v="減免なし"/>
    <n v="12"/>
    <n v="2700"/>
    <n v="2700"/>
    <n v="2700"/>
    <n v="2700"/>
    <n v="2700"/>
    <x v="0"/>
    <x v="0"/>
    <x v="0"/>
    <n v="0"/>
    <x v="0"/>
    <x v="1"/>
  </r>
  <r>
    <x v="3"/>
    <x v="0"/>
    <s v="富士見区民館九段上集会室 １F 洋室B"/>
    <x v="3"/>
    <x v="3"/>
    <x v="1"/>
    <x v="2"/>
    <s v="2020年02月12日 (水曜日)"/>
    <x v="16"/>
    <n v="134649"/>
    <n v="22509"/>
    <s v="沖縄・一坪反戦地主会関東ブロック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富士見区民館九段上集会室 １F 洋室B"/>
    <x v="0"/>
    <x v="2"/>
    <x v="0"/>
    <x v="2"/>
    <s v="2020年02月12日 (水曜日)"/>
    <x v="16"/>
    <n v="136405"/>
    <n v="1306"/>
    <s v="九段三丁目町会"/>
    <x v="0"/>
    <s v="利用者減免区民館免除(100%)"/>
    <n v="0"/>
    <n v="1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2件"/>
    <n v="64"/>
    <n v="35500"/>
    <n v="23500"/>
    <n v="23500"/>
    <n v="23500"/>
    <n v="23500"/>
    <x v="0"/>
    <x v="0"/>
    <x v="0"/>
    <n v="0"/>
    <x v="0"/>
    <x v="2"/>
  </r>
  <r>
    <x v="4"/>
    <x v="0"/>
    <s v="富士見区民館 ３F 洋室C"/>
    <x v="0"/>
    <x v="1"/>
    <x v="2"/>
    <x v="2"/>
    <s v="2020年02月13日 (木曜日)"/>
    <x v="18"/>
    <n v="123666"/>
    <n v="4638"/>
    <s v="ハーダンガー刺繍クラブ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富士見区民館九段上集会室 １F 和室"/>
    <x v="3"/>
    <x v="2"/>
    <x v="0"/>
    <x v="2"/>
    <s v="2020年02月13日 (木曜日)"/>
    <x v="17"/>
    <n v="129876"/>
    <n v="9025"/>
    <s v="フォーカシング学習会"/>
    <x v="0"/>
    <s v="減免なし"/>
    <n v="0"/>
    <n v="900"/>
    <n v="900"/>
    <n v="900"/>
    <n v="900"/>
    <n v="900"/>
    <x v="0"/>
    <x v="0"/>
    <x v="0"/>
    <n v="0"/>
    <x v="0"/>
    <x v="1"/>
  </r>
  <r>
    <x v="4"/>
    <x v="0"/>
    <s v="富士見区民館２F 洋室B"/>
    <x v="2"/>
    <x v="2"/>
    <x v="0"/>
    <x v="2"/>
    <s v="2020年02月13日 (木曜日)"/>
    <x v="14"/>
    <n v="130825"/>
    <n v="10790"/>
    <s v="（企）（有）ＡＳＬジャパン"/>
    <x v="0"/>
    <s v="減免なし"/>
    <n v="9"/>
    <n v="1800"/>
    <n v="1800"/>
    <n v="1800"/>
    <n v="1800"/>
    <n v="1800"/>
    <x v="0"/>
    <x v="0"/>
    <x v="0"/>
    <n v="0"/>
    <x v="0"/>
    <x v="1"/>
  </r>
  <r>
    <x v="4"/>
    <x v="0"/>
    <s v="富士見区民館九段上集会室 １F 洋室B"/>
    <x v="3"/>
    <x v="2"/>
    <x v="0"/>
    <x v="2"/>
    <s v="2020年02月13日 (木曜日)"/>
    <x v="16"/>
    <n v="130856"/>
    <n v="24244"/>
    <s v="(企)一般社団法人　日本シャッター・ドア協会"/>
    <x v="0"/>
    <s v="減免なし"/>
    <n v="9"/>
    <n v="1800"/>
    <n v="1800"/>
    <n v="1800"/>
    <n v="1800"/>
    <n v="1800"/>
    <x v="0"/>
    <x v="0"/>
    <x v="0"/>
    <n v="0"/>
    <x v="0"/>
    <x v="1"/>
  </r>
  <r>
    <x v="4"/>
    <x v="0"/>
    <s v="富士見区民館 ３F 洋室C"/>
    <x v="1"/>
    <x v="3"/>
    <x v="1"/>
    <x v="2"/>
    <s v="2020年02月13日 (木曜日)"/>
    <x v="18"/>
    <n v="131085"/>
    <n v="1077"/>
    <s v="千代田理容組合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4"/>
    <x v="0"/>
    <s v="富士見区民館九段上集会室 １F 洋室A"/>
    <x v="0"/>
    <x v="3"/>
    <x v="1"/>
    <x v="2"/>
    <s v="2020年02月13日 (木曜日)"/>
    <x v="15"/>
    <n v="131186"/>
    <n v="6"/>
    <s v="環境まちづくり部"/>
    <x v="2"/>
    <s v="利用者減免区民館免除(100%)"/>
    <n v="0"/>
    <n v="4200"/>
    <n v="0"/>
    <n v="0"/>
    <n v="0"/>
    <n v="0"/>
    <x v="0"/>
    <x v="0"/>
    <x v="0"/>
    <n v="0"/>
    <x v="0"/>
    <x v="0"/>
  </r>
  <r>
    <x v="4"/>
    <x v="0"/>
    <s v="富士見区民館九段上集会室 １F 洋室B"/>
    <x v="0"/>
    <x v="3"/>
    <x v="1"/>
    <x v="2"/>
    <s v="2020年02月13日 (木曜日)"/>
    <x v="16"/>
    <n v="131187"/>
    <n v="6"/>
    <s v="環境まちづくり部"/>
    <x v="2"/>
    <s v="利用者減免区民館免除(100%)"/>
    <n v="0"/>
    <n v="2700"/>
    <n v="0"/>
    <n v="0"/>
    <n v="0"/>
    <n v="0"/>
    <x v="0"/>
    <x v="0"/>
    <x v="0"/>
    <n v="0"/>
    <x v="0"/>
    <x v="0"/>
  </r>
  <r>
    <x v="4"/>
    <x v="0"/>
    <s v="富士見区民館 ３F 洋室C"/>
    <x v="2"/>
    <x v="2"/>
    <x v="0"/>
    <x v="2"/>
    <s v="2020年02月13日 (木曜日)"/>
    <x v="18"/>
    <n v="133124"/>
    <n v="24909"/>
    <s v="（企）株式会社じょぶれい"/>
    <x v="0"/>
    <s v="減免なし"/>
    <n v="25"/>
    <n v="1800"/>
    <n v="1800"/>
    <n v="1800"/>
    <n v="1800"/>
    <n v="1800"/>
    <x v="0"/>
    <x v="0"/>
    <x v="0"/>
    <n v="0"/>
    <x v="0"/>
    <x v="1"/>
  </r>
  <r>
    <x v="4"/>
    <x v="0"/>
    <s v="富士見区民館２F 洋室A"/>
    <x v="0"/>
    <x v="3"/>
    <x v="1"/>
    <x v="2"/>
    <s v="2020年02月13日 (木曜日)"/>
    <x v="19"/>
    <n v="133764"/>
    <n v="1309"/>
    <s v="富士見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4"/>
    <x v="0"/>
    <s v="富士見区民館九段上集会室 １F 和室"/>
    <x v="3"/>
    <x v="3"/>
    <x v="1"/>
    <x v="2"/>
    <s v="2020年02月13日 (木曜日)"/>
    <x v="17"/>
    <n v="133789"/>
    <n v="24843"/>
    <s v="藤崎ヨガ"/>
    <x v="2"/>
    <s v="減免なし"/>
    <n v="3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46"/>
    <n v="23600"/>
    <n v="8950"/>
    <n v="8950"/>
    <n v="8950"/>
    <n v="8950"/>
    <x v="0"/>
    <x v="0"/>
    <x v="0"/>
    <n v="0"/>
    <x v="0"/>
    <x v="2"/>
  </r>
  <r>
    <x v="5"/>
    <x v="0"/>
    <s v="富士見区民館３F 和室"/>
    <x v="0"/>
    <x v="3"/>
    <x v="1"/>
    <x v="2"/>
    <s v="2020年02月14日 (金曜日)"/>
    <x v="21"/>
    <n v="123652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B１F 洋室E（葬儀用）"/>
    <x v="0"/>
    <x v="3"/>
    <x v="1"/>
    <x v="2"/>
    <s v="2020年02月14日 (金曜日)"/>
    <x v="24"/>
    <n v="123654"/>
    <n v="5472"/>
    <s v="大神宮通り商店街連合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20年02月14日 (金曜日)"/>
    <x v="21"/>
    <n v="123669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20年02月14日 (金曜日)"/>
    <x v="19"/>
    <n v="123700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 ３F 洋室C"/>
    <x v="3"/>
    <x v="2"/>
    <x v="0"/>
    <x v="2"/>
    <s v="2020年02月14日 (金曜日)"/>
    <x v="18"/>
    <n v="129869"/>
    <n v="10765"/>
    <s v="絵手紙サークル「春風」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２F 洋室B"/>
    <x v="3"/>
    <x v="2"/>
    <x v="0"/>
    <x v="2"/>
    <s v="2020年02月14日 (金曜日)"/>
    <x v="14"/>
    <n v="129893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２F 洋室B"/>
    <x v="2"/>
    <x v="1"/>
    <x v="2"/>
    <x v="2"/>
    <s v="2020年02月14日 (金曜日)"/>
    <x v="14"/>
    <n v="130789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九段上集会室 １F 洋室B"/>
    <x v="3"/>
    <x v="1"/>
    <x v="2"/>
    <x v="2"/>
    <s v="2020年02月14日 (金曜日)"/>
    <x v="16"/>
    <n v="130840"/>
    <n v="23028"/>
    <s v="ステッチゆり"/>
    <x v="4"/>
    <s v="減免なし"/>
    <n v="8"/>
    <n v="1300"/>
    <n v="1300"/>
    <n v="1300"/>
    <n v="1300"/>
    <n v="1300"/>
    <x v="0"/>
    <x v="0"/>
    <x v="0"/>
    <n v="0"/>
    <x v="0"/>
    <x v="1"/>
  </r>
  <r>
    <x v="5"/>
    <x v="0"/>
    <s v="富士見区民館２F 洋室A"/>
    <x v="3"/>
    <x v="3"/>
    <x v="1"/>
    <x v="2"/>
    <s v="2020年02月14日 (金曜日)"/>
    <x v="19"/>
    <n v="130885"/>
    <n v="5531"/>
    <s v="高志会"/>
    <x v="2"/>
    <s v="減免なし"/>
    <n v="0"/>
    <n v="5100"/>
    <n v="5100"/>
    <n v="5100"/>
    <n v="5100"/>
    <n v="5100"/>
    <x v="0"/>
    <x v="0"/>
    <x v="0"/>
    <n v="0"/>
    <x v="0"/>
    <x v="1"/>
  </r>
  <r>
    <x v="5"/>
    <x v="0"/>
    <s v="富士見区民館３F 和室"/>
    <x v="3"/>
    <x v="2"/>
    <x v="0"/>
    <x v="2"/>
    <s v="2020年02月14日 (金曜日)"/>
    <x v="21"/>
    <n v="134225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18"/>
    <n v="29900"/>
    <n v="14700"/>
    <n v="14700"/>
    <n v="14700"/>
    <n v="14700"/>
    <x v="0"/>
    <x v="0"/>
    <x v="0"/>
    <n v="0"/>
    <x v="0"/>
    <x v="2"/>
  </r>
  <r>
    <x v="6"/>
    <x v="0"/>
    <s v="富士見区民館九段上集会室 １F 洋室A"/>
    <x v="0"/>
    <x v="2"/>
    <x v="0"/>
    <x v="2"/>
    <s v="2020年02月15日 (土曜日)"/>
    <x v="15"/>
    <n v="123693"/>
    <n v="25019"/>
    <s v="九段二丁目町会福祉部"/>
    <x v="0"/>
    <s v="利用者減免区民館免除(100%)"/>
    <n v="0"/>
    <n v="2800"/>
    <n v="0"/>
    <n v="0"/>
    <n v="0"/>
    <n v="0"/>
    <x v="0"/>
    <x v="0"/>
    <x v="0"/>
    <n v="0"/>
    <x v="0"/>
    <x v="0"/>
  </r>
  <r>
    <x v="6"/>
    <x v="0"/>
    <s v="富士見区民館２F 洋室A"/>
    <x v="3"/>
    <x v="2"/>
    <x v="0"/>
    <x v="2"/>
    <s v="2020年02月15日 (土曜日)"/>
    <x v="19"/>
    <n v="129819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３F 和室 CDラジカセ"/>
    <x v="3"/>
    <x v="2"/>
    <x v="0"/>
    <x v="2"/>
    <s v="2020年02月15日 (土曜日)"/>
    <x v="20"/>
    <n v="129835"/>
    <n v="10182"/>
    <s v="ＮＰＯ　ライフリンク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富士見区民館 ３F 洋室C"/>
    <x v="3"/>
    <x v="2"/>
    <x v="0"/>
    <x v="2"/>
    <s v="2020年02月15日 (土曜日)"/>
    <x v="18"/>
    <n v="129847"/>
    <n v="1339"/>
    <s v="グル－プ砂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富士見区民館 ３F 洋室C"/>
    <x v="1"/>
    <x v="1"/>
    <x v="2"/>
    <x v="2"/>
    <s v="2020年02月15日 (土曜日)"/>
    <x v="18"/>
    <n v="129875"/>
    <n v="1389"/>
    <s v="桂会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0"/>
    <s v="富士見区民館九段上集会室 １F 和室"/>
    <x v="3"/>
    <x v="1"/>
    <x v="2"/>
    <x v="2"/>
    <s v="2020年02月15日 (土曜日)"/>
    <x v="17"/>
    <n v="130093"/>
    <n v="1119"/>
    <s v="おりがみサークルて・て"/>
    <x v="4"/>
    <s v="減免なし"/>
    <n v="0"/>
    <n v="600"/>
    <n v="600"/>
    <n v="600"/>
    <n v="600"/>
    <n v="600"/>
    <x v="0"/>
    <x v="0"/>
    <x v="0"/>
    <n v="0"/>
    <x v="0"/>
    <x v="1"/>
  </r>
  <r>
    <x v="6"/>
    <x v="0"/>
    <s v="富士見区民館２F 洋室B"/>
    <x v="1"/>
    <x v="2"/>
    <x v="0"/>
    <x v="2"/>
    <s v="2020年02月15日 (土曜日)"/>
    <x v="14"/>
    <n v="130356"/>
    <n v="3164"/>
    <s v="九段アビタシオン管理組合理事会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6"/>
    <x v="0"/>
    <s v="富士見区民館２F 洋室A"/>
    <x v="3"/>
    <x v="3"/>
    <x v="1"/>
    <x v="2"/>
    <s v="2020年02月15日 (土曜日)"/>
    <x v="19"/>
    <n v="130455"/>
    <n v="20286"/>
    <s v="飯田橋トーストマスターズクラブ"/>
    <x v="2"/>
    <s v="減免なし"/>
    <n v="0"/>
    <n v="5100"/>
    <n v="5100"/>
    <n v="5100"/>
    <n v="5100"/>
    <n v="5100"/>
    <x v="0"/>
    <x v="0"/>
    <x v="0"/>
    <n v="0"/>
    <x v="0"/>
    <x v="1"/>
  </r>
  <r>
    <x v="6"/>
    <x v="1"/>
    <s v="富士見区民館４F 洋室D（料理室）"/>
    <x v="3"/>
    <x v="1"/>
    <x v="0"/>
    <x v="2"/>
    <s v="2020年02月15日 (土曜日)"/>
    <x v="22"/>
    <n v="130619"/>
    <n v="25040"/>
    <s v="NPO　国際活動市民中心"/>
    <x v="1"/>
    <s v="減免なし"/>
    <n v="0"/>
    <n v="4900"/>
    <n v="4900"/>
    <n v="4900"/>
    <n v="4900"/>
    <n v="4900"/>
    <x v="0"/>
    <x v="0"/>
    <x v="0"/>
    <n v="0"/>
    <x v="0"/>
    <x v="1"/>
  </r>
  <r>
    <x v="6"/>
    <x v="0"/>
    <s v="富士見区民館３F 和室"/>
    <x v="2"/>
    <x v="1"/>
    <x v="2"/>
    <x v="2"/>
    <s v="2020年02月15日 (土曜日)"/>
    <x v="21"/>
    <n v="131205"/>
    <n v="24188"/>
    <s v="（企）（株）　雄山閣"/>
    <x v="4"/>
    <s v="減免なし"/>
    <n v="5"/>
    <n v="2500"/>
    <n v="2500"/>
    <n v="2500"/>
    <n v="2500"/>
    <n v="2500"/>
    <x v="0"/>
    <x v="0"/>
    <x v="0"/>
    <n v="0"/>
    <x v="0"/>
    <x v="1"/>
  </r>
  <r>
    <x v="6"/>
    <x v="0"/>
    <s v="富士見区民館九段上集会室 １F 洋室B"/>
    <x v="3"/>
    <x v="2"/>
    <x v="0"/>
    <x v="2"/>
    <s v="2020年02月15日 (土曜日)"/>
    <x v="16"/>
    <n v="133114"/>
    <n v="2640"/>
    <s v="日中友好協会東京都連合会"/>
    <x v="0"/>
    <s v="減免なし"/>
    <n v="25"/>
    <n v="1800"/>
    <n v="1800"/>
    <n v="1800"/>
    <n v="1800"/>
    <n v="1800"/>
    <x v="0"/>
    <x v="0"/>
    <x v="0"/>
    <n v="0"/>
    <x v="0"/>
    <x v="1"/>
  </r>
  <r>
    <x v="6"/>
    <x v="0"/>
    <s v="富士見区民館九段上集会室 １F 和室"/>
    <x v="3"/>
    <x v="2"/>
    <x v="0"/>
    <x v="2"/>
    <s v="2020年02月15日 (土曜日)"/>
    <x v="17"/>
    <n v="133766"/>
    <n v="3491"/>
    <s v="教科書問題を考える会"/>
    <x v="0"/>
    <s v="減免なし"/>
    <n v="0"/>
    <n v="900"/>
    <n v="900"/>
    <n v="900"/>
    <n v="900"/>
    <n v="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30"/>
    <n v="30300"/>
    <n v="25950"/>
    <n v="25950"/>
    <n v="25950"/>
    <n v="25950"/>
    <x v="0"/>
    <x v="0"/>
    <x v="0"/>
    <n v="0"/>
    <x v="0"/>
    <x v="2"/>
  </r>
  <r>
    <x v="7"/>
    <x v="0"/>
    <s v="富士見区民館２F 洋室A"/>
    <x v="3"/>
    <x v="2"/>
    <x v="0"/>
    <x v="2"/>
    <s v="2020年02月16日 (日曜日)"/>
    <x v="19"/>
    <n v="129821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２F 洋室B"/>
    <x v="3"/>
    <x v="2"/>
    <x v="0"/>
    <x v="2"/>
    <s v="2020年02月16日 (日曜日)"/>
    <x v="14"/>
    <n v="129895"/>
    <n v="7174"/>
    <s v="東句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富士見区民館２F 洋室A CDラジカセ"/>
    <x v="1"/>
    <x v="1"/>
    <x v="2"/>
    <x v="2"/>
    <s v="2020年02月16日 (日曜日)"/>
    <x v="13"/>
    <n v="130202"/>
    <n v="7893"/>
    <s v="ダンスワークショップ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7"/>
    <x v="1"/>
    <s v="富士見区民館 ３F 洋室C プロジェクター 延長コード"/>
    <x v="3"/>
    <x v="1"/>
    <x v="0"/>
    <x v="2"/>
    <s v="2020年02月16日 (日曜日)"/>
    <x v="48"/>
    <n v="130593"/>
    <n v="24767"/>
    <s v="ＮＰＯ　ドットジェイピー"/>
    <x v="1"/>
    <s v="減免なし"/>
    <n v="20"/>
    <n v="3100"/>
    <n v="3100"/>
    <n v="3100"/>
    <n v="3100"/>
    <n v="3100"/>
    <x v="0"/>
    <x v="0"/>
    <x v="0"/>
    <n v="0"/>
    <x v="0"/>
    <x v="1"/>
  </r>
  <r>
    <x v="7"/>
    <x v="0"/>
    <s v="富士見区民館九段上集会室 １F 洋室A"/>
    <x v="3"/>
    <x v="1"/>
    <x v="2"/>
    <x v="2"/>
    <s v="2020年02月16日 (日曜日)"/>
    <x v="15"/>
    <n v="130768"/>
    <n v="25440"/>
    <s v="歴史と先人に学ぶ"/>
    <x v="4"/>
    <s v="減免なし"/>
    <n v="0"/>
    <n v="2100"/>
    <n v="2100"/>
    <n v="2100"/>
    <n v="2100"/>
    <n v="2100"/>
    <x v="0"/>
    <x v="0"/>
    <x v="0"/>
    <n v="0"/>
    <x v="0"/>
    <x v="1"/>
  </r>
  <r>
    <x v="7"/>
    <x v="0"/>
    <s v="富士見区民館九段上集会室 １F 洋室B"/>
    <x v="3"/>
    <x v="1"/>
    <x v="2"/>
    <x v="2"/>
    <s v="2020年02月16日 (日曜日)"/>
    <x v="16"/>
    <n v="130769"/>
    <n v="25440"/>
    <s v="歴史と先人に学ぶ"/>
    <x v="4"/>
    <s v="減免なし"/>
    <n v="0"/>
    <n v="1300"/>
    <n v="1300"/>
    <n v="1300"/>
    <n v="0"/>
    <n v="0"/>
    <x v="0"/>
    <x v="0"/>
    <x v="0"/>
    <n v="0"/>
    <x v="0"/>
    <x v="3"/>
  </r>
  <r>
    <x v="7"/>
    <x v="0"/>
    <s v="富士見区民館２F 洋室B"/>
    <x v="3"/>
    <x v="3"/>
    <x v="1"/>
    <x v="2"/>
    <s v="2020年02月16日 (日曜日)"/>
    <x v="14"/>
    <n v="131273"/>
    <n v="20867"/>
    <s v="沖縄文化講座"/>
    <x v="2"/>
    <s v="減免なし"/>
    <n v="5"/>
    <n v="2700"/>
    <n v="2700"/>
    <n v="2700"/>
    <n v="2700"/>
    <n v="2700"/>
    <x v="0"/>
    <x v="0"/>
    <x v="0"/>
    <n v="0"/>
    <x v="0"/>
    <x v="1"/>
  </r>
  <r>
    <x v="7"/>
    <x v="0"/>
    <s v="富士見区民館２F 洋室B"/>
    <x v="1"/>
    <x v="1"/>
    <x v="2"/>
    <x v="2"/>
    <s v="2020年02月16日 (日曜日)"/>
    <x v="14"/>
    <n v="132135"/>
    <n v="9511"/>
    <s v="朝日九段マンション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7"/>
    <x v="0"/>
    <s v="富士見区民館 ３F 洋室C"/>
    <x v="3"/>
    <x v="3"/>
    <x v="1"/>
    <x v="2"/>
    <s v="2020年02月16日 (日曜日)"/>
    <x v="18"/>
    <n v="136390"/>
    <n v="20544"/>
    <s v="文化連盟"/>
    <x v="2"/>
    <s v="減免なし"/>
    <n v="15"/>
    <n v="2700"/>
    <n v="2700"/>
    <n v="2700"/>
    <n v="2700"/>
    <n v="2700"/>
    <x v="0"/>
    <x v="0"/>
    <x v="0"/>
    <n v="0"/>
    <x v="0"/>
    <x v="1"/>
  </r>
  <r>
    <x v="7"/>
    <x v="0"/>
    <s v="富士見区民館九段上集会室 １F 和室"/>
    <x v="3"/>
    <x v="1"/>
    <x v="2"/>
    <x v="2"/>
    <s v="2020年02月16日 (日曜日)"/>
    <x v="17"/>
    <n v="136558"/>
    <n v="7713"/>
    <s v="坂東流　日舞サークル"/>
    <x v="4"/>
    <s v="減免なし"/>
    <n v="0"/>
    <n v="600"/>
    <n v="600"/>
    <n v="600"/>
    <n v="600"/>
    <n v="600"/>
    <x v="0"/>
    <x v="0"/>
    <x v="0"/>
    <n v="0"/>
    <x v="0"/>
    <x v="1"/>
  </r>
  <r>
    <x v="7"/>
    <x v="0"/>
    <s v="富士見区民館３F 和室"/>
    <x v="3"/>
    <x v="3"/>
    <x v="1"/>
    <x v="2"/>
    <s v="2020年02月16日 (日曜日)"/>
    <x v="21"/>
    <n v="137756"/>
    <n v="23787"/>
    <s v="メンタルチャージ"/>
    <x v="2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40"/>
    <n v="26600"/>
    <n v="24700"/>
    <n v="24700"/>
    <n v="23400"/>
    <n v="23400"/>
    <x v="0"/>
    <x v="0"/>
    <x v="0"/>
    <n v="0"/>
    <x v="0"/>
    <x v="2"/>
  </r>
  <r>
    <x v="0"/>
    <x v="1"/>
    <s v="富士見区民館２F 洋室A CDラジカセ"/>
    <x v="0"/>
    <x v="1"/>
    <x v="0"/>
    <x v="2"/>
    <s v="2020年02月17日 (月曜日)"/>
    <x v="13"/>
    <n v="123643"/>
    <n v="9031"/>
    <s v="シルバートレーニング・スタジオ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20年02月17日 (月曜日)"/>
    <x v="14"/>
    <n v="123646"/>
    <n v="9031"/>
    <s v="シルバートレーニング・スタジオ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0"/>
    <s v="富士見区民館九段上集会室 １F 洋室A"/>
    <x v="0"/>
    <x v="2"/>
    <x v="0"/>
    <x v="2"/>
    <s v="2020年02月17日 (月曜日)"/>
    <x v="15"/>
    <n v="123697"/>
    <n v="4640"/>
    <s v="富士見カラオケサークル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富士見区民館九段上集会室 １F 洋室B"/>
    <x v="0"/>
    <x v="2"/>
    <x v="0"/>
    <x v="2"/>
    <s v="2020年02月17日 (月曜日)"/>
    <x v="16"/>
    <n v="123698"/>
    <n v="4640"/>
    <s v="富士見カラオケサークル"/>
    <x v="0"/>
    <s v="利用者減免区民館免除(100%)"/>
    <n v="0"/>
    <n v="1800"/>
    <n v="0"/>
    <n v="0"/>
    <n v="0"/>
    <n v="0"/>
    <x v="0"/>
    <x v="0"/>
    <x v="0"/>
    <n v="0"/>
    <x v="0"/>
    <x v="0"/>
  </r>
  <r>
    <x v="0"/>
    <x v="0"/>
    <s v="富士見区民館２F 洋室A ワイヤレスマイク"/>
    <x v="3"/>
    <x v="3"/>
    <x v="1"/>
    <x v="2"/>
    <s v="2020年02月17日 (月曜日)"/>
    <x v="31"/>
    <n v="130187"/>
    <n v="7143"/>
    <s v="産業カウンセリング研究会"/>
    <x v="2"/>
    <s v="減免なし"/>
    <n v="0"/>
    <n v="5100"/>
    <n v="5100"/>
    <n v="5100"/>
    <n v="5100"/>
    <n v="5100"/>
    <x v="0"/>
    <x v="0"/>
    <x v="0"/>
    <n v="0"/>
    <x v="0"/>
    <x v="1"/>
  </r>
  <r>
    <x v="0"/>
    <x v="1"/>
    <s v="富士見区民館九段上集会室 １F 和室"/>
    <x v="3"/>
    <x v="1"/>
    <x v="0"/>
    <x v="2"/>
    <s v="2020年02月17日 (月曜日)"/>
    <x v="17"/>
    <n v="136371"/>
    <n v="8709"/>
    <s v="囃子研究会"/>
    <x v="1"/>
    <s v="減免なし"/>
    <n v="5"/>
    <n v="1500"/>
    <n v="1500"/>
    <n v="1500"/>
    <n v="1500"/>
    <n v="1500"/>
    <x v="0"/>
    <x v="0"/>
    <x v="0"/>
    <n v="0"/>
    <x v="0"/>
    <x v="1"/>
  </r>
  <r>
    <x v="0"/>
    <x v="0"/>
    <s v="富士見区民館 ３F 洋室C"/>
    <x v="0"/>
    <x v="2"/>
    <x v="0"/>
    <x v="2"/>
    <s v="2020年02月17日 (月曜日)"/>
    <x v="18"/>
    <n v="136732"/>
    <n v="22072"/>
    <s v="九段キッズプロジェクト"/>
    <x v="0"/>
    <s v="利用者減免区民館免除(100%)"/>
    <n v="0"/>
    <n v="1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5"/>
    <n v="22000"/>
    <n v="6600"/>
    <n v="6600"/>
    <n v="6600"/>
    <n v="6600"/>
    <x v="0"/>
    <x v="0"/>
    <x v="0"/>
    <n v="0"/>
    <x v="0"/>
    <x v="2"/>
  </r>
  <r>
    <x v="2"/>
    <x v="0"/>
    <s v="富士見区民館B１F 洋室E（葬儀用）"/>
    <x v="0"/>
    <x v="3"/>
    <x v="1"/>
    <x v="2"/>
    <s v="2020年02月18日 (火曜日)"/>
    <x v="24"/>
    <n v="123647"/>
    <n v="1308"/>
    <s v="富士見一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富士見区民館２F 洋室A"/>
    <x v="0"/>
    <x v="3"/>
    <x v="1"/>
    <x v="2"/>
    <s v="2020年02月18日 (火曜日)"/>
    <x v="19"/>
    <n v="123653"/>
    <n v="1309"/>
    <s v="富士見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富士見区民館九段上集会室 １F 和室"/>
    <x v="0"/>
    <x v="3"/>
    <x v="1"/>
    <x v="2"/>
    <s v="2020年02月18日 (火曜日)"/>
    <x v="17"/>
    <n v="123686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1"/>
    <s v="富士見区民館４F 洋室D（料理室）"/>
    <x v="3"/>
    <x v="1"/>
    <x v="0"/>
    <x v="2"/>
    <s v="2020年02月18日 (火曜日)"/>
    <x v="22"/>
    <n v="129919"/>
    <n v="7173"/>
    <s v="スープの会"/>
    <x v="1"/>
    <s v="減免なし"/>
    <n v="0"/>
    <n v="4900"/>
    <n v="4900"/>
    <n v="4900"/>
    <n v="4900"/>
    <n v="4900"/>
    <x v="0"/>
    <x v="0"/>
    <x v="0"/>
    <n v="0"/>
    <x v="0"/>
    <x v="1"/>
  </r>
  <r>
    <x v="2"/>
    <x v="0"/>
    <s v="富士見区民館３F 和室 CDラジカセ"/>
    <x v="1"/>
    <x v="3"/>
    <x v="1"/>
    <x v="2"/>
    <s v="2020年02月18日 (火曜日)"/>
    <x v="20"/>
    <n v="130232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1"/>
    <s v="富士見区民館九段上集会室 １F 和室"/>
    <x v="3"/>
    <x v="1"/>
    <x v="0"/>
    <x v="2"/>
    <s v="2020年02月18日 (火曜日)"/>
    <x v="17"/>
    <n v="131857"/>
    <n v="23551"/>
    <s v="チーム鈴木"/>
    <x v="1"/>
    <s v="減免なし"/>
    <n v="3"/>
    <n v="1500"/>
    <n v="1500"/>
    <n v="1500"/>
    <n v="1500"/>
    <n v="1500"/>
    <x v="0"/>
    <x v="0"/>
    <x v="0"/>
    <n v="0"/>
    <x v="0"/>
    <x v="1"/>
  </r>
  <r>
    <x v="2"/>
    <x v="0"/>
    <s v="富士見区民館 ３F 洋室C"/>
    <x v="2"/>
    <x v="1"/>
    <x v="2"/>
    <x v="2"/>
    <s v="2020年02月18日 (火曜日)"/>
    <x v="18"/>
    <n v="133862"/>
    <n v="24944"/>
    <s v="（企）（株）日本クラフトラボ"/>
    <x v="4"/>
    <s v="減免なし"/>
    <n v="5"/>
    <n v="1300"/>
    <n v="1300"/>
    <n v="1300"/>
    <n v="1300"/>
    <n v="1300"/>
    <x v="0"/>
    <x v="0"/>
    <x v="0"/>
    <n v="0"/>
    <x v="0"/>
    <x v="1"/>
  </r>
  <r>
    <x v="2"/>
    <x v="0"/>
    <s v="富士見区民館 ３F 洋室C"/>
    <x v="3"/>
    <x v="2"/>
    <x v="0"/>
    <x v="2"/>
    <s v="2020年02月18日 (火曜日)"/>
    <x v="18"/>
    <n v="136698"/>
    <n v="24912"/>
    <s v="首都圏大学非常勤講師組合日大ユニオン"/>
    <x v="0"/>
    <s v="減免なし"/>
    <n v="30"/>
    <n v="1800"/>
    <n v="1800"/>
    <n v="1800"/>
    <n v="1800"/>
    <n v="1800"/>
    <x v="0"/>
    <x v="0"/>
    <x v="0"/>
    <n v="0"/>
    <x v="0"/>
    <x v="1"/>
  </r>
  <r>
    <x v="2"/>
    <x v="0"/>
    <s v="富士見区民館九段上集会室 １F 洋室A"/>
    <x v="1"/>
    <x v="3"/>
    <x v="1"/>
    <x v="2"/>
    <s v="2020年02月18日 (火曜日)"/>
    <x v="15"/>
    <n v="136741"/>
    <n v="7267"/>
    <s v="ライオンズマンション九段第２管理組合"/>
    <x v="2"/>
    <s v="利用者減免区民館減額(50%)"/>
    <n v="0"/>
    <n v="42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38"/>
    <n v="30300"/>
    <n v="14150"/>
    <n v="14150"/>
    <n v="14150"/>
    <n v="14150"/>
    <x v="0"/>
    <x v="0"/>
    <x v="0"/>
    <n v="0"/>
    <x v="0"/>
    <x v="2"/>
  </r>
  <r>
    <x v="3"/>
    <x v="0"/>
    <s v="富士見区民館３F 和室"/>
    <x v="0"/>
    <x v="3"/>
    <x v="1"/>
    <x v="2"/>
    <s v="2020年02月19日 (水曜日)"/>
    <x v="21"/>
    <n v="123674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1"/>
    <s v="富士見区民館九段上集会室 １F 和室"/>
    <x v="0"/>
    <x v="1"/>
    <x v="0"/>
    <x v="2"/>
    <s v="2020年02月19日 (水曜日)"/>
    <x v="17"/>
    <n v="130267"/>
    <n v="2539"/>
    <s v="富久寿会"/>
    <x v="1"/>
    <s v="利用者減免区民館免除(100%)"/>
    <n v="0"/>
    <n v="1500"/>
    <n v="0"/>
    <n v="0"/>
    <n v="0"/>
    <n v="0"/>
    <x v="0"/>
    <x v="0"/>
    <x v="0"/>
    <n v="0"/>
    <x v="0"/>
    <x v="0"/>
  </r>
  <r>
    <x v="3"/>
    <x v="1"/>
    <s v="富士見区民館九段上集会室 １F 洋室A"/>
    <x v="0"/>
    <x v="1"/>
    <x v="0"/>
    <x v="2"/>
    <s v="2020年02月19日 (水曜日)"/>
    <x v="15"/>
    <n v="130268"/>
    <n v="2539"/>
    <s v="富久寿会"/>
    <x v="1"/>
    <s v="利用者減免区民館免除(100%)"/>
    <n v="0"/>
    <n v="4900"/>
    <n v="0"/>
    <n v="0"/>
    <n v="0"/>
    <n v="0"/>
    <x v="0"/>
    <x v="0"/>
    <x v="0"/>
    <n v="0"/>
    <x v="0"/>
    <x v="0"/>
  </r>
  <r>
    <x v="3"/>
    <x v="1"/>
    <s v="富士見区民館九段上集会室 １F 洋室B"/>
    <x v="0"/>
    <x v="1"/>
    <x v="0"/>
    <x v="2"/>
    <s v="2020年02月19日 (水曜日)"/>
    <x v="16"/>
    <n v="130269"/>
    <n v="2539"/>
    <s v="富久寿会"/>
    <x v="1"/>
    <s v="利用者減免区民館免除(100%)"/>
    <n v="0"/>
    <n v="3100"/>
    <n v="0"/>
    <n v="0"/>
    <n v="0"/>
    <n v="0"/>
    <x v="0"/>
    <x v="0"/>
    <x v="0"/>
    <n v="0"/>
    <x v="0"/>
    <x v="0"/>
  </r>
  <r>
    <x v="3"/>
    <x v="0"/>
    <s v="富士見区民館九段上集会室 １F 和室"/>
    <x v="3"/>
    <x v="3"/>
    <x v="1"/>
    <x v="2"/>
    <s v="2020年02月19日 (水曜日)"/>
    <x v="17"/>
    <n v="130346"/>
    <n v="8419"/>
    <s v="経済問題研究会"/>
    <x v="2"/>
    <s v="減免なし"/>
    <n v="0"/>
    <n v="1300"/>
    <n v="1300"/>
    <n v="1300"/>
    <n v="1300"/>
    <n v="1300"/>
    <x v="0"/>
    <x v="0"/>
    <x v="0"/>
    <n v="0"/>
    <x v="0"/>
    <x v="1"/>
  </r>
  <r>
    <x v="3"/>
    <x v="0"/>
    <s v="富士見区民館 ３F 洋室C"/>
    <x v="3"/>
    <x v="3"/>
    <x v="1"/>
    <x v="2"/>
    <s v="2020年02月19日 (水曜日)"/>
    <x v="18"/>
    <n v="130608"/>
    <n v="24386"/>
    <s v="新臨床事例研究会"/>
    <x v="2"/>
    <s v="減免なし"/>
    <n v="5"/>
    <n v="2700"/>
    <n v="2700"/>
    <n v="2700"/>
    <n v="2700"/>
    <n v="2700"/>
    <x v="0"/>
    <x v="0"/>
    <x v="0"/>
    <n v="0"/>
    <x v="0"/>
    <x v="1"/>
  </r>
  <r>
    <x v="3"/>
    <x v="0"/>
    <s v="富士見区民館２F 洋室B"/>
    <x v="3"/>
    <x v="3"/>
    <x v="1"/>
    <x v="2"/>
    <s v="2020年02月19日 (水曜日)"/>
    <x v="14"/>
    <n v="130751"/>
    <n v="1565"/>
    <s v="童人トマの風"/>
    <x v="2"/>
    <s v="減免なし"/>
    <n v="30"/>
    <n v="2700"/>
    <n v="2700"/>
    <n v="2700"/>
    <n v="2700"/>
    <n v="2700"/>
    <x v="0"/>
    <x v="0"/>
    <x v="0"/>
    <n v="0"/>
    <x v="0"/>
    <x v="1"/>
  </r>
  <r>
    <x v="3"/>
    <x v="1"/>
    <s v="富士見区民館 ３F 洋室C"/>
    <x v="3"/>
    <x v="1"/>
    <x v="0"/>
    <x v="2"/>
    <s v="2020年02月19日 (水曜日)"/>
    <x v="18"/>
    <n v="130999"/>
    <n v="24676"/>
    <s v="Ｇ×ＢＬＡＳＴ　ＤＡＹ"/>
    <x v="1"/>
    <s v="減免なし"/>
    <n v="25"/>
    <n v="3100"/>
    <n v="3100"/>
    <n v="3100"/>
    <n v="3100"/>
    <n v="3100"/>
    <x v="0"/>
    <x v="0"/>
    <x v="0"/>
    <n v="0"/>
    <x v="0"/>
    <x v="1"/>
  </r>
  <r>
    <x v="3"/>
    <x v="1"/>
    <s v="富士見区民館２F 洋室A"/>
    <x v="2"/>
    <x v="1"/>
    <x v="0"/>
    <x v="2"/>
    <s v="2020年02月19日 (水曜日)"/>
    <x v="19"/>
    <n v="131849"/>
    <n v="10298"/>
    <s v="（企）　㈱プレセナ・ストラテジック・パートナーズ"/>
    <x v="1"/>
    <s v="減免なし"/>
    <n v="7"/>
    <n v="5900"/>
    <n v="5900"/>
    <n v="5900"/>
    <n v="5900"/>
    <n v="5900"/>
    <x v="0"/>
    <x v="0"/>
    <x v="0"/>
    <n v="0"/>
    <x v="0"/>
    <x v="1"/>
  </r>
  <r>
    <x v="3"/>
    <x v="0"/>
    <s v="富士見区民館２F 洋室A"/>
    <x v="1"/>
    <x v="3"/>
    <x v="1"/>
    <x v="2"/>
    <s v="2020年02月19日 (水曜日)"/>
    <x v="19"/>
    <n v="132136"/>
    <n v="9511"/>
    <s v="朝日九段マンション管理組合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富士見区民館３F 和室"/>
    <x v="0"/>
    <x v="1"/>
    <x v="2"/>
    <x v="2"/>
    <s v="2020年02月19日 (水曜日)"/>
    <x v="21"/>
    <n v="136362"/>
    <n v="22072"/>
    <s v="九段キッズプロジェクト"/>
    <x v="4"/>
    <s v="利用者減免区民館免除(100%)"/>
    <n v="0"/>
    <n v="25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67"/>
    <n v="37900"/>
    <n v="18250"/>
    <n v="18250"/>
    <n v="18250"/>
    <n v="18250"/>
    <x v="0"/>
    <x v="0"/>
    <x v="0"/>
    <n v="0"/>
    <x v="0"/>
    <x v="2"/>
  </r>
  <r>
    <x v="4"/>
    <x v="0"/>
    <s v="富士見区民館九段上集会室 １F 和室"/>
    <x v="0"/>
    <x v="2"/>
    <x v="0"/>
    <x v="2"/>
    <s v="2020年02月20日 (木曜日)"/>
    <x v="17"/>
    <n v="129095"/>
    <n v="25021"/>
    <s v="合同パトロール"/>
    <x v="0"/>
    <s v="利用者減免区民館免除(100%)"/>
    <n v="0"/>
    <n v="900"/>
    <n v="0"/>
    <n v="0"/>
    <n v="0"/>
    <n v="0"/>
    <x v="0"/>
    <x v="0"/>
    <x v="0"/>
    <n v="0"/>
    <x v="0"/>
    <x v="0"/>
  </r>
  <r>
    <x v="4"/>
    <x v="0"/>
    <s v="富士見区民館３F 和室"/>
    <x v="1"/>
    <x v="1"/>
    <x v="2"/>
    <x v="2"/>
    <s v="2020年02月20日 (木曜日)"/>
    <x v="21"/>
    <n v="130151"/>
    <n v="22921"/>
    <s v="らくらく生活ヨーガ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4"/>
    <x v="0"/>
    <s v="富士見区民館２F 洋室B"/>
    <x v="3"/>
    <x v="3"/>
    <x v="1"/>
    <x v="2"/>
    <s v="2020年02月20日 (木曜日)"/>
    <x v="14"/>
    <n v="130583"/>
    <n v="23787"/>
    <s v="メンタルチャージ"/>
    <x v="2"/>
    <s v="減免なし"/>
    <n v="10"/>
    <n v="2700"/>
    <n v="2700"/>
    <n v="2700"/>
    <n v="2700"/>
    <n v="2700"/>
    <x v="0"/>
    <x v="0"/>
    <x v="0"/>
    <n v="0"/>
    <x v="0"/>
    <x v="1"/>
  </r>
  <r>
    <x v="4"/>
    <x v="0"/>
    <s v="富士見区民館２F 洋室B"/>
    <x v="2"/>
    <x v="2"/>
    <x v="0"/>
    <x v="2"/>
    <s v="2020年02月20日 (木曜日)"/>
    <x v="14"/>
    <n v="131007"/>
    <n v="22727"/>
    <s v="（企）東京都瓦工事職能組合　東京都瓦工事業組合連合会"/>
    <x v="0"/>
    <s v="減免なし"/>
    <n v="20"/>
    <n v="1800"/>
    <n v="1800"/>
    <n v="1800"/>
    <n v="1800"/>
    <n v="1800"/>
    <x v="0"/>
    <x v="0"/>
    <x v="0"/>
    <n v="0"/>
    <x v="0"/>
    <x v="1"/>
  </r>
  <r>
    <x v="4"/>
    <x v="0"/>
    <s v="富士見区民館九段上集会室 １F 和室"/>
    <x v="3"/>
    <x v="3"/>
    <x v="1"/>
    <x v="2"/>
    <s v="2020年02月20日 (木曜日)"/>
    <x v="17"/>
    <n v="131263"/>
    <n v="24843"/>
    <s v="藤崎ヨガ"/>
    <x v="2"/>
    <s v="減免なし"/>
    <n v="3"/>
    <n v="1300"/>
    <n v="1300"/>
    <n v="1300"/>
    <n v="1300"/>
    <n v="1300"/>
    <x v="0"/>
    <x v="0"/>
    <x v="0"/>
    <n v="0"/>
    <x v="0"/>
    <x v="1"/>
  </r>
  <r>
    <x v="4"/>
    <x v="0"/>
    <s v="富士見区民館２F 洋室A"/>
    <x v="1"/>
    <x v="3"/>
    <x v="1"/>
    <x v="2"/>
    <s v="2020年02月20日 (木曜日)"/>
    <x v="19"/>
    <n v="134687"/>
    <n v="8455"/>
    <s v="千代田区事務用品組合"/>
    <x v="2"/>
    <s v="利用者減免区民館減額(50%)"/>
    <n v="11"/>
    <n v="5100"/>
    <n v="2550"/>
    <n v="2550"/>
    <n v="2550"/>
    <n v="2550"/>
    <x v="0"/>
    <x v="0"/>
    <x v="0"/>
    <n v="0"/>
    <x v="0"/>
    <x v="1"/>
  </r>
  <r>
    <x v="4"/>
    <x v="0"/>
    <s v="富士見区民館九段上集会室 １F 洋室A"/>
    <x v="0"/>
    <x v="3"/>
    <x v="1"/>
    <x v="2"/>
    <s v="2020年02月20日 (木曜日)"/>
    <x v="15"/>
    <n v="135597"/>
    <n v="1273"/>
    <s v="麹町出張所一見コード免除"/>
    <x v="2"/>
    <s v="利用者減免区民館免除(100%)"/>
    <n v="0"/>
    <n v="4200"/>
    <n v="0"/>
    <n v="0"/>
    <n v="0"/>
    <n v="0"/>
    <x v="0"/>
    <x v="0"/>
    <x v="0"/>
    <n v="0"/>
    <x v="0"/>
    <x v="0"/>
  </r>
  <r>
    <x v="4"/>
    <x v="0"/>
    <s v="富士見区民館九段上集会室 １F 洋室B"/>
    <x v="3"/>
    <x v="3"/>
    <x v="1"/>
    <x v="2"/>
    <s v="2020年02月20日 (木曜日)"/>
    <x v="16"/>
    <n v="136273"/>
    <n v="5787"/>
    <s v="全日本学生文化会議"/>
    <x v="2"/>
    <s v="減免なし"/>
    <n v="15"/>
    <n v="2700"/>
    <n v="2700"/>
    <n v="2700"/>
    <n v="2700"/>
    <n v="2700"/>
    <x v="0"/>
    <x v="0"/>
    <x v="0"/>
    <n v="0"/>
    <x v="0"/>
    <x v="1"/>
  </r>
  <r>
    <x v="4"/>
    <x v="1"/>
    <s v="富士見区民館 ３F 洋室C"/>
    <x v="2"/>
    <x v="2"/>
    <x v="1"/>
    <x v="2"/>
    <s v="2020年02月20日 (木曜日)"/>
    <x v="18"/>
    <n v="136861"/>
    <n v="23170"/>
    <s v="（企）ＨｙｂｒｉｄＭｏｍ㈱"/>
    <x v="3"/>
    <s v="減免なし"/>
    <n v="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59"/>
    <n v="25700"/>
    <n v="16800"/>
    <n v="16800"/>
    <n v="16800"/>
    <n v="16800"/>
    <x v="0"/>
    <x v="0"/>
    <x v="0"/>
    <n v="0"/>
    <x v="0"/>
    <x v="2"/>
  </r>
  <r>
    <x v="5"/>
    <x v="0"/>
    <s v="富士見区民館B１F 洋室E（葬儀用）"/>
    <x v="0"/>
    <x v="3"/>
    <x v="1"/>
    <x v="2"/>
    <s v="2020年02月21日 (金曜日)"/>
    <x v="24"/>
    <n v="123650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1"/>
    <s v="富士見区民館 ３F 洋室C"/>
    <x v="0"/>
    <x v="1"/>
    <x v="0"/>
    <x v="2"/>
    <s v="2020年02月21日 (金曜日)"/>
    <x v="18"/>
    <n v="123657"/>
    <n v="1001"/>
    <s v="ふれあいクラブ"/>
    <x v="1"/>
    <s v="利用者減免区民館免除(100%)"/>
    <n v="0"/>
    <n v="3100"/>
    <n v="0"/>
    <n v="0"/>
    <n v="0"/>
    <n v="0"/>
    <x v="0"/>
    <x v="0"/>
    <x v="0"/>
    <n v="0"/>
    <x v="0"/>
    <x v="0"/>
  </r>
  <r>
    <x v="5"/>
    <x v="1"/>
    <s v="富士見区民館４F 洋室D（料理室）"/>
    <x v="0"/>
    <x v="1"/>
    <x v="0"/>
    <x v="2"/>
    <s v="2020年02月21日 (金曜日)"/>
    <x v="22"/>
    <n v="123658"/>
    <n v="1001"/>
    <s v="ふれあいクラブ"/>
    <x v="1"/>
    <s v="利用者減免区民館免除(100%)"/>
    <n v="0"/>
    <n v="49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20年02月21日 (金曜日)"/>
    <x v="21"/>
    <n v="123670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２F 洋室A"/>
    <x v="0"/>
    <x v="1"/>
    <x v="2"/>
    <x v="2"/>
    <s v="2020年02月21日 (金曜日)"/>
    <x v="19"/>
    <n v="123701"/>
    <n v="20022"/>
    <s v="太極拳富士見さくら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３F 和室"/>
    <x v="3"/>
    <x v="2"/>
    <x v="0"/>
    <x v="2"/>
    <s v="2020年02月21日 (金曜日)"/>
    <x v="21"/>
    <n v="129838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２F 洋室B"/>
    <x v="3"/>
    <x v="1"/>
    <x v="2"/>
    <x v="2"/>
    <s v="2020年02月21日 (金曜日)"/>
    <x v="14"/>
    <n v="130699"/>
    <n v="23672"/>
    <s v="アトリエ富士見"/>
    <x v="4"/>
    <s v="減免なし"/>
    <n v="20"/>
    <n v="1300"/>
    <n v="1300"/>
    <n v="1300"/>
    <n v="1300"/>
    <n v="1300"/>
    <x v="0"/>
    <x v="0"/>
    <x v="0"/>
    <n v="0"/>
    <x v="0"/>
    <x v="1"/>
  </r>
  <r>
    <x v="5"/>
    <x v="0"/>
    <s v="富士見区民館３F 和室"/>
    <x v="3"/>
    <x v="3"/>
    <x v="1"/>
    <x v="2"/>
    <s v="2020年02月21日 (金曜日)"/>
    <x v="21"/>
    <n v="130786"/>
    <n v="25239"/>
    <s v="公認会計士会合気道同好会"/>
    <x v="2"/>
    <s v="減免なし"/>
    <n v="10"/>
    <n v="5100"/>
    <n v="5100"/>
    <n v="5100"/>
    <n v="5100"/>
    <n v="5100"/>
    <x v="0"/>
    <x v="0"/>
    <x v="0"/>
    <n v="0"/>
    <x v="0"/>
    <x v="1"/>
  </r>
  <r>
    <x v="5"/>
    <x v="3"/>
    <s v="富士見区民館九段上集会室 １F 洋室A"/>
    <x v="2"/>
    <x v="1"/>
    <x v="1"/>
    <x v="2"/>
    <s v="2020年02月21日 (金曜日)"/>
    <x v="15"/>
    <n v="130791"/>
    <n v="10967"/>
    <s v="（企）株式会社　内藤ハウス"/>
    <x v="6"/>
    <s v="減免なし"/>
    <n v="30"/>
    <n v="9100"/>
    <n v="9100"/>
    <n v="9100"/>
    <n v="9100"/>
    <n v="9100"/>
    <x v="0"/>
    <x v="0"/>
    <x v="0"/>
    <n v="0"/>
    <x v="0"/>
    <x v="1"/>
  </r>
  <r>
    <x v="5"/>
    <x v="0"/>
    <s v="富士見区民館２F 洋室B"/>
    <x v="2"/>
    <x v="3"/>
    <x v="1"/>
    <x v="2"/>
    <s v="2020年02月21日 (金曜日)"/>
    <x v="14"/>
    <n v="130855"/>
    <n v="11002"/>
    <s v="（企）㈱現代書館"/>
    <x v="2"/>
    <s v="減免なし"/>
    <n v="7"/>
    <n v="2700"/>
    <n v="2700"/>
    <n v="2700"/>
    <n v="2700"/>
    <n v="2700"/>
    <x v="0"/>
    <x v="0"/>
    <x v="0"/>
    <n v="0"/>
    <x v="0"/>
    <x v="1"/>
  </r>
  <r>
    <x v="5"/>
    <x v="0"/>
    <s v="富士見区民館 ３F 洋室C"/>
    <x v="3"/>
    <x v="3"/>
    <x v="1"/>
    <x v="2"/>
    <s v="2020年02月21日 (金曜日)"/>
    <x v="18"/>
    <n v="130912"/>
    <n v="23892"/>
    <s v="千代田金曜会"/>
    <x v="2"/>
    <s v="減免なし"/>
    <n v="10"/>
    <n v="2700"/>
    <n v="2700"/>
    <n v="2700"/>
    <n v="2700"/>
    <n v="2700"/>
    <x v="0"/>
    <x v="0"/>
    <x v="0"/>
    <n v="0"/>
    <x v="0"/>
    <x v="1"/>
  </r>
  <r>
    <x v="5"/>
    <x v="0"/>
    <s v="富士見区民館２F 洋室B"/>
    <x v="2"/>
    <x v="2"/>
    <x v="0"/>
    <x v="2"/>
    <s v="2020年02月21日 (金曜日)"/>
    <x v="14"/>
    <n v="131202"/>
    <n v="25525"/>
    <s v="（企）株式会社LDS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富士見区民館九段上集会室 １F 和室"/>
    <x v="3"/>
    <x v="3"/>
    <x v="1"/>
    <x v="2"/>
    <s v="2020年02月21日 (金曜日)"/>
    <x v="17"/>
    <n v="133066"/>
    <n v="8709"/>
    <s v="囃子研究会"/>
    <x v="2"/>
    <s v="減免なし"/>
    <n v="5"/>
    <n v="1300"/>
    <n v="1300"/>
    <n v="1300"/>
    <n v="1300"/>
    <n v="1300"/>
    <x v="0"/>
    <x v="0"/>
    <x v="0"/>
    <n v="0"/>
    <x v="0"/>
    <x v="1"/>
  </r>
  <r>
    <x v="5"/>
    <x v="0"/>
    <s v="富士見区民館２F 洋室A ワイヤレスマイク"/>
    <x v="2"/>
    <x v="2"/>
    <x v="0"/>
    <x v="2"/>
    <s v="2020年02月21日 (金曜日)"/>
    <x v="31"/>
    <n v="133434"/>
    <n v="25240"/>
    <s v="（企）（株）ゾネシステムズ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B１F 洋室E（葬儀用）"/>
    <x v="0"/>
    <x v="2"/>
    <x v="0"/>
    <x v="2"/>
    <s v="2020年02月21日 (金曜日)"/>
    <x v="24"/>
    <n v="137300"/>
    <n v="2539"/>
    <s v="富久寿会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5件"/>
    <n v="82"/>
    <n v="52300"/>
    <n v="30800"/>
    <n v="30800"/>
    <n v="30800"/>
    <n v="30800"/>
    <x v="0"/>
    <x v="0"/>
    <x v="0"/>
    <n v="0"/>
    <x v="0"/>
    <x v="2"/>
  </r>
  <r>
    <x v="6"/>
    <x v="0"/>
    <s v="富士見区民館２F 洋室A"/>
    <x v="3"/>
    <x v="2"/>
    <x v="0"/>
    <x v="2"/>
    <s v="2020年02月22日 (土曜日)"/>
    <x v="19"/>
    <n v="129825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6"/>
    <x v="1"/>
    <s v="富士見区民館九段上集会室 １F 洋室B"/>
    <x v="3"/>
    <x v="1"/>
    <x v="0"/>
    <x v="2"/>
    <s v="2020年02月22日 (土曜日)"/>
    <x v="16"/>
    <n v="129887"/>
    <n v="8319"/>
    <s v="大滝・馬場人事労務研究所"/>
    <x v="1"/>
    <s v="減免なし"/>
    <n v="0"/>
    <n v="3100"/>
    <n v="3100"/>
    <n v="3100"/>
    <n v="3100"/>
    <n v="3100"/>
    <x v="0"/>
    <x v="0"/>
    <x v="0"/>
    <n v="0"/>
    <x v="0"/>
    <x v="1"/>
  </r>
  <r>
    <x v="6"/>
    <x v="0"/>
    <s v="富士見区民館２F 洋室B"/>
    <x v="3"/>
    <x v="2"/>
    <x v="0"/>
    <x v="2"/>
    <s v="2020年02月22日 (土曜日)"/>
    <x v="14"/>
    <n v="129888"/>
    <n v="9025"/>
    <s v="フォーカシング学習会"/>
    <x v="0"/>
    <s v="減免なし"/>
    <n v="0"/>
    <n v="1800"/>
    <n v="1800"/>
    <n v="1800"/>
    <n v="1800"/>
    <n v="1800"/>
    <x v="0"/>
    <x v="0"/>
    <x v="0"/>
    <n v="0"/>
    <x v="0"/>
    <x v="1"/>
  </r>
  <r>
    <x v="6"/>
    <x v="1"/>
    <s v="富士見区民館 ３F 洋室C"/>
    <x v="3"/>
    <x v="1"/>
    <x v="0"/>
    <x v="2"/>
    <s v="2020年02月22日 (土曜日)"/>
    <x v="18"/>
    <n v="130074"/>
    <n v="21025"/>
    <s v="全国膠原病友の会"/>
    <x v="1"/>
    <s v="減免なし"/>
    <n v="0"/>
    <n v="3100"/>
    <n v="3100"/>
    <n v="3100"/>
    <n v="3100"/>
    <n v="3100"/>
    <x v="0"/>
    <x v="0"/>
    <x v="0"/>
    <n v="0"/>
    <x v="0"/>
    <x v="1"/>
  </r>
  <r>
    <x v="6"/>
    <x v="0"/>
    <s v="富士見区民館２F 洋室A CDラジカセ"/>
    <x v="1"/>
    <x v="1"/>
    <x v="2"/>
    <x v="2"/>
    <s v="2020年02月22日 (土曜日)"/>
    <x v="13"/>
    <n v="130205"/>
    <n v="7893"/>
    <s v="ダンスワークショップ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6"/>
    <x v="0"/>
    <s v="富士見区民館２F 洋室A"/>
    <x v="3"/>
    <x v="3"/>
    <x v="1"/>
    <x v="2"/>
    <s v="2020年02月22日 (土曜日)"/>
    <x v="19"/>
    <n v="130233"/>
    <n v="1555"/>
    <s v="無煙社会をめざす会"/>
    <x v="2"/>
    <s v="減免なし"/>
    <n v="0"/>
    <n v="5100"/>
    <n v="5100"/>
    <n v="5100"/>
    <n v="5100"/>
    <n v="5100"/>
    <x v="0"/>
    <x v="0"/>
    <x v="0"/>
    <n v="0"/>
    <x v="0"/>
    <x v="1"/>
  </r>
  <r>
    <x v="6"/>
    <x v="0"/>
    <s v="富士見区民館九段上集会室 １F 和室"/>
    <x v="3"/>
    <x v="2"/>
    <x v="0"/>
    <x v="2"/>
    <s v="2020年02月22日 (土曜日)"/>
    <x v="17"/>
    <n v="131895"/>
    <n v="25318"/>
    <s v="Lemon　grass"/>
    <x v="0"/>
    <s v="減免なし"/>
    <n v="4"/>
    <n v="900"/>
    <n v="900"/>
    <n v="900"/>
    <n v="900"/>
    <n v="900"/>
    <x v="0"/>
    <x v="0"/>
    <x v="0"/>
    <n v="0"/>
    <x v="0"/>
    <x v="1"/>
  </r>
  <r>
    <x v="6"/>
    <x v="1"/>
    <s v="富士見区民館４F 洋室D（料理室）"/>
    <x v="3"/>
    <x v="1"/>
    <x v="0"/>
    <x v="2"/>
    <s v="2020年02月22日 (土曜日)"/>
    <x v="22"/>
    <n v="132963"/>
    <n v="24676"/>
    <s v="Ｇ×ＢＬＡＳＴ　ＤＡＹ"/>
    <x v="1"/>
    <s v="減免なし"/>
    <n v="10"/>
    <n v="4900"/>
    <n v="4900"/>
    <n v="4900"/>
    <n v="4900"/>
    <n v="4900"/>
    <x v="0"/>
    <x v="0"/>
    <x v="0"/>
    <n v="0"/>
    <x v="0"/>
    <x v="1"/>
  </r>
  <r>
    <x v="6"/>
    <x v="0"/>
    <s v="富士見区民館４F 洋室D（料理室）"/>
    <x v="3"/>
    <x v="3"/>
    <x v="1"/>
    <x v="2"/>
    <s v="2020年02月22日 (土曜日)"/>
    <x v="22"/>
    <n v="136417"/>
    <n v="24202"/>
    <s v="ＯＴＦ"/>
    <x v="2"/>
    <s v="減免なし"/>
    <n v="5"/>
    <n v="4200"/>
    <n v="4200"/>
    <n v="4200"/>
    <n v="4200"/>
    <n v="4200"/>
    <x v="0"/>
    <x v="0"/>
    <x v="0"/>
    <n v="0"/>
    <x v="0"/>
    <x v="1"/>
  </r>
  <r>
    <x v="6"/>
    <x v="0"/>
    <s v="富士見区民館２F 洋室B"/>
    <x v="0"/>
    <x v="3"/>
    <x v="1"/>
    <x v="2"/>
    <s v="2020年02月22日 (土曜日)"/>
    <x v="14"/>
    <n v="137320"/>
    <n v="1309"/>
    <s v="富士見二丁目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19"/>
    <n v="31700"/>
    <n v="27750"/>
    <n v="27750"/>
    <n v="27750"/>
    <n v="27750"/>
    <x v="0"/>
    <x v="0"/>
    <x v="0"/>
    <n v="0"/>
    <x v="0"/>
    <x v="2"/>
  </r>
  <r>
    <x v="7"/>
    <x v="0"/>
    <s v="富士見区民館２F 洋室A"/>
    <x v="3"/>
    <x v="2"/>
    <x v="0"/>
    <x v="2"/>
    <s v="2020年02月23日 (日曜日)"/>
    <x v="19"/>
    <n v="129829"/>
    <n v="21803"/>
    <s v="チャリティー日本画サークル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富士見区民館２F 洋室A"/>
    <x v="3"/>
    <x v="1"/>
    <x v="2"/>
    <x v="2"/>
    <s v="2020年02月23日 (日曜日)"/>
    <x v="19"/>
    <n v="130317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0"/>
    <s v="富士見区民館九段上集会室 １F 洋室A"/>
    <x v="3"/>
    <x v="2"/>
    <x v="0"/>
    <x v="2"/>
    <s v="2020年02月23日 (日曜日)"/>
    <x v="15"/>
    <n v="130419"/>
    <n v="20781"/>
    <s v="ＮＰＯ　テクノロジー犯罪被害ネットワーク"/>
    <x v="0"/>
    <s v="減免なし"/>
    <n v="0"/>
    <n v="2800"/>
    <n v="2800"/>
    <n v="2800"/>
    <n v="2800"/>
    <n v="2800"/>
    <x v="0"/>
    <x v="0"/>
    <x v="0"/>
    <n v="0"/>
    <x v="0"/>
    <x v="1"/>
  </r>
  <r>
    <x v="7"/>
    <x v="0"/>
    <s v="富士見区民館九段上集会室 １F 洋室B"/>
    <x v="3"/>
    <x v="2"/>
    <x v="0"/>
    <x v="2"/>
    <s v="2020年02月23日 (日曜日)"/>
    <x v="16"/>
    <n v="130420"/>
    <n v="20781"/>
    <s v="ＮＰＯ　テクノロジー犯罪被害ネットワーク"/>
    <x v="0"/>
    <s v="減免なし"/>
    <n v="0"/>
    <n v="1800"/>
    <n v="1800"/>
    <n v="1800"/>
    <n v="1800"/>
    <n v="1800"/>
    <x v="0"/>
    <x v="0"/>
    <x v="0"/>
    <n v="0"/>
    <x v="0"/>
    <x v="1"/>
  </r>
  <r>
    <x v="7"/>
    <x v="3"/>
    <s v="富士見区民館２F 洋室B プロジェクター"/>
    <x v="3"/>
    <x v="1"/>
    <x v="1"/>
    <x v="2"/>
    <s v="2020年02月23日 (日曜日)"/>
    <x v="25"/>
    <n v="130579"/>
    <n v="23787"/>
    <s v="メンタルチャージ"/>
    <x v="6"/>
    <s v="減免なし"/>
    <n v="10"/>
    <n v="5800"/>
    <n v="5800"/>
    <n v="5800"/>
    <n v="5800"/>
    <n v="5800"/>
    <x v="0"/>
    <x v="0"/>
    <x v="0"/>
    <n v="0"/>
    <x v="0"/>
    <x v="1"/>
  </r>
  <r>
    <x v="7"/>
    <x v="1"/>
    <s v="富士見区民館 ３F 洋室C 延長コード"/>
    <x v="3"/>
    <x v="1"/>
    <x v="0"/>
    <x v="2"/>
    <s v="2020年02月23日 (日曜日)"/>
    <x v="55"/>
    <n v="130595"/>
    <n v="24767"/>
    <s v="ＮＰＯ　ドットジェイピー"/>
    <x v="1"/>
    <s v="減免なし"/>
    <n v="20"/>
    <n v="3100"/>
    <n v="3100"/>
    <n v="3100"/>
    <n v="3100"/>
    <n v="3100"/>
    <x v="0"/>
    <x v="0"/>
    <x v="0"/>
    <n v="0"/>
    <x v="0"/>
    <x v="1"/>
  </r>
  <r>
    <x v="7"/>
    <x v="0"/>
    <s v="富士見区民館 ３F 洋室C"/>
    <x v="3"/>
    <x v="3"/>
    <x v="1"/>
    <x v="2"/>
    <s v="2020年02月23日 (日曜日)"/>
    <x v="18"/>
    <n v="133853"/>
    <n v="20867"/>
    <s v="沖縄文化講座"/>
    <x v="2"/>
    <s v="減免なし"/>
    <n v="5"/>
    <n v="2700"/>
    <n v="2700"/>
    <n v="2700"/>
    <n v="2700"/>
    <n v="2700"/>
    <x v="0"/>
    <x v="0"/>
    <x v="0"/>
    <n v="0"/>
    <x v="0"/>
    <x v="1"/>
  </r>
  <r>
    <x v="7"/>
    <x v="0"/>
    <s v="富士見区民館２F 洋室A"/>
    <x v="0"/>
    <x v="3"/>
    <x v="1"/>
    <x v="2"/>
    <s v="2020年02月23日 (日曜日)"/>
    <x v="19"/>
    <n v="136389"/>
    <n v="2746"/>
    <s v="日本ボーイスカウト千代田第１団"/>
    <x v="2"/>
    <s v="利用者減免区民館免除(100%)"/>
    <n v="15"/>
    <n v="5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50"/>
    <n v="27200"/>
    <n v="22100"/>
    <n v="22100"/>
    <n v="22100"/>
    <n v="22100"/>
    <x v="0"/>
    <x v="0"/>
    <x v="0"/>
    <n v="0"/>
    <x v="0"/>
    <x v="2"/>
  </r>
  <r>
    <x v="0"/>
    <x v="0"/>
    <s v="富士見区民館九段上集会室 １F 和室"/>
    <x v="3"/>
    <x v="3"/>
    <x v="1"/>
    <x v="2"/>
    <s v="2020年02月24日 (月曜日)"/>
    <x v="17"/>
    <n v="130303"/>
    <n v="10030"/>
    <s v="ＣＥＰＥＳ　ＡＬＵＭＮＩ　同友会"/>
    <x v="2"/>
    <s v="減免なし"/>
    <n v="0"/>
    <n v="1300"/>
    <n v="1300"/>
    <n v="1300"/>
    <n v="1300"/>
    <n v="1300"/>
    <x v="0"/>
    <x v="0"/>
    <x v="0"/>
    <n v="0"/>
    <x v="0"/>
    <x v="1"/>
  </r>
  <r>
    <x v="0"/>
    <x v="0"/>
    <s v="富士見区民館九段上集会室 １F 洋室A"/>
    <x v="3"/>
    <x v="3"/>
    <x v="1"/>
    <x v="2"/>
    <s v="2020年02月24日 (月曜日)"/>
    <x v="15"/>
    <n v="130307"/>
    <n v="10030"/>
    <s v="ＣＥＰＥＳ　ＡＬＵＭＮＩ　同友会"/>
    <x v="2"/>
    <s v="減免なし"/>
    <n v="0"/>
    <n v="4200"/>
    <n v="4200"/>
    <n v="4200"/>
    <n v="4200"/>
    <n v="4200"/>
    <x v="0"/>
    <x v="0"/>
    <x v="0"/>
    <n v="0"/>
    <x v="0"/>
    <x v="1"/>
  </r>
  <r>
    <x v="0"/>
    <x v="0"/>
    <s v="富士見区民館九段上集会室 １F 洋室B"/>
    <x v="3"/>
    <x v="3"/>
    <x v="1"/>
    <x v="2"/>
    <s v="2020年02月24日 (月曜日)"/>
    <x v="16"/>
    <n v="130308"/>
    <n v="10030"/>
    <s v="ＣＥＰＥＳ　ＡＬＵＭＮＩ　同友会"/>
    <x v="2"/>
    <s v="減免なし"/>
    <n v="0"/>
    <n v="2700"/>
    <n v="2700"/>
    <n v="2700"/>
    <n v="2700"/>
    <n v="2700"/>
    <x v="0"/>
    <x v="0"/>
    <x v="0"/>
    <n v="0"/>
    <x v="0"/>
    <x v="1"/>
  </r>
  <r>
    <x v="0"/>
    <x v="1"/>
    <s v="富士見区民館２F 洋室A プロジェクター ワイヤレスマイク"/>
    <x v="0"/>
    <x v="1"/>
    <x v="0"/>
    <x v="2"/>
    <s v="2020年02月24日 (月曜日)"/>
    <x v="37"/>
    <n v="130652"/>
    <n v="6"/>
    <s v="環境まちづくり部"/>
    <x v="1"/>
    <s v="利用者減免区民館免除(100%)"/>
    <n v="0"/>
    <n v="5900"/>
    <n v="0"/>
    <n v="0"/>
    <n v="0"/>
    <n v="0"/>
    <x v="0"/>
    <x v="0"/>
    <x v="0"/>
    <n v="0"/>
    <x v="0"/>
    <x v="0"/>
  </r>
  <r>
    <x v="0"/>
    <x v="1"/>
    <s v="富士見区民館２F 洋室B"/>
    <x v="0"/>
    <x v="1"/>
    <x v="0"/>
    <x v="2"/>
    <s v="2020年02月24日 (月曜日)"/>
    <x v="14"/>
    <n v="130653"/>
    <n v="6"/>
    <s v="環境まちづくり部"/>
    <x v="1"/>
    <s v="利用者減免区民館免除(100%)"/>
    <n v="0"/>
    <n v="3100"/>
    <n v="0"/>
    <n v="0"/>
    <n v="0"/>
    <n v="0"/>
    <x v="0"/>
    <x v="0"/>
    <x v="0"/>
    <n v="0"/>
    <x v="0"/>
    <x v="0"/>
  </r>
  <r>
    <x v="0"/>
    <x v="1"/>
    <s v="富士見区民館 ３F 洋室C"/>
    <x v="0"/>
    <x v="2"/>
    <x v="1"/>
    <x v="2"/>
    <s v="2020年02月24日 (月曜日)"/>
    <x v="18"/>
    <n v="133404"/>
    <n v="1309"/>
    <s v="富士見二丁目町会"/>
    <x v="3"/>
    <s v="利用者減免区民館免除(100%)"/>
    <n v="5"/>
    <n v="45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5"/>
    <n v="21700"/>
    <n v="8200"/>
    <n v="8200"/>
    <n v="8200"/>
    <n v="8200"/>
    <x v="0"/>
    <x v="0"/>
    <x v="0"/>
    <n v="0"/>
    <x v="0"/>
    <x v="2"/>
  </r>
  <r>
    <x v="2"/>
    <x v="0"/>
    <s v="富士見区民館九段上集会室 １F 和室"/>
    <x v="0"/>
    <x v="3"/>
    <x v="1"/>
    <x v="2"/>
    <s v="2020年02月25日 (火曜日)"/>
    <x v="17"/>
    <n v="123688"/>
    <n v="1307"/>
    <s v="九段四丁目町会"/>
    <x v="2"/>
    <s v="利用者減免区民館免除(100%)"/>
    <n v="0"/>
    <n v="1300"/>
    <n v="0"/>
    <n v="0"/>
    <n v="0"/>
    <n v="0"/>
    <x v="0"/>
    <x v="0"/>
    <x v="0"/>
    <n v="0"/>
    <x v="0"/>
    <x v="0"/>
  </r>
  <r>
    <x v="2"/>
    <x v="0"/>
    <s v="富士見区民館 ３F 洋室C"/>
    <x v="3"/>
    <x v="3"/>
    <x v="1"/>
    <x v="2"/>
    <s v="2020年02月25日 (火曜日)"/>
    <x v="18"/>
    <n v="130075"/>
    <n v="1428"/>
    <s v="山好会"/>
    <x v="2"/>
    <s v="減免なし"/>
    <n v="13"/>
    <n v="2700"/>
    <n v="2700"/>
    <n v="2700"/>
    <n v="2700"/>
    <n v="2700"/>
    <x v="0"/>
    <x v="0"/>
    <x v="0"/>
    <n v="0"/>
    <x v="0"/>
    <x v="1"/>
  </r>
  <r>
    <x v="2"/>
    <x v="0"/>
    <s v="富士見区民館３F 和室"/>
    <x v="1"/>
    <x v="2"/>
    <x v="0"/>
    <x v="2"/>
    <s v="2020年02月25日 (火曜日)"/>
    <x v="21"/>
    <n v="130152"/>
    <n v="22921"/>
    <s v="らくらく生活ヨーガ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2"/>
    <x v="0"/>
    <s v="富士見区民館３F 和室 CDラジカセ"/>
    <x v="1"/>
    <x v="3"/>
    <x v="1"/>
    <x v="2"/>
    <s v="2020年02月25日 (火曜日)"/>
    <x v="20"/>
    <n v="130234"/>
    <n v="23928"/>
    <s v="Ｐｕｍａ　フラサークル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1"/>
    <s v="富士見区民館２F 洋室B"/>
    <x v="2"/>
    <x v="2"/>
    <x v="1"/>
    <x v="2"/>
    <s v="2020年02月25日 (火曜日)"/>
    <x v="14"/>
    <n v="136528"/>
    <n v="10298"/>
    <s v="（企）　㈱プレセナ・ストラテジック・パートナーズ"/>
    <x v="3"/>
    <s v="減免なし"/>
    <n v="5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8"/>
    <n v="17000"/>
    <n v="11450"/>
    <n v="11450"/>
    <n v="11450"/>
    <n v="11450"/>
    <x v="0"/>
    <x v="0"/>
    <x v="0"/>
    <n v="0"/>
    <x v="0"/>
    <x v="2"/>
  </r>
  <r>
    <x v="3"/>
    <x v="0"/>
    <s v="富士見区民館３F 和室"/>
    <x v="0"/>
    <x v="3"/>
    <x v="1"/>
    <x v="2"/>
    <s v="2020年02月26日 (水曜日)"/>
    <x v="21"/>
    <n v="123675"/>
    <n v="1292"/>
    <s v="千代田区民踊連盟富士見支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富士見区民館２F 洋室A"/>
    <x v="3"/>
    <x v="3"/>
    <x v="1"/>
    <x v="2"/>
    <s v="2020年02月26日 (水曜日)"/>
    <x v="19"/>
    <n v="130312"/>
    <n v="24736"/>
    <s v="春耕神保町句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富士見区民館４F 洋室D（料理室）"/>
    <x v="3"/>
    <x v="3"/>
    <x v="1"/>
    <x v="2"/>
    <s v="2020年02月26日 (水曜日)"/>
    <x v="22"/>
    <n v="130731"/>
    <n v="20655"/>
    <s v="サンフィールド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富士見区民館 ３F 洋室C"/>
    <x v="3"/>
    <x v="3"/>
    <x v="1"/>
    <x v="2"/>
    <s v="2020年02月26日 (水曜日)"/>
    <x v="18"/>
    <n v="130913"/>
    <n v="23892"/>
    <s v="千代田金曜会"/>
    <x v="2"/>
    <s v="減免なし"/>
    <n v="10"/>
    <n v="2700"/>
    <n v="2700"/>
    <n v="2700"/>
    <n v="2700"/>
    <n v="2700"/>
    <x v="0"/>
    <x v="0"/>
    <x v="0"/>
    <n v="0"/>
    <x v="0"/>
    <x v="1"/>
  </r>
  <r>
    <x v="3"/>
    <x v="0"/>
    <s v="富士見区民館九段上集会室 １F 和室"/>
    <x v="3"/>
    <x v="2"/>
    <x v="0"/>
    <x v="2"/>
    <s v="2020年02月26日 (水曜日)"/>
    <x v="17"/>
    <n v="131019"/>
    <n v="23656"/>
    <s v="風みどり"/>
    <x v="0"/>
    <s v="減免なし"/>
    <n v="0"/>
    <n v="900"/>
    <n v="900"/>
    <n v="900"/>
    <n v="900"/>
    <n v="900"/>
    <x v="0"/>
    <x v="0"/>
    <x v="0"/>
    <n v="0"/>
    <x v="0"/>
    <x v="1"/>
  </r>
  <r>
    <x v="3"/>
    <x v="0"/>
    <s v="富士見区民館九段上集会室 １F 洋室B"/>
    <x v="1"/>
    <x v="3"/>
    <x v="1"/>
    <x v="2"/>
    <s v="2020年02月26日 (水曜日)"/>
    <x v="16"/>
    <n v="133646"/>
    <n v="11179"/>
    <s v="三番町パークライフ管理組合"/>
    <x v="2"/>
    <s v="利用者減免区民館減額(50%)"/>
    <n v="10"/>
    <n v="2700"/>
    <n v="1350"/>
    <n v="1350"/>
    <n v="1350"/>
    <n v="13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0"/>
    <n v="20700"/>
    <n v="14250"/>
    <n v="14250"/>
    <n v="14250"/>
    <n v="14250"/>
    <x v="0"/>
    <x v="0"/>
    <x v="0"/>
    <n v="0"/>
    <x v="0"/>
    <x v="2"/>
  </r>
  <r>
    <x v="4"/>
    <x v="0"/>
    <s v="富士見区民館 ３F 洋室C"/>
    <x v="0"/>
    <x v="1"/>
    <x v="2"/>
    <x v="2"/>
    <s v="2020年02月27日 (木曜日)"/>
    <x v="18"/>
    <n v="123667"/>
    <n v="4638"/>
    <s v="ハーダンガー刺繍クラブ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1"/>
    <s v="富士見区民館２F 洋室A"/>
    <x v="1"/>
    <x v="2"/>
    <x v="1"/>
    <x v="2"/>
    <s v="2020年02月27日 (木曜日)"/>
    <x v="19"/>
    <n v="128844"/>
    <n v="7283"/>
    <s v="（公社）麹町法人会"/>
    <x v="3"/>
    <s v="利用者減免区民館減額(50%)"/>
    <n v="0"/>
    <n v="8500"/>
    <n v="4250"/>
    <n v="4250"/>
    <n v="4250"/>
    <n v="4250"/>
    <x v="0"/>
    <x v="0"/>
    <x v="0"/>
    <n v="0"/>
    <x v="0"/>
    <x v="1"/>
  </r>
  <r>
    <x v="4"/>
    <x v="0"/>
    <s v="富士見区民館九段上集会室 １F 和室"/>
    <x v="3"/>
    <x v="3"/>
    <x v="1"/>
    <x v="2"/>
    <s v="2020年02月27日 (木曜日)"/>
    <x v="17"/>
    <n v="130318"/>
    <n v="22885"/>
    <s v="ホリスティック研究会"/>
    <x v="2"/>
    <s v="減免なし"/>
    <n v="0"/>
    <n v="1300"/>
    <n v="1300"/>
    <n v="1300"/>
    <n v="1300"/>
    <n v="1300"/>
    <x v="0"/>
    <x v="0"/>
    <x v="0"/>
    <n v="0"/>
    <x v="0"/>
    <x v="1"/>
  </r>
  <r>
    <x v="4"/>
    <x v="0"/>
    <s v="富士見区民館３F 和室 CDラジカセ"/>
    <x v="1"/>
    <x v="2"/>
    <x v="0"/>
    <x v="2"/>
    <s v="2020年02月27日 (木曜日)"/>
    <x v="20"/>
    <n v="130323"/>
    <n v="22904"/>
    <s v="ラブリージンジャー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富士見区民館 ３F 洋室C"/>
    <x v="3"/>
    <x v="2"/>
    <x v="0"/>
    <x v="2"/>
    <s v="2020年02月27日 (木曜日)"/>
    <x v="18"/>
    <n v="133127"/>
    <n v="24244"/>
    <s v="(企)一般社団法人　日本シャッター・ドア協会"/>
    <x v="0"/>
    <s v="減免なし"/>
    <n v="6"/>
    <n v="1800"/>
    <n v="1800"/>
    <n v="1800"/>
    <n v="1800"/>
    <n v="0"/>
    <x v="0"/>
    <x v="0"/>
    <x v="0"/>
    <n v="1800"/>
    <x v="0"/>
    <x v="1"/>
  </r>
  <r>
    <x v="4"/>
    <x v="0"/>
    <s v="富士見区民館２F 洋室B"/>
    <x v="1"/>
    <x v="3"/>
    <x v="1"/>
    <x v="2"/>
    <s v="2020年02月27日 (木曜日)"/>
    <x v="14"/>
    <n v="137718"/>
    <n v="3749"/>
    <s v="富士見フラワーハイホーム管理組合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6"/>
    <n v="19000"/>
    <n v="10400"/>
    <n v="10400"/>
    <n v="10400"/>
    <n v="8600"/>
    <x v="0"/>
    <x v="0"/>
    <x v="0"/>
    <n v="1800"/>
    <x v="0"/>
    <x v="2"/>
  </r>
  <r>
    <x v="5"/>
    <x v="0"/>
    <s v="富士見区民館B１F 洋室E（葬儀用）"/>
    <x v="0"/>
    <x v="3"/>
    <x v="1"/>
    <x v="2"/>
    <s v="2020年02月28日 (金曜日)"/>
    <x v="24"/>
    <n v="123651"/>
    <n v="25016"/>
    <s v="太極拳クラブ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富士見区民館３F 和室"/>
    <x v="0"/>
    <x v="1"/>
    <x v="2"/>
    <x v="2"/>
    <s v="2020年02月28日 (金曜日)"/>
    <x v="21"/>
    <n v="123671"/>
    <n v="1298"/>
    <s v="ヨガ・シャルム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富士見区民館４F 洋室D（料理室）"/>
    <x v="3"/>
    <x v="3"/>
    <x v="1"/>
    <x v="2"/>
    <s v="2020年02月28日 (金曜日)"/>
    <x v="22"/>
    <n v="127395"/>
    <n v="22731"/>
    <s v="桜を楽しむ会"/>
    <x v="2"/>
    <s v="減免なし"/>
    <n v="0"/>
    <n v="4200"/>
    <n v="4200"/>
    <n v="4200"/>
    <n v="4200"/>
    <n v="4200"/>
    <x v="0"/>
    <x v="0"/>
    <x v="0"/>
    <n v="0"/>
    <x v="0"/>
    <x v="1"/>
  </r>
  <r>
    <x v="5"/>
    <x v="0"/>
    <s v="富士見区民館３F 和室"/>
    <x v="3"/>
    <x v="2"/>
    <x v="0"/>
    <x v="2"/>
    <s v="2020年02月28日 (金曜日)"/>
    <x v="21"/>
    <n v="129843"/>
    <n v="6031"/>
    <s v="気功・太極拳同好会"/>
    <x v="0"/>
    <s v="減免なし"/>
    <n v="0"/>
    <n v="3400"/>
    <n v="3400"/>
    <n v="3400"/>
    <n v="3400"/>
    <n v="3400"/>
    <x v="0"/>
    <x v="0"/>
    <x v="0"/>
    <n v="0"/>
    <x v="0"/>
    <x v="1"/>
  </r>
  <r>
    <x v="5"/>
    <x v="0"/>
    <s v="富士見区民館２F 洋室A プロジェクター ワイヤレスマイク"/>
    <x v="3"/>
    <x v="3"/>
    <x v="1"/>
    <x v="2"/>
    <s v="2020年02月28日 (金曜日)"/>
    <x v="37"/>
    <n v="129860"/>
    <n v="5959"/>
    <s v="地方自治研究会"/>
    <x v="2"/>
    <s v="減免なし"/>
    <n v="0"/>
    <n v="5100"/>
    <n v="5100"/>
    <n v="5100"/>
    <n v="5100"/>
    <n v="5100"/>
    <x v="0"/>
    <x v="0"/>
    <x v="0"/>
    <n v="0"/>
    <x v="0"/>
    <x v="1"/>
  </r>
  <r>
    <x v="5"/>
    <x v="0"/>
    <s v="富士見区民館２F 洋室B"/>
    <x v="3"/>
    <x v="3"/>
    <x v="1"/>
    <x v="2"/>
    <s v="2020年02月28日 (金曜日)"/>
    <x v="14"/>
    <n v="129861"/>
    <n v="5959"/>
    <s v="地方自治研究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富士見区民館３F 和室"/>
    <x v="3"/>
    <x v="3"/>
    <x v="1"/>
    <x v="2"/>
    <s v="2020年02月28日 (金曜日)"/>
    <x v="21"/>
    <n v="130787"/>
    <n v="25239"/>
    <s v="公認会計士会合気道同好会"/>
    <x v="2"/>
    <s v="減免なし"/>
    <n v="10"/>
    <n v="5100"/>
    <n v="5100"/>
    <n v="5100"/>
    <n v="5100"/>
    <n v="5100"/>
    <x v="0"/>
    <x v="0"/>
    <x v="0"/>
    <n v="0"/>
    <x v="0"/>
    <x v="1"/>
  </r>
  <r>
    <x v="5"/>
    <x v="0"/>
    <s v="富士見区民館２F 洋室B"/>
    <x v="2"/>
    <x v="1"/>
    <x v="2"/>
    <x v="2"/>
    <s v="2020年02月28日 (金曜日)"/>
    <x v="14"/>
    <n v="130790"/>
    <n v="23170"/>
    <s v="（企）ＨｙｂｒｉｄＭｏｍ㈱"/>
    <x v="4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富士見区民館 ３F 洋室C"/>
    <x v="3"/>
    <x v="2"/>
    <x v="0"/>
    <x v="2"/>
    <s v="2020年02月28日 (金曜日)"/>
    <x v="18"/>
    <n v="132751"/>
    <n v="24676"/>
    <s v="Ｇ×ＢＬＡＳＴ　ＤＡＹ"/>
    <x v="0"/>
    <s v="減免なし"/>
    <n v="15"/>
    <n v="1800"/>
    <n v="1800"/>
    <n v="1800"/>
    <n v="1800"/>
    <n v="1800"/>
    <x v="0"/>
    <x v="0"/>
    <x v="0"/>
    <n v="0"/>
    <x v="0"/>
    <x v="1"/>
  </r>
  <r>
    <x v="5"/>
    <x v="0"/>
    <s v="富士見区民館九段上集会室 １F 和室"/>
    <x v="3"/>
    <x v="3"/>
    <x v="1"/>
    <x v="2"/>
    <s v="2020年02月28日 (金曜日)"/>
    <x v="17"/>
    <n v="133398"/>
    <n v="25417"/>
    <s v="ｋａｎｔｉ　ｈａｔａ　ｙｏｇａ"/>
    <x v="2"/>
    <s v="減免なし"/>
    <n v="3"/>
    <n v="1300"/>
    <n v="1300"/>
    <n v="1300"/>
    <n v="1300"/>
    <n v="1300"/>
    <x v="0"/>
    <x v="0"/>
    <x v="0"/>
    <n v="0"/>
    <x v="0"/>
    <x v="1"/>
  </r>
  <r>
    <x v="5"/>
    <x v="1"/>
    <s v="富士見区民館九段上集会室 １F 洋室A"/>
    <x v="2"/>
    <x v="1"/>
    <x v="0"/>
    <x v="2"/>
    <s v="2020年02月28日 (金曜日)"/>
    <x v="15"/>
    <n v="136342"/>
    <n v="20477"/>
    <s v="（企）（株）キャリアコンサルティング"/>
    <x v="1"/>
    <s v="減免なし"/>
    <n v="25"/>
    <n v="4900"/>
    <n v="4900"/>
    <n v="4900"/>
    <n v="4900"/>
    <n v="4900"/>
    <x v="0"/>
    <x v="0"/>
    <x v="0"/>
    <n v="0"/>
    <x v="0"/>
    <x v="1"/>
  </r>
  <r>
    <x v="5"/>
    <x v="1"/>
    <s v="富士見区民館九段上集会室 １F 洋室B"/>
    <x v="2"/>
    <x v="1"/>
    <x v="0"/>
    <x v="2"/>
    <s v="2020年02月28日 (金曜日)"/>
    <x v="16"/>
    <n v="136343"/>
    <n v="20477"/>
    <s v="（企）（株）キャリアコンサルティング"/>
    <x v="1"/>
    <s v="減免なし"/>
    <n v="25"/>
    <n v="3100"/>
    <n v="3100"/>
    <n v="3100"/>
    <n v="3100"/>
    <n v="3100"/>
    <x v="0"/>
    <x v="0"/>
    <x v="0"/>
    <n v="0"/>
    <x v="0"/>
    <x v="1"/>
  </r>
  <r>
    <x v="5"/>
    <x v="0"/>
    <s v="富士見区民館２F 洋室A"/>
    <x v="3"/>
    <x v="2"/>
    <x v="0"/>
    <x v="2"/>
    <s v="2020年02月28日 (金曜日)"/>
    <x v="19"/>
    <n v="136539"/>
    <n v="5959"/>
    <s v="地方自治研究会"/>
    <x v="0"/>
    <s v="減免なし"/>
    <n v="15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103"/>
    <n v="43900"/>
    <n v="36300"/>
    <n v="36300"/>
    <n v="36300"/>
    <n v="36300"/>
    <x v="0"/>
    <x v="0"/>
    <x v="0"/>
    <n v="0"/>
    <x v="0"/>
    <x v="2"/>
  </r>
  <r>
    <x v="6"/>
    <x v="0"/>
    <s v="富士見区民館４F 洋室D（料理室）"/>
    <x v="3"/>
    <x v="2"/>
    <x v="0"/>
    <x v="2"/>
    <s v="2020年02月29日 (土曜日)"/>
    <x v="22"/>
    <n v="127396"/>
    <n v="22731"/>
    <s v="桜を楽しむ会"/>
    <x v="0"/>
    <s v="減免なし"/>
    <n v="0"/>
    <n v="2800"/>
    <n v="2800"/>
    <n v="2800"/>
    <n v="2800"/>
    <n v="2800"/>
    <x v="0"/>
    <x v="0"/>
    <x v="0"/>
    <n v="0"/>
    <x v="0"/>
    <x v="1"/>
  </r>
  <r>
    <x v="6"/>
    <x v="1"/>
    <s v="富士見区民館２F 洋室A プロジェクター ワイヤレスマイク"/>
    <x v="1"/>
    <x v="2"/>
    <x v="1"/>
    <x v="2"/>
    <s v="2020年02月29日 (土曜日)"/>
    <x v="37"/>
    <n v="129324"/>
    <n v="25119"/>
    <s v="千代田区薬剤師会"/>
    <x v="3"/>
    <s v="利用者減免区民館減額(50%)"/>
    <n v="0"/>
    <n v="8500"/>
    <n v="4250"/>
    <n v="4250"/>
    <n v="4250"/>
    <n v="4250"/>
    <x v="0"/>
    <x v="0"/>
    <x v="0"/>
    <n v="0"/>
    <x v="0"/>
    <x v="1"/>
  </r>
  <r>
    <x v="6"/>
    <x v="1"/>
    <s v="富士見区民館２F 洋室B"/>
    <x v="1"/>
    <x v="2"/>
    <x v="1"/>
    <x v="2"/>
    <s v="2020年02月29日 (土曜日)"/>
    <x v="14"/>
    <n v="129325"/>
    <n v="25119"/>
    <s v="千代田区薬剤師会"/>
    <x v="3"/>
    <s v="利用者減免区民館減額(50%)"/>
    <n v="0"/>
    <n v="4500"/>
    <n v="2250"/>
    <n v="2250"/>
    <n v="2250"/>
    <n v="2250"/>
    <x v="0"/>
    <x v="0"/>
    <x v="0"/>
    <n v="0"/>
    <x v="0"/>
    <x v="1"/>
  </r>
  <r>
    <x v="6"/>
    <x v="0"/>
    <s v="富士見区民館九段上集会室 １F 洋室B"/>
    <x v="1"/>
    <x v="1"/>
    <x v="2"/>
    <x v="2"/>
    <s v="2020年02月29日 (土曜日)"/>
    <x v="16"/>
    <n v="133733"/>
    <n v="7226"/>
    <s v="ライオンズシティ九段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1"/>
    <s v="富士見区民館 ３F 洋室C"/>
    <x v="3"/>
    <x v="2"/>
    <x v="1"/>
    <x v="2"/>
    <s v="2020年02月29日 (土曜日)"/>
    <x v="18"/>
    <n v="136442"/>
    <n v="22584"/>
    <s v="ＩＩＪボードゲーム部"/>
    <x v="3"/>
    <s v="減免なし"/>
    <n v="10"/>
    <n v="4500"/>
    <n v="4500"/>
    <n v="4500"/>
    <n v="0"/>
    <n v="0"/>
    <x v="0"/>
    <x v="0"/>
    <x v="0"/>
    <n v="0"/>
    <x v="0"/>
    <x v="3"/>
  </r>
  <r>
    <x v="6"/>
    <x v="1"/>
    <s v="富士見区民館九段上集会室 １F 洋室A"/>
    <x v="2"/>
    <x v="1"/>
    <x v="0"/>
    <x v="2"/>
    <s v="2020年02月29日 (土曜日)"/>
    <x v="15"/>
    <n v="136533"/>
    <n v="24724"/>
    <s v="（企）一般社団法人ＴＡＣＭＥＤＡ"/>
    <x v="1"/>
    <s v="減免なし"/>
    <n v="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0"/>
    <n v="26500"/>
    <n v="19350"/>
    <n v="19350"/>
    <n v="14850"/>
    <n v="14850"/>
    <x v="0"/>
    <x v="0"/>
    <x v="0"/>
    <n v="0"/>
    <x v="0"/>
    <x v="2"/>
  </r>
  <r>
    <x v="0"/>
    <x v="0"/>
    <s v="神保町区民館２F 洋室A"/>
    <x v="2"/>
    <x v="1"/>
    <x v="2"/>
    <x v="3"/>
    <s v="2019年04月01日 (月曜日)"/>
    <x v="19"/>
    <n v="90811"/>
    <n v="7694"/>
    <s v="（企）　㈱　エーティーティーソリューションズ"/>
    <x v="4"/>
    <s v="減免なし"/>
    <n v="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0"/>
    <n v="2100"/>
    <n v="2100"/>
    <n v="2100"/>
    <n v="2100"/>
    <n v="2100"/>
    <x v="0"/>
    <x v="0"/>
    <x v="0"/>
    <n v="0"/>
    <x v="0"/>
    <x v="2"/>
  </r>
  <r>
    <x v="2"/>
    <x v="0"/>
    <s v="神保町区民館２F 洋室A"/>
    <x v="0"/>
    <x v="2"/>
    <x v="0"/>
    <x v="3"/>
    <s v="2019年04月02日 (火曜日)"/>
    <x v="19"/>
    <n v="89909"/>
    <n v="1663"/>
    <s v="あやめ会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保町区民館２F 洋室B"/>
    <x v="3"/>
    <x v="2"/>
    <x v="0"/>
    <x v="3"/>
    <s v="2019年04月02日 (火曜日)"/>
    <x v="14"/>
    <n v="90032"/>
    <n v="4132"/>
    <s v="千代田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神保町区民館３F 和室B"/>
    <x v="3"/>
    <x v="3"/>
    <x v="1"/>
    <x v="3"/>
    <s v="2019年04月02日 (火曜日)"/>
    <x v="56"/>
    <n v="90227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7300"/>
    <n v="4500"/>
    <n v="4500"/>
    <n v="4500"/>
    <n v="4500"/>
    <x v="0"/>
    <x v="0"/>
    <x v="0"/>
    <n v="0"/>
    <x v="0"/>
    <x v="2"/>
  </r>
  <r>
    <x v="3"/>
    <x v="0"/>
    <s v="神保町区民館３F 和室A"/>
    <x v="0"/>
    <x v="2"/>
    <x v="0"/>
    <x v="3"/>
    <s v="2019年04月03日 (水曜日)"/>
    <x v="57"/>
    <n v="87980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1"/>
    <s v="神保町区民館３F 和室B"/>
    <x v="3"/>
    <x v="1"/>
    <x v="0"/>
    <x v="3"/>
    <s v="2019年04月03日 (水曜日)"/>
    <x v="56"/>
    <n v="89832"/>
    <n v="23287"/>
    <s v="日本大学法学部社文研究会知恵造"/>
    <x v="1"/>
    <s v="減免なし"/>
    <n v="0"/>
    <n v="3100"/>
    <n v="3100"/>
    <n v="3100"/>
    <n v="3100"/>
    <n v="3100"/>
    <x v="0"/>
    <x v="0"/>
    <x v="0"/>
    <n v="0"/>
    <x v="0"/>
    <x v="1"/>
  </r>
  <r>
    <x v="3"/>
    <x v="0"/>
    <s v="神保町区民館３F 和室B"/>
    <x v="3"/>
    <x v="3"/>
    <x v="1"/>
    <x v="3"/>
    <s v="2019年04月03日 (水曜日)"/>
    <x v="56"/>
    <n v="89921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B"/>
    <x v="3"/>
    <x v="3"/>
    <x v="1"/>
    <x v="3"/>
    <s v="2019年04月03日 (水曜日)"/>
    <x v="14"/>
    <n v="90101"/>
    <n v="8423"/>
    <s v="銀漢句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３F 和室A"/>
    <x v="3"/>
    <x v="3"/>
    <x v="1"/>
    <x v="3"/>
    <s v="2019年04月03日 (水曜日)"/>
    <x v="57"/>
    <n v="90495"/>
    <n v="20616"/>
    <s v="神田古武道研究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神保町区民館２F 洋室A"/>
    <x v="3"/>
    <x v="3"/>
    <x v="1"/>
    <x v="3"/>
    <s v="2019年04月03日 (水曜日)"/>
    <x v="19"/>
    <n v="90925"/>
    <n v="24207"/>
    <s v="ベトナム枯れ葉剤問題を考える会"/>
    <x v="2"/>
    <s v="減免なし"/>
    <n v="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22700"/>
    <n v="18700"/>
    <n v="18700"/>
    <n v="18700"/>
    <n v="18700"/>
    <x v="0"/>
    <x v="0"/>
    <x v="0"/>
    <n v="0"/>
    <x v="0"/>
    <x v="2"/>
  </r>
  <r>
    <x v="4"/>
    <x v="0"/>
    <s v="神保町区民館３F 和室A"/>
    <x v="0"/>
    <x v="2"/>
    <x v="0"/>
    <x v="3"/>
    <s v="2019年04月04日 (木曜日)"/>
    <x v="57"/>
    <n v="89646"/>
    <n v="19"/>
    <s v="地域保健課"/>
    <x v="0"/>
    <s v="利用者減免区民館免除(100%)"/>
    <n v="0"/>
    <n v="4000"/>
    <n v="0"/>
    <n v="0"/>
    <n v="0"/>
    <n v="0"/>
    <x v="0"/>
    <x v="0"/>
    <x v="0"/>
    <n v="0"/>
    <x v="0"/>
    <x v="0"/>
  </r>
  <r>
    <x v="4"/>
    <x v="0"/>
    <s v="神保町区民館２F 洋室B"/>
    <x v="0"/>
    <x v="2"/>
    <x v="0"/>
    <x v="3"/>
    <s v="2019年04月04日 (木曜日)"/>
    <x v="14"/>
    <n v="90243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神保町区民館２F 洋室B"/>
    <x v="2"/>
    <x v="1"/>
    <x v="2"/>
    <x v="3"/>
    <s v="2019年04月04日 (木曜日)"/>
    <x v="14"/>
    <n v="90974"/>
    <n v="9520"/>
    <s v="（企）（株）食品化学新聞社"/>
    <x v="4"/>
    <s v="減免なし"/>
    <n v="7"/>
    <n v="1300"/>
    <n v="1300"/>
    <n v="1300"/>
    <n v="1300"/>
    <n v="1300"/>
    <x v="0"/>
    <x v="0"/>
    <x v="0"/>
    <n v="0"/>
    <x v="0"/>
    <x v="1"/>
  </r>
  <r>
    <x v="4"/>
    <x v="1"/>
    <s v="神保町区民館２F 洋室A プロジェクター 延長コード"/>
    <x v="3"/>
    <x v="2"/>
    <x v="1"/>
    <x v="3"/>
    <s v="2019年04月04日 (木曜日)"/>
    <x v="58"/>
    <n v="93336"/>
    <n v="24068"/>
    <s v="ＮＰＯ　知的資源イニシアティブ"/>
    <x v="3"/>
    <s v="減免なし"/>
    <n v="0"/>
    <n v="7000"/>
    <n v="7000"/>
    <n v="7000"/>
    <n v="7000"/>
    <n v="7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7"/>
    <n v="14100"/>
    <n v="8300"/>
    <n v="8300"/>
    <n v="8300"/>
    <n v="8300"/>
    <x v="0"/>
    <x v="0"/>
    <x v="0"/>
    <n v="0"/>
    <x v="0"/>
    <x v="2"/>
  </r>
  <r>
    <x v="5"/>
    <x v="0"/>
    <s v="神保町区民館３F 和室B 延長コード"/>
    <x v="3"/>
    <x v="3"/>
    <x v="1"/>
    <x v="3"/>
    <s v="2019年04月05日 (金曜日)"/>
    <x v="59"/>
    <n v="89927"/>
    <n v="23762"/>
    <s v="ひたち茶道同好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神保町区民館２F 洋室C （料理室）"/>
    <x v="0"/>
    <x v="3"/>
    <x v="1"/>
    <x v="3"/>
    <s v="2019年04月05日 (金曜日)"/>
    <x v="60"/>
    <n v="89948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5"/>
    <x v="0"/>
    <s v="神保町区民館２F 洋室B"/>
    <x v="3"/>
    <x v="2"/>
    <x v="0"/>
    <x v="3"/>
    <s v="2019年04月05日 (金曜日)"/>
    <x v="14"/>
    <n v="93958"/>
    <n v="1581"/>
    <s v="安全を学ぶ会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神保町区民館２F 洋室C （料理室）"/>
    <x v="0"/>
    <x v="1"/>
    <x v="2"/>
    <x v="3"/>
    <s v="2019年04月05日 (金曜日)"/>
    <x v="60"/>
    <n v="94308"/>
    <n v="1786"/>
    <s v="神保町出張所免除貸出用"/>
    <x v="4"/>
    <s v="利用者減免区民館免除(100%)"/>
    <n v="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0"/>
    <n v="10800"/>
    <n v="4500"/>
    <n v="4500"/>
    <n v="4500"/>
    <n v="4500"/>
    <x v="0"/>
    <x v="0"/>
    <x v="0"/>
    <n v="0"/>
    <x v="0"/>
    <x v="2"/>
  </r>
  <r>
    <x v="6"/>
    <x v="1"/>
    <s v="神保町区民館３F 和室A"/>
    <x v="0"/>
    <x v="2"/>
    <x v="1"/>
    <x v="3"/>
    <s v="2019年04月06日 (土曜日)"/>
    <x v="57"/>
    <n v="87981"/>
    <n v="3131"/>
    <s v="神田猿楽町町会"/>
    <x v="3"/>
    <s v="利用者減免区民館免除(100%)"/>
    <n v="0"/>
    <n v="10000"/>
    <n v="0"/>
    <n v="0"/>
    <n v="0"/>
    <n v="0"/>
    <x v="0"/>
    <x v="0"/>
    <x v="0"/>
    <n v="0"/>
    <x v="0"/>
    <x v="0"/>
  </r>
  <r>
    <x v="6"/>
    <x v="0"/>
    <s v="神保町区民館２F 洋室B"/>
    <x v="0"/>
    <x v="1"/>
    <x v="2"/>
    <x v="3"/>
    <s v="2019年04月06日 (土曜日)"/>
    <x v="14"/>
    <n v="87982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04月06日 (土曜日)"/>
    <x v="60"/>
    <n v="87983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３F 和室B"/>
    <x v="3"/>
    <x v="2"/>
    <x v="0"/>
    <x v="3"/>
    <s v="2019年04月06日 (土曜日)"/>
    <x v="56"/>
    <n v="89833"/>
    <n v="23287"/>
    <s v="日本大学法学部社文研究会知恵造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神保町区民館２F 洋室C （料理室）"/>
    <x v="3"/>
    <x v="3"/>
    <x v="1"/>
    <x v="3"/>
    <s v="2019年04月06日 (土曜日)"/>
    <x v="60"/>
    <n v="90001"/>
    <n v="24995"/>
    <s v="そばちよ会"/>
    <x v="2"/>
    <s v="減免なし"/>
    <n v="0"/>
    <n v="4200"/>
    <n v="4200"/>
    <n v="4200"/>
    <n v="4200"/>
    <n v="4200"/>
    <x v="0"/>
    <x v="0"/>
    <x v="0"/>
    <n v="0"/>
    <x v="0"/>
    <x v="1"/>
  </r>
  <r>
    <x v="6"/>
    <x v="0"/>
    <s v="神保町区民館３F 和室A"/>
    <x v="0"/>
    <x v="1"/>
    <x v="2"/>
    <x v="3"/>
    <s v="2019年04月06日 (土曜日)"/>
    <x v="57"/>
    <n v="92208"/>
    <n v="8012"/>
    <s v="飯島　和子　区政報告会"/>
    <x v="4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神保町区民館２F 洋室A プロジェクター スクリーン 延長コード"/>
    <x v="3"/>
    <x v="2"/>
    <x v="0"/>
    <x v="3"/>
    <s v="2019年04月06日 (土曜日)"/>
    <x v="61"/>
    <n v="93423"/>
    <n v="8663"/>
    <s v="これからの社会を考える懇談会"/>
    <x v="0"/>
    <s v="減免なし"/>
    <n v="10"/>
    <n v="2800"/>
    <n v="2800"/>
    <n v="2800"/>
    <n v="2800"/>
    <n v="2800"/>
    <x v="0"/>
    <x v="0"/>
    <x v="0"/>
    <n v="0"/>
    <x v="0"/>
    <x v="1"/>
  </r>
  <r>
    <x v="6"/>
    <x v="0"/>
    <s v="神保町区民館２F 洋室A"/>
    <x v="3"/>
    <x v="1"/>
    <x v="2"/>
    <x v="3"/>
    <s v="2019年04月06日 (土曜日)"/>
    <x v="19"/>
    <n v="93486"/>
    <n v="25060"/>
    <s v="柳井高校同窓会東京支部"/>
    <x v="4"/>
    <s v="減免なし"/>
    <n v="15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5"/>
    <n v="30100"/>
    <n v="10900"/>
    <n v="10900"/>
    <n v="10900"/>
    <n v="10900"/>
    <x v="0"/>
    <x v="0"/>
    <x v="0"/>
    <n v="0"/>
    <x v="0"/>
    <x v="2"/>
  </r>
  <r>
    <x v="7"/>
    <x v="1"/>
    <s v="神保町区民館２F 洋室C （料理室）"/>
    <x v="0"/>
    <x v="2"/>
    <x v="1"/>
    <x v="3"/>
    <s v="2019年04月07日 (日曜日)"/>
    <x v="60"/>
    <n v="87986"/>
    <n v="2501"/>
    <s v="ちよだボランティアセンター"/>
    <x v="3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神保町区民館３F 和室B"/>
    <x v="3"/>
    <x v="1"/>
    <x v="2"/>
    <x v="3"/>
    <s v="2019年04月07日 (日曜日)"/>
    <x v="56"/>
    <n v="89796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0"/>
    <s v="神保町区民館３F 和室B"/>
    <x v="3"/>
    <x v="2"/>
    <x v="0"/>
    <x v="3"/>
    <s v="2019年04月07日 (日曜日)"/>
    <x v="56"/>
    <n v="90203"/>
    <n v="10868"/>
    <s v="おとめ流の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1"/>
    <s v="神保町区民館２F 洋室A・B"/>
    <x v="3"/>
    <x v="2"/>
    <x v="1"/>
    <x v="3"/>
    <s v="2019年04月07日 (日曜日)"/>
    <x v="27"/>
    <n v="93385"/>
    <n v="23401"/>
    <s v="ＴＣＭＣ"/>
    <x v="3"/>
    <s v="減免なし"/>
    <n v="0"/>
    <n v="11500"/>
    <n v="11500"/>
    <n v="11500"/>
    <n v="11500"/>
    <n v="1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21600"/>
    <n v="14600"/>
    <n v="14600"/>
    <n v="14600"/>
    <n v="14600"/>
    <x v="0"/>
    <x v="0"/>
    <x v="0"/>
    <n v="0"/>
    <x v="0"/>
    <x v="2"/>
  </r>
  <r>
    <x v="0"/>
    <x v="0"/>
    <s v="神保町区民館２F 洋室B"/>
    <x v="0"/>
    <x v="1"/>
    <x v="2"/>
    <x v="3"/>
    <s v="2019年04月08日 (月曜日)"/>
    <x v="14"/>
    <n v="87984"/>
    <n v="2501"/>
    <s v="ちよだボランティア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0"/>
    <x v="1"/>
    <s v="神保町区民館２F 洋室C （料理室）"/>
    <x v="0"/>
    <x v="1"/>
    <x v="0"/>
    <x v="3"/>
    <s v="2019年04月08日 (月曜日)"/>
    <x v="60"/>
    <n v="87985"/>
    <n v="2501"/>
    <s v="ちよだボランティア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0"/>
    <x v="0"/>
    <s v="神保町区民館２F 洋室B"/>
    <x v="3"/>
    <x v="2"/>
    <x v="0"/>
    <x v="3"/>
    <s v="2019年04月08日 (月曜日)"/>
    <x v="14"/>
    <n v="90239"/>
    <n v="21479"/>
    <s v="桜友"/>
    <x v="0"/>
    <s v="減免なし"/>
    <n v="15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15"/>
    <n v="8000"/>
    <n v="1800"/>
    <n v="1800"/>
    <n v="1800"/>
    <n v="1800"/>
    <x v="0"/>
    <x v="0"/>
    <x v="0"/>
    <n v="0"/>
    <x v="0"/>
    <x v="2"/>
  </r>
  <r>
    <x v="2"/>
    <x v="1"/>
    <s v="神保町区民館２F 洋室A・B"/>
    <x v="0"/>
    <x v="1"/>
    <x v="0"/>
    <x v="3"/>
    <s v="2019年04月09日 (火曜日)"/>
    <x v="27"/>
    <n v="87987"/>
    <n v="1678"/>
    <s v="神保町地区町会連合会理事会"/>
    <x v="1"/>
    <s v="利用者減免区民館免除(100%)"/>
    <n v="0"/>
    <n v="8000"/>
    <n v="0"/>
    <n v="0"/>
    <n v="0"/>
    <n v="0"/>
    <x v="0"/>
    <x v="0"/>
    <x v="0"/>
    <n v="0"/>
    <x v="0"/>
    <x v="0"/>
  </r>
  <r>
    <x v="2"/>
    <x v="0"/>
    <s v="神保町区民館２F 洋室A・B"/>
    <x v="0"/>
    <x v="3"/>
    <x v="1"/>
    <x v="3"/>
    <s v="2019年04月09日 (火曜日)"/>
    <x v="27"/>
    <n v="87988"/>
    <n v="3131"/>
    <s v="神田猿楽町町会"/>
    <x v="2"/>
    <s v="利用者減免区民館免除(100%)"/>
    <n v="0"/>
    <n v="6900"/>
    <n v="0"/>
    <n v="0"/>
    <n v="0"/>
    <n v="0"/>
    <x v="0"/>
    <x v="0"/>
    <x v="0"/>
    <n v="0"/>
    <x v="0"/>
    <x v="0"/>
  </r>
  <r>
    <x v="2"/>
    <x v="0"/>
    <s v="神保町区民館３F 和室B"/>
    <x v="3"/>
    <x v="3"/>
    <x v="1"/>
    <x v="3"/>
    <s v="2019年04月09日 (火曜日)"/>
    <x v="56"/>
    <n v="90228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C （料理室）"/>
    <x v="0"/>
    <x v="1"/>
    <x v="2"/>
    <x v="3"/>
    <s v="2019年04月09日 (火曜日)"/>
    <x v="60"/>
    <n v="91141"/>
    <n v="7145"/>
    <s v="ひまわりフラワークラス"/>
    <x v="4"/>
    <s v="利用者減免区民館免除(100%)"/>
    <n v="15"/>
    <n v="2100"/>
    <n v="0"/>
    <n v="0"/>
    <n v="0"/>
    <n v="0"/>
    <x v="0"/>
    <x v="0"/>
    <x v="0"/>
    <n v="0"/>
    <x v="0"/>
    <x v="0"/>
  </r>
  <r>
    <x v="2"/>
    <x v="1"/>
    <s v="神保町区民館３F 和室A"/>
    <x v="3"/>
    <x v="1"/>
    <x v="0"/>
    <x v="3"/>
    <s v="2019年04月09日 (火曜日)"/>
    <x v="57"/>
    <n v="93357"/>
    <n v="22488"/>
    <s v="憲法会議"/>
    <x v="1"/>
    <s v="減免なし"/>
    <n v="0"/>
    <n v="7000"/>
    <n v="7000"/>
    <n v="7000"/>
    <n v="7000"/>
    <n v="2100"/>
    <x v="0"/>
    <x v="0"/>
    <x v="0"/>
    <n v="4900"/>
    <x v="0"/>
    <x v="1"/>
  </r>
  <r>
    <x v="1"/>
    <x v="2"/>
    <m/>
    <x v="3"/>
    <x v="4"/>
    <x v="3"/>
    <x v="1"/>
    <m/>
    <x v="10"/>
    <m/>
    <m/>
    <m/>
    <x v="5"/>
    <s v="5件"/>
    <n v="15"/>
    <n v="26700"/>
    <n v="9700"/>
    <n v="9700"/>
    <n v="9700"/>
    <n v="4800"/>
    <x v="0"/>
    <x v="0"/>
    <x v="0"/>
    <n v="4900"/>
    <x v="0"/>
    <x v="2"/>
  </r>
  <r>
    <x v="3"/>
    <x v="0"/>
    <s v="神保町区民館３F 和室A"/>
    <x v="0"/>
    <x v="2"/>
    <x v="0"/>
    <x v="3"/>
    <s v="2019年04月10日 (水曜日)"/>
    <x v="57"/>
    <n v="87989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1"/>
    <s v="神保町区民館２F 洋室A"/>
    <x v="0"/>
    <x v="1"/>
    <x v="0"/>
    <x v="3"/>
    <s v="2019年04月10日 (水曜日)"/>
    <x v="19"/>
    <n v="87990"/>
    <n v="1679"/>
    <s v="神保町地区町会連合会婦人部長会"/>
    <x v="1"/>
    <s v="利用者減免区民館免除(100%)"/>
    <n v="0"/>
    <n v="49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04月10日 (水曜日)"/>
    <x v="56"/>
    <n v="89918"/>
    <n v="25197"/>
    <s v="JKPヨガチーム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B"/>
    <x v="3"/>
    <x v="3"/>
    <x v="1"/>
    <x v="3"/>
    <s v="2019年04月10日 (水曜日)"/>
    <x v="14"/>
    <n v="89923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A"/>
    <x v="3"/>
    <x v="3"/>
    <x v="1"/>
    <x v="3"/>
    <s v="2019年04月10日 (水曜日)"/>
    <x v="19"/>
    <n v="91400"/>
    <n v="318"/>
    <s v="千代田区教科書研究会"/>
    <x v="2"/>
    <s v="減免なし"/>
    <n v="15"/>
    <n v="4200"/>
    <n v="4200"/>
    <n v="4200"/>
    <n v="4200"/>
    <n v="4200"/>
    <x v="0"/>
    <x v="0"/>
    <x v="0"/>
    <n v="0"/>
    <x v="0"/>
    <x v="1"/>
  </r>
  <r>
    <x v="3"/>
    <x v="0"/>
    <s v="神保町区民館２F 洋室B"/>
    <x v="0"/>
    <x v="2"/>
    <x v="0"/>
    <x v="3"/>
    <s v="2019年04月10日 (水曜日)"/>
    <x v="14"/>
    <n v="94887"/>
    <n v="1679"/>
    <s v="神保町地区町会連合会婦人部長会"/>
    <x v="0"/>
    <s v="利用者減免区民館免除(100%)"/>
    <n v="0"/>
    <n v="1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15"/>
    <n v="20300"/>
    <n v="9600"/>
    <n v="9600"/>
    <n v="9600"/>
    <n v="9600"/>
    <x v="0"/>
    <x v="0"/>
    <x v="0"/>
    <n v="0"/>
    <x v="0"/>
    <x v="2"/>
  </r>
  <r>
    <x v="4"/>
    <x v="0"/>
    <s v="神保町区民館２F 洋室A"/>
    <x v="0"/>
    <x v="2"/>
    <x v="0"/>
    <x v="3"/>
    <s v="2019年04月11日 (木曜日)"/>
    <x v="19"/>
    <n v="88012"/>
    <n v="19"/>
    <s v="地域保健課"/>
    <x v="0"/>
    <s v="利用者減免区民館免除(100%)"/>
    <n v="0"/>
    <n v="2800"/>
    <n v="0"/>
    <n v="0"/>
    <n v="0"/>
    <n v="0"/>
    <x v="0"/>
    <x v="0"/>
    <x v="0"/>
    <n v="0"/>
    <x v="0"/>
    <x v="0"/>
  </r>
  <r>
    <x v="4"/>
    <x v="0"/>
    <s v="神保町区民館２F 洋室B"/>
    <x v="3"/>
    <x v="3"/>
    <x v="1"/>
    <x v="3"/>
    <s v="2019年04月11日 (木曜日)"/>
    <x v="14"/>
    <n v="90878"/>
    <n v="8663"/>
    <s v="これからの社会を考える懇談会"/>
    <x v="2"/>
    <s v="減免なし"/>
    <n v="12"/>
    <n v="2700"/>
    <n v="2700"/>
    <n v="2700"/>
    <n v="2700"/>
    <n v="2700"/>
    <x v="0"/>
    <x v="0"/>
    <x v="0"/>
    <n v="0"/>
    <x v="0"/>
    <x v="1"/>
  </r>
  <r>
    <x v="4"/>
    <x v="0"/>
    <s v="神保町区民館３F 和室A"/>
    <x v="0"/>
    <x v="2"/>
    <x v="0"/>
    <x v="3"/>
    <s v="2019年04月11日 (木曜日)"/>
    <x v="57"/>
    <n v="91065"/>
    <n v="25250"/>
    <s v="神保町１丁目町会"/>
    <x v="0"/>
    <s v="利用者減免区民館免除(100%)"/>
    <n v="0"/>
    <n v="4000"/>
    <n v="0"/>
    <n v="0"/>
    <n v="0"/>
    <n v="0"/>
    <x v="0"/>
    <x v="0"/>
    <x v="0"/>
    <n v="0"/>
    <x v="0"/>
    <x v="0"/>
  </r>
  <r>
    <x v="4"/>
    <x v="0"/>
    <s v="神保町区民館３F 和室B"/>
    <x v="3"/>
    <x v="3"/>
    <x v="1"/>
    <x v="3"/>
    <s v="2019年04月11日 (木曜日)"/>
    <x v="56"/>
    <n v="92687"/>
    <n v="23198"/>
    <s v="ビーマーライトペン研究会"/>
    <x v="2"/>
    <s v="減免なし"/>
    <n v="5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7"/>
    <n v="12200"/>
    <n v="5400"/>
    <n v="5400"/>
    <n v="5400"/>
    <n v="5400"/>
    <x v="0"/>
    <x v="0"/>
    <x v="0"/>
    <n v="0"/>
    <x v="0"/>
    <x v="2"/>
  </r>
  <r>
    <x v="5"/>
    <x v="0"/>
    <s v="神保町区民館２F 洋室C （料理室）"/>
    <x v="0"/>
    <x v="3"/>
    <x v="1"/>
    <x v="3"/>
    <s v="2019年04月12日 (金曜日)"/>
    <x v="60"/>
    <n v="89952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5"/>
    <x v="0"/>
    <s v="神保町区民館２F 洋室A"/>
    <x v="3"/>
    <x v="3"/>
    <x v="1"/>
    <x v="3"/>
    <s v="2019年04月12日 (金曜日)"/>
    <x v="19"/>
    <n v="90250"/>
    <n v="8423"/>
    <s v="銀漢句会"/>
    <x v="2"/>
    <s v="減免なし"/>
    <n v="0"/>
    <n v="4200"/>
    <n v="4200"/>
    <n v="4200"/>
    <n v="4200"/>
    <n v="4200"/>
    <x v="0"/>
    <x v="0"/>
    <x v="0"/>
    <n v="0"/>
    <x v="0"/>
    <x v="1"/>
  </r>
  <r>
    <x v="5"/>
    <x v="0"/>
    <s v="神保町区民館２F 洋室A・B"/>
    <x v="0"/>
    <x v="2"/>
    <x v="0"/>
    <x v="3"/>
    <s v="2019年04月12日 (金曜日)"/>
    <x v="27"/>
    <n v="91258"/>
    <n v="4487"/>
    <s v="スタジオＩ"/>
    <x v="0"/>
    <s v="利用者減免区民館免除(100%)"/>
    <n v="15"/>
    <n v="46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15"/>
    <n v="13000"/>
    <n v="4200"/>
    <n v="4200"/>
    <n v="4200"/>
    <n v="4200"/>
    <x v="0"/>
    <x v="0"/>
    <x v="0"/>
    <n v="0"/>
    <x v="0"/>
    <x v="2"/>
  </r>
  <r>
    <x v="6"/>
    <x v="0"/>
    <s v="神保町区民館２F 洋室A"/>
    <x v="0"/>
    <x v="3"/>
    <x v="1"/>
    <x v="3"/>
    <s v="2019年04月13日 (土曜日)"/>
    <x v="19"/>
    <n v="87995"/>
    <n v="1683"/>
    <s v="神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6"/>
    <x v="0"/>
    <s v="神保町区民館２F 洋室B"/>
    <x v="0"/>
    <x v="1"/>
    <x v="2"/>
    <x v="3"/>
    <s v="2019年04月13日 (土曜日)"/>
    <x v="14"/>
    <n v="87996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04月13日 (土曜日)"/>
    <x v="60"/>
    <n v="87997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３F 和室B"/>
    <x v="3"/>
    <x v="2"/>
    <x v="0"/>
    <x v="3"/>
    <s v="2019年04月13日 (土曜日)"/>
    <x v="56"/>
    <n v="89834"/>
    <n v="23287"/>
    <s v="日本大学法学部社文研究会知恵造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神保町区民館２F 洋室A・B"/>
    <x v="3"/>
    <x v="2"/>
    <x v="0"/>
    <x v="3"/>
    <s v="2019年04月13日 (土曜日)"/>
    <x v="27"/>
    <n v="89848"/>
    <n v="8423"/>
    <s v="銀漢句会"/>
    <x v="0"/>
    <s v="減免なし"/>
    <n v="0"/>
    <n v="4600"/>
    <n v="4600"/>
    <n v="4600"/>
    <n v="4600"/>
    <n v="4600"/>
    <x v="0"/>
    <x v="0"/>
    <x v="0"/>
    <n v="0"/>
    <x v="0"/>
    <x v="1"/>
  </r>
  <r>
    <x v="6"/>
    <x v="0"/>
    <s v="神保町区民館３F 和室B ラジカセ１"/>
    <x v="3"/>
    <x v="1"/>
    <x v="2"/>
    <x v="3"/>
    <s v="2019年04月13日 (土曜日)"/>
    <x v="62"/>
    <n v="89912"/>
    <n v="24863"/>
    <s v="サラマリナ　伝統文化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神保町区民館３F 和室A ラジカセ１"/>
    <x v="3"/>
    <x v="2"/>
    <x v="0"/>
    <x v="3"/>
    <s v="2019年04月13日 (土曜日)"/>
    <x v="63"/>
    <n v="89914"/>
    <n v="24863"/>
    <s v="サラマリナ　伝統文化研究会"/>
    <x v="0"/>
    <s v="減免なし"/>
    <n v="0"/>
    <n v="4000"/>
    <n v="4000"/>
    <n v="4000"/>
    <n v="4000"/>
    <n v="4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0"/>
    <n v="22100"/>
    <n v="11700"/>
    <n v="11700"/>
    <n v="11700"/>
    <n v="11700"/>
    <x v="0"/>
    <x v="0"/>
    <x v="0"/>
    <n v="0"/>
    <x v="0"/>
    <x v="2"/>
  </r>
  <r>
    <x v="7"/>
    <x v="1"/>
    <s v="神保町区民館２F 洋室A・B"/>
    <x v="0"/>
    <x v="2"/>
    <x v="1"/>
    <x v="3"/>
    <s v="2019年04月14日 (日曜日)"/>
    <x v="27"/>
    <n v="87998"/>
    <n v="1686"/>
    <s v="西神田町会"/>
    <x v="3"/>
    <s v="利用者減免区民館免除(100%)"/>
    <n v="0"/>
    <n v="11500"/>
    <n v="0"/>
    <n v="0"/>
    <n v="0"/>
    <n v="0"/>
    <x v="0"/>
    <x v="0"/>
    <x v="0"/>
    <n v="0"/>
    <x v="0"/>
    <x v="0"/>
  </r>
  <r>
    <x v="7"/>
    <x v="0"/>
    <s v="神保町区民館３F 和室B"/>
    <x v="3"/>
    <x v="1"/>
    <x v="2"/>
    <x v="3"/>
    <s v="2019年04月14日 (日曜日)"/>
    <x v="56"/>
    <n v="89805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1"/>
    <s v="神保町区民館２F 洋室C （料理室）"/>
    <x v="3"/>
    <x v="1"/>
    <x v="0"/>
    <x v="3"/>
    <s v="2019年04月14日 (日曜日)"/>
    <x v="60"/>
    <n v="90003"/>
    <n v="9333"/>
    <s v="日本大学法学部Ｃｈａｉ"/>
    <x v="1"/>
    <s v="減免なし"/>
    <n v="0"/>
    <n v="4900"/>
    <n v="4900"/>
    <n v="4900"/>
    <n v="4900"/>
    <n v="4900"/>
    <x v="0"/>
    <x v="0"/>
    <x v="0"/>
    <n v="0"/>
    <x v="0"/>
    <x v="1"/>
  </r>
  <r>
    <x v="7"/>
    <x v="0"/>
    <s v="神保町区民館３F 和室B"/>
    <x v="1"/>
    <x v="2"/>
    <x v="0"/>
    <x v="3"/>
    <s v="2019年04月14日 (日曜日)"/>
    <x v="56"/>
    <n v="91417"/>
    <n v="25247"/>
    <s v="ザ・パークハウスアーバンス千代田御茶ノ水管理組合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9500"/>
    <n v="7100"/>
    <n v="7100"/>
    <n v="7100"/>
    <n v="7100"/>
    <x v="0"/>
    <x v="0"/>
    <x v="0"/>
    <n v="0"/>
    <x v="0"/>
    <x v="2"/>
  </r>
  <r>
    <x v="0"/>
    <x v="0"/>
    <s v="神保町区民館３F 和室B"/>
    <x v="3"/>
    <x v="3"/>
    <x v="1"/>
    <x v="3"/>
    <s v="2019年04月15日 (月曜日)"/>
    <x v="56"/>
    <n v="90975"/>
    <n v="23055"/>
    <s v="東京歯科大学茶道サークル"/>
    <x v="2"/>
    <s v="減免なし"/>
    <n v="8"/>
    <n v="2700"/>
    <n v="2700"/>
    <n v="2700"/>
    <n v="2700"/>
    <n v="2700"/>
    <x v="0"/>
    <x v="0"/>
    <x v="0"/>
    <n v="0"/>
    <x v="0"/>
    <x v="1"/>
  </r>
  <r>
    <x v="0"/>
    <x v="0"/>
    <s v="神保町区民館２F 洋室A"/>
    <x v="0"/>
    <x v="2"/>
    <x v="0"/>
    <x v="3"/>
    <s v="2019年04月15日 (月曜日)"/>
    <x v="19"/>
    <n v="92099"/>
    <n v="1666"/>
    <s v="あみもの・ひまわり会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神保町区民館２F 洋室A"/>
    <x v="1"/>
    <x v="1"/>
    <x v="2"/>
    <x v="3"/>
    <s v="2019年04月15日 (月曜日)"/>
    <x v="19"/>
    <n v="93394"/>
    <n v="20350"/>
    <s v="ＵＳＡジャパン"/>
    <x v="4"/>
    <s v="利用者減免区民館減額(50%)"/>
    <n v="15"/>
    <n v="2100"/>
    <n v="1050"/>
    <n v="1050"/>
    <n v="1050"/>
    <n v="1050"/>
    <x v="0"/>
    <x v="0"/>
    <x v="0"/>
    <n v="0"/>
    <x v="0"/>
    <x v="1"/>
  </r>
  <r>
    <x v="0"/>
    <x v="0"/>
    <s v="神保町区民館２F 洋室A"/>
    <x v="0"/>
    <x v="3"/>
    <x v="1"/>
    <x v="3"/>
    <s v="2019年04月15日 (月曜日)"/>
    <x v="19"/>
    <n v="94079"/>
    <n v="3307"/>
    <s v="神保町一丁目北部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0"/>
    <x v="0"/>
    <s v="神保町区民館３F 和室A"/>
    <x v="0"/>
    <x v="1"/>
    <x v="2"/>
    <x v="3"/>
    <s v="2019年04月15日 (月曜日)"/>
    <x v="57"/>
    <n v="95167"/>
    <n v="1788"/>
    <s v="神保町出張所"/>
    <x v="4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23"/>
    <n v="14800"/>
    <n v="3750"/>
    <n v="3750"/>
    <n v="3750"/>
    <n v="3750"/>
    <x v="0"/>
    <x v="0"/>
    <x v="0"/>
    <n v="0"/>
    <x v="0"/>
    <x v="2"/>
  </r>
  <r>
    <x v="2"/>
    <x v="0"/>
    <s v="神保町区民館２F 洋室A"/>
    <x v="0"/>
    <x v="2"/>
    <x v="0"/>
    <x v="3"/>
    <s v="2019年04月16日 (火曜日)"/>
    <x v="19"/>
    <n v="89910"/>
    <n v="1663"/>
    <s v="あやめ会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保町区民館３F 和室B"/>
    <x v="3"/>
    <x v="3"/>
    <x v="1"/>
    <x v="3"/>
    <s v="2019年04月16日 (火曜日)"/>
    <x v="56"/>
    <n v="90229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B ラジカセ１"/>
    <x v="3"/>
    <x v="3"/>
    <x v="1"/>
    <x v="3"/>
    <s v="2019年04月16日 (火曜日)"/>
    <x v="64"/>
    <n v="90444"/>
    <n v="24864"/>
    <s v="まちこ’ｓ　ＹＯＧＡ＆メディテーション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A"/>
    <x v="3"/>
    <x v="3"/>
    <x v="1"/>
    <x v="3"/>
    <s v="2019年04月16日 (火曜日)"/>
    <x v="19"/>
    <n v="92004"/>
    <n v="22420"/>
    <s v="トラベシア"/>
    <x v="2"/>
    <s v="減免なし"/>
    <n v="10"/>
    <n v="4200"/>
    <n v="4200"/>
    <n v="4200"/>
    <n v="4200"/>
    <n v="4200"/>
    <x v="0"/>
    <x v="0"/>
    <x v="0"/>
    <n v="0"/>
    <x v="0"/>
    <x v="1"/>
  </r>
  <r>
    <x v="2"/>
    <x v="0"/>
    <s v="神保町区民館２F 洋室B プロジェクター"/>
    <x v="3"/>
    <x v="2"/>
    <x v="0"/>
    <x v="3"/>
    <s v="2019年04月16日 (火曜日)"/>
    <x v="25"/>
    <n v="96064"/>
    <n v="25294"/>
    <s v="ソコテック・サーティフィケーション・ジャパン株式会社"/>
    <x v="0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0"/>
    <n v="14200"/>
    <n v="11400"/>
    <n v="11400"/>
    <n v="11400"/>
    <n v="11400"/>
    <x v="0"/>
    <x v="0"/>
    <x v="0"/>
    <n v="0"/>
    <x v="0"/>
    <x v="2"/>
  </r>
  <r>
    <x v="3"/>
    <x v="0"/>
    <s v="神保町区民館３F 和室A"/>
    <x v="0"/>
    <x v="2"/>
    <x v="0"/>
    <x v="3"/>
    <s v="2019年04月17日 (水曜日)"/>
    <x v="57"/>
    <n v="87999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２F 洋室A"/>
    <x v="0"/>
    <x v="3"/>
    <x v="1"/>
    <x v="3"/>
    <s v="2019年04月17日 (水曜日)"/>
    <x v="19"/>
    <n v="89174"/>
    <n v="11160"/>
    <s v="北神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04月17日 (水曜日)"/>
    <x v="56"/>
    <n v="89919"/>
    <n v="25197"/>
    <s v="JKPヨガチーム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B"/>
    <x v="3"/>
    <x v="3"/>
    <x v="1"/>
    <x v="3"/>
    <s v="2019年04月17日 (水曜日)"/>
    <x v="14"/>
    <n v="89924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３F 和室A"/>
    <x v="3"/>
    <x v="3"/>
    <x v="1"/>
    <x v="3"/>
    <s v="2019年04月17日 (水曜日)"/>
    <x v="57"/>
    <n v="90496"/>
    <n v="20616"/>
    <s v="神田古武道研究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神保町区民館３F 和室B"/>
    <x v="3"/>
    <x v="2"/>
    <x v="0"/>
    <x v="3"/>
    <s v="2019年04月17日 (水曜日)"/>
    <x v="56"/>
    <n v="90588"/>
    <n v="21546"/>
    <s v="桜珠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神保町区民館２F 洋室C （料理室） プロジェクター スクリーン 延長コード"/>
    <x v="3"/>
    <x v="3"/>
    <x v="1"/>
    <x v="3"/>
    <s v="2019年04月17日 (水曜日)"/>
    <x v="65"/>
    <n v="92700"/>
    <n v="6082"/>
    <s v="水曜会"/>
    <x v="2"/>
    <s v="減免なし"/>
    <n v="8"/>
    <n v="4200"/>
    <n v="4200"/>
    <n v="4200"/>
    <n v="4200"/>
    <n v="4200"/>
    <x v="0"/>
    <x v="0"/>
    <x v="0"/>
    <n v="0"/>
    <x v="0"/>
    <x v="1"/>
  </r>
  <r>
    <x v="3"/>
    <x v="0"/>
    <s v="神保町区民館２F 洋室B"/>
    <x v="3"/>
    <x v="2"/>
    <x v="0"/>
    <x v="3"/>
    <s v="2019年04月17日 (水曜日)"/>
    <x v="14"/>
    <n v="92815"/>
    <n v="9419"/>
    <s v="千代田区労働組合協議会　（千代田区労協）"/>
    <x v="0"/>
    <s v="減免なし"/>
    <n v="0"/>
    <n v="1800"/>
    <n v="1800"/>
    <n v="1800"/>
    <n v="1800"/>
    <n v="1800"/>
    <x v="0"/>
    <x v="0"/>
    <x v="0"/>
    <n v="0"/>
    <x v="0"/>
    <x v="1"/>
  </r>
  <r>
    <x v="3"/>
    <x v="1"/>
    <s v="神保町区民館２F 洋室A"/>
    <x v="2"/>
    <x v="1"/>
    <x v="0"/>
    <x v="3"/>
    <s v="2019年04月17日 (水曜日)"/>
    <x v="19"/>
    <n v="95169"/>
    <n v="22341"/>
    <s v="（企）㈱フロンティアヴォイス"/>
    <x v="1"/>
    <s v="減免なし"/>
    <n v="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8"/>
    <n v="32300"/>
    <n v="24100"/>
    <n v="24100"/>
    <n v="24100"/>
    <n v="24100"/>
    <x v="0"/>
    <x v="0"/>
    <x v="0"/>
    <n v="0"/>
    <x v="0"/>
    <x v="2"/>
  </r>
  <r>
    <x v="4"/>
    <x v="0"/>
    <s v="神保町区民館３F 和室A"/>
    <x v="0"/>
    <x v="2"/>
    <x v="0"/>
    <x v="3"/>
    <s v="2019年04月18日 (木曜日)"/>
    <x v="57"/>
    <n v="89565"/>
    <n v="19"/>
    <s v="地域保健課"/>
    <x v="0"/>
    <s v="利用者減免区民館免除(100%)"/>
    <n v="0"/>
    <n v="4000"/>
    <n v="0"/>
    <n v="0"/>
    <n v="0"/>
    <n v="0"/>
    <x v="0"/>
    <x v="0"/>
    <x v="0"/>
    <n v="0"/>
    <x v="0"/>
    <x v="0"/>
  </r>
  <r>
    <x v="4"/>
    <x v="0"/>
    <s v="神保町区民館２F 洋室A・B"/>
    <x v="3"/>
    <x v="3"/>
    <x v="1"/>
    <x v="3"/>
    <s v="2019年04月18日 (木曜日)"/>
    <x v="27"/>
    <n v="89850"/>
    <n v="8423"/>
    <s v="銀漢句会"/>
    <x v="2"/>
    <s v="減免なし"/>
    <n v="0"/>
    <n v="6900"/>
    <n v="6900"/>
    <n v="6900"/>
    <n v="6900"/>
    <n v="6900"/>
    <x v="0"/>
    <x v="0"/>
    <x v="0"/>
    <n v="0"/>
    <x v="0"/>
    <x v="1"/>
  </r>
  <r>
    <x v="4"/>
    <x v="0"/>
    <s v="神保町区民館２F 洋室B"/>
    <x v="0"/>
    <x v="2"/>
    <x v="0"/>
    <x v="3"/>
    <s v="2019年04月18日 (木曜日)"/>
    <x v="14"/>
    <n v="90244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神保町区民館３F 和室B"/>
    <x v="1"/>
    <x v="3"/>
    <x v="1"/>
    <x v="3"/>
    <s v="2019年04月18日 (木曜日)"/>
    <x v="56"/>
    <n v="90499"/>
    <n v="7355"/>
    <s v="アーバンクリスタル九段下管理組合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4"/>
    <x v="0"/>
    <s v="神保町区民館２F 洋室A"/>
    <x v="2"/>
    <x v="2"/>
    <x v="0"/>
    <x v="3"/>
    <s v="2019年04月18日 (木曜日)"/>
    <x v="19"/>
    <n v="96181"/>
    <n v="22341"/>
    <s v="（企）㈱フロンティアヴォイス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8200"/>
    <n v="11050"/>
    <n v="11050"/>
    <n v="11050"/>
    <n v="11050"/>
    <x v="0"/>
    <x v="0"/>
    <x v="0"/>
    <n v="0"/>
    <x v="0"/>
    <x v="2"/>
  </r>
  <r>
    <x v="5"/>
    <x v="1"/>
    <s v="神保町区民館２F 洋室C （料理室） 陶芸用電気炉（素焼）"/>
    <x v="0"/>
    <x v="2"/>
    <x v="1"/>
    <x v="3"/>
    <s v="2019年04月19日 (金曜日)"/>
    <x v="66"/>
    <n v="89953"/>
    <n v="3512"/>
    <s v="コスモス陶芸会"/>
    <x v="3"/>
    <s v="利用者減免区民館免除(100%)"/>
    <n v="0"/>
    <n v="9000"/>
    <n v="2000"/>
    <n v="2000"/>
    <n v="2000"/>
    <n v="2000"/>
    <x v="0"/>
    <x v="0"/>
    <x v="0"/>
    <n v="0"/>
    <x v="0"/>
    <x v="1"/>
  </r>
  <r>
    <x v="5"/>
    <x v="0"/>
    <s v="神保町区民館３F 和室B 延長コード"/>
    <x v="3"/>
    <x v="3"/>
    <x v="1"/>
    <x v="3"/>
    <s v="2019年04月19日 (金曜日)"/>
    <x v="59"/>
    <n v="90017"/>
    <n v="23762"/>
    <s v="ひたち茶道同好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神保町区民館２F 洋室B プロジェクター スクリーン"/>
    <x v="3"/>
    <x v="3"/>
    <x v="1"/>
    <x v="3"/>
    <s v="2019年04月19日 (金曜日)"/>
    <x v="67"/>
    <n v="90757"/>
    <n v="24767"/>
    <s v="ＮＰＯ　ドットジェイピー"/>
    <x v="2"/>
    <s v="減免なし"/>
    <n v="20"/>
    <n v="2700"/>
    <n v="2700"/>
    <n v="2700"/>
    <n v="2700"/>
    <n v="2700"/>
    <x v="0"/>
    <x v="0"/>
    <x v="0"/>
    <n v="0"/>
    <x v="0"/>
    <x v="1"/>
  </r>
  <r>
    <x v="5"/>
    <x v="1"/>
    <s v="神保町区民館２F 洋室A プロジェクター"/>
    <x v="2"/>
    <x v="1"/>
    <x v="0"/>
    <x v="3"/>
    <s v="2019年04月19日 (金曜日)"/>
    <x v="29"/>
    <n v="90852"/>
    <n v="10967"/>
    <s v="（企）株式会社　内藤ハウス"/>
    <x v="1"/>
    <s v="減免なし"/>
    <n v="25"/>
    <n v="4900"/>
    <n v="4900"/>
    <n v="4900"/>
    <n v="4900"/>
    <n v="4900"/>
    <x v="0"/>
    <x v="0"/>
    <x v="0"/>
    <n v="0"/>
    <x v="0"/>
    <x v="1"/>
  </r>
  <r>
    <x v="5"/>
    <x v="0"/>
    <s v="神保町区民館２F 洋室B"/>
    <x v="2"/>
    <x v="2"/>
    <x v="0"/>
    <x v="3"/>
    <s v="2019年04月19日 (金曜日)"/>
    <x v="14"/>
    <n v="91191"/>
    <n v="7975"/>
    <s v="（企）　㈱ライフボート"/>
    <x v="0"/>
    <s v="減免なし"/>
    <n v="5"/>
    <n v="1800"/>
    <n v="1800"/>
    <n v="1800"/>
    <n v="1800"/>
    <n v="1800"/>
    <x v="0"/>
    <x v="0"/>
    <x v="0"/>
    <n v="0"/>
    <x v="0"/>
    <x v="1"/>
  </r>
  <r>
    <x v="5"/>
    <x v="0"/>
    <s v="神保町区民館２F 洋室A"/>
    <x v="1"/>
    <x v="3"/>
    <x v="1"/>
    <x v="3"/>
    <s v="2019年04月19日 (金曜日)"/>
    <x v="19"/>
    <n v="91952"/>
    <n v="8455"/>
    <s v="千代田区事務用品組合"/>
    <x v="2"/>
    <s v="利用者減免区民館減額(50%)"/>
    <n v="11"/>
    <n v="4200"/>
    <n v="2100"/>
    <n v="2100"/>
    <n v="2100"/>
    <n v="2100"/>
    <x v="0"/>
    <x v="0"/>
    <x v="0"/>
    <n v="0"/>
    <x v="0"/>
    <x v="1"/>
  </r>
  <r>
    <x v="5"/>
    <x v="0"/>
    <s v="神保町区民館３F 和室A"/>
    <x v="0"/>
    <x v="2"/>
    <x v="0"/>
    <x v="3"/>
    <s v="2019年04月19日 (金曜日)"/>
    <x v="57"/>
    <n v="93373"/>
    <n v="0"/>
    <s v="区立障碍者福祉センター　えみふる"/>
    <x v="0"/>
    <s v="申請減免免除(100%)"/>
    <n v="0"/>
    <n v="4000"/>
    <n v="0"/>
    <n v="0"/>
    <n v="0"/>
    <n v="0"/>
    <x v="0"/>
    <x v="0"/>
    <x v="0"/>
    <n v="0"/>
    <x v="0"/>
    <x v="0"/>
  </r>
  <r>
    <x v="5"/>
    <x v="0"/>
    <s v="神保町区民館２F 洋室B"/>
    <x v="2"/>
    <x v="1"/>
    <x v="2"/>
    <x v="3"/>
    <s v="2019年04月19日 (金曜日)"/>
    <x v="14"/>
    <n v="96183"/>
    <n v="22341"/>
    <s v="（企）㈱フロンティアヴォイス"/>
    <x v="4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61"/>
    <n v="30600"/>
    <n v="17500"/>
    <n v="17500"/>
    <n v="17500"/>
    <n v="17500"/>
    <x v="0"/>
    <x v="0"/>
    <x v="0"/>
    <n v="0"/>
    <x v="0"/>
    <x v="2"/>
  </r>
  <r>
    <x v="6"/>
    <x v="3"/>
    <s v="神保町区民館３F 和室A"/>
    <x v="0"/>
    <x v="1"/>
    <x v="1"/>
    <x v="3"/>
    <s v="2019年04月20日 (土曜日)"/>
    <x v="57"/>
    <n v="82306"/>
    <n v="0"/>
    <s v="選挙管理委員会事務局"/>
    <x v="6"/>
    <s v="申請減免免除(100%)"/>
    <n v="0"/>
    <n v="13000"/>
    <n v="0"/>
    <n v="0"/>
    <n v="0"/>
    <n v="0"/>
    <x v="0"/>
    <x v="0"/>
    <x v="0"/>
    <n v="0"/>
    <x v="0"/>
    <x v="0"/>
  </r>
  <r>
    <x v="6"/>
    <x v="0"/>
    <s v="神保町区民館２F 洋室B"/>
    <x v="0"/>
    <x v="1"/>
    <x v="2"/>
    <x v="3"/>
    <s v="2019年04月20日 (土曜日)"/>
    <x v="14"/>
    <n v="88000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04月20日 (土曜日)"/>
    <x v="60"/>
    <n v="88002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３F 和室B"/>
    <x v="3"/>
    <x v="2"/>
    <x v="0"/>
    <x v="3"/>
    <s v="2019年04月20日 (土曜日)"/>
    <x v="56"/>
    <n v="89838"/>
    <n v="23287"/>
    <s v="日本大学法学部社文研究会知恵造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神保町区民館２F 洋室B"/>
    <x v="1"/>
    <x v="3"/>
    <x v="1"/>
    <x v="3"/>
    <s v="2019年04月20日 (土曜日)"/>
    <x v="14"/>
    <n v="91364"/>
    <n v="20161"/>
    <s v="ダイナシティ神保町管理組合"/>
    <x v="2"/>
    <s v="利用者減免区民館減額(50%)"/>
    <n v="10"/>
    <n v="2700"/>
    <n v="1350"/>
    <n v="1350"/>
    <n v="1350"/>
    <n v="1350"/>
    <x v="0"/>
    <x v="0"/>
    <x v="0"/>
    <n v="0"/>
    <x v="0"/>
    <x v="1"/>
  </r>
  <r>
    <x v="6"/>
    <x v="0"/>
    <s v="神保町区民館２F 洋室A"/>
    <x v="1"/>
    <x v="1"/>
    <x v="2"/>
    <x v="3"/>
    <s v="2019年04月20日 (土曜日)"/>
    <x v="19"/>
    <n v="91416"/>
    <n v="6651"/>
    <s v="セントパレス西神田管理組合"/>
    <x v="4"/>
    <s v="利用者減免区民館減額(50%)"/>
    <n v="10"/>
    <n v="2100"/>
    <n v="1050"/>
    <n v="1050"/>
    <n v="1050"/>
    <n v="10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0"/>
    <n v="25800"/>
    <n v="4200"/>
    <n v="4200"/>
    <n v="4200"/>
    <n v="4200"/>
    <x v="0"/>
    <x v="0"/>
    <x v="0"/>
    <n v="0"/>
    <x v="0"/>
    <x v="2"/>
  </r>
  <r>
    <x v="7"/>
    <x v="3"/>
    <s v="神保町区民館３F 和室A"/>
    <x v="0"/>
    <x v="1"/>
    <x v="1"/>
    <x v="3"/>
    <s v="2019年04月21日 (日曜日)"/>
    <x v="57"/>
    <n v="82307"/>
    <n v="0"/>
    <s v="選挙管理委員会事務局"/>
    <x v="6"/>
    <s v="申請減免免除(100%)"/>
    <n v="0"/>
    <n v="13000"/>
    <n v="0"/>
    <n v="0"/>
    <n v="0"/>
    <n v="0"/>
    <x v="0"/>
    <x v="0"/>
    <x v="0"/>
    <n v="0"/>
    <x v="0"/>
    <x v="0"/>
  </r>
  <r>
    <x v="7"/>
    <x v="3"/>
    <s v="神保町区民館３F 和室B"/>
    <x v="0"/>
    <x v="1"/>
    <x v="1"/>
    <x v="3"/>
    <s v="2019年04月21日 (日曜日)"/>
    <x v="56"/>
    <n v="82308"/>
    <n v="0"/>
    <s v="選挙管理委員会事務局"/>
    <x v="6"/>
    <s v="申請減免免除(100%)"/>
    <n v="0"/>
    <n v="5800"/>
    <n v="0"/>
    <n v="0"/>
    <n v="0"/>
    <n v="0"/>
    <x v="0"/>
    <x v="0"/>
    <x v="0"/>
    <n v="0"/>
    <x v="0"/>
    <x v="0"/>
  </r>
  <r>
    <x v="7"/>
    <x v="3"/>
    <s v="神保町区民館２F 洋室A・B"/>
    <x v="0"/>
    <x v="1"/>
    <x v="1"/>
    <x v="3"/>
    <s v="2019年04月21日 (日曜日)"/>
    <x v="27"/>
    <n v="82309"/>
    <n v="0"/>
    <s v="選挙管理委員会事務局"/>
    <x v="6"/>
    <s v="申請減免免除(100%)"/>
    <n v="0"/>
    <n v="14900"/>
    <n v="0"/>
    <n v="0"/>
    <n v="0"/>
    <n v="0"/>
    <x v="0"/>
    <x v="0"/>
    <x v="0"/>
    <n v="0"/>
    <x v="0"/>
    <x v="0"/>
  </r>
  <r>
    <x v="7"/>
    <x v="3"/>
    <s v="神保町区民館２F 洋室C （料理室）"/>
    <x v="0"/>
    <x v="1"/>
    <x v="1"/>
    <x v="3"/>
    <s v="2019年04月21日 (日曜日)"/>
    <x v="60"/>
    <n v="82310"/>
    <n v="0"/>
    <s v="選挙管理委員会事務局"/>
    <x v="6"/>
    <s v="申請減免免除(100%)"/>
    <n v="0"/>
    <n v="9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0"/>
    <n v="42800"/>
    <n v="0"/>
    <n v="0"/>
    <n v="0"/>
    <n v="0"/>
    <x v="0"/>
    <x v="0"/>
    <x v="0"/>
    <n v="0"/>
    <x v="0"/>
    <x v="2"/>
  </r>
  <r>
    <x v="0"/>
    <x v="0"/>
    <s v="神保町区民館２F 洋室B"/>
    <x v="3"/>
    <x v="2"/>
    <x v="0"/>
    <x v="3"/>
    <s v="2019年04月22日 (月曜日)"/>
    <x v="14"/>
    <n v="90240"/>
    <n v="21479"/>
    <s v="桜友"/>
    <x v="0"/>
    <s v="減免なし"/>
    <n v="15"/>
    <n v="1800"/>
    <n v="1800"/>
    <n v="1800"/>
    <n v="1800"/>
    <n v="1800"/>
    <x v="0"/>
    <x v="0"/>
    <x v="0"/>
    <n v="0"/>
    <x v="0"/>
    <x v="1"/>
  </r>
  <r>
    <x v="0"/>
    <x v="0"/>
    <s v="神保町区民館３F 和室B"/>
    <x v="3"/>
    <x v="2"/>
    <x v="0"/>
    <x v="3"/>
    <s v="2019年04月22日 (月曜日)"/>
    <x v="56"/>
    <n v="91248"/>
    <n v="23902"/>
    <s v="扇　小唄会"/>
    <x v="0"/>
    <s v="減免なし"/>
    <n v="5"/>
    <n v="1800"/>
    <n v="1800"/>
    <n v="1800"/>
    <n v="1800"/>
    <n v="1800"/>
    <x v="0"/>
    <x v="0"/>
    <x v="0"/>
    <n v="0"/>
    <x v="0"/>
    <x v="1"/>
  </r>
  <r>
    <x v="0"/>
    <x v="0"/>
    <s v="神保町区民館３F 和室B"/>
    <x v="3"/>
    <x v="3"/>
    <x v="1"/>
    <x v="3"/>
    <s v="2019年04月22日 (月曜日)"/>
    <x v="56"/>
    <n v="91254"/>
    <n v="23055"/>
    <s v="東京歯科大学茶道サークル"/>
    <x v="2"/>
    <s v="減免なし"/>
    <n v="8"/>
    <n v="2700"/>
    <n v="2700"/>
    <n v="2700"/>
    <n v="2700"/>
    <n v="2700"/>
    <x v="0"/>
    <x v="0"/>
    <x v="0"/>
    <n v="0"/>
    <x v="0"/>
    <x v="1"/>
  </r>
  <r>
    <x v="0"/>
    <x v="0"/>
    <s v="神保町区民館２F 洋室A"/>
    <x v="3"/>
    <x v="2"/>
    <x v="0"/>
    <x v="3"/>
    <s v="2019年04月22日 (月曜日)"/>
    <x v="19"/>
    <n v="91984"/>
    <n v="22488"/>
    <s v="憲法会議"/>
    <x v="0"/>
    <s v="減免なし"/>
    <n v="18"/>
    <n v="2800"/>
    <n v="2800"/>
    <n v="2800"/>
    <n v="2800"/>
    <n v="2800"/>
    <x v="0"/>
    <x v="0"/>
    <x v="0"/>
    <n v="0"/>
    <x v="0"/>
    <x v="1"/>
  </r>
  <r>
    <x v="0"/>
    <x v="0"/>
    <s v="神保町区民館２F 洋室C （料理室）"/>
    <x v="0"/>
    <x v="2"/>
    <x v="0"/>
    <x v="3"/>
    <s v="2019年04月22日 (月曜日)"/>
    <x v="60"/>
    <n v="92119"/>
    <n v="1666"/>
    <s v="あみもの・ひまわり会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神保町区民館２F 洋室B"/>
    <x v="0"/>
    <x v="3"/>
    <x v="1"/>
    <x v="3"/>
    <s v="2019年04月22日 (月曜日)"/>
    <x v="14"/>
    <n v="92707"/>
    <n v="1786"/>
    <s v="神保町出張所免除貸出用"/>
    <x v="2"/>
    <s v="利用者減免区民館免除(100%)"/>
    <n v="15"/>
    <n v="2700"/>
    <n v="0"/>
    <n v="0"/>
    <n v="0"/>
    <n v="0"/>
    <x v="0"/>
    <x v="0"/>
    <x v="0"/>
    <n v="0"/>
    <x v="0"/>
    <x v="0"/>
  </r>
  <r>
    <x v="0"/>
    <x v="0"/>
    <s v="神保町区民館２F 洋室A"/>
    <x v="0"/>
    <x v="3"/>
    <x v="1"/>
    <x v="3"/>
    <s v="2019年04月22日 (月曜日)"/>
    <x v="19"/>
    <n v="96001"/>
    <n v="23410"/>
    <s v="千代田区サッカー協会"/>
    <x v="2"/>
    <s v="利用者減免区民館免除(100%)"/>
    <n v="20"/>
    <n v="4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81"/>
    <n v="18800"/>
    <n v="9100"/>
    <n v="9100"/>
    <n v="9100"/>
    <n v="9100"/>
    <x v="0"/>
    <x v="0"/>
    <x v="0"/>
    <n v="0"/>
    <x v="0"/>
    <x v="2"/>
  </r>
  <r>
    <x v="2"/>
    <x v="0"/>
    <s v="神保町区民館３F 和室B"/>
    <x v="1"/>
    <x v="2"/>
    <x v="0"/>
    <x v="3"/>
    <s v="2019年04月23日 (火曜日)"/>
    <x v="56"/>
    <n v="90061"/>
    <n v="24220"/>
    <s v="安田神保町マンション管理組合"/>
    <x v="0"/>
    <s v="利用者減免区民館減額(50%)"/>
    <n v="10"/>
    <n v="1800"/>
    <n v="900"/>
    <n v="900"/>
    <n v="900"/>
    <n v="900"/>
    <x v="0"/>
    <x v="0"/>
    <x v="0"/>
    <n v="0"/>
    <x v="0"/>
    <x v="1"/>
  </r>
  <r>
    <x v="2"/>
    <x v="0"/>
    <s v="神保町区民館２F 洋室B"/>
    <x v="3"/>
    <x v="2"/>
    <x v="0"/>
    <x v="3"/>
    <s v="2019年04月23日 (火曜日)"/>
    <x v="14"/>
    <n v="90100"/>
    <n v="8423"/>
    <s v="銀漢句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神保町区民館３F 和室B"/>
    <x v="3"/>
    <x v="3"/>
    <x v="1"/>
    <x v="3"/>
    <s v="2019年04月23日 (火曜日)"/>
    <x v="56"/>
    <n v="90230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C （料理室）"/>
    <x v="0"/>
    <x v="1"/>
    <x v="2"/>
    <x v="3"/>
    <s v="2019年04月23日 (火曜日)"/>
    <x v="60"/>
    <n v="91142"/>
    <n v="7145"/>
    <s v="ひまわりフラワークラス"/>
    <x v="4"/>
    <s v="利用者減免区民館免除(100%)"/>
    <n v="20"/>
    <n v="2100"/>
    <n v="0"/>
    <n v="0"/>
    <n v="0"/>
    <n v="0"/>
    <x v="0"/>
    <x v="0"/>
    <x v="0"/>
    <n v="0"/>
    <x v="0"/>
    <x v="0"/>
  </r>
  <r>
    <x v="2"/>
    <x v="0"/>
    <s v="神保町区民館２F 洋室A"/>
    <x v="3"/>
    <x v="3"/>
    <x v="1"/>
    <x v="3"/>
    <s v="2019年04月23日 (火曜日)"/>
    <x v="19"/>
    <n v="91454"/>
    <n v="4952"/>
    <s v="みどりの会"/>
    <x v="2"/>
    <s v="減免なし"/>
    <n v="0"/>
    <n v="4200"/>
    <n v="4200"/>
    <n v="4200"/>
    <n v="4200"/>
    <n v="4200"/>
    <x v="0"/>
    <x v="0"/>
    <x v="0"/>
    <n v="0"/>
    <x v="0"/>
    <x v="1"/>
  </r>
  <r>
    <x v="2"/>
    <x v="0"/>
    <s v="神保町区民館２F 洋室C （料理室）"/>
    <x v="3"/>
    <x v="3"/>
    <x v="1"/>
    <x v="3"/>
    <s v="2019年04月23日 (火曜日)"/>
    <x v="60"/>
    <n v="91650"/>
    <n v="25174"/>
    <s v="日大法学部　料理研究会"/>
    <x v="2"/>
    <s v="減免なし"/>
    <n v="10"/>
    <n v="4200"/>
    <n v="4200"/>
    <n v="4200"/>
    <n v="4200"/>
    <n v="4200"/>
    <x v="0"/>
    <x v="0"/>
    <x v="0"/>
    <n v="0"/>
    <x v="0"/>
    <x v="1"/>
  </r>
  <r>
    <x v="2"/>
    <x v="0"/>
    <s v="神保町区民館２F 洋室B"/>
    <x v="2"/>
    <x v="3"/>
    <x v="1"/>
    <x v="3"/>
    <s v="2019年04月23日 (火曜日)"/>
    <x v="14"/>
    <n v="94477"/>
    <n v="24662"/>
    <s v="（企）一般社団法人　全日本船舶職員協会"/>
    <x v="2"/>
    <s v="減免なし"/>
    <n v="10"/>
    <n v="2700"/>
    <n v="2700"/>
    <n v="2700"/>
    <n v="2700"/>
    <n v="2700"/>
    <x v="0"/>
    <x v="0"/>
    <x v="0"/>
    <n v="0"/>
    <x v="0"/>
    <x v="1"/>
  </r>
  <r>
    <x v="2"/>
    <x v="0"/>
    <s v="神保町区民館３F 和室A"/>
    <x v="0"/>
    <x v="3"/>
    <x v="1"/>
    <x v="3"/>
    <s v="2019年04月23日 (火曜日)"/>
    <x v="57"/>
    <n v="95194"/>
    <n v="0"/>
    <s v="岩佐りょう子区議会議員区政報告会」"/>
    <x v="2"/>
    <s v="申請減免免除(100%)"/>
    <n v="0"/>
    <n v="6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50"/>
    <n v="25500"/>
    <n v="16500"/>
    <n v="16500"/>
    <n v="16500"/>
    <n v="16500"/>
    <x v="0"/>
    <x v="0"/>
    <x v="0"/>
    <n v="0"/>
    <x v="0"/>
    <x v="2"/>
  </r>
  <r>
    <x v="3"/>
    <x v="0"/>
    <s v="神保町区民館３F 和室A"/>
    <x v="0"/>
    <x v="2"/>
    <x v="0"/>
    <x v="3"/>
    <s v="2019年04月24日 (水曜日)"/>
    <x v="57"/>
    <n v="88003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04月24日 (水曜日)"/>
    <x v="56"/>
    <n v="89925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３F 和室B"/>
    <x v="3"/>
    <x v="2"/>
    <x v="0"/>
    <x v="3"/>
    <s v="2019年04月24日 (水曜日)"/>
    <x v="56"/>
    <n v="90589"/>
    <n v="21546"/>
    <s v="桜珠会"/>
    <x v="0"/>
    <s v="減免なし"/>
    <n v="0"/>
    <n v="1800"/>
    <n v="1800"/>
    <n v="1800"/>
    <n v="1800"/>
    <n v="0"/>
    <x v="0"/>
    <x v="0"/>
    <x v="0"/>
    <n v="1800"/>
    <x v="0"/>
    <x v="1"/>
  </r>
  <r>
    <x v="3"/>
    <x v="0"/>
    <s v="神保町区民館２F 洋室C （料理室）"/>
    <x v="0"/>
    <x v="2"/>
    <x v="0"/>
    <x v="3"/>
    <s v="2019年04月24日 (水曜日)"/>
    <x v="60"/>
    <n v="91143"/>
    <n v="7145"/>
    <s v="ひまわりフラワークラス"/>
    <x v="0"/>
    <s v="利用者減免区民館免除(100%)"/>
    <n v="20"/>
    <n v="2800"/>
    <n v="0"/>
    <n v="0"/>
    <n v="0"/>
    <n v="0"/>
    <x v="0"/>
    <x v="0"/>
    <x v="0"/>
    <n v="0"/>
    <x v="0"/>
    <x v="0"/>
  </r>
  <r>
    <x v="3"/>
    <x v="1"/>
    <s v="神保町区民館２F 洋室B プロジェクター"/>
    <x v="3"/>
    <x v="1"/>
    <x v="0"/>
    <x v="3"/>
    <s v="2019年04月24日 (水曜日)"/>
    <x v="25"/>
    <n v="94443"/>
    <n v="25280"/>
    <s v="(企)株式会社グローネス・コンサルティング"/>
    <x v="1"/>
    <s v="減免なし"/>
    <n v="7"/>
    <n v="3100"/>
    <n v="3100"/>
    <n v="3100"/>
    <n v="3100"/>
    <n v="3100"/>
    <x v="0"/>
    <x v="0"/>
    <x v="0"/>
    <n v="0"/>
    <x v="0"/>
    <x v="1"/>
  </r>
  <r>
    <x v="3"/>
    <x v="0"/>
    <s v="神保町区民館２F 洋室A"/>
    <x v="2"/>
    <x v="2"/>
    <x v="0"/>
    <x v="3"/>
    <s v="2019年04月24日 (水曜日)"/>
    <x v="19"/>
    <n v="96086"/>
    <n v="24603"/>
    <s v="（企）株式会社ブリッジ千代田支店"/>
    <x v="0"/>
    <s v="減免なし"/>
    <n v="0"/>
    <n v="2800"/>
    <n v="2800"/>
    <n v="2800"/>
    <n v="2800"/>
    <n v="2800"/>
    <x v="0"/>
    <x v="0"/>
    <x v="0"/>
    <n v="0"/>
    <x v="0"/>
    <x v="1"/>
  </r>
  <r>
    <x v="3"/>
    <x v="0"/>
    <s v="神保町区民館２F 洋室B"/>
    <x v="3"/>
    <x v="3"/>
    <x v="1"/>
    <x v="3"/>
    <s v="2019年04月24日 (水曜日)"/>
    <x v="14"/>
    <n v="96098"/>
    <n v="25216"/>
    <s v="EST　NATION　Ⅱ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7"/>
    <n v="19900"/>
    <n v="13100"/>
    <n v="13100"/>
    <n v="13100"/>
    <n v="11300"/>
    <x v="0"/>
    <x v="0"/>
    <x v="0"/>
    <n v="1800"/>
    <x v="0"/>
    <x v="2"/>
  </r>
  <r>
    <x v="4"/>
    <x v="0"/>
    <s v="神保町区民館２F 洋室A"/>
    <x v="0"/>
    <x v="2"/>
    <x v="0"/>
    <x v="3"/>
    <s v="2019年04月25日 (木曜日)"/>
    <x v="19"/>
    <n v="88013"/>
    <n v="19"/>
    <s v="地域保健課"/>
    <x v="0"/>
    <s v="利用者減免区民館免除(100%)"/>
    <n v="0"/>
    <n v="2800"/>
    <n v="0"/>
    <n v="0"/>
    <n v="0"/>
    <n v="0"/>
    <x v="0"/>
    <x v="0"/>
    <x v="0"/>
    <n v="0"/>
    <x v="0"/>
    <x v="0"/>
  </r>
  <r>
    <x v="4"/>
    <x v="0"/>
    <s v="神保町区民館２F 洋室B"/>
    <x v="3"/>
    <x v="3"/>
    <x v="1"/>
    <x v="3"/>
    <s v="2019年04月25日 (木曜日)"/>
    <x v="14"/>
    <n v="89886"/>
    <n v="5959"/>
    <s v="地方自治研究会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B"/>
    <x v="0"/>
    <x v="2"/>
    <x v="0"/>
    <x v="3"/>
    <s v="2019年04月25日 (木曜日)"/>
    <x v="14"/>
    <n v="90245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神保町区民館３F 和室A"/>
    <x v="0"/>
    <x v="2"/>
    <x v="0"/>
    <x v="3"/>
    <s v="2019年04月25日 (木曜日)"/>
    <x v="57"/>
    <n v="91066"/>
    <n v="25250"/>
    <s v="神保町１丁目町会"/>
    <x v="0"/>
    <s v="利用者減免区民館免除(100%)"/>
    <n v="0"/>
    <n v="4000"/>
    <n v="0"/>
    <n v="0"/>
    <n v="0"/>
    <n v="0"/>
    <x v="0"/>
    <x v="0"/>
    <x v="0"/>
    <n v="0"/>
    <x v="0"/>
    <x v="0"/>
  </r>
  <r>
    <x v="4"/>
    <x v="0"/>
    <s v="神保町区民館２F 洋室C （料理室）"/>
    <x v="3"/>
    <x v="3"/>
    <x v="1"/>
    <x v="3"/>
    <s v="2019年04月25日 (木曜日)"/>
    <x v="60"/>
    <n v="94924"/>
    <n v="9984"/>
    <s v="Ｎａｔｕｒａｌ　Ｆｏｏｄ　Ｃｉｒｃｌｅ"/>
    <x v="2"/>
    <s v="減免なし"/>
    <n v="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5500"/>
    <n v="6900"/>
    <n v="6900"/>
    <n v="6900"/>
    <n v="6900"/>
    <x v="0"/>
    <x v="0"/>
    <x v="0"/>
    <n v="0"/>
    <x v="0"/>
    <x v="2"/>
  </r>
  <r>
    <x v="5"/>
    <x v="0"/>
    <s v="神保町区民館２F 洋室A"/>
    <x v="0"/>
    <x v="3"/>
    <x v="1"/>
    <x v="3"/>
    <s v="2019年04月26日 (金曜日)"/>
    <x v="19"/>
    <n v="88004"/>
    <n v="3"/>
    <s v="地域振興部"/>
    <x v="2"/>
    <s v="利用者減免区民館免除(100%)"/>
    <n v="0"/>
    <n v="4200"/>
    <n v="0"/>
    <n v="0"/>
    <n v="0"/>
    <n v="0"/>
    <x v="0"/>
    <x v="0"/>
    <x v="0"/>
    <n v="0"/>
    <x v="0"/>
    <x v="0"/>
  </r>
  <r>
    <x v="5"/>
    <x v="0"/>
    <s v="神保町区民館２F 洋室C （料理室）"/>
    <x v="0"/>
    <x v="3"/>
    <x v="1"/>
    <x v="3"/>
    <s v="2019年04月26日 (金曜日)"/>
    <x v="60"/>
    <n v="89956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5"/>
    <x v="1"/>
    <s v="神保町区民館２F 洋室A プロジェクター 延長コード"/>
    <x v="2"/>
    <x v="1"/>
    <x v="0"/>
    <x v="3"/>
    <s v="2019年04月26日 (金曜日)"/>
    <x v="58"/>
    <n v="92202"/>
    <n v="23291"/>
    <s v="（企）㈱コーディネーターズ"/>
    <x v="1"/>
    <s v="減免なし"/>
    <n v="15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15"/>
    <n v="13300"/>
    <n v="4900"/>
    <n v="4900"/>
    <n v="4900"/>
    <n v="4900"/>
    <x v="0"/>
    <x v="0"/>
    <x v="0"/>
    <n v="0"/>
    <x v="0"/>
    <x v="2"/>
  </r>
  <r>
    <x v="6"/>
    <x v="0"/>
    <s v="神保町区民館２F 洋室B"/>
    <x v="0"/>
    <x v="1"/>
    <x v="2"/>
    <x v="3"/>
    <s v="2019年04月27日 (土曜日)"/>
    <x v="14"/>
    <n v="88005"/>
    <n v="2756"/>
    <s v="長寿会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3"/>
    <x v="2"/>
    <x v="1"/>
    <x v="3"/>
    <s v="2019年04月27日 (土曜日)"/>
    <x v="60"/>
    <n v="89902"/>
    <n v="23287"/>
    <s v="日本大学法学部社文研究会知恵造"/>
    <x v="3"/>
    <s v="減免なし"/>
    <n v="0"/>
    <n v="7000"/>
    <n v="7000"/>
    <n v="7000"/>
    <n v="7000"/>
    <n v="7000"/>
    <x v="0"/>
    <x v="0"/>
    <x v="0"/>
    <n v="0"/>
    <x v="0"/>
    <x v="1"/>
  </r>
  <r>
    <x v="6"/>
    <x v="0"/>
    <s v="神保町区民館３F 和室B"/>
    <x v="3"/>
    <x v="2"/>
    <x v="0"/>
    <x v="3"/>
    <s v="2019年04月27日 (土曜日)"/>
    <x v="56"/>
    <n v="92886"/>
    <n v="20917"/>
    <s v="色彩美心研究会"/>
    <x v="0"/>
    <s v="減免なし"/>
    <n v="10"/>
    <n v="1800"/>
    <n v="1800"/>
    <n v="1800"/>
    <n v="1800"/>
    <n v="1800"/>
    <x v="0"/>
    <x v="0"/>
    <x v="0"/>
    <n v="0"/>
    <x v="0"/>
    <x v="1"/>
  </r>
  <r>
    <x v="6"/>
    <x v="0"/>
    <s v="神保町区民館２F 洋室A"/>
    <x v="3"/>
    <x v="2"/>
    <x v="0"/>
    <x v="3"/>
    <s v="2019年04月27日 (土曜日)"/>
    <x v="19"/>
    <n v="94270"/>
    <n v="25079"/>
    <s v="位置情報ゲーム研究会神保町支部"/>
    <x v="0"/>
    <s v="減免なし"/>
    <n v="30"/>
    <n v="2800"/>
    <n v="2800"/>
    <n v="2800"/>
    <n v="2800"/>
    <n v="2800"/>
    <x v="0"/>
    <x v="0"/>
    <x v="0"/>
    <n v="0"/>
    <x v="0"/>
    <x v="1"/>
  </r>
  <r>
    <x v="6"/>
    <x v="0"/>
    <s v="神保町区民館３F 和室A"/>
    <x v="0"/>
    <x v="2"/>
    <x v="0"/>
    <x v="3"/>
    <s v="2019年04月27日 (土曜日)"/>
    <x v="57"/>
    <n v="96332"/>
    <n v="8012"/>
    <s v="飯島　和子　区政報告会"/>
    <x v="0"/>
    <s v="利用者減免区民館免除(100%)"/>
    <n v="0"/>
    <n v="4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40"/>
    <n v="16900"/>
    <n v="11600"/>
    <n v="11600"/>
    <n v="11600"/>
    <n v="11600"/>
    <x v="0"/>
    <x v="0"/>
    <x v="0"/>
    <n v="0"/>
    <x v="0"/>
    <x v="2"/>
  </r>
  <r>
    <x v="0"/>
    <x v="0"/>
    <s v="神保町区民館３F 和室B"/>
    <x v="3"/>
    <x v="1"/>
    <x v="2"/>
    <x v="3"/>
    <s v="2019年04月29日 (月曜日)"/>
    <x v="56"/>
    <n v="89807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0"/>
    <n v="1300"/>
    <n v="1300"/>
    <n v="1300"/>
    <n v="1300"/>
    <n v="1300"/>
    <x v="0"/>
    <x v="0"/>
    <x v="0"/>
    <n v="0"/>
    <x v="0"/>
    <x v="2"/>
  </r>
  <r>
    <x v="2"/>
    <x v="0"/>
    <s v="神保町区民館２F 洋室A"/>
    <x v="0"/>
    <x v="2"/>
    <x v="0"/>
    <x v="3"/>
    <s v="2019年04月30日 (火曜日)"/>
    <x v="19"/>
    <n v="89911"/>
    <n v="1663"/>
    <s v="あやめ会"/>
    <x v="0"/>
    <s v="利用者減免区民館免除(100%)"/>
    <n v="0"/>
    <n v="2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件"/>
    <n v="0"/>
    <n v="2800"/>
    <n v="0"/>
    <n v="0"/>
    <n v="0"/>
    <n v="0"/>
    <x v="0"/>
    <x v="0"/>
    <x v="0"/>
    <n v="0"/>
    <x v="0"/>
    <x v="2"/>
  </r>
  <r>
    <x v="4"/>
    <x v="0"/>
    <s v="神保町区民館２F 洋室B"/>
    <x v="2"/>
    <x v="1"/>
    <x v="2"/>
    <x v="3"/>
    <s v="2019年05月02日 (木曜日)"/>
    <x v="14"/>
    <n v="94753"/>
    <n v="9520"/>
    <s v="（企）（株）食品化学新聞社"/>
    <x v="4"/>
    <s v="減免なし"/>
    <n v="7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7"/>
    <n v="1300"/>
    <n v="1300"/>
    <n v="1300"/>
    <n v="1300"/>
    <n v="1300"/>
    <x v="0"/>
    <x v="0"/>
    <x v="0"/>
    <n v="0"/>
    <x v="0"/>
    <x v="2"/>
  </r>
  <r>
    <x v="6"/>
    <x v="1"/>
    <s v="神保町区民館２F 洋室C （料理室）"/>
    <x v="3"/>
    <x v="1"/>
    <x v="0"/>
    <x v="3"/>
    <s v="2019年05月04日 (土曜日)"/>
    <x v="60"/>
    <n v="94657"/>
    <n v="25174"/>
    <s v="日大法学部　料理研究会"/>
    <x v="1"/>
    <s v="減免なし"/>
    <n v="15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15"/>
    <n v="4900"/>
    <n v="4900"/>
    <n v="4900"/>
    <n v="4900"/>
    <n v="4900"/>
    <x v="0"/>
    <x v="0"/>
    <x v="0"/>
    <n v="0"/>
    <x v="0"/>
    <x v="2"/>
  </r>
  <r>
    <x v="7"/>
    <x v="1"/>
    <s v="神保町区民館２F 洋室B プロジェクター スクリーン"/>
    <x v="3"/>
    <x v="1"/>
    <x v="0"/>
    <x v="3"/>
    <s v="2019年05月05日 (日曜日)"/>
    <x v="67"/>
    <n v="94501"/>
    <n v="24767"/>
    <s v="ＮＰＯ　ドットジェイピー"/>
    <x v="1"/>
    <s v="減免なし"/>
    <n v="2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20"/>
    <n v="3100"/>
    <n v="3100"/>
    <n v="3100"/>
    <n v="3100"/>
    <n v="3100"/>
    <x v="0"/>
    <x v="0"/>
    <x v="0"/>
    <n v="0"/>
    <x v="0"/>
    <x v="2"/>
  </r>
  <r>
    <x v="2"/>
    <x v="0"/>
    <s v="神保町区民館２F 洋室A"/>
    <x v="0"/>
    <x v="2"/>
    <x v="0"/>
    <x v="3"/>
    <s v="2019年05月07日 (火曜日)"/>
    <x v="19"/>
    <n v="93781"/>
    <n v="1663"/>
    <s v="あやめ会"/>
    <x v="0"/>
    <s v="利用者減免区民館免除(100%)"/>
    <n v="8"/>
    <n v="2800"/>
    <n v="0"/>
    <n v="0"/>
    <n v="0"/>
    <n v="0"/>
    <x v="0"/>
    <x v="0"/>
    <x v="0"/>
    <n v="0"/>
    <x v="0"/>
    <x v="0"/>
  </r>
  <r>
    <x v="2"/>
    <x v="0"/>
    <s v="神保町区民館２F 洋室B"/>
    <x v="3"/>
    <x v="2"/>
    <x v="0"/>
    <x v="3"/>
    <s v="2019年05月07日 (火曜日)"/>
    <x v="14"/>
    <n v="93807"/>
    <n v="4132"/>
    <s v="千代田会"/>
    <x v="0"/>
    <s v="減免なし"/>
    <n v="12"/>
    <n v="1800"/>
    <n v="1800"/>
    <n v="1800"/>
    <n v="1800"/>
    <n v="1800"/>
    <x v="0"/>
    <x v="0"/>
    <x v="0"/>
    <n v="0"/>
    <x v="0"/>
    <x v="1"/>
  </r>
  <r>
    <x v="2"/>
    <x v="0"/>
    <s v="神保町区民館３F 和室B"/>
    <x v="3"/>
    <x v="3"/>
    <x v="1"/>
    <x v="3"/>
    <s v="2019年05月07日 (火曜日)"/>
    <x v="56"/>
    <n v="94275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B ラジカセ１"/>
    <x v="3"/>
    <x v="3"/>
    <x v="1"/>
    <x v="3"/>
    <s v="2019年05月07日 (火曜日)"/>
    <x v="64"/>
    <n v="94320"/>
    <n v="24864"/>
    <s v="まちこ’ｓ　ＹＯＧＡ＆メディテーション"/>
    <x v="2"/>
    <s v="減免なし"/>
    <n v="0"/>
    <n v="2700"/>
    <n v="2700"/>
    <n v="2700"/>
    <n v="2700"/>
    <n v="0"/>
    <x v="0"/>
    <x v="0"/>
    <x v="0"/>
    <n v="2700"/>
    <x v="0"/>
    <x v="1"/>
  </r>
  <r>
    <x v="2"/>
    <x v="0"/>
    <s v="神保町区民館２F 洋室A"/>
    <x v="2"/>
    <x v="1"/>
    <x v="2"/>
    <x v="3"/>
    <s v="2019年05月07日 (火曜日)"/>
    <x v="19"/>
    <n v="94526"/>
    <n v="21651"/>
    <s v="（企）（株）ギップス"/>
    <x v="4"/>
    <s v="減免なし"/>
    <n v="15"/>
    <n v="2100"/>
    <n v="2100"/>
    <n v="2100"/>
    <n v="2100"/>
    <n v="2100"/>
    <x v="0"/>
    <x v="0"/>
    <x v="0"/>
    <n v="0"/>
    <x v="0"/>
    <x v="1"/>
  </r>
  <r>
    <x v="2"/>
    <x v="1"/>
    <s v="神保町区民館２F 洋室C （料理室） プロジェクター スクリーン 延長コード"/>
    <x v="3"/>
    <x v="1"/>
    <x v="0"/>
    <x v="3"/>
    <s v="2019年05月07日 (火曜日)"/>
    <x v="65"/>
    <n v="97119"/>
    <n v="25280"/>
    <s v="(企)株式会社グローネス・コンサルティング"/>
    <x v="1"/>
    <s v="減免なし"/>
    <n v="5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40"/>
    <n v="17000"/>
    <n v="14200"/>
    <n v="14200"/>
    <n v="14200"/>
    <n v="11500"/>
    <x v="0"/>
    <x v="0"/>
    <x v="0"/>
    <n v="2700"/>
    <x v="0"/>
    <x v="2"/>
  </r>
  <r>
    <x v="3"/>
    <x v="0"/>
    <s v="神保町区民館３F 和室A"/>
    <x v="0"/>
    <x v="2"/>
    <x v="0"/>
    <x v="3"/>
    <s v="2019年05月08日 (水曜日)"/>
    <x v="57"/>
    <n v="92712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２F 洋室B"/>
    <x v="3"/>
    <x v="3"/>
    <x v="1"/>
    <x v="3"/>
    <s v="2019年05月08日 (水曜日)"/>
    <x v="14"/>
    <n v="93657"/>
    <n v="8423"/>
    <s v="銀漢句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３F 和室B"/>
    <x v="3"/>
    <x v="3"/>
    <x v="1"/>
    <x v="3"/>
    <s v="2019年05月08日 (水曜日)"/>
    <x v="56"/>
    <n v="93706"/>
    <n v="20729"/>
    <s v="神保町２丁目ヨガ愛好会"/>
    <x v="2"/>
    <s v="減免なし"/>
    <n v="8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3"/>
    <x v="1"/>
    <x v="3"/>
    <s v="2019年05月08日 (水曜日)"/>
    <x v="60"/>
    <n v="93792"/>
    <n v="3512"/>
    <s v="コスモス陶芸会"/>
    <x v="2"/>
    <s v="利用者減免区民館免除(100%)"/>
    <n v="10"/>
    <n v="4200"/>
    <n v="0"/>
    <n v="0"/>
    <n v="0"/>
    <n v="0"/>
    <x v="0"/>
    <x v="0"/>
    <x v="0"/>
    <n v="0"/>
    <x v="0"/>
    <x v="0"/>
  </r>
  <r>
    <x v="3"/>
    <x v="0"/>
    <s v="神保町区民館３F 和室A"/>
    <x v="3"/>
    <x v="3"/>
    <x v="1"/>
    <x v="3"/>
    <s v="2019年05月08日 (水曜日)"/>
    <x v="57"/>
    <n v="94150"/>
    <n v="20616"/>
    <s v="神田古武道研究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神保町区民館３F 和室B"/>
    <x v="3"/>
    <x v="2"/>
    <x v="0"/>
    <x v="3"/>
    <s v="2019年05月08日 (水曜日)"/>
    <x v="56"/>
    <n v="94215"/>
    <n v="21546"/>
    <s v="桜珠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1"/>
    <s v="神保町区民館２F 洋室B"/>
    <x v="3"/>
    <x v="1"/>
    <x v="0"/>
    <x v="3"/>
    <s v="2019年05月08日 (水曜日)"/>
    <x v="14"/>
    <n v="96105"/>
    <n v="22488"/>
    <s v="憲法会議"/>
    <x v="1"/>
    <s v="減免なし"/>
    <n v="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8"/>
    <n v="24500"/>
    <n v="16300"/>
    <n v="16300"/>
    <n v="16300"/>
    <n v="16300"/>
    <x v="0"/>
    <x v="0"/>
    <x v="0"/>
    <n v="0"/>
    <x v="0"/>
    <x v="2"/>
  </r>
  <r>
    <x v="4"/>
    <x v="0"/>
    <s v="神保町区民館２F 洋室A"/>
    <x v="0"/>
    <x v="2"/>
    <x v="0"/>
    <x v="3"/>
    <s v="2019年05月09日 (木曜日)"/>
    <x v="19"/>
    <n v="92716"/>
    <n v="19"/>
    <s v="地域保健課"/>
    <x v="0"/>
    <s v="利用者減免区民館免除(100%)"/>
    <n v="0"/>
    <n v="2800"/>
    <n v="0"/>
    <n v="0"/>
    <n v="0"/>
    <n v="0"/>
    <x v="0"/>
    <x v="0"/>
    <x v="0"/>
    <n v="0"/>
    <x v="0"/>
    <x v="0"/>
  </r>
  <r>
    <x v="4"/>
    <x v="0"/>
    <s v="神保町区民館２F 洋室B"/>
    <x v="0"/>
    <x v="2"/>
    <x v="0"/>
    <x v="3"/>
    <s v="2019年05月09日 (木曜日)"/>
    <x v="14"/>
    <n v="93890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神保町区民館２F 洋室A"/>
    <x v="2"/>
    <x v="3"/>
    <x v="1"/>
    <x v="3"/>
    <s v="2019年05月09日 (木曜日)"/>
    <x v="19"/>
    <n v="94516"/>
    <n v="24618"/>
    <s v="（企）一般社団法人　日本図書設計家協会"/>
    <x v="2"/>
    <s v="減免なし"/>
    <n v="25"/>
    <n v="4200"/>
    <n v="4200"/>
    <n v="4200"/>
    <n v="4200"/>
    <n v="4200"/>
    <x v="0"/>
    <x v="0"/>
    <x v="0"/>
    <n v="0"/>
    <x v="0"/>
    <x v="1"/>
  </r>
  <r>
    <x v="4"/>
    <x v="0"/>
    <s v="神保町区民館３F 和室B"/>
    <x v="3"/>
    <x v="3"/>
    <x v="1"/>
    <x v="3"/>
    <s v="2019年05月09日 (木曜日)"/>
    <x v="56"/>
    <n v="94777"/>
    <n v="23055"/>
    <s v="東京歯科大学茶道サークル"/>
    <x v="2"/>
    <s v="減免なし"/>
    <n v="8"/>
    <n v="2700"/>
    <n v="2700"/>
    <n v="2700"/>
    <n v="2700"/>
    <n v="2700"/>
    <x v="0"/>
    <x v="0"/>
    <x v="0"/>
    <n v="0"/>
    <x v="0"/>
    <x v="1"/>
  </r>
  <r>
    <x v="4"/>
    <x v="0"/>
    <s v="神保町区民館２F 洋室C （料理室）"/>
    <x v="3"/>
    <x v="3"/>
    <x v="1"/>
    <x v="3"/>
    <s v="2019年05月09日 (木曜日)"/>
    <x v="60"/>
    <n v="94925"/>
    <n v="9984"/>
    <s v="Ｎａｔｕｒａｌ　Ｆｏｏｄ　Ｃｉｒｃｌｅ"/>
    <x v="2"/>
    <s v="減免なし"/>
    <n v="0"/>
    <n v="4200"/>
    <n v="4200"/>
    <n v="4200"/>
    <n v="4200"/>
    <n v="4200"/>
    <x v="0"/>
    <x v="0"/>
    <x v="0"/>
    <n v="0"/>
    <x v="0"/>
    <x v="1"/>
  </r>
  <r>
    <x v="4"/>
    <x v="1"/>
    <s v="神保町区民館３F 和室A プロジェクター スクリーン"/>
    <x v="2"/>
    <x v="1"/>
    <x v="0"/>
    <x v="3"/>
    <s v="2019年05月09日 (木曜日)"/>
    <x v="68"/>
    <n v="95058"/>
    <n v="22848"/>
    <s v="（企）アイジー工業株式会社"/>
    <x v="1"/>
    <s v="減免なし"/>
    <n v="0"/>
    <n v="7000"/>
    <n v="7000"/>
    <n v="7000"/>
    <n v="7000"/>
    <n v="7000"/>
    <x v="0"/>
    <x v="0"/>
    <x v="0"/>
    <n v="0"/>
    <x v="0"/>
    <x v="1"/>
  </r>
  <r>
    <x v="4"/>
    <x v="0"/>
    <s v="神保町区民館２F 洋室B"/>
    <x v="3"/>
    <x v="3"/>
    <x v="1"/>
    <x v="3"/>
    <s v="2019年05月09日 (木曜日)"/>
    <x v="14"/>
    <n v="95939"/>
    <n v="8663"/>
    <s v="これからの社会を考える懇談会"/>
    <x v="2"/>
    <s v="減免なし"/>
    <n v="12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45"/>
    <n v="25400"/>
    <n v="20800"/>
    <n v="20800"/>
    <n v="20800"/>
    <n v="20800"/>
    <x v="0"/>
    <x v="0"/>
    <x v="0"/>
    <n v="0"/>
    <x v="0"/>
    <x v="2"/>
  </r>
  <r>
    <x v="5"/>
    <x v="1"/>
    <s v="神保町区民館３F 和室A"/>
    <x v="0"/>
    <x v="2"/>
    <x v="1"/>
    <x v="3"/>
    <s v="2019年05月10日 (金曜日)"/>
    <x v="57"/>
    <n v="92782"/>
    <n v="2756"/>
    <s v="長寿会"/>
    <x v="3"/>
    <s v="利用者減免区民館免除(100%)"/>
    <n v="0"/>
    <n v="10000"/>
    <n v="0"/>
    <n v="0"/>
    <n v="0"/>
    <n v="0"/>
    <x v="0"/>
    <x v="0"/>
    <x v="0"/>
    <n v="0"/>
    <x v="0"/>
    <x v="0"/>
  </r>
  <r>
    <x v="5"/>
    <x v="0"/>
    <s v="神保町区民館２F 洋室A"/>
    <x v="3"/>
    <x v="3"/>
    <x v="1"/>
    <x v="3"/>
    <s v="2019年05月10日 (金曜日)"/>
    <x v="19"/>
    <n v="93658"/>
    <n v="8423"/>
    <s v="銀漢句会"/>
    <x v="2"/>
    <s v="減免なし"/>
    <n v="0"/>
    <n v="4200"/>
    <n v="4200"/>
    <n v="4200"/>
    <n v="4200"/>
    <n v="4200"/>
    <x v="0"/>
    <x v="0"/>
    <x v="0"/>
    <n v="0"/>
    <x v="0"/>
    <x v="1"/>
  </r>
  <r>
    <x v="5"/>
    <x v="0"/>
    <s v="神保町区民館３F 和室B 延長コード"/>
    <x v="3"/>
    <x v="3"/>
    <x v="1"/>
    <x v="3"/>
    <s v="2019年05月10日 (金曜日)"/>
    <x v="59"/>
    <n v="94009"/>
    <n v="23762"/>
    <s v="ひたち茶道同好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神保町区民館２F 洋室B"/>
    <x v="3"/>
    <x v="3"/>
    <x v="1"/>
    <x v="3"/>
    <s v="2019年05月10日 (金曜日)"/>
    <x v="14"/>
    <n v="94169"/>
    <n v="1555"/>
    <s v="無煙社会をめざす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神保町区民館２F 洋室B"/>
    <x v="0"/>
    <x v="1"/>
    <x v="2"/>
    <x v="3"/>
    <s v="2019年05月10日 (金曜日)"/>
    <x v="14"/>
    <n v="97206"/>
    <n v="1788"/>
    <s v="神保町出張所"/>
    <x v="4"/>
    <s v="利用者減免区民館免除(100%)"/>
    <n v="0"/>
    <n v="1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0"/>
    <n v="20900"/>
    <n v="9600"/>
    <n v="9600"/>
    <n v="9600"/>
    <n v="9600"/>
    <x v="0"/>
    <x v="0"/>
    <x v="0"/>
    <n v="0"/>
    <x v="0"/>
    <x v="2"/>
  </r>
  <r>
    <x v="6"/>
    <x v="1"/>
    <s v="神保町区民館３F 和室A"/>
    <x v="0"/>
    <x v="1"/>
    <x v="0"/>
    <x v="3"/>
    <s v="2019年05月11日 (土曜日)"/>
    <x v="57"/>
    <n v="92783"/>
    <n v="2756"/>
    <s v="長寿会"/>
    <x v="1"/>
    <s v="利用者減免区民館免除(100%)"/>
    <n v="0"/>
    <n v="7000"/>
    <n v="0"/>
    <n v="0"/>
    <n v="0"/>
    <n v="0"/>
    <x v="0"/>
    <x v="0"/>
    <x v="0"/>
    <n v="0"/>
    <x v="0"/>
    <x v="0"/>
  </r>
  <r>
    <x v="6"/>
    <x v="1"/>
    <s v="神保町区民館３F 和室B"/>
    <x v="0"/>
    <x v="1"/>
    <x v="0"/>
    <x v="3"/>
    <s v="2019年05月11日 (土曜日)"/>
    <x v="56"/>
    <n v="92784"/>
    <n v="2756"/>
    <s v="長寿会"/>
    <x v="1"/>
    <s v="利用者減免区民館免除(100%)"/>
    <n v="0"/>
    <n v="3100"/>
    <n v="0"/>
    <n v="0"/>
    <n v="0"/>
    <n v="0"/>
    <x v="0"/>
    <x v="0"/>
    <x v="0"/>
    <n v="0"/>
    <x v="0"/>
    <x v="0"/>
  </r>
  <r>
    <x v="6"/>
    <x v="0"/>
    <s v="神保町区民館２F 洋室B"/>
    <x v="0"/>
    <x v="1"/>
    <x v="2"/>
    <x v="3"/>
    <s v="2019年05月11日 (土曜日)"/>
    <x v="14"/>
    <n v="92785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05月11日 (土曜日)"/>
    <x v="60"/>
    <n v="92786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２F 洋室A・B"/>
    <x v="3"/>
    <x v="2"/>
    <x v="0"/>
    <x v="3"/>
    <s v="2019年05月11日 (土曜日)"/>
    <x v="27"/>
    <n v="93593"/>
    <n v="8423"/>
    <s v="銀漢句会"/>
    <x v="0"/>
    <s v="減免なし"/>
    <n v="0"/>
    <n v="4600"/>
    <n v="4600"/>
    <n v="4600"/>
    <n v="4600"/>
    <n v="4600"/>
    <x v="0"/>
    <x v="0"/>
    <x v="0"/>
    <n v="0"/>
    <x v="0"/>
    <x v="1"/>
  </r>
  <r>
    <x v="6"/>
    <x v="0"/>
    <s v="神保町区民館２F 洋室A"/>
    <x v="1"/>
    <x v="1"/>
    <x v="2"/>
    <x v="3"/>
    <s v="2019年05月11日 (土曜日)"/>
    <x v="19"/>
    <n v="94145"/>
    <n v="24191"/>
    <s v="ルジェンテ千代田神保町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6"/>
    <x v="0"/>
    <s v="神保町区民館３F 和室B ラジカセ１"/>
    <x v="3"/>
    <x v="3"/>
    <x v="1"/>
    <x v="3"/>
    <s v="2019年05月11日 (土曜日)"/>
    <x v="62"/>
    <n v="98200"/>
    <n v="10419"/>
    <s v="美竹会"/>
    <x v="2"/>
    <s v="減免なし"/>
    <n v="1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0"/>
    <n v="25700"/>
    <n v="8350"/>
    <n v="8350"/>
    <n v="8350"/>
    <n v="8350"/>
    <x v="0"/>
    <x v="0"/>
    <x v="0"/>
    <n v="0"/>
    <x v="0"/>
    <x v="2"/>
  </r>
  <r>
    <x v="7"/>
    <x v="0"/>
    <s v="神保町区民館３F 和室B"/>
    <x v="3"/>
    <x v="1"/>
    <x v="2"/>
    <x v="3"/>
    <s v="2019年05月12日 (日曜日)"/>
    <x v="56"/>
    <n v="93605"/>
    <n v="9230"/>
    <s v="日本中華外丹功研究会"/>
    <x v="4"/>
    <s v="減免なし"/>
    <n v="6"/>
    <n v="1300"/>
    <n v="1300"/>
    <n v="1300"/>
    <n v="1300"/>
    <n v="1300"/>
    <x v="0"/>
    <x v="0"/>
    <x v="0"/>
    <n v="0"/>
    <x v="0"/>
    <x v="1"/>
  </r>
  <r>
    <x v="7"/>
    <x v="1"/>
    <s v="神保町区民館２F 洋室C （料理室）"/>
    <x v="3"/>
    <x v="1"/>
    <x v="0"/>
    <x v="3"/>
    <s v="2019年05月12日 (日曜日)"/>
    <x v="60"/>
    <n v="93805"/>
    <n v="9333"/>
    <s v="日本大学法学部Ｃｈａｉ"/>
    <x v="1"/>
    <s v="減免なし"/>
    <n v="0"/>
    <n v="4900"/>
    <n v="4900"/>
    <n v="4900"/>
    <n v="4900"/>
    <n v="4900"/>
    <x v="0"/>
    <x v="0"/>
    <x v="0"/>
    <n v="0"/>
    <x v="0"/>
    <x v="1"/>
  </r>
  <r>
    <x v="7"/>
    <x v="0"/>
    <s v="神保町区民館３F 和室B"/>
    <x v="3"/>
    <x v="2"/>
    <x v="0"/>
    <x v="3"/>
    <s v="2019年05月12日 (日曜日)"/>
    <x v="56"/>
    <n v="93913"/>
    <n v="10868"/>
    <s v="おとめ流の会"/>
    <x v="0"/>
    <s v="減免なし"/>
    <n v="14"/>
    <n v="1800"/>
    <n v="1800"/>
    <n v="1800"/>
    <n v="1800"/>
    <n v="1800"/>
    <x v="0"/>
    <x v="0"/>
    <x v="0"/>
    <n v="0"/>
    <x v="0"/>
    <x v="1"/>
  </r>
  <r>
    <x v="7"/>
    <x v="0"/>
    <s v="神保町区民館２F 洋室A"/>
    <x v="3"/>
    <x v="2"/>
    <x v="0"/>
    <x v="3"/>
    <s v="2019年05月12日 (日曜日)"/>
    <x v="19"/>
    <n v="93946"/>
    <n v="23603"/>
    <s v="琉球古典音楽愛好会"/>
    <x v="0"/>
    <s v="減免なし"/>
    <n v="0"/>
    <n v="2800"/>
    <n v="2800"/>
    <n v="2800"/>
    <n v="2800"/>
    <n v="2800"/>
    <x v="0"/>
    <x v="0"/>
    <x v="0"/>
    <n v="0"/>
    <x v="0"/>
    <x v="1"/>
  </r>
  <r>
    <x v="7"/>
    <x v="3"/>
    <s v="神保町区民館３F 和室A"/>
    <x v="3"/>
    <x v="1"/>
    <x v="1"/>
    <x v="3"/>
    <s v="2019年05月12日 (日曜日)"/>
    <x v="57"/>
    <n v="93947"/>
    <n v="23603"/>
    <s v="琉球古典音楽愛好会"/>
    <x v="6"/>
    <s v="減免なし"/>
    <n v="0"/>
    <n v="13000"/>
    <n v="13000"/>
    <n v="13000"/>
    <n v="13000"/>
    <n v="13000"/>
    <x v="0"/>
    <x v="0"/>
    <x v="0"/>
    <n v="0"/>
    <x v="0"/>
    <x v="1"/>
  </r>
  <r>
    <x v="7"/>
    <x v="0"/>
    <s v="神保町区民館２F 洋室B"/>
    <x v="3"/>
    <x v="2"/>
    <x v="0"/>
    <x v="3"/>
    <s v="2019年05月12日 (日曜日)"/>
    <x v="14"/>
    <n v="94046"/>
    <n v="23603"/>
    <s v="琉球古典音楽愛好会"/>
    <x v="0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0"/>
    <n v="25600"/>
    <n v="25600"/>
    <n v="25600"/>
    <n v="25600"/>
    <n v="25600"/>
    <x v="0"/>
    <x v="0"/>
    <x v="0"/>
    <n v="0"/>
    <x v="0"/>
    <x v="2"/>
  </r>
  <r>
    <x v="0"/>
    <x v="0"/>
    <s v="神保町区民館２F 洋室A"/>
    <x v="0"/>
    <x v="2"/>
    <x v="0"/>
    <x v="3"/>
    <s v="2019年05月13日 (月曜日)"/>
    <x v="19"/>
    <n v="93638"/>
    <n v="1666"/>
    <s v="あみもの・ひまわり会"/>
    <x v="0"/>
    <s v="利用者減免区民館免除(100%)"/>
    <n v="12"/>
    <n v="2800"/>
    <n v="0"/>
    <n v="0"/>
    <n v="0"/>
    <n v="0"/>
    <x v="0"/>
    <x v="0"/>
    <x v="0"/>
    <n v="0"/>
    <x v="0"/>
    <x v="0"/>
  </r>
  <r>
    <x v="0"/>
    <x v="0"/>
    <s v="神保町区民館２F 洋室B"/>
    <x v="3"/>
    <x v="2"/>
    <x v="0"/>
    <x v="3"/>
    <s v="2019年05月13日 (月曜日)"/>
    <x v="14"/>
    <n v="94080"/>
    <n v="21479"/>
    <s v="桜友"/>
    <x v="0"/>
    <s v="減免なし"/>
    <n v="0"/>
    <n v="1800"/>
    <n v="1800"/>
    <n v="1800"/>
    <n v="1800"/>
    <n v="1800"/>
    <x v="0"/>
    <x v="0"/>
    <x v="0"/>
    <n v="0"/>
    <x v="0"/>
    <x v="1"/>
  </r>
  <r>
    <x v="0"/>
    <x v="0"/>
    <s v="神保町区民館３F 和室B"/>
    <x v="3"/>
    <x v="3"/>
    <x v="1"/>
    <x v="3"/>
    <s v="2019年05月13日 (月曜日)"/>
    <x v="56"/>
    <n v="94602"/>
    <n v="23055"/>
    <s v="東京歯科大学茶道サークル"/>
    <x v="2"/>
    <s v="減免なし"/>
    <n v="8"/>
    <n v="2700"/>
    <n v="2700"/>
    <n v="2700"/>
    <n v="2700"/>
    <n v="2700"/>
    <x v="0"/>
    <x v="0"/>
    <x v="0"/>
    <n v="0"/>
    <x v="0"/>
    <x v="1"/>
  </r>
  <r>
    <x v="0"/>
    <x v="0"/>
    <s v="神保町区民館２F 洋室A・B"/>
    <x v="0"/>
    <x v="3"/>
    <x v="1"/>
    <x v="3"/>
    <s v="2019年05月13日 (月曜日)"/>
    <x v="27"/>
    <n v="98828"/>
    <n v="1786"/>
    <s v="神保町出張所免除貸出用"/>
    <x v="2"/>
    <s v="利用者減免区民館免除(100%)"/>
    <n v="0"/>
    <n v="6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20"/>
    <n v="14200"/>
    <n v="4500"/>
    <n v="4500"/>
    <n v="4500"/>
    <n v="4500"/>
    <x v="0"/>
    <x v="0"/>
    <x v="0"/>
    <n v="0"/>
    <x v="0"/>
    <x v="2"/>
  </r>
  <r>
    <x v="2"/>
    <x v="1"/>
    <s v="神保町区民館２F 洋室A・B"/>
    <x v="0"/>
    <x v="1"/>
    <x v="0"/>
    <x v="3"/>
    <s v="2019年05月14日 (火曜日)"/>
    <x v="27"/>
    <n v="92787"/>
    <n v="1678"/>
    <s v="神保町地区町会連合会理事会"/>
    <x v="1"/>
    <s v="利用者減免区民館免除(100%)"/>
    <n v="0"/>
    <n v="8000"/>
    <n v="0"/>
    <n v="0"/>
    <n v="0"/>
    <n v="0"/>
    <x v="0"/>
    <x v="0"/>
    <x v="0"/>
    <n v="0"/>
    <x v="0"/>
    <x v="0"/>
  </r>
  <r>
    <x v="2"/>
    <x v="0"/>
    <s v="神保町区民館２F 洋室A・B"/>
    <x v="0"/>
    <x v="3"/>
    <x v="1"/>
    <x v="3"/>
    <s v="2019年05月14日 (火曜日)"/>
    <x v="27"/>
    <n v="92788"/>
    <n v="3131"/>
    <s v="神田猿楽町町会"/>
    <x v="2"/>
    <s v="利用者減免区民館免除(100%)"/>
    <n v="0"/>
    <n v="6900"/>
    <n v="0"/>
    <n v="0"/>
    <n v="0"/>
    <n v="0"/>
    <x v="0"/>
    <x v="0"/>
    <x v="0"/>
    <n v="0"/>
    <x v="0"/>
    <x v="0"/>
  </r>
  <r>
    <x v="2"/>
    <x v="0"/>
    <s v="神保町区民館３F 和室A プロジェクター スクリーン"/>
    <x v="3"/>
    <x v="3"/>
    <x v="1"/>
    <x v="3"/>
    <s v="2019年05月14日 (火曜日)"/>
    <x v="68"/>
    <n v="93651"/>
    <n v="5959"/>
    <s v="地方自治研究会"/>
    <x v="2"/>
    <s v="減免なし"/>
    <n v="0"/>
    <n v="6000"/>
    <n v="6000"/>
    <n v="6000"/>
    <n v="6000"/>
    <n v="6000"/>
    <x v="0"/>
    <x v="0"/>
    <x v="0"/>
    <n v="0"/>
    <x v="0"/>
    <x v="1"/>
  </r>
  <r>
    <x v="2"/>
    <x v="0"/>
    <s v="神保町区民館３F 和室A"/>
    <x v="0"/>
    <x v="2"/>
    <x v="0"/>
    <x v="3"/>
    <s v="2019年05月14日 (火曜日)"/>
    <x v="57"/>
    <n v="93786"/>
    <n v="1663"/>
    <s v="あやめ会"/>
    <x v="0"/>
    <s v="利用者減免区民館免除(100%)"/>
    <n v="8"/>
    <n v="4000"/>
    <n v="0"/>
    <n v="0"/>
    <n v="0"/>
    <n v="0"/>
    <x v="0"/>
    <x v="0"/>
    <x v="0"/>
    <n v="0"/>
    <x v="0"/>
    <x v="0"/>
  </r>
  <r>
    <x v="2"/>
    <x v="0"/>
    <s v="神保町区民館３F 和室B"/>
    <x v="3"/>
    <x v="3"/>
    <x v="1"/>
    <x v="3"/>
    <s v="2019年05月14日 (火曜日)"/>
    <x v="56"/>
    <n v="94199"/>
    <n v="24207"/>
    <s v="ベトナム枯れ葉剤問題を考える会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C （料理室）"/>
    <x v="0"/>
    <x v="1"/>
    <x v="2"/>
    <x v="3"/>
    <s v="2019年05月14日 (火曜日)"/>
    <x v="60"/>
    <n v="94730"/>
    <n v="7145"/>
    <s v="ひまわりフラワークラス"/>
    <x v="4"/>
    <s v="利用者減免区民館免除(100%)"/>
    <n v="20"/>
    <n v="2100"/>
    <n v="0"/>
    <n v="0"/>
    <n v="0"/>
    <n v="0"/>
    <x v="0"/>
    <x v="0"/>
    <x v="0"/>
    <n v="0"/>
    <x v="0"/>
    <x v="0"/>
  </r>
  <r>
    <x v="2"/>
    <x v="0"/>
    <s v="神保町区民館２F 洋室C （料理室）"/>
    <x v="3"/>
    <x v="3"/>
    <x v="1"/>
    <x v="3"/>
    <s v="2019年05月14日 (火曜日)"/>
    <x v="60"/>
    <n v="96673"/>
    <n v="6082"/>
    <s v="水曜会"/>
    <x v="2"/>
    <s v="減免なし"/>
    <n v="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8"/>
    <n v="33900"/>
    <n v="12900"/>
    <n v="12900"/>
    <n v="12900"/>
    <n v="12900"/>
    <x v="0"/>
    <x v="0"/>
    <x v="0"/>
    <n v="0"/>
    <x v="0"/>
    <x v="2"/>
  </r>
  <r>
    <x v="3"/>
    <x v="0"/>
    <s v="神保町区民館３F 和室A"/>
    <x v="0"/>
    <x v="2"/>
    <x v="0"/>
    <x v="3"/>
    <s v="2019年05月15日 (水曜日)"/>
    <x v="57"/>
    <n v="92713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1"/>
    <s v="神保町区民館２F 洋室A"/>
    <x v="0"/>
    <x v="1"/>
    <x v="0"/>
    <x v="3"/>
    <s v="2019年05月15日 (水曜日)"/>
    <x v="19"/>
    <n v="92789"/>
    <n v="1679"/>
    <s v="神保町地区町会連合会婦人部長会"/>
    <x v="1"/>
    <s v="利用者減免区民館免除(100%)"/>
    <n v="0"/>
    <n v="4900"/>
    <n v="0"/>
    <n v="0"/>
    <n v="0"/>
    <n v="0"/>
    <x v="0"/>
    <x v="0"/>
    <x v="0"/>
    <n v="0"/>
    <x v="0"/>
    <x v="0"/>
  </r>
  <r>
    <x v="3"/>
    <x v="0"/>
    <s v="神保町区民館２F 洋室B"/>
    <x v="0"/>
    <x v="2"/>
    <x v="0"/>
    <x v="3"/>
    <s v="2019年05月15日 (水曜日)"/>
    <x v="14"/>
    <n v="92790"/>
    <n v="1679"/>
    <s v="神保町地区町会連合会婦人部長会"/>
    <x v="0"/>
    <s v="利用者減免区民館免除(100%)"/>
    <n v="0"/>
    <n v="18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05月15日 (水曜日)"/>
    <x v="56"/>
    <n v="93714"/>
    <n v="20729"/>
    <s v="神保町２丁目ヨガ愛好会"/>
    <x v="2"/>
    <s v="減免なし"/>
    <n v="8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3"/>
    <x v="1"/>
    <x v="3"/>
    <s v="2019年05月15日 (水曜日)"/>
    <x v="60"/>
    <n v="93793"/>
    <n v="3512"/>
    <s v="コスモス陶芸会"/>
    <x v="2"/>
    <s v="利用者減免区民館免除(100%)"/>
    <n v="10"/>
    <n v="4200"/>
    <n v="0"/>
    <n v="0"/>
    <n v="0"/>
    <n v="0"/>
    <x v="0"/>
    <x v="0"/>
    <x v="0"/>
    <n v="0"/>
    <x v="0"/>
    <x v="0"/>
  </r>
  <r>
    <x v="3"/>
    <x v="0"/>
    <s v="神保町区民館３F 和室B"/>
    <x v="3"/>
    <x v="2"/>
    <x v="0"/>
    <x v="3"/>
    <s v="2019年05月15日 (水曜日)"/>
    <x v="56"/>
    <n v="94216"/>
    <n v="21546"/>
    <s v="桜珠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神保町区民館２F 洋室A・B"/>
    <x v="3"/>
    <x v="3"/>
    <x v="1"/>
    <x v="3"/>
    <s v="2019年05月15日 (水曜日)"/>
    <x v="27"/>
    <n v="97288"/>
    <n v="2640"/>
    <s v="日中友好協会東京都連合会"/>
    <x v="2"/>
    <s v="減免なし"/>
    <n v="0"/>
    <n v="6900"/>
    <n v="6900"/>
    <n v="6900"/>
    <n v="6900"/>
    <n v="6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8"/>
    <n v="26300"/>
    <n v="11400"/>
    <n v="11400"/>
    <n v="11400"/>
    <n v="11400"/>
    <x v="0"/>
    <x v="0"/>
    <x v="0"/>
    <n v="0"/>
    <x v="0"/>
    <x v="2"/>
  </r>
  <r>
    <x v="4"/>
    <x v="0"/>
    <s v="神保町区民館３F 和室A"/>
    <x v="0"/>
    <x v="2"/>
    <x v="0"/>
    <x v="3"/>
    <s v="2019年05月16日 (木曜日)"/>
    <x v="57"/>
    <n v="92718"/>
    <n v="19"/>
    <s v="地域保健課"/>
    <x v="0"/>
    <s v="利用者減免区民館免除(100%)"/>
    <n v="0"/>
    <n v="4000"/>
    <n v="0"/>
    <n v="0"/>
    <n v="0"/>
    <n v="0"/>
    <x v="0"/>
    <x v="0"/>
    <x v="0"/>
    <n v="0"/>
    <x v="0"/>
    <x v="0"/>
  </r>
  <r>
    <x v="4"/>
    <x v="0"/>
    <s v="神保町区民館２F 洋室A・B"/>
    <x v="3"/>
    <x v="3"/>
    <x v="1"/>
    <x v="3"/>
    <s v="2019年05月16日 (木曜日)"/>
    <x v="27"/>
    <n v="93594"/>
    <n v="8423"/>
    <s v="銀漢句会"/>
    <x v="2"/>
    <s v="減免なし"/>
    <n v="0"/>
    <n v="6900"/>
    <n v="6900"/>
    <n v="6900"/>
    <n v="6900"/>
    <n v="6900"/>
    <x v="0"/>
    <x v="0"/>
    <x v="0"/>
    <n v="0"/>
    <x v="0"/>
    <x v="1"/>
  </r>
  <r>
    <x v="4"/>
    <x v="0"/>
    <s v="神保町区民館３F 和室B"/>
    <x v="3"/>
    <x v="3"/>
    <x v="1"/>
    <x v="3"/>
    <s v="2019年05月16日 (木曜日)"/>
    <x v="56"/>
    <n v="93665"/>
    <n v="25197"/>
    <s v="JKPヨガチーム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B"/>
    <x v="0"/>
    <x v="2"/>
    <x v="0"/>
    <x v="3"/>
    <s v="2019年05月16日 (木曜日)"/>
    <x v="14"/>
    <n v="93891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神保町区民館２F 洋室A"/>
    <x v="3"/>
    <x v="2"/>
    <x v="0"/>
    <x v="3"/>
    <s v="2019年05月16日 (木曜日)"/>
    <x v="19"/>
    <n v="96174"/>
    <n v="9419"/>
    <s v="千代田区労働組合協議会　（千代田区労協）"/>
    <x v="0"/>
    <s v="減免なし"/>
    <n v="0"/>
    <n v="2800"/>
    <n v="2800"/>
    <n v="2800"/>
    <n v="2800"/>
    <n v="1000"/>
    <x v="0"/>
    <x v="0"/>
    <x v="0"/>
    <n v="1800"/>
    <x v="0"/>
    <x v="1"/>
  </r>
  <r>
    <x v="4"/>
    <x v="0"/>
    <s v="神保町区民館２F 洋室B"/>
    <x v="0"/>
    <x v="1"/>
    <x v="2"/>
    <x v="3"/>
    <s v="2019年05月16日 (木曜日)"/>
    <x v="14"/>
    <n v="99203"/>
    <n v="1788"/>
    <s v="神保町出張所"/>
    <x v="4"/>
    <s v="利用者減免区民館免除(100%)"/>
    <n v="0"/>
    <n v="1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0"/>
    <n v="19500"/>
    <n v="12400"/>
    <n v="12400"/>
    <n v="12400"/>
    <n v="10600"/>
    <x v="0"/>
    <x v="0"/>
    <x v="0"/>
    <n v="1800"/>
    <x v="0"/>
    <x v="2"/>
  </r>
  <r>
    <x v="5"/>
    <x v="0"/>
    <s v="神保町区民館３F 和室A"/>
    <x v="3"/>
    <x v="2"/>
    <x v="0"/>
    <x v="3"/>
    <s v="2019年05月17日 (金曜日)"/>
    <x v="57"/>
    <n v="97892"/>
    <n v="5959"/>
    <s v="地方自治研究会"/>
    <x v="0"/>
    <s v="減免なし"/>
    <n v="0"/>
    <n v="4000"/>
    <n v="4000"/>
    <n v="4000"/>
    <n v="4000"/>
    <n v="4000"/>
    <x v="0"/>
    <x v="0"/>
    <x v="0"/>
    <n v="0"/>
    <x v="0"/>
    <x v="1"/>
  </r>
  <r>
    <x v="5"/>
    <x v="0"/>
    <s v="神保町区民館２F 洋室A"/>
    <x v="0"/>
    <x v="3"/>
    <x v="1"/>
    <x v="3"/>
    <s v="2019年05月17日 (金曜日)"/>
    <x v="19"/>
    <n v="98725"/>
    <n v="3307"/>
    <s v="神保町一丁目北部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5"/>
    <x v="3"/>
    <s v="神保町区民館２F 洋室C （料理室）"/>
    <x v="0"/>
    <x v="1"/>
    <x v="1"/>
    <x v="3"/>
    <s v="2019年05月17日 (金曜日)"/>
    <x v="60"/>
    <n v="99122"/>
    <n v="1788"/>
    <s v="神保町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5"/>
    <x v="0"/>
    <s v="神保町区民館２F 洋室B"/>
    <x v="0"/>
    <x v="2"/>
    <x v="0"/>
    <x v="3"/>
    <s v="2019年05月17日 (金曜日)"/>
    <x v="14"/>
    <n v="99350"/>
    <n v="1788"/>
    <s v="神保町出張所"/>
    <x v="0"/>
    <s v="利用者減免区民館免除(100%)"/>
    <n v="0"/>
    <n v="1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0"/>
    <n v="19100"/>
    <n v="4000"/>
    <n v="4000"/>
    <n v="4000"/>
    <n v="4000"/>
    <x v="0"/>
    <x v="0"/>
    <x v="0"/>
    <n v="0"/>
    <x v="0"/>
    <x v="2"/>
  </r>
  <r>
    <x v="6"/>
    <x v="0"/>
    <s v="神保町区民館２F 洋室A・B"/>
    <x v="0"/>
    <x v="3"/>
    <x v="1"/>
    <x v="3"/>
    <s v="2019年05月18日 (土曜日)"/>
    <x v="27"/>
    <n v="92793"/>
    <n v="1683"/>
    <s v="神西町会"/>
    <x v="2"/>
    <s v="利用者減免区民館免除(100%)"/>
    <n v="0"/>
    <n v="6900"/>
    <n v="0"/>
    <n v="0"/>
    <n v="0"/>
    <n v="0"/>
    <x v="0"/>
    <x v="0"/>
    <x v="0"/>
    <n v="0"/>
    <x v="0"/>
    <x v="0"/>
  </r>
  <r>
    <x v="6"/>
    <x v="0"/>
    <s v="神保町区民館２F 洋室B"/>
    <x v="0"/>
    <x v="1"/>
    <x v="2"/>
    <x v="3"/>
    <s v="2019年05月18日 (土曜日)"/>
    <x v="14"/>
    <n v="92794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05月18日 (土曜日)"/>
    <x v="60"/>
    <n v="92795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３F 和室B"/>
    <x v="3"/>
    <x v="2"/>
    <x v="0"/>
    <x v="3"/>
    <s v="2019年05月18日 (土曜日)"/>
    <x v="56"/>
    <n v="93631"/>
    <n v="23287"/>
    <s v="日本大学法学部社文研究会知恵造"/>
    <x v="0"/>
    <s v="減免なし"/>
    <n v="25"/>
    <n v="1800"/>
    <n v="1800"/>
    <n v="1800"/>
    <n v="1800"/>
    <n v="1800"/>
    <x v="0"/>
    <x v="0"/>
    <x v="0"/>
    <n v="0"/>
    <x v="0"/>
    <x v="1"/>
  </r>
  <r>
    <x v="6"/>
    <x v="1"/>
    <s v="神保町区民館３F 和室A"/>
    <x v="3"/>
    <x v="1"/>
    <x v="0"/>
    <x v="3"/>
    <s v="2019年05月18日 (土曜日)"/>
    <x v="57"/>
    <n v="93683"/>
    <n v="25181"/>
    <s v="チネイザン研究会"/>
    <x v="1"/>
    <s v="減免なし"/>
    <n v="0"/>
    <n v="7000"/>
    <n v="7000"/>
    <n v="7000"/>
    <n v="7000"/>
    <n v="7000"/>
    <x v="0"/>
    <x v="0"/>
    <x v="0"/>
    <n v="0"/>
    <x v="0"/>
    <x v="1"/>
  </r>
  <r>
    <x v="6"/>
    <x v="0"/>
    <s v="神保町区民館２F 洋室A"/>
    <x v="3"/>
    <x v="2"/>
    <x v="0"/>
    <x v="3"/>
    <s v="2019年05月18日 (土曜日)"/>
    <x v="19"/>
    <n v="93768"/>
    <n v="24781"/>
    <s v="ＪＰＩＣ　坂の上読書会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神保町区民館２F 洋室C （料理室）"/>
    <x v="3"/>
    <x v="3"/>
    <x v="1"/>
    <x v="3"/>
    <s v="2019年05月18日 (土曜日)"/>
    <x v="60"/>
    <n v="93945"/>
    <n v="24995"/>
    <s v="そばちよ会"/>
    <x v="2"/>
    <s v="減免なし"/>
    <n v="8"/>
    <n v="4200"/>
    <n v="4200"/>
    <n v="4200"/>
    <n v="4200"/>
    <n v="4200"/>
    <x v="0"/>
    <x v="0"/>
    <x v="0"/>
    <n v="0"/>
    <x v="0"/>
    <x v="1"/>
  </r>
  <r>
    <x v="6"/>
    <x v="0"/>
    <s v="神保町区民館２F 洋室B"/>
    <x v="1"/>
    <x v="2"/>
    <x v="0"/>
    <x v="3"/>
    <s v="2019年05月18日 (土曜日)"/>
    <x v="14"/>
    <n v="94008"/>
    <n v="3164"/>
    <s v="九段アビタシオン管理組合理事会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6"/>
    <x v="0"/>
    <s v="神保町区民館３F 和室B"/>
    <x v="3"/>
    <x v="1"/>
    <x v="2"/>
    <x v="3"/>
    <s v="2019年05月18日 (土曜日)"/>
    <x v="56"/>
    <n v="96232"/>
    <n v="23055"/>
    <s v="東京歯科大学茶道サークル"/>
    <x v="4"/>
    <s v="減免なし"/>
    <n v="8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41"/>
    <n v="32000"/>
    <n v="18000"/>
    <n v="18000"/>
    <n v="18000"/>
    <n v="18000"/>
    <x v="0"/>
    <x v="0"/>
    <x v="0"/>
    <n v="0"/>
    <x v="0"/>
    <x v="2"/>
  </r>
  <r>
    <x v="7"/>
    <x v="1"/>
    <s v="神保町区民館２F 洋室C （料理室）"/>
    <x v="0"/>
    <x v="2"/>
    <x v="1"/>
    <x v="3"/>
    <s v="2019年05月19日 (日曜日)"/>
    <x v="60"/>
    <n v="92797"/>
    <n v="2501"/>
    <s v="ちよだボランティアセンター"/>
    <x v="3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神保町区民館３F 和室B"/>
    <x v="3"/>
    <x v="1"/>
    <x v="2"/>
    <x v="3"/>
    <s v="2019年05月19日 (日曜日)"/>
    <x v="56"/>
    <n v="93610"/>
    <n v="9230"/>
    <s v="日本中華外丹功研究会"/>
    <x v="4"/>
    <s v="減免なし"/>
    <n v="6"/>
    <n v="1300"/>
    <n v="1300"/>
    <n v="1300"/>
    <n v="1300"/>
    <n v="1300"/>
    <x v="0"/>
    <x v="0"/>
    <x v="0"/>
    <n v="0"/>
    <x v="0"/>
    <x v="1"/>
  </r>
  <r>
    <x v="7"/>
    <x v="0"/>
    <s v="神保町区民館２F 洋室B"/>
    <x v="3"/>
    <x v="1"/>
    <x v="2"/>
    <x v="3"/>
    <s v="2019年05月19日 (日曜日)"/>
    <x v="14"/>
    <n v="93702"/>
    <n v="25258"/>
    <s v="Yoga神保町サークル"/>
    <x v="4"/>
    <s v="減免なし"/>
    <n v="0"/>
    <n v="1300"/>
    <n v="1300"/>
    <n v="1300"/>
    <n v="1300"/>
    <n v="1300"/>
    <x v="0"/>
    <x v="0"/>
    <x v="0"/>
    <n v="0"/>
    <x v="0"/>
    <x v="1"/>
  </r>
  <r>
    <x v="7"/>
    <x v="0"/>
    <s v="神保町区民館２F 洋室A"/>
    <x v="1"/>
    <x v="1"/>
    <x v="2"/>
    <x v="3"/>
    <s v="2019年05月19日 (日曜日)"/>
    <x v="19"/>
    <n v="93956"/>
    <n v="9412"/>
    <s v="リーガルタワー神保町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7"/>
    <x v="0"/>
    <s v="神保町区民館２F 洋室C （料理室）"/>
    <x v="3"/>
    <x v="1"/>
    <x v="2"/>
    <x v="3"/>
    <s v="2019年05月19日 (日曜日)"/>
    <x v="60"/>
    <n v="94658"/>
    <n v="25174"/>
    <s v="日大法学部　料理研究会"/>
    <x v="4"/>
    <s v="減免なし"/>
    <n v="12"/>
    <n v="2100"/>
    <n v="2100"/>
    <n v="2100"/>
    <n v="2100"/>
    <n v="2100"/>
    <x v="0"/>
    <x v="0"/>
    <x v="0"/>
    <n v="0"/>
    <x v="0"/>
    <x v="1"/>
  </r>
  <r>
    <x v="7"/>
    <x v="0"/>
    <s v="神保町区民館２F 洋室B"/>
    <x v="3"/>
    <x v="2"/>
    <x v="0"/>
    <x v="3"/>
    <s v="2019年05月19日 (日曜日)"/>
    <x v="14"/>
    <n v="95002"/>
    <n v="21664"/>
    <s v="沖縄芸能研究会"/>
    <x v="0"/>
    <s v="減免なし"/>
    <n v="5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3"/>
    <n v="15600"/>
    <n v="7550"/>
    <n v="7550"/>
    <n v="7550"/>
    <n v="7550"/>
    <x v="0"/>
    <x v="0"/>
    <x v="0"/>
    <n v="0"/>
    <x v="0"/>
    <x v="2"/>
  </r>
  <r>
    <x v="0"/>
    <x v="1"/>
    <s v="神保町区民館２F 洋室C （料理室）"/>
    <x v="0"/>
    <x v="1"/>
    <x v="0"/>
    <x v="3"/>
    <s v="2019年05月20日 (月曜日)"/>
    <x v="60"/>
    <n v="92799"/>
    <n v="2501"/>
    <s v="ちよだボランティア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0"/>
    <x v="0"/>
    <s v="神保町区民館３F 和室A"/>
    <x v="0"/>
    <x v="1"/>
    <x v="2"/>
    <x v="3"/>
    <s v="2019年05月20日 (月曜日)"/>
    <x v="57"/>
    <n v="92800"/>
    <n v="2501"/>
    <s v="ちよだボランティアセンター"/>
    <x v="4"/>
    <s v="利用者減免区民館免除(100%)"/>
    <n v="0"/>
    <n v="3000"/>
    <n v="0"/>
    <n v="0"/>
    <n v="0"/>
    <n v="0"/>
    <x v="0"/>
    <x v="0"/>
    <x v="0"/>
    <n v="0"/>
    <x v="0"/>
    <x v="0"/>
  </r>
  <r>
    <x v="0"/>
    <x v="1"/>
    <s v="神保町区民館２F 洋室A・B"/>
    <x v="0"/>
    <x v="1"/>
    <x v="0"/>
    <x v="3"/>
    <s v="2019年05月20日 (月曜日)"/>
    <x v="27"/>
    <n v="92808"/>
    <n v="1788"/>
    <s v="神保町出張所"/>
    <x v="1"/>
    <s v="利用者減免区民館免除(100%)"/>
    <n v="0"/>
    <n v="8000"/>
    <n v="0"/>
    <n v="0"/>
    <n v="0"/>
    <n v="0"/>
    <x v="0"/>
    <x v="0"/>
    <x v="0"/>
    <n v="0"/>
    <x v="0"/>
    <x v="0"/>
  </r>
  <r>
    <x v="0"/>
    <x v="0"/>
    <s v="神保町区民館３F 和室B"/>
    <x v="3"/>
    <x v="1"/>
    <x v="2"/>
    <x v="3"/>
    <s v="2019年05月20日 (月曜日)"/>
    <x v="56"/>
    <n v="94016"/>
    <n v="22488"/>
    <s v="憲法会議"/>
    <x v="4"/>
    <s v="減免なし"/>
    <n v="0"/>
    <n v="1300"/>
    <n v="1300"/>
    <n v="1300"/>
    <n v="1300"/>
    <n v="1300"/>
    <x v="0"/>
    <x v="0"/>
    <x v="0"/>
    <n v="0"/>
    <x v="0"/>
    <x v="1"/>
  </r>
  <r>
    <x v="0"/>
    <x v="0"/>
    <s v="神保町区民館２F 洋室B"/>
    <x v="3"/>
    <x v="3"/>
    <x v="1"/>
    <x v="3"/>
    <s v="2019年05月20日 (月曜日)"/>
    <x v="14"/>
    <n v="96308"/>
    <n v="24864"/>
    <s v="まちこ’ｓ　ＹＯＧＡ＆メディテーション"/>
    <x v="2"/>
    <s v="減免なし"/>
    <n v="10"/>
    <n v="2700"/>
    <n v="2700"/>
    <n v="2700"/>
    <n v="2700"/>
    <n v="2700"/>
    <x v="0"/>
    <x v="0"/>
    <x v="0"/>
    <n v="0"/>
    <x v="0"/>
    <x v="1"/>
  </r>
  <r>
    <x v="0"/>
    <x v="0"/>
    <s v="神保町区民館３F 和室A"/>
    <x v="3"/>
    <x v="3"/>
    <x v="1"/>
    <x v="3"/>
    <s v="2019年05月20日 (月曜日)"/>
    <x v="57"/>
    <n v="98358"/>
    <n v="5959"/>
    <s v="地方自治研究会"/>
    <x v="2"/>
    <s v="減免なし"/>
    <n v="0"/>
    <n v="6000"/>
    <n v="6000"/>
    <n v="6000"/>
    <n v="6000"/>
    <n v="6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0"/>
    <n v="25900"/>
    <n v="10000"/>
    <n v="10000"/>
    <n v="10000"/>
    <n v="10000"/>
    <x v="0"/>
    <x v="0"/>
    <x v="0"/>
    <n v="0"/>
    <x v="0"/>
    <x v="2"/>
  </r>
  <r>
    <x v="2"/>
    <x v="0"/>
    <s v="神保町区民館２F 洋室B"/>
    <x v="3"/>
    <x v="2"/>
    <x v="0"/>
    <x v="3"/>
    <s v="2019年05月21日 (火曜日)"/>
    <x v="14"/>
    <n v="93656"/>
    <n v="8423"/>
    <s v="銀漢句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神保町区民館２F 洋室A・B プロジェクター スクリーン"/>
    <x v="3"/>
    <x v="3"/>
    <x v="1"/>
    <x v="3"/>
    <s v="2019年05月21日 (火曜日)"/>
    <x v="69"/>
    <n v="93661"/>
    <n v="5959"/>
    <s v="地方自治研究会"/>
    <x v="2"/>
    <s v="減免なし"/>
    <n v="0"/>
    <n v="6900"/>
    <n v="6900"/>
    <n v="6900"/>
    <n v="6900"/>
    <n v="6900"/>
    <x v="0"/>
    <x v="0"/>
    <x v="0"/>
    <n v="0"/>
    <x v="0"/>
    <x v="1"/>
  </r>
  <r>
    <x v="2"/>
    <x v="0"/>
    <s v="神保町区民館３F 和室B"/>
    <x v="3"/>
    <x v="3"/>
    <x v="1"/>
    <x v="3"/>
    <s v="2019年05月21日 (火曜日)"/>
    <x v="56"/>
    <n v="94276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C （料理室） 延長コード"/>
    <x v="3"/>
    <x v="3"/>
    <x v="1"/>
    <x v="3"/>
    <s v="2019年05月21日 (火曜日)"/>
    <x v="70"/>
    <n v="94995"/>
    <n v="22420"/>
    <s v="トラベシア"/>
    <x v="2"/>
    <s v="減免なし"/>
    <n v="10"/>
    <n v="4200"/>
    <n v="4200"/>
    <n v="4200"/>
    <n v="4200"/>
    <n v="4200"/>
    <x v="0"/>
    <x v="0"/>
    <x v="0"/>
    <n v="0"/>
    <x v="0"/>
    <x v="1"/>
  </r>
  <r>
    <x v="2"/>
    <x v="0"/>
    <s v="神保町区民館３F 和室A"/>
    <x v="3"/>
    <x v="2"/>
    <x v="0"/>
    <x v="3"/>
    <s v="2019年05月21日 (火曜日)"/>
    <x v="57"/>
    <n v="97896"/>
    <n v="5959"/>
    <s v="地方自治研究会"/>
    <x v="0"/>
    <s v="減免なし"/>
    <n v="0"/>
    <n v="4000"/>
    <n v="4000"/>
    <n v="4000"/>
    <n v="4000"/>
    <n v="4000"/>
    <x v="0"/>
    <x v="0"/>
    <x v="0"/>
    <n v="0"/>
    <x v="0"/>
    <x v="1"/>
  </r>
  <r>
    <x v="2"/>
    <x v="1"/>
    <s v="神保町区民館２F 洋室A"/>
    <x v="3"/>
    <x v="1"/>
    <x v="0"/>
    <x v="3"/>
    <s v="2019年05月21日 (火曜日)"/>
    <x v="19"/>
    <n v="98670"/>
    <n v="25280"/>
    <s v="(企)株式会社グローネス・コンサルティング"/>
    <x v="1"/>
    <s v="減免なし"/>
    <n v="6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6"/>
    <n v="24500"/>
    <n v="24500"/>
    <n v="24500"/>
    <n v="24500"/>
    <n v="24500"/>
    <x v="0"/>
    <x v="0"/>
    <x v="0"/>
    <n v="0"/>
    <x v="0"/>
    <x v="2"/>
  </r>
  <r>
    <x v="3"/>
    <x v="0"/>
    <s v="神保町区民館３F 和室A"/>
    <x v="0"/>
    <x v="2"/>
    <x v="0"/>
    <x v="3"/>
    <s v="2019年05月22日 (水曜日)"/>
    <x v="57"/>
    <n v="92714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05月22日 (水曜日)"/>
    <x v="56"/>
    <n v="93719"/>
    <n v="20729"/>
    <s v="神保町２丁目ヨガ愛好会"/>
    <x v="2"/>
    <s v="減免なし"/>
    <n v="8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3"/>
    <x v="1"/>
    <x v="3"/>
    <s v="2019年05月22日 (水曜日)"/>
    <x v="60"/>
    <n v="93802"/>
    <n v="3512"/>
    <s v="コスモス陶芸会"/>
    <x v="2"/>
    <s v="利用者減免区民館免除(100%)"/>
    <n v="10"/>
    <n v="4200"/>
    <n v="0"/>
    <n v="0"/>
    <n v="0"/>
    <n v="0"/>
    <x v="0"/>
    <x v="0"/>
    <x v="0"/>
    <n v="0"/>
    <x v="0"/>
    <x v="0"/>
  </r>
  <r>
    <x v="3"/>
    <x v="0"/>
    <s v="神保町区民館３F 和室A"/>
    <x v="3"/>
    <x v="3"/>
    <x v="1"/>
    <x v="3"/>
    <s v="2019年05月22日 (水曜日)"/>
    <x v="57"/>
    <n v="94151"/>
    <n v="20616"/>
    <s v="神田古武道研究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神保町区民館２F 洋室C （料理室）"/>
    <x v="0"/>
    <x v="2"/>
    <x v="0"/>
    <x v="3"/>
    <s v="2019年05月22日 (水曜日)"/>
    <x v="60"/>
    <n v="94734"/>
    <n v="7145"/>
    <s v="ひまわりフラワークラス"/>
    <x v="0"/>
    <s v="利用者減免区民館免除(100%)"/>
    <n v="25"/>
    <n v="2800"/>
    <n v="0"/>
    <n v="0"/>
    <n v="0"/>
    <n v="0"/>
    <x v="0"/>
    <x v="0"/>
    <x v="0"/>
    <n v="0"/>
    <x v="0"/>
    <x v="0"/>
  </r>
  <r>
    <x v="3"/>
    <x v="0"/>
    <s v="神保町区民館２F 洋室B"/>
    <x v="2"/>
    <x v="3"/>
    <x v="1"/>
    <x v="3"/>
    <s v="2019年05月22日 (水曜日)"/>
    <x v="14"/>
    <n v="98118"/>
    <n v="24662"/>
    <s v="（企）一般社団法人　全日本船舶職員協会"/>
    <x v="2"/>
    <s v="減免なし"/>
    <n v="12"/>
    <n v="2700"/>
    <n v="2700"/>
    <n v="2700"/>
    <n v="2700"/>
    <n v="2700"/>
    <x v="0"/>
    <x v="0"/>
    <x v="0"/>
    <n v="0"/>
    <x v="0"/>
    <x v="1"/>
  </r>
  <r>
    <x v="3"/>
    <x v="0"/>
    <s v="神保町区民館２F 洋室A"/>
    <x v="0"/>
    <x v="3"/>
    <x v="1"/>
    <x v="3"/>
    <s v="2019年05月22日 (水曜日)"/>
    <x v="19"/>
    <n v="100619"/>
    <n v="11160"/>
    <s v="北神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55"/>
    <n v="26600"/>
    <n v="11400"/>
    <n v="11400"/>
    <n v="11400"/>
    <n v="11400"/>
    <x v="0"/>
    <x v="0"/>
    <x v="0"/>
    <n v="0"/>
    <x v="0"/>
    <x v="2"/>
  </r>
  <r>
    <x v="4"/>
    <x v="0"/>
    <s v="神保町区民館２F 洋室A"/>
    <x v="0"/>
    <x v="2"/>
    <x v="0"/>
    <x v="3"/>
    <s v="2019年05月23日 (木曜日)"/>
    <x v="19"/>
    <n v="93281"/>
    <n v="19"/>
    <s v="地域保健課"/>
    <x v="0"/>
    <s v="利用者減免区民館免除(100%)"/>
    <n v="0"/>
    <n v="2800"/>
    <n v="0"/>
    <n v="0"/>
    <n v="0"/>
    <n v="0"/>
    <x v="0"/>
    <x v="0"/>
    <x v="0"/>
    <n v="0"/>
    <x v="0"/>
    <x v="0"/>
  </r>
  <r>
    <x v="4"/>
    <x v="0"/>
    <s v="神保町区民館２F 洋室B"/>
    <x v="0"/>
    <x v="2"/>
    <x v="0"/>
    <x v="3"/>
    <s v="2019年05月23日 (木曜日)"/>
    <x v="14"/>
    <n v="93892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神保町区民館２F 洋室A プロジェクター"/>
    <x v="3"/>
    <x v="3"/>
    <x v="1"/>
    <x v="3"/>
    <s v="2019年05月23日 (木曜日)"/>
    <x v="29"/>
    <n v="93926"/>
    <n v="5959"/>
    <s v="地方自治研究会"/>
    <x v="2"/>
    <s v="減免なし"/>
    <n v="0"/>
    <n v="4200"/>
    <n v="4200"/>
    <n v="4200"/>
    <n v="4200"/>
    <n v="4200"/>
    <x v="0"/>
    <x v="0"/>
    <x v="0"/>
    <n v="0"/>
    <x v="0"/>
    <x v="1"/>
  </r>
  <r>
    <x v="4"/>
    <x v="0"/>
    <s v="神保町区民館３F 和室A"/>
    <x v="0"/>
    <x v="3"/>
    <x v="1"/>
    <x v="3"/>
    <s v="2019年05月23日 (木曜日)"/>
    <x v="57"/>
    <n v="94354"/>
    <n v="11160"/>
    <s v="北神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4"/>
    <x v="0"/>
    <s v="神保町区民館３F 和室A プロジェクター スクリーン 延長コード"/>
    <x v="2"/>
    <x v="2"/>
    <x v="0"/>
    <x v="3"/>
    <s v="2019年05月23日 (木曜日)"/>
    <x v="71"/>
    <n v="94885"/>
    <n v="21196"/>
    <s v="（企）三和電子株式会社"/>
    <x v="0"/>
    <s v="減免なし"/>
    <n v="0"/>
    <n v="4000"/>
    <n v="4000"/>
    <n v="4000"/>
    <n v="4000"/>
    <n v="4000"/>
    <x v="0"/>
    <x v="0"/>
    <x v="0"/>
    <n v="0"/>
    <x v="0"/>
    <x v="1"/>
  </r>
  <r>
    <x v="4"/>
    <x v="0"/>
    <s v="神保町区民館３F 和室B"/>
    <x v="3"/>
    <x v="2"/>
    <x v="0"/>
    <x v="3"/>
    <s v="2019年05月23日 (木曜日)"/>
    <x v="56"/>
    <n v="98237"/>
    <n v="20917"/>
    <s v="色彩美心研究会"/>
    <x v="0"/>
    <s v="減免なし"/>
    <n v="1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0"/>
    <n v="20600"/>
    <n v="10000"/>
    <n v="10000"/>
    <n v="10000"/>
    <n v="10000"/>
    <x v="0"/>
    <x v="0"/>
    <x v="0"/>
    <n v="0"/>
    <x v="0"/>
    <x v="2"/>
  </r>
  <r>
    <x v="5"/>
    <x v="0"/>
    <s v="神保町区民館３F 和室B 延長コード"/>
    <x v="3"/>
    <x v="3"/>
    <x v="1"/>
    <x v="3"/>
    <s v="2019年05月24日 (金曜日)"/>
    <x v="59"/>
    <n v="94010"/>
    <n v="23762"/>
    <s v="ひたち茶道同好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神保町区民館２F 洋室B"/>
    <x v="2"/>
    <x v="2"/>
    <x v="0"/>
    <x v="3"/>
    <s v="2019年05月24日 (金曜日)"/>
    <x v="14"/>
    <n v="94731"/>
    <n v="7975"/>
    <s v="（企）　㈱ライフボート"/>
    <x v="0"/>
    <s v="減免なし"/>
    <n v="5"/>
    <n v="1800"/>
    <n v="1800"/>
    <n v="1800"/>
    <n v="1800"/>
    <n v="1800"/>
    <x v="0"/>
    <x v="0"/>
    <x v="0"/>
    <n v="0"/>
    <x v="0"/>
    <x v="1"/>
  </r>
  <r>
    <x v="5"/>
    <x v="0"/>
    <s v="神保町区民館２F 洋室A"/>
    <x v="3"/>
    <x v="3"/>
    <x v="1"/>
    <x v="3"/>
    <s v="2019年05月24日 (金曜日)"/>
    <x v="19"/>
    <n v="98242"/>
    <n v="6240"/>
    <s v="狂言和のこ乃会"/>
    <x v="2"/>
    <s v="減免なし"/>
    <n v="1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15"/>
    <n v="8700"/>
    <n v="8700"/>
    <n v="8700"/>
    <n v="8700"/>
    <n v="8700"/>
    <x v="0"/>
    <x v="0"/>
    <x v="0"/>
    <n v="0"/>
    <x v="0"/>
    <x v="2"/>
  </r>
  <r>
    <x v="6"/>
    <x v="0"/>
    <s v="神保町区民館２F 洋室A"/>
    <x v="0"/>
    <x v="1"/>
    <x v="2"/>
    <x v="3"/>
    <s v="2019年05月25日 (土曜日)"/>
    <x v="19"/>
    <n v="92810"/>
    <n v="2756"/>
    <s v="長寿会"/>
    <x v="4"/>
    <s v="利用者減免区民館免除(100%)"/>
    <n v="0"/>
    <n v="21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05月25日 (土曜日)"/>
    <x v="60"/>
    <n v="92811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２F 洋室B"/>
    <x v="0"/>
    <x v="1"/>
    <x v="2"/>
    <x v="3"/>
    <s v="2019年05月25日 (土曜日)"/>
    <x v="14"/>
    <n v="92812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0"/>
    <s v="神保町区民館３F 和室A マイクアンプ"/>
    <x v="3"/>
    <x v="2"/>
    <x v="0"/>
    <x v="3"/>
    <s v="2019年05月25日 (土曜日)"/>
    <x v="72"/>
    <n v="93630"/>
    <n v="22529"/>
    <s v="ユニオンネットお互いさま"/>
    <x v="0"/>
    <s v="減免なし"/>
    <n v="60"/>
    <n v="4000"/>
    <n v="4000"/>
    <n v="4000"/>
    <n v="4000"/>
    <n v="4000"/>
    <x v="0"/>
    <x v="0"/>
    <x v="0"/>
    <n v="0"/>
    <x v="0"/>
    <x v="1"/>
  </r>
  <r>
    <x v="6"/>
    <x v="0"/>
    <s v="神保町区民館３F 和室B"/>
    <x v="3"/>
    <x v="2"/>
    <x v="0"/>
    <x v="3"/>
    <s v="2019年05月25日 (土曜日)"/>
    <x v="56"/>
    <n v="93635"/>
    <n v="23287"/>
    <s v="日本大学法学部社文研究会知恵造"/>
    <x v="0"/>
    <s v="減免なし"/>
    <n v="25"/>
    <n v="1800"/>
    <n v="1800"/>
    <n v="1800"/>
    <n v="1800"/>
    <n v="1800"/>
    <x v="0"/>
    <x v="0"/>
    <x v="0"/>
    <n v="0"/>
    <x v="0"/>
    <x v="1"/>
  </r>
  <r>
    <x v="6"/>
    <x v="0"/>
    <s v="神保町区民館２F 洋室A プロジェクター"/>
    <x v="3"/>
    <x v="2"/>
    <x v="0"/>
    <x v="3"/>
    <s v="2019年05月25日 (土曜日)"/>
    <x v="29"/>
    <n v="94523"/>
    <n v="25060"/>
    <s v="柳井高校同窓会東京支部"/>
    <x v="0"/>
    <s v="減免なし"/>
    <n v="15"/>
    <n v="2800"/>
    <n v="2800"/>
    <n v="2800"/>
    <n v="2800"/>
    <n v="2800"/>
    <x v="0"/>
    <x v="0"/>
    <x v="0"/>
    <n v="0"/>
    <x v="0"/>
    <x v="1"/>
  </r>
  <r>
    <x v="6"/>
    <x v="0"/>
    <s v="神保町区民館２F 洋室A プロジェクター"/>
    <x v="3"/>
    <x v="3"/>
    <x v="1"/>
    <x v="3"/>
    <s v="2019年05月25日 (土曜日)"/>
    <x v="29"/>
    <n v="96284"/>
    <n v="25060"/>
    <s v="柳井高校同窓会東京支部"/>
    <x v="2"/>
    <s v="減免なし"/>
    <n v="15"/>
    <n v="4200"/>
    <n v="4200"/>
    <n v="4200"/>
    <n v="4200"/>
    <n v="4200"/>
    <x v="0"/>
    <x v="0"/>
    <x v="0"/>
    <n v="0"/>
    <x v="0"/>
    <x v="1"/>
  </r>
  <r>
    <x v="6"/>
    <x v="0"/>
    <s v="神保町区民館２F 洋室B"/>
    <x v="1"/>
    <x v="2"/>
    <x v="0"/>
    <x v="3"/>
    <s v="2019年05月25日 (土曜日)"/>
    <x v="14"/>
    <n v="97149"/>
    <n v="8251"/>
    <s v="東京小売酒販組合　神田支部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6"/>
    <x v="0"/>
    <s v="神保町区民館３F 和室A"/>
    <x v="3"/>
    <x v="1"/>
    <x v="2"/>
    <x v="3"/>
    <s v="2019年05月25日 (土曜日)"/>
    <x v="57"/>
    <n v="100691"/>
    <n v="24689"/>
    <s v="公益社団法人　日本青伸会　謡曲クラブ　「淡謡会」"/>
    <x v="4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115"/>
    <n v="25900"/>
    <n v="16700"/>
    <n v="16700"/>
    <n v="16700"/>
    <n v="16700"/>
    <x v="0"/>
    <x v="0"/>
    <x v="0"/>
    <n v="0"/>
    <x v="0"/>
    <x v="2"/>
  </r>
  <r>
    <x v="0"/>
    <x v="0"/>
    <s v="神保町区民館２F 洋室A"/>
    <x v="0"/>
    <x v="2"/>
    <x v="0"/>
    <x v="3"/>
    <s v="2019年05月27日 (月曜日)"/>
    <x v="19"/>
    <n v="93646"/>
    <n v="1666"/>
    <s v="あみもの・ひまわり会"/>
    <x v="0"/>
    <s v="利用者減免区民館免除(100%)"/>
    <n v="12"/>
    <n v="2800"/>
    <n v="0"/>
    <n v="0"/>
    <n v="0"/>
    <n v="0"/>
    <x v="0"/>
    <x v="0"/>
    <x v="0"/>
    <n v="0"/>
    <x v="0"/>
    <x v="0"/>
  </r>
  <r>
    <x v="0"/>
    <x v="0"/>
    <s v="神保町区民館２F 洋室B"/>
    <x v="3"/>
    <x v="2"/>
    <x v="0"/>
    <x v="3"/>
    <s v="2019年05月27日 (月曜日)"/>
    <x v="14"/>
    <n v="94085"/>
    <n v="21479"/>
    <s v="桜友"/>
    <x v="0"/>
    <s v="減免なし"/>
    <n v="0"/>
    <n v="1800"/>
    <n v="1800"/>
    <n v="1800"/>
    <n v="1800"/>
    <n v="1800"/>
    <x v="0"/>
    <x v="0"/>
    <x v="0"/>
    <n v="0"/>
    <x v="0"/>
    <x v="1"/>
  </r>
  <r>
    <x v="0"/>
    <x v="0"/>
    <s v="神保町区民館３F 和室B"/>
    <x v="3"/>
    <x v="2"/>
    <x v="0"/>
    <x v="3"/>
    <s v="2019年05月27日 (月曜日)"/>
    <x v="56"/>
    <n v="96041"/>
    <n v="23902"/>
    <s v="扇　小唄会"/>
    <x v="0"/>
    <s v="減免なし"/>
    <n v="5"/>
    <n v="1800"/>
    <n v="1800"/>
    <n v="1800"/>
    <n v="1800"/>
    <n v="1800"/>
    <x v="0"/>
    <x v="0"/>
    <x v="0"/>
    <n v="0"/>
    <x v="0"/>
    <x v="1"/>
  </r>
  <r>
    <x v="0"/>
    <x v="0"/>
    <s v="神保町区民館３F 和室A"/>
    <x v="0"/>
    <x v="2"/>
    <x v="0"/>
    <x v="3"/>
    <s v="2019年05月27日 (月曜日)"/>
    <x v="57"/>
    <n v="96402"/>
    <n v="1788"/>
    <s v="神保町出張所"/>
    <x v="0"/>
    <s v="利用者減免区民館免除(100%)"/>
    <n v="0"/>
    <n v="4000"/>
    <n v="0"/>
    <n v="0"/>
    <n v="0"/>
    <n v="0"/>
    <x v="0"/>
    <x v="0"/>
    <x v="0"/>
    <n v="0"/>
    <x v="0"/>
    <x v="0"/>
  </r>
  <r>
    <x v="0"/>
    <x v="0"/>
    <s v="神保町区民館３F 和室A"/>
    <x v="3"/>
    <x v="3"/>
    <x v="1"/>
    <x v="3"/>
    <s v="2019年05月27日 (月曜日)"/>
    <x v="57"/>
    <n v="98780"/>
    <n v="5959"/>
    <s v="地方自治研究会"/>
    <x v="2"/>
    <s v="減免なし"/>
    <n v="0"/>
    <n v="6000"/>
    <n v="6000"/>
    <n v="6000"/>
    <n v="6000"/>
    <n v="6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7"/>
    <n v="16400"/>
    <n v="9600"/>
    <n v="9600"/>
    <n v="9600"/>
    <n v="9600"/>
    <x v="0"/>
    <x v="0"/>
    <x v="0"/>
    <n v="0"/>
    <x v="0"/>
    <x v="2"/>
  </r>
  <r>
    <x v="2"/>
    <x v="0"/>
    <s v="神保町区民館２F 洋室B"/>
    <x v="1"/>
    <x v="2"/>
    <x v="0"/>
    <x v="3"/>
    <s v="2019年05月28日 (火曜日)"/>
    <x v="14"/>
    <n v="93634"/>
    <n v="24220"/>
    <s v="安田神保町マンション管理組合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2"/>
    <x v="0"/>
    <s v="神保町区民館２F 洋室A"/>
    <x v="0"/>
    <x v="2"/>
    <x v="0"/>
    <x v="3"/>
    <s v="2019年05月28日 (火曜日)"/>
    <x v="19"/>
    <n v="93789"/>
    <n v="1663"/>
    <s v="あやめ会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保町区民館３F 和室B"/>
    <x v="3"/>
    <x v="3"/>
    <x v="1"/>
    <x v="3"/>
    <s v="2019年05月28日 (火曜日)"/>
    <x v="56"/>
    <n v="94277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C （料理室）"/>
    <x v="0"/>
    <x v="1"/>
    <x v="2"/>
    <x v="3"/>
    <s v="2019年05月28日 (火曜日)"/>
    <x v="60"/>
    <n v="94732"/>
    <n v="7145"/>
    <s v="ひまわりフラワークラス"/>
    <x v="4"/>
    <s v="利用者減免区民館免除(100%)"/>
    <n v="2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20"/>
    <n v="9400"/>
    <n v="3600"/>
    <n v="3600"/>
    <n v="3600"/>
    <n v="3600"/>
    <x v="0"/>
    <x v="0"/>
    <x v="0"/>
    <n v="0"/>
    <x v="0"/>
    <x v="2"/>
  </r>
  <r>
    <x v="3"/>
    <x v="0"/>
    <s v="神保町区民館３F 和室A"/>
    <x v="0"/>
    <x v="2"/>
    <x v="0"/>
    <x v="3"/>
    <s v="2019年05月29日 (水曜日)"/>
    <x v="57"/>
    <n v="92715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05月29日 (水曜日)"/>
    <x v="56"/>
    <n v="93729"/>
    <n v="20729"/>
    <s v="神保町２丁目ヨガ愛好会"/>
    <x v="2"/>
    <s v="減免なし"/>
    <n v="8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3"/>
    <x v="1"/>
    <x v="3"/>
    <s v="2019年05月29日 (水曜日)"/>
    <x v="60"/>
    <n v="93804"/>
    <n v="3512"/>
    <s v="コスモス陶芸会"/>
    <x v="2"/>
    <s v="利用者減免区民館免除(100%)"/>
    <n v="10"/>
    <n v="4200"/>
    <n v="0"/>
    <n v="0"/>
    <n v="0"/>
    <n v="0"/>
    <x v="0"/>
    <x v="0"/>
    <x v="0"/>
    <n v="0"/>
    <x v="0"/>
    <x v="0"/>
  </r>
  <r>
    <x v="3"/>
    <x v="0"/>
    <s v="神保町区民館２F 洋室B"/>
    <x v="3"/>
    <x v="3"/>
    <x v="1"/>
    <x v="3"/>
    <s v="2019年05月29日 (水曜日)"/>
    <x v="14"/>
    <n v="99181"/>
    <n v="5959"/>
    <s v="地方自治研究会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8"/>
    <n v="13600"/>
    <n v="5400"/>
    <n v="5400"/>
    <n v="5400"/>
    <n v="5400"/>
    <x v="0"/>
    <x v="0"/>
    <x v="0"/>
    <n v="0"/>
    <x v="0"/>
    <x v="2"/>
  </r>
  <r>
    <x v="4"/>
    <x v="0"/>
    <s v="神保町区民館３F 和室B"/>
    <x v="3"/>
    <x v="3"/>
    <x v="1"/>
    <x v="3"/>
    <s v="2019年05月30日 (木曜日)"/>
    <x v="56"/>
    <n v="96231"/>
    <n v="23055"/>
    <s v="東京歯科大学茶道サークル"/>
    <x v="2"/>
    <s v="減免なし"/>
    <n v="8"/>
    <n v="2700"/>
    <n v="2700"/>
    <n v="2700"/>
    <n v="2700"/>
    <n v="2700"/>
    <x v="0"/>
    <x v="0"/>
    <x v="0"/>
    <n v="0"/>
    <x v="0"/>
    <x v="1"/>
  </r>
  <r>
    <x v="4"/>
    <x v="0"/>
    <s v="神保町区民館３F 和室B"/>
    <x v="3"/>
    <x v="2"/>
    <x v="0"/>
    <x v="3"/>
    <s v="2019年05月30日 (木曜日)"/>
    <x v="56"/>
    <n v="98238"/>
    <n v="20917"/>
    <s v="色彩美心研究会"/>
    <x v="0"/>
    <s v="減免なし"/>
    <n v="10"/>
    <n v="1800"/>
    <n v="1800"/>
    <n v="1800"/>
    <n v="1800"/>
    <n v="1800"/>
    <x v="0"/>
    <x v="0"/>
    <x v="0"/>
    <n v="0"/>
    <x v="0"/>
    <x v="1"/>
  </r>
  <r>
    <x v="4"/>
    <x v="0"/>
    <s v="神保町区民館２F 洋室B"/>
    <x v="2"/>
    <x v="1"/>
    <x v="2"/>
    <x v="3"/>
    <s v="2019年05月30日 (木曜日)"/>
    <x v="14"/>
    <n v="99021"/>
    <n v="9520"/>
    <s v="（企）（株）食品化学新聞社"/>
    <x v="4"/>
    <s v="減免なし"/>
    <n v="7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25"/>
    <n v="5800"/>
    <n v="5800"/>
    <n v="5800"/>
    <n v="5800"/>
    <n v="5800"/>
    <x v="0"/>
    <x v="0"/>
    <x v="0"/>
    <n v="0"/>
    <x v="0"/>
    <x v="2"/>
  </r>
  <r>
    <x v="5"/>
    <x v="0"/>
    <s v="神保町区民館２F 洋室A"/>
    <x v="0"/>
    <x v="3"/>
    <x v="1"/>
    <x v="3"/>
    <s v="2019年05月31日 (金曜日)"/>
    <x v="19"/>
    <n v="93289"/>
    <n v="3"/>
    <s v="地域振興部"/>
    <x v="2"/>
    <s v="利用者減免区民館免除(100%)"/>
    <n v="0"/>
    <n v="4200"/>
    <n v="0"/>
    <n v="0"/>
    <n v="0"/>
    <n v="0"/>
    <x v="0"/>
    <x v="0"/>
    <x v="0"/>
    <n v="0"/>
    <x v="0"/>
    <x v="0"/>
  </r>
  <r>
    <x v="5"/>
    <x v="0"/>
    <s v="神保町区民館３F 和室B"/>
    <x v="3"/>
    <x v="3"/>
    <x v="1"/>
    <x v="3"/>
    <s v="2019年05月31日 (金曜日)"/>
    <x v="56"/>
    <n v="93667"/>
    <n v="25197"/>
    <s v="JKPヨガチーム"/>
    <x v="2"/>
    <s v="減免なし"/>
    <n v="0"/>
    <n v="2700"/>
    <n v="2700"/>
    <n v="2700"/>
    <n v="2700"/>
    <n v="2700"/>
    <x v="0"/>
    <x v="0"/>
    <x v="0"/>
    <n v="0"/>
    <x v="0"/>
    <x v="1"/>
  </r>
  <r>
    <x v="5"/>
    <x v="1"/>
    <s v="神保町区民館２F 洋室B プロジェクター 延長コード"/>
    <x v="3"/>
    <x v="1"/>
    <x v="0"/>
    <x v="3"/>
    <s v="2019年05月31日 (金曜日)"/>
    <x v="45"/>
    <n v="98366"/>
    <n v="25280"/>
    <s v="(企)株式会社グローネス・コンサルティング"/>
    <x v="1"/>
    <s v="減免なし"/>
    <n v="0"/>
    <n v="3100"/>
    <n v="3100"/>
    <n v="3100"/>
    <n v="3100"/>
    <n v="3100"/>
    <x v="0"/>
    <x v="0"/>
    <x v="0"/>
    <n v="0"/>
    <x v="0"/>
    <x v="1"/>
  </r>
  <r>
    <x v="5"/>
    <x v="0"/>
    <s v="神保町区民館２F 洋室A"/>
    <x v="3"/>
    <x v="2"/>
    <x v="0"/>
    <x v="3"/>
    <s v="2019年05月31日 (金曜日)"/>
    <x v="19"/>
    <n v="98692"/>
    <n v="24781"/>
    <s v="ＪＰＩＣ　坂の上読書会"/>
    <x v="0"/>
    <s v="減免なし"/>
    <n v="0"/>
    <n v="2800"/>
    <n v="2800"/>
    <n v="2800"/>
    <n v="2800"/>
    <n v="2800"/>
    <x v="0"/>
    <x v="0"/>
    <x v="0"/>
    <n v="0"/>
    <x v="0"/>
    <x v="1"/>
  </r>
  <r>
    <x v="5"/>
    <x v="0"/>
    <s v="神保町区民館３F 和室B"/>
    <x v="1"/>
    <x v="2"/>
    <x v="0"/>
    <x v="3"/>
    <s v="2019年05月31日 (金曜日)"/>
    <x v="56"/>
    <n v="99307"/>
    <n v="9377"/>
    <s v="日建ビル管理組合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4600"/>
    <n v="9500"/>
    <n v="9500"/>
    <n v="9500"/>
    <n v="9500"/>
    <x v="0"/>
    <x v="0"/>
    <x v="0"/>
    <n v="0"/>
    <x v="0"/>
    <x v="2"/>
  </r>
  <r>
    <x v="6"/>
    <x v="0"/>
    <s v="神保町区民館２F 洋室B"/>
    <x v="0"/>
    <x v="1"/>
    <x v="2"/>
    <x v="3"/>
    <s v="2019年06月01日 (土曜日)"/>
    <x v="14"/>
    <n v="95862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06月01日 (土曜日)"/>
    <x v="60"/>
    <n v="95883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３F 和室B"/>
    <x v="3"/>
    <x v="2"/>
    <x v="0"/>
    <x v="3"/>
    <s v="2019年06月01日 (土曜日)"/>
    <x v="56"/>
    <n v="97843"/>
    <n v="23287"/>
    <s v="日本大学法学部社文研究会知恵造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神保町区民館２F 洋室A プロジェクター 延長コード"/>
    <x v="1"/>
    <x v="1"/>
    <x v="2"/>
    <x v="3"/>
    <s v="2019年06月01日 (土曜日)"/>
    <x v="58"/>
    <n v="97865"/>
    <n v="20726"/>
    <s v="パークリュクス御茶ノ水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6"/>
    <x v="0"/>
    <s v="神保町区民館２F 洋室C （料理室）"/>
    <x v="3"/>
    <x v="3"/>
    <x v="1"/>
    <x v="3"/>
    <s v="2019年06月01日 (土曜日)"/>
    <x v="60"/>
    <n v="99311"/>
    <n v="24995"/>
    <s v="そばちよ会"/>
    <x v="2"/>
    <s v="減免なし"/>
    <n v="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4300"/>
    <n v="7050"/>
    <n v="7050"/>
    <n v="7050"/>
    <n v="7050"/>
    <x v="0"/>
    <x v="0"/>
    <x v="0"/>
    <n v="0"/>
    <x v="0"/>
    <x v="2"/>
  </r>
  <r>
    <x v="7"/>
    <x v="0"/>
    <s v="神保町区民館３F 和室B"/>
    <x v="3"/>
    <x v="1"/>
    <x v="2"/>
    <x v="3"/>
    <s v="2019年06月02日 (日曜日)"/>
    <x v="56"/>
    <n v="97733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0"/>
    <s v="神保町区民館２F 洋室A プロジェクター スクリーン"/>
    <x v="3"/>
    <x v="2"/>
    <x v="0"/>
    <x v="3"/>
    <s v="2019年06月02日 (日曜日)"/>
    <x v="73"/>
    <n v="99009"/>
    <n v="318"/>
    <s v="千代田区教科書研究会"/>
    <x v="0"/>
    <s v="減免なし"/>
    <n v="25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25"/>
    <n v="4100"/>
    <n v="4100"/>
    <n v="4100"/>
    <n v="4100"/>
    <n v="4100"/>
    <x v="0"/>
    <x v="0"/>
    <x v="0"/>
    <n v="0"/>
    <x v="0"/>
    <x v="2"/>
  </r>
  <r>
    <x v="0"/>
    <x v="1"/>
    <s v="神保町区民館２F 洋室A・B プロジェクター スクリーン マイクアンプ 延長コード"/>
    <x v="0"/>
    <x v="2"/>
    <x v="1"/>
    <x v="3"/>
    <s v="2019年06月03日 (月曜日)"/>
    <x v="74"/>
    <n v="97308"/>
    <n v="3"/>
    <s v="地域振興部"/>
    <x v="3"/>
    <s v="利用者減免区民館免除(100%)"/>
    <n v="40"/>
    <n v="11500"/>
    <n v="0"/>
    <n v="0"/>
    <n v="0"/>
    <n v="0"/>
    <x v="0"/>
    <x v="0"/>
    <x v="0"/>
    <n v="0"/>
    <x v="0"/>
    <x v="0"/>
  </r>
  <r>
    <x v="0"/>
    <x v="0"/>
    <s v="神保町区民館２F 洋室C （料理室）"/>
    <x v="1"/>
    <x v="3"/>
    <x v="1"/>
    <x v="3"/>
    <s v="2019年06月03日 (月曜日)"/>
    <x v="60"/>
    <n v="98362"/>
    <n v="20788"/>
    <s v="レフィール神保町管理組合"/>
    <x v="2"/>
    <s v="利用者減免区民館減額(50%)"/>
    <n v="0"/>
    <n v="4200"/>
    <n v="2100"/>
    <n v="2100"/>
    <n v="2100"/>
    <n v="2100"/>
    <x v="0"/>
    <x v="0"/>
    <x v="0"/>
    <n v="0"/>
    <x v="0"/>
    <x v="1"/>
  </r>
  <r>
    <x v="0"/>
    <x v="0"/>
    <s v="神保町区民館３F 和室B"/>
    <x v="3"/>
    <x v="3"/>
    <x v="1"/>
    <x v="3"/>
    <s v="2019年06月03日 (月曜日)"/>
    <x v="56"/>
    <n v="98478"/>
    <n v="23055"/>
    <s v="東京歯科大学茶道サークル"/>
    <x v="2"/>
    <s v="減免なし"/>
    <n v="8"/>
    <n v="2700"/>
    <n v="2700"/>
    <n v="2700"/>
    <n v="2700"/>
    <n v="2700"/>
    <x v="0"/>
    <x v="0"/>
    <x v="0"/>
    <n v="0"/>
    <x v="0"/>
    <x v="1"/>
  </r>
  <r>
    <x v="0"/>
    <x v="0"/>
    <s v="神保町区民館２F 洋室A"/>
    <x v="2"/>
    <x v="1"/>
    <x v="2"/>
    <x v="3"/>
    <s v="2019年06月03日 (月曜日)"/>
    <x v="19"/>
    <n v="98859"/>
    <n v="21651"/>
    <s v="（企）（株）ギップス"/>
    <x v="4"/>
    <s v="減免なし"/>
    <n v="15"/>
    <n v="2100"/>
    <n v="2100"/>
    <n v="2100"/>
    <n v="2100"/>
    <n v="2100"/>
    <x v="0"/>
    <x v="0"/>
    <x v="0"/>
    <n v="0"/>
    <x v="0"/>
    <x v="1"/>
  </r>
  <r>
    <x v="0"/>
    <x v="0"/>
    <s v="神保町区民館３F 和室A"/>
    <x v="3"/>
    <x v="3"/>
    <x v="1"/>
    <x v="3"/>
    <s v="2019年06月03日 (月曜日)"/>
    <x v="57"/>
    <n v="101419"/>
    <n v="25334"/>
    <s v="特定非営利活動法人　労働相談室"/>
    <x v="2"/>
    <s v="減免なし"/>
    <n v="0"/>
    <n v="6000"/>
    <n v="6000"/>
    <n v="6000"/>
    <n v="6000"/>
    <n v="6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63"/>
    <n v="26500"/>
    <n v="12900"/>
    <n v="12900"/>
    <n v="12900"/>
    <n v="12900"/>
    <x v="0"/>
    <x v="0"/>
    <x v="0"/>
    <n v="0"/>
    <x v="0"/>
    <x v="2"/>
  </r>
  <r>
    <x v="2"/>
    <x v="0"/>
    <s v="神保町区民館３F 和室A プロジェクター スクリーン 延長コード"/>
    <x v="3"/>
    <x v="3"/>
    <x v="1"/>
    <x v="3"/>
    <s v="2019年06月04日 (火曜日)"/>
    <x v="71"/>
    <n v="97844"/>
    <n v="5959"/>
    <s v="地方自治研究会"/>
    <x v="2"/>
    <s v="減免なし"/>
    <n v="0"/>
    <n v="6000"/>
    <n v="6000"/>
    <n v="6000"/>
    <n v="6000"/>
    <n v="6000"/>
    <x v="0"/>
    <x v="0"/>
    <x v="0"/>
    <n v="0"/>
    <x v="0"/>
    <x v="1"/>
  </r>
  <r>
    <x v="2"/>
    <x v="0"/>
    <s v="神保町区民館２F 洋室B"/>
    <x v="3"/>
    <x v="2"/>
    <x v="0"/>
    <x v="3"/>
    <s v="2019年06月04日 (火曜日)"/>
    <x v="14"/>
    <n v="97923"/>
    <n v="4132"/>
    <s v="千代田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神保町区民館２F 洋室C （料理室）"/>
    <x v="3"/>
    <x v="3"/>
    <x v="1"/>
    <x v="3"/>
    <s v="2019年06月04日 (火曜日)"/>
    <x v="60"/>
    <n v="98160"/>
    <n v="25174"/>
    <s v="日大法学部　料理研究会"/>
    <x v="2"/>
    <s v="減免なし"/>
    <n v="0"/>
    <n v="4200"/>
    <n v="4200"/>
    <n v="4200"/>
    <n v="4200"/>
    <n v="4200"/>
    <x v="0"/>
    <x v="0"/>
    <x v="0"/>
    <n v="0"/>
    <x v="0"/>
    <x v="1"/>
  </r>
  <r>
    <x v="2"/>
    <x v="0"/>
    <s v="神保町区民館２F 洋室B"/>
    <x v="3"/>
    <x v="3"/>
    <x v="1"/>
    <x v="3"/>
    <s v="2019年06月04日 (火曜日)"/>
    <x v="14"/>
    <n v="98783"/>
    <n v="8663"/>
    <s v="これからの社会を考える懇談会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4700"/>
    <n v="14700"/>
    <n v="14700"/>
    <n v="14700"/>
    <n v="14700"/>
    <x v="0"/>
    <x v="0"/>
    <x v="0"/>
    <n v="0"/>
    <x v="0"/>
    <x v="2"/>
  </r>
  <r>
    <x v="3"/>
    <x v="0"/>
    <s v="神保町区民館３F 和室A"/>
    <x v="0"/>
    <x v="2"/>
    <x v="0"/>
    <x v="3"/>
    <s v="2019年06月05日 (水曜日)"/>
    <x v="57"/>
    <n v="95894"/>
    <n v="4"/>
    <s v="保健福祉部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２F 洋室C （料理室）"/>
    <x v="0"/>
    <x v="3"/>
    <x v="1"/>
    <x v="3"/>
    <s v="2019年06月05日 (水曜日)"/>
    <x v="60"/>
    <n v="97832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06月05日 (水曜日)"/>
    <x v="56"/>
    <n v="97864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B"/>
    <x v="3"/>
    <x v="3"/>
    <x v="1"/>
    <x v="3"/>
    <s v="2019年06月05日 (水曜日)"/>
    <x v="14"/>
    <n v="98040"/>
    <n v="8423"/>
    <s v="銀漢句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３F 和室A"/>
    <x v="3"/>
    <x v="3"/>
    <x v="1"/>
    <x v="3"/>
    <s v="2019年06月05日 (水曜日)"/>
    <x v="57"/>
    <n v="98275"/>
    <n v="20616"/>
    <s v="神田古武道研究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神保町区民館２F 洋室A"/>
    <x v="2"/>
    <x v="3"/>
    <x v="1"/>
    <x v="3"/>
    <s v="2019年06月05日 (水曜日)"/>
    <x v="19"/>
    <n v="98622"/>
    <n v="21562"/>
    <s v="（企）公益社団法人　東京青年会議所　千代田区委員会"/>
    <x v="2"/>
    <s v="減免なし"/>
    <n v="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23800"/>
    <n v="15600"/>
    <n v="15600"/>
    <n v="15600"/>
    <n v="15600"/>
    <x v="0"/>
    <x v="0"/>
    <x v="0"/>
    <n v="0"/>
    <x v="0"/>
    <x v="2"/>
  </r>
  <r>
    <x v="4"/>
    <x v="0"/>
    <s v="神保町区民館３F 和室A"/>
    <x v="0"/>
    <x v="2"/>
    <x v="0"/>
    <x v="3"/>
    <s v="2019年06月06日 (木曜日)"/>
    <x v="57"/>
    <n v="95892"/>
    <n v="19"/>
    <s v="地域保健課"/>
    <x v="0"/>
    <s v="利用者減免区民館免除(100%)"/>
    <n v="0"/>
    <n v="4000"/>
    <n v="0"/>
    <n v="0"/>
    <n v="0"/>
    <n v="0"/>
    <x v="0"/>
    <x v="0"/>
    <x v="0"/>
    <n v="0"/>
    <x v="0"/>
    <x v="0"/>
  </r>
  <r>
    <x v="4"/>
    <x v="0"/>
    <s v="神保町区民館２F 洋室B"/>
    <x v="0"/>
    <x v="2"/>
    <x v="0"/>
    <x v="3"/>
    <s v="2019年06月06日 (木曜日)"/>
    <x v="14"/>
    <n v="98025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神保町区民館３F 和室B"/>
    <x v="3"/>
    <x v="3"/>
    <x v="1"/>
    <x v="3"/>
    <s v="2019年06月06日 (木曜日)"/>
    <x v="56"/>
    <n v="98476"/>
    <n v="23055"/>
    <s v="東京歯科大学茶道サークル"/>
    <x v="2"/>
    <s v="減免なし"/>
    <n v="8"/>
    <n v="2700"/>
    <n v="2700"/>
    <n v="2700"/>
    <n v="2700"/>
    <n v="2700"/>
    <x v="0"/>
    <x v="0"/>
    <x v="0"/>
    <n v="0"/>
    <x v="0"/>
    <x v="1"/>
  </r>
  <r>
    <x v="4"/>
    <x v="0"/>
    <s v="神保町区民館２F 洋室B"/>
    <x v="3"/>
    <x v="3"/>
    <x v="1"/>
    <x v="3"/>
    <s v="2019年06月06日 (木曜日)"/>
    <x v="14"/>
    <n v="98612"/>
    <n v="24207"/>
    <s v="ベトナム枯れ葉剤問題を考える会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３F 和室A"/>
    <x v="0"/>
    <x v="3"/>
    <x v="1"/>
    <x v="3"/>
    <s v="2019年06月06日 (木曜日)"/>
    <x v="57"/>
    <n v="100195"/>
    <n v="3307"/>
    <s v="神保町一丁目北部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8"/>
    <n v="17200"/>
    <n v="5400"/>
    <n v="5400"/>
    <n v="5400"/>
    <n v="5400"/>
    <x v="0"/>
    <x v="0"/>
    <x v="0"/>
    <n v="0"/>
    <x v="0"/>
    <x v="2"/>
  </r>
  <r>
    <x v="5"/>
    <x v="1"/>
    <s v="神保町区民館３F 和室A"/>
    <x v="0"/>
    <x v="2"/>
    <x v="1"/>
    <x v="3"/>
    <s v="2019年06月07日 (金曜日)"/>
    <x v="57"/>
    <n v="95902"/>
    <n v="2756"/>
    <s v="長寿会"/>
    <x v="3"/>
    <s v="利用者減免区民館免除(100%)"/>
    <n v="0"/>
    <n v="10000"/>
    <n v="0"/>
    <n v="0"/>
    <n v="0"/>
    <n v="0"/>
    <x v="0"/>
    <x v="0"/>
    <x v="0"/>
    <n v="0"/>
    <x v="0"/>
    <x v="0"/>
  </r>
  <r>
    <x v="5"/>
    <x v="0"/>
    <s v="神保町区民館３F 和室B"/>
    <x v="3"/>
    <x v="3"/>
    <x v="1"/>
    <x v="3"/>
    <s v="2019年06月07日 (金曜日)"/>
    <x v="56"/>
    <n v="97862"/>
    <n v="23762"/>
    <s v="ひたち茶道同好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神保町区民館２F 洋室A"/>
    <x v="3"/>
    <x v="3"/>
    <x v="1"/>
    <x v="3"/>
    <s v="2019年06月07日 (金曜日)"/>
    <x v="19"/>
    <n v="98022"/>
    <n v="8423"/>
    <s v="銀漢句会"/>
    <x v="2"/>
    <s v="減免なし"/>
    <n v="0"/>
    <n v="4200"/>
    <n v="4200"/>
    <n v="4200"/>
    <n v="4200"/>
    <n v="4200"/>
    <x v="0"/>
    <x v="0"/>
    <x v="0"/>
    <n v="0"/>
    <x v="0"/>
    <x v="1"/>
  </r>
  <r>
    <x v="5"/>
    <x v="1"/>
    <s v="神保町区民館２F 洋室A・B プロジェクター スクリーン"/>
    <x v="2"/>
    <x v="1"/>
    <x v="0"/>
    <x v="3"/>
    <s v="2019年06月07日 (金曜日)"/>
    <x v="69"/>
    <n v="98558"/>
    <n v="24309"/>
    <s v="（企）㈱アール・ピー・アイ"/>
    <x v="1"/>
    <s v="減免なし"/>
    <n v="30"/>
    <n v="8000"/>
    <n v="8000"/>
    <n v="8000"/>
    <n v="8000"/>
    <n v="8000"/>
    <x v="0"/>
    <x v="0"/>
    <x v="0"/>
    <n v="0"/>
    <x v="0"/>
    <x v="1"/>
  </r>
  <r>
    <x v="5"/>
    <x v="0"/>
    <s v="神保町区民館２F 洋室B"/>
    <x v="1"/>
    <x v="3"/>
    <x v="1"/>
    <x v="3"/>
    <s v="2019年06月07日 (金曜日)"/>
    <x v="14"/>
    <n v="101377"/>
    <n v="9222"/>
    <s v="カーサ神保町管理組合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30"/>
    <n v="27600"/>
    <n v="16250"/>
    <n v="16250"/>
    <n v="16250"/>
    <n v="16250"/>
    <x v="0"/>
    <x v="0"/>
    <x v="0"/>
    <n v="0"/>
    <x v="0"/>
    <x v="2"/>
  </r>
  <r>
    <x v="6"/>
    <x v="0"/>
    <s v="神保町区民館２F 洋室B"/>
    <x v="0"/>
    <x v="1"/>
    <x v="2"/>
    <x v="3"/>
    <s v="2019年06月08日 (土曜日)"/>
    <x v="14"/>
    <n v="95884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06月08日 (土曜日)"/>
    <x v="60"/>
    <n v="95885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1"/>
    <s v="神保町区民館３F 和室A"/>
    <x v="0"/>
    <x v="1"/>
    <x v="0"/>
    <x v="3"/>
    <s v="2019年06月08日 (土曜日)"/>
    <x v="57"/>
    <n v="95903"/>
    <n v="2756"/>
    <s v="長寿会"/>
    <x v="1"/>
    <s v="利用者減免区民館免除(100%)"/>
    <n v="0"/>
    <n v="7000"/>
    <n v="0"/>
    <n v="0"/>
    <n v="0"/>
    <n v="0"/>
    <x v="0"/>
    <x v="0"/>
    <x v="0"/>
    <n v="0"/>
    <x v="0"/>
    <x v="0"/>
  </r>
  <r>
    <x v="6"/>
    <x v="1"/>
    <s v="神保町区民館３F 和室B"/>
    <x v="0"/>
    <x v="1"/>
    <x v="0"/>
    <x v="3"/>
    <s v="2019年06月08日 (土曜日)"/>
    <x v="56"/>
    <n v="95904"/>
    <n v="2756"/>
    <s v="長寿会"/>
    <x v="1"/>
    <s v="利用者減免区民館免除(100%)"/>
    <n v="0"/>
    <n v="3100"/>
    <n v="0"/>
    <n v="0"/>
    <n v="0"/>
    <n v="0"/>
    <x v="0"/>
    <x v="0"/>
    <x v="0"/>
    <n v="0"/>
    <x v="0"/>
    <x v="0"/>
  </r>
  <r>
    <x v="6"/>
    <x v="0"/>
    <s v="神保町区民館２F 洋室A・B"/>
    <x v="3"/>
    <x v="2"/>
    <x v="0"/>
    <x v="3"/>
    <s v="2019年06月08日 (土曜日)"/>
    <x v="27"/>
    <n v="97739"/>
    <n v="8423"/>
    <s v="銀漢句会"/>
    <x v="0"/>
    <s v="減免なし"/>
    <n v="0"/>
    <n v="4600"/>
    <n v="4600"/>
    <n v="4600"/>
    <n v="4600"/>
    <n v="4600"/>
    <x v="0"/>
    <x v="0"/>
    <x v="0"/>
    <n v="0"/>
    <x v="0"/>
    <x v="1"/>
  </r>
  <r>
    <x v="6"/>
    <x v="0"/>
    <s v="神保町区民館２F 洋室A"/>
    <x v="1"/>
    <x v="1"/>
    <x v="2"/>
    <x v="3"/>
    <s v="2019年06月08日 (土曜日)"/>
    <x v="19"/>
    <n v="98531"/>
    <n v="10921"/>
    <s v="パークサイド九段管理組合"/>
    <x v="4"/>
    <s v="利用者減免区民館減額(50%)"/>
    <n v="6"/>
    <n v="2100"/>
    <n v="1050"/>
    <n v="1050"/>
    <n v="1050"/>
    <n v="1050"/>
    <x v="0"/>
    <x v="0"/>
    <x v="0"/>
    <n v="0"/>
    <x v="0"/>
    <x v="1"/>
  </r>
  <r>
    <x v="6"/>
    <x v="0"/>
    <s v="神保町区民館２F 洋室A プロジェクター"/>
    <x v="3"/>
    <x v="3"/>
    <x v="1"/>
    <x v="3"/>
    <s v="2019年06月08日 (土曜日)"/>
    <x v="29"/>
    <n v="101968"/>
    <n v="25060"/>
    <s v="柳井高校同窓会東京支部"/>
    <x v="2"/>
    <s v="減免なし"/>
    <n v="1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6"/>
    <n v="27200"/>
    <n v="9850"/>
    <n v="9850"/>
    <n v="9850"/>
    <n v="9850"/>
    <x v="0"/>
    <x v="0"/>
    <x v="0"/>
    <n v="0"/>
    <x v="0"/>
    <x v="2"/>
  </r>
  <r>
    <x v="7"/>
    <x v="1"/>
    <s v="神保町区民館２F 洋室C （料理室）"/>
    <x v="0"/>
    <x v="2"/>
    <x v="1"/>
    <x v="3"/>
    <s v="2019年06月09日 (日曜日)"/>
    <x v="60"/>
    <n v="95898"/>
    <n v="2501"/>
    <s v="ちよだボランティアセンター"/>
    <x v="3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神保町区民館３F 和室A"/>
    <x v="0"/>
    <x v="2"/>
    <x v="0"/>
    <x v="3"/>
    <s v="2019年06月09日 (日曜日)"/>
    <x v="57"/>
    <n v="95905"/>
    <n v="3131"/>
    <s v="神田猿楽町町会"/>
    <x v="0"/>
    <s v="利用者減免区民館免除(100%)"/>
    <n v="0"/>
    <n v="4000"/>
    <n v="0"/>
    <n v="0"/>
    <n v="0"/>
    <n v="0"/>
    <x v="0"/>
    <x v="0"/>
    <x v="0"/>
    <n v="0"/>
    <x v="0"/>
    <x v="0"/>
  </r>
  <r>
    <x v="7"/>
    <x v="0"/>
    <s v="神保町区民館３F 和室B"/>
    <x v="3"/>
    <x v="1"/>
    <x v="2"/>
    <x v="3"/>
    <s v="2019年06月09日 (日曜日)"/>
    <x v="56"/>
    <n v="97734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0"/>
    <s v="神保町区民館３F 和室A"/>
    <x v="3"/>
    <x v="1"/>
    <x v="2"/>
    <x v="3"/>
    <s v="2019年06月09日 (日曜日)"/>
    <x v="57"/>
    <n v="97891"/>
    <n v="22140"/>
    <s v="生活科学研究会"/>
    <x v="4"/>
    <s v="減免なし"/>
    <n v="0"/>
    <n v="3000"/>
    <n v="3000"/>
    <n v="3000"/>
    <n v="3000"/>
    <n v="3000"/>
    <x v="0"/>
    <x v="0"/>
    <x v="0"/>
    <n v="0"/>
    <x v="0"/>
    <x v="1"/>
  </r>
  <r>
    <x v="7"/>
    <x v="0"/>
    <s v="神保町区民館２F 洋室B プロジェクター スクリーン 延長コード"/>
    <x v="3"/>
    <x v="2"/>
    <x v="0"/>
    <x v="3"/>
    <s v="2019年06月09日 (日曜日)"/>
    <x v="75"/>
    <n v="98163"/>
    <n v="5953"/>
    <s v="国連憲法問題研究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神保町区民館２F 洋室A"/>
    <x v="3"/>
    <x v="2"/>
    <x v="0"/>
    <x v="3"/>
    <s v="2019年06月09日 (日曜日)"/>
    <x v="19"/>
    <n v="98617"/>
    <n v="24912"/>
    <s v="首都圏大学非常勤講師組合日大ユニオン"/>
    <x v="0"/>
    <s v="減免なし"/>
    <n v="25"/>
    <n v="2800"/>
    <n v="2800"/>
    <n v="2800"/>
    <n v="2800"/>
    <n v="2800"/>
    <x v="0"/>
    <x v="0"/>
    <x v="0"/>
    <n v="0"/>
    <x v="0"/>
    <x v="1"/>
  </r>
  <r>
    <x v="7"/>
    <x v="0"/>
    <s v="神保町区民館２F 洋室A"/>
    <x v="3"/>
    <x v="1"/>
    <x v="2"/>
    <x v="3"/>
    <s v="2019年06月09日 (日曜日)"/>
    <x v="19"/>
    <n v="98858"/>
    <n v="24912"/>
    <s v="首都圏大学非常勤講師組合日大ユニオン"/>
    <x v="4"/>
    <s v="減免なし"/>
    <n v="15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40"/>
    <n v="22000"/>
    <n v="11000"/>
    <n v="11000"/>
    <n v="11000"/>
    <n v="11000"/>
    <x v="0"/>
    <x v="0"/>
    <x v="0"/>
    <n v="0"/>
    <x v="0"/>
    <x v="2"/>
  </r>
  <r>
    <x v="0"/>
    <x v="1"/>
    <s v="神保町区民館２F 洋室C （料理室）"/>
    <x v="0"/>
    <x v="1"/>
    <x v="0"/>
    <x v="3"/>
    <s v="2019年06月10日 (月曜日)"/>
    <x v="60"/>
    <n v="95899"/>
    <n v="2501"/>
    <s v="ちよだボランティア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0"/>
    <x v="0"/>
    <s v="神保町区民館２F 洋室B"/>
    <x v="0"/>
    <x v="1"/>
    <x v="2"/>
    <x v="3"/>
    <s v="2019年06月10日 (月曜日)"/>
    <x v="14"/>
    <n v="95900"/>
    <n v="2501"/>
    <s v="ちよだボランティア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0"/>
    <x v="0"/>
    <s v="神保町区民館２F 洋室A"/>
    <x v="0"/>
    <x v="2"/>
    <x v="0"/>
    <x v="3"/>
    <s v="2019年06月10日 (月曜日)"/>
    <x v="19"/>
    <n v="97811"/>
    <n v="1666"/>
    <s v="あみもの・ひまわり会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神保町区民館２F 洋室B"/>
    <x v="3"/>
    <x v="2"/>
    <x v="0"/>
    <x v="3"/>
    <s v="2019年06月10日 (月曜日)"/>
    <x v="14"/>
    <n v="98097"/>
    <n v="21479"/>
    <s v="桜友"/>
    <x v="0"/>
    <s v="減免なし"/>
    <n v="0"/>
    <n v="1800"/>
    <n v="1800"/>
    <n v="1800"/>
    <n v="1800"/>
    <n v="1800"/>
    <x v="0"/>
    <x v="0"/>
    <x v="0"/>
    <n v="0"/>
    <x v="0"/>
    <x v="1"/>
  </r>
  <r>
    <x v="0"/>
    <x v="0"/>
    <s v="神保町区民館３F 和室B"/>
    <x v="3"/>
    <x v="3"/>
    <x v="1"/>
    <x v="3"/>
    <s v="2019年06月10日 (月曜日)"/>
    <x v="56"/>
    <n v="98479"/>
    <n v="23055"/>
    <s v="東京歯科大学茶道サークル"/>
    <x v="2"/>
    <s v="減免なし"/>
    <n v="9"/>
    <n v="2700"/>
    <n v="2700"/>
    <n v="2700"/>
    <n v="2700"/>
    <n v="2700"/>
    <x v="0"/>
    <x v="0"/>
    <x v="0"/>
    <n v="0"/>
    <x v="0"/>
    <x v="1"/>
  </r>
  <r>
    <x v="0"/>
    <x v="0"/>
    <s v="神保町区民館２F 洋室A・B"/>
    <x v="0"/>
    <x v="3"/>
    <x v="1"/>
    <x v="3"/>
    <s v="2019年06月10日 (月曜日)"/>
    <x v="27"/>
    <n v="98829"/>
    <n v="1786"/>
    <s v="神保町出張所免除貸出用"/>
    <x v="2"/>
    <s v="利用者減免区民館免除(100%)"/>
    <n v="0"/>
    <n v="6900"/>
    <n v="0"/>
    <n v="0"/>
    <n v="0"/>
    <n v="0"/>
    <x v="0"/>
    <x v="0"/>
    <x v="0"/>
    <n v="0"/>
    <x v="0"/>
    <x v="0"/>
  </r>
  <r>
    <x v="0"/>
    <x v="0"/>
    <s v="神保町区民館３F 和室B"/>
    <x v="3"/>
    <x v="2"/>
    <x v="0"/>
    <x v="3"/>
    <s v="2019年06月10日 (月曜日)"/>
    <x v="56"/>
    <n v="99333"/>
    <n v="23902"/>
    <s v="扇　小唄会"/>
    <x v="0"/>
    <s v="減免なし"/>
    <n v="5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4"/>
    <n v="22200"/>
    <n v="6300"/>
    <n v="6300"/>
    <n v="6300"/>
    <n v="6300"/>
    <x v="0"/>
    <x v="0"/>
    <x v="0"/>
    <n v="0"/>
    <x v="0"/>
    <x v="2"/>
  </r>
  <r>
    <x v="2"/>
    <x v="1"/>
    <s v="神保町区民館２F 洋室A"/>
    <x v="0"/>
    <x v="1"/>
    <x v="0"/>
    <x v="3"/>
    <s v="2019年06月11日 (火曜日)"/>
    <x v="19"/>
    <n v="95906"/>
    <n v="1678"/>
    <s v="神保町地区町会連合会理事会"/>
    <x v="1"/>
    <s v="利用者減免区民館免除(100%)"/>
    <n v="0"/>
    <n v="4900"/>
    <n v="0"/>
    <n v="0"/>
    <n v="0"/>
    <n v="0"/>
    <x v="0"/>
    <x v="0"/>
    <x v="0"/>
    <n v="0"/>
    <x v="0"/>
    <x v="0"/>
  </r>
  <r>
    <x v="2"/>
    <x v="0"/>
    <s v="神保町区民館２F 洋室A"/>
    <x v="0"/>
    <x v="3"/>
    <x v="1"/>
    <x v="3"/>
    <s v="2019年06月11日 (火曜日)"/>
    <x v="19"/>
    <n v="95907"/>
    <n v="3131"/>
    <s v="神田猿楽町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1"/>
    <s v="神保町区民館２F 洋室B"/>
    <x v="0"/>
    <x v="1"/>
    <x v="0"/>
    <x v="3"/>
    <s v="2019年06月11日 (火曜日)"/>
    <x v="14"/>
    <n v="95911"/>
    <n v="1678"/>
    <s v="神保町地区町会連合会理事会"/>
    <x v="1"/>
    <s v="利用者減免区民館免除(100%)"/>
    <n v="0"/>
    <n v="3100"/>
    <n v="0"/>
    <n v="0"/>
    <n v="0"/>
    <n v="0"/>
    <x v="0"/>
    <x v="0"/>
    <x v="0"/>
    <n v="0"/>
    <x v="0"/>
    <x v="0"/>
  </r>
  <r>
    <x v="2"/>
    <x v="0"/>
    <s v="神保町区民館２F 洋室B"/>
    <x v="0"/>
    <x v="3"/>
    <x v="1"/>
    <x v="3"/>
    <s v="2019年06月11日 (火曜日)"/>
    <x v="14"/>
    <n v="95912"/>
    <n v="3131"/>
    <s v="神田猿楽町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2"/>
    <x v="0"/>
    <s v="神保町区民館３F 和室A"/>
    <x v="0"/>
    <x v="2"/>
    <x v="0"/>
    <x v="3"/>
    <s v="2019年06月11日 (火曜日)"/>
    <x v="57"/>
    <n v="97795"/>
    <n v="1663"/>
    <s v="あやめ会"/>
    <x v="0"/>
    <s v="利用者減免区民館免除(100%)"/>
    <n v="0"/>
    <n v="4000"/>
    <n v="0"/>
    <n v="0"/>
    <n v="0"/>
    <n v="0"/>
    <x v="0"/>
    <x v="0"/>
    <x v="0"/>
    <n v="0"/>
    <x v="0"/>
    <x v="0"/>
  </r>
  <r>
    <x v="2"/>
    <x v="0"/>
    <s v="神保町区民館３F 和室B"/>
    <x v="3"/>
    <x v="3"/>
    <x v="1"/>
    <x v="3"/>
    <s v="2019年06月11日 (火曜日)"/>
    <x v="56"/>
    <n v="97877"/>
    <n v="25197"/>
    <s v="JKPヨガチーム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C （料理室）"/>
    <x v="0"/>
    <x v="1"/>
    <x v="2"/>
    <x v="3"/>
    <s v="2019年06月11日 (火曜日)"/>
    <x v="60"/>
    <n v="98767"/>
    <n v="7145"/>
    <s v="ひまわりフラワークラス"/>
    <x v="4"/>
    <s v="利用者減免区民館免除(100%)"/>
    <n v="2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20"/>
    <n v="23700"/>
    <n v="2700"/>
    <n v="2700"/>
    <n v="2700"/>
    <n v="2700"/>
    <x v="0"/>
    <x v="0"/>
    <x v="0"/>
    <n v="0"/>
    <x v="0"/>
    <x v="2"/>
  </r>
  <r>
    <x v="3"/>
    <x v="0"/>
    <s v="神保町区民館３F 和室A"/>
    <x v="0"/>
    <x v="2"/>
    <x v="0"/>
    <x v="3"/>
    <s v="2019年06月12日 (水曜日)"/>
    <x v="57"/>
    <n v="95895"/>
    <n v="4"/>
    <s v="保健福祉部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1"/>
    <s v="神保町区民館２F 洋室A"/>
    <x v="0"/>
    <x v="1"/>
    <x v="0"/>
    <x v="3"/>
    <s v="2019年06月12日 (水曜日)"/>
    <x v="19"/>
    <n v="95908"/>
    <n v="1679"/>
    <s v="神保町地区町会連合会婦人部長会"/>
    <x v="1"/>
    <s v="利用者減免区民館免除(100%)"/>
    <n v="0"/>
    <n v="4900"/>
    <n v="0"/>
    <n v="0"/>
    <n v="0"/>
    <n v="0"/>
    <x v="0"/>
    <x v="0"/>
    <x v="0"/>
    <n v="0"/>
    <x v="0"/>
    <x v="0"/>
  </r>
  <r>
    <x v="3"/>
    <x v="0"/>
    <s v="神保町区民館２F 洋室B"/>
    <x v="0"/>
    <x v="2"/>
    <x v="0"/>
    <x v="3"/>
    <s v="2019年06月12日 (水曜日)"/>
    <x v="14"/>
    <n v="95913"/>
    <n v="1679"/>
    <s v="神保町地区町会連合会婦人部長会"/>
    <x v="0"/>
    <s v="利用者減免区民館免除(100%)"/>
    <n v="0"/>
    <n v="1800"/>
    <n v="0"/>
    <n v="0"/>
    <n v="0"/>
    <n v="0"/>
    <x v="0"/>
    <x v="0"/>
    <x v="0"/>
    <n v="0"/>
    <x v="0"/>
    <x v="0"/>
  </r>
  <r>
    <x v="3"/>
    <x v="3"/>
    <s v="神保町区民館２F 洋室C （料理室） 陶芸用電気炉（本焼）"/>
    <x v="0"/>
    <x v="1"/>
    <x v="1"/>
    <x v="3"/>
    <s v="2019年06月12日 (水曜日)"/>
    <x v="76"/>
    <n v="97835"/>
    <n v="3512"/>
    <s v="コスモス陶芸会"/>
    <x v="6"/>
    <s v="利用者減免区民館免除(100%)"/>
    <n v="0"/>
    <n v="12600"/>
    <n v="3500"/>
    <n v="3500"/>
    <n v="3500"/>
    <n v="3500"/>
    <x v="0"/>
    <x v="0"/>
    <x v="0"/>
    <n v="0"/>
    <x v="0"/>
    <x v="1"/>
  </r>
  <r>
    <x v="3"/>
    <x v="0"/>
    <s v="神保町区民館３F 和室B"/>
    <x v="3"/>
    <x v="3"/>
    <x v="1"/>
    <x v="3"/>
    <s v="2019年06月12日 (水曜日)"/>
    <x v="56"/>
    <n v="97866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３F 和室B"/>
    <x v="3"/>
    <x v="2"/>
    <x v="0"/>
    <x v="3"/>
    <s v="2019年06月12日 (水曜日)"/>
    <x v="56"/>
    <n v="98383"/>
    <n v="21546"/>
    <s v="桜珠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神保町区民館２F 洋室A"/>
    <x v="3"/>
    <x v="3"/>
    <x v="1"/>
    <x v="3"/>
    <s v="2019年06月12日 (水曜日)"/>
    <x v="19"/>
    <n v="101735"/>
    <n v="22509"/>
    <s v="沖縄・一坪反戦地主会関東ブロック"/>
    <x v="2"/>
    <s v="減免なし"/>
    <n v="12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2"/>
    <n v="32000"/>
    <n v="12200"/>
    <n v="12200"/>
    <n v="12200"/>
    <n v="12200"/>
    <x v="0"/>
    <x v="0"/>
    <x v="0"/>
    <n v="0"/>
    <x v="0"/>
    <x v="2"/>
  </r>
  <r>
    <x v="4"/>
    <x v="0"/>
    <s v="神保町区民館２F 洋室A"/>
    <x v="0"/>
    <x v="2"/>
    <x v="0"/>
    <x v="3"/>
    <s v="2019年06月13日 (木曜日)"/>
    <x v="19"/>
    <n v="95890"/>
    <n v="19"/>
    <s v="地域保健課"/>
    <x v="0"/>
    <s v="利用者減免区民館免除(100%)"/>
    <n v="0"/>
    <n v="2800"/>
    <n v="0"/>
    <n v="0"/>
    <n v="0"/>
    <n v="0"/>
    <x v="0"/>
    <x v="0"/>
    <x v="0"/>
    <n v="0"/>
    <x v="0"/>
    <x v="0"/>
  </r>
  <r>
    <x v="4"/>
    <x v="0"/>
    <s v="神保町区民館２F 洋室B"/>
    <x v="0"/>
    <x v="2"/>
    <x v="0"/>
    <x v="3"/>
    <s v="2019年06月13日 (木曜日)"/>
    <x v="14"/>
    <n v="98027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神保町区民館２F 洋室B"/>
    <x v="1"/>
    <x v="3"/>
    <x v="1"/>
    <x v="3"/>
    <s v="2019年06月13日 (木曜日)"/>
    <x v="14"/>
    <n v="98108"/>
    <n v="7355"/>
    <s v="アーバンクリスタル九段下管理組合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4"/>
    <x v="0"/>
    <s v="神保町区民館３F 和室B"/>
    <x v="3"/>
    <x v="3"/>
    <x v="1"/>
    <x v="3"/>
    <s v="2019年06月13日 (木曜日)"/>
    <x v="56"/>
    <n v="98481"/>
    <n v="23055"/>
    <s v="東京歯科大学茶道サークル"/>
    <x v="2"/>
    <s v="減免なし"/>
    <n v="9"/>
    <n v="2700"/>
    <n v="2700"/>
    <n v="2700"/>
    <n v="2700"/>
    <n v="2700"/>
    <x v="0"/>
    <x v="0"/>
    <x v="0"/>
    <n v="0"/>
    <x v="0"/>
    <x v="1"/>
  </r>
  <r>
    <x v="4"/>
    <x v="0"/>
    <s v="神保町区民館２F 洋室C （料理室）"/>
    <x v="3"/>
    <x v="2"/>
    <x v="0"/>
    <x v="3"/>
    <s v="2019年06月13日 (木曜日)"/>
    <x v="60"/>
    <n v="99323"/>
    <n v="9419"/>
    <s v="千代田区労働組合協議会　（千代田区労協）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9"/>
    <n v="12800"/>
    <n v="6850"/>
    <n v="6850"/>
    <n v="6850"/>
    <n v="6850"/>
    <x v="0"/>
    <x v="0"/>
    <x v="0"/>
    <n v="0"/>
    <x v="0"/>
    <x v="2"/>
  </r>
  <r>
    <x v="5"/>
    <x v="0"/>
    <s v="神保町区民館２F 洋室A"/>
    <x v="2"/>
    <x v="3"/>
    <x v="1"/>
    <x v="3"/>
    <s v="2019年06月14日 (金曜日)"/>
    <x v="19"/>
    <n v="98875"/>
    <n v="24618"/>
    <s v="（企）一般社団法人　日本図書設計家協会"/>
    <x v="2"/>
    <s v="減免なし"/>
    <n v="25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25"/>
    <n v="4200"/>
    <n v="4200"/>
    <n v="4200"/>
    <n v="4200"/>
    <n v="4200"/>
    <x v="0"/>
    <x v="0"/>
    <x v="0"/>
    <n v="0"/>
    <x v="0"/>
    <x v="2"/>
  </r>
  <r>
    <x v="6"/>
    <x v="0"/>
    <s v="神保町区民館２F 洋室B"/>
    <x v="0"/>
    <x v="1"/>
    <x v="2"/>
    <x v="3"/>
    <s v="2019年06月15日 (土曜日)"/>
    <x v="14"/>
    <n v="95886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06月15日 (土曜日)"/>
    <x v="60"/>
    <n v="95887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２F 洋室A"/>
    <x v="0"/>
    <x v="3"/>
    <x v="1"/>
    <x v="3"/>
    <s v="2019年06月15日 (土曜日)"/>
    <x v="19"/>
    <n v="95909"/>
    <n v="1683"/>
    <s v="神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6"/>
    <x v="0"/>
    <s v="神保町区民館３F 和室B"/>
    <x v="3"/>
    <x v="2"/>
    <x v="0"/>
    <x v="3"/>
    <s v="2019年06月15日 (土曜日)"/>
    <x v="56"/>
    <n v="97833"/>
    <n v="23287"/>
    <s v="日本大学法学部社文研究会知恵造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神保町区民館２F 洋室A"/>
    <x v="1"/>
    <x v="1"/>
    <x v="2"/>
    <x v="3"/>
    <s v="2019年06月15日 (土曜日)"/>
    <x v="19"/>
    <n v="97861"/>
    <n v="3164"/>
    <s v="九段アビタシオン管理組合理事会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6"/>
    <x v="0"/>
    <s v="神保町区民館３F 和室A"/>
    <x v="3"/>
    <x v="2"/>
    <x v="0"/>
    <x v="3"/>
    <s v="2019年06月15日 (土曜日)"/>
    <x v="57"/>
    <n v="98053"/>
    <n v="5959"/>
    <s v="地方自治研究会"/>
    <x v="0"/>
    <s v="減免なし"/>
    <n v="0"/>
    <n v="4000"/>
    <n v="4000"/>
    <n v="4000"/>
    <n v="4000"/>
    <n v="4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18300"/>
    <n v="6850"/>
    <n v="6850"/>
    <n v="6850"/>
    <n v="6850"/>
    <x v="0"/>
    <x v="0"/>
    <x v="0"/>
    <n v="0"/>
    <x v="0"/>
    <x v="2"/>
  </r>
  <r>
    <x v="7"/>
    <x v="0"/>
    <s v="神保町区民館３F 和室B"/>
    <x v="3"/>
    <x v="1"/>
    <x v="2"/>
    <x v="3"/>
    <s v="2019年06月16日 (日曜日)"/>
    <x v="56"/>
    <n v="97735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0"/>
    <s v="神保町区民館３F 和室A"/>
    <x v="3"/>
    <x v="1"/>
    <x v="2"/>
    <x v="3"/>
    <s v="2019年06月16日 (日曜日)"/>
    <x v="57"/>
    <n v="98054"/>
    <n v="5959"/>
    <s v="地方自治研究会"/>
    <x v="4"/>
    <s v="減免なし"/>
    <n v="0"/>
    <n v="3000"/>
    <n v="3000"/>
    <n v="3000"/>
    <n v="3000"/>
    <n v="3000"/>
    <x v="0"/>
    <x v="0"/>
    <x v="0"/>
    <n v="0"/>
    <x v="0"/>
    <x v="1"/>
  </r>
  <r>
    <x v="7"/>
    <x v="0"/>
    <s v="神保町区民館３F 和室A"/>
    <x v="3"/>
    <x v="2"/>
    <x v="0"/>
    <x v="3"/>
    <s v="2019年06月16日 (日曜日)"/>
    <x v="57"/>
    <n v="98602"/>
    <n v="5959"/>
    <s v="地方自治研究会"/>
    <x v="0"/>
    <s v="減免なし"/>
    <n v="30"/>
    <n v="4000"/>
    <n v="4000"/>
    <n v="4000"/>
    <n v="4000"/>
    <n v="4000"/>
    <x v="0"/>
    <x v="0"/>
    <x v="0"/>
    <n v="0"/>
    <x v="0"/>
    <x v="1"/>
  </r>
  <r>
    <x v="7"/>
    <x v="0"/>
    <s v="神保町区民館２F 洋室C （料理室） プロジェクター 延長コード"/>
    <x v="3"/>
    <x v="2"/>
    <x v="0"/>
    <x v="3"/>
    <s v="2019年06月16日 (日曜日)"/>
    <x v="77"/>
    <n v="98930"/>
    <n v="23550"/>
    <s v="千代田料理交流会"/>
    <x v="0"/>
    <s v="減免なし"/>
    <n v="25"/>
    <n v="2800"/>
    <n v="2800"/>
    <n v="2800"/>
    <n v="2800"/>
    <n v="2800"/>
    <x v="0"/>
    <x v="0"/>
    <x v="0"/>
    <n v="0"/>
    <x v="0"/>
    <x v="1"/>
  </r>
  <r>
    <x v="7"/>
    <x v="0"/>
    <s v="神保町区民館２F 洋室A"/>
    <x v="3"/>
    <x v="1"/>
    <x v="2"/>
    <x v="3"/>
    <s v="2019年06月16日 (日曜日)"/>
    <x v="19"/>
    <n v="100192"/>
    <n v="22570"/>
    <s v="意拳練功一得会"/>
    <x v="4"/>
    <s v="減免なし"/>
    <n v="8"/>
    <n v="2100"/>
    <n v="2100"/>
    <n v="2100"/>
    <n v="2100"/>
    <n v="2100"/>
    <x v="0"/>
    <x v="0"/>
    <x v="0"/>
    <n v="0"/>
    <x v="0"/>
    <x v="1"/>
  </r>
  <r>
    <x v="7"/>
    <x v="0"/>
    <s v="神保町区民館２F 洋室B"/>
    <x v="3"/>
    <x v="2"/>
    <x v="0"/>
    <x v="3"/>
    <s v="2019年06月16日 (日曜日)"/>
    <x v="14"/>
    <n v="102703"/>
    <n v="22509"/>
    <s v="沖縄・一坪反戦地主会関東ブロック"/>
    <x v="0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63"/>
    <n v="15000"/>
    <n v="15000"/>
    <n v="15000"/>
    <n v="15000"/>
    <n v="15000"/>
    <x v="0"/>
    <x v="0"/>
    <x v="0"/>
    <n v="0"/>
    <x v="0"/>
    <x v="2"/>
  </r>
  <r>
    <x v="0"/>
    <x v="0"/>
    <s v="神保町区民館３F 和室B"/>
    <x v="3"/>
    <x v="3"/>
    <x v="1"/>
    <x v="3"/>
    <s v="2019年06月17日 (月曜日)"/>
    <x v="56"/>
    <n v="98480"/>
    <n v="23055"/>
    <s v="東京歯科大学茶道サークル"/>
    <x v="2"/>
    <s v="減免なし"/>
    <n v="9"/>
    <n v="2700"/>
    <n v="2700"/>
    <n v="2700"/>
    <n v="2700"/>
    <n v="2700"/>
    <x v="0"/>
    <x v="0"/>
    <x v="0"/>
    <n v="0"/>
    <x v="0"/>
    <x v="1"/>
  </r>
  <r>
    <x v="0"/>
    <x v="0"/>
    <s v="神保町区民館２F 洋室A"/>
    <x v="0"/>
    <x v="3"/>
    <x v="1"/>
    <x v="3"/>
    <s v="2019年06月17日 (月曜日)"/>
    <x v="19"/>
    <n v="103019"/>
    <n v="23410"/>
    <s v="千代田区サッカー協会"/>
    <x v="2"/>
    <s v="利用者減免区民館免除(100%)"/>
    <n v="20"/>
    <n v="4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2件"/>
    <n v="29"/>
    <n v="6900"/>
    <n v="2700"/>
    <n v="2700"/>
    <n v="2700"/>
    <n v="2700"/>
    <x v="0"/>
    <x v="0"/>
    <x v="0"/>
    <n v="0"/>
    <x v="0"/>
    <x v="2"/>
  </r>
  <r>
    <x v="2"/>
    <x v="0"/>
    <s v="神保町区民館３F 和室B ラジカセ１"/>
    <x v="3"/>
    <x v="3"/>
    <x v="1"/>
    <x v="3"/>
    <s v="2019年06月18日 (火曜日)"/>
    <x v="62"/>
    <n v="98205"/>
    <n v="24864"/>
    <s v="まちこ’ｓ　ＹＯＧＡ＆メディテーション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B プロジェクター 延長コード"/>
    <x v="3"/>
    <x v="3"/>
    <x v="1"/>
    <x v="3"/>
    <s v="2019年06月18日 (火曜日)"/>
    <x v="45"/>
    <n v="98761"/>
    <n v="22420"/>
    <s v="トラベシア"/>
    <x v="2"/>
    <s v="減免なし"/>
    <n v="10"/>
    <n v="2700"/>
    <n v="2700"/>
    <n v="2700"/>
    <n v="2700"/>
    <n v="2700"/>
    <x v="0"/>
    <x v="0"/>
    <x v="0"/>
    <n v="0"/>
    <x v="0"/>
    <x v="1"/>
  </r>
  <r>
    <x v="2"/>
    <x v="0"/>
    <s v="神保町区民館２F 洋室A・B プロジェクター スクリーン"/>
    <x v="0"/>
    <x v="2"/>
    <x v="0"/>
    <x v="3"/>
    <s v="2019年06月18日 (火曜日)"/>
    <x v="69"/>
    <n v="100564"/>
    <n v="4487"/>
    <s v="スタジオＩ"/>
    <x v="0"/>
    <s v="利用者減免区民館免除(100%)"/>
    <n v="25"/>
    <n v="4600"/>
    <n v="0"/>
    <n v="0"/>
    <n v="0"/>
    <n v="0"/>
    <x v="0"/>
    <x v="0"/>
    <x v="0"/>
    <n v="0"/>
    <x v="0"/>
    <x v="0"/>
  </r>
  <r>
    <x v="2"/>
    <x v="0"/>
    <s v="神保町区民館２F 洋室A"/>
    <x v="0"/>
    <x v="1"/>
    <x v="2"/>
    <x v="3"/>
    <s v="2019年06月18日 (火曜日)"/>
    <x v="19"/>
    <n v="101822"/>
    <n v="1788"/>
    <s v="神保町出張所"/>
    <x v="4"/>
    <s v="利用者減免区民館免除(100%)"/>
    <n v="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35"/>
    <n v="12100"/>
    <n v="5400"/>
    <n v="5400"/>
    <n v="5400"/>
    <n v="5400"/>
    <x v="0"/>
    <x v="0"/>
    <x v="0"/>
    <n v="0"/>
    <x v="0"/>
    <x v="2"/>
  </r>
  <r>
    <x v="3"/>
    <x v="0"/>
    <s v="神保町区民館３F 和室A"/>
    <x v="0"/>
    <x v="2"/>
    <x v="0"/>
    <x v="3"/>
    <s v="2019年06月19日 (水曜日)"/>
    <x v="57"/>
    <n v="95896"/>
    <n v="4"/>
    <s v="保健福祉部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２F 洋室C （料理室）"/>
    <x v="0"/>
    <x v="3"/>
    <x v="1"/>
    <x v="3"/>
    <s v="2019年06月19日 (水曜日)"/>
    <x v="60"/>
    <n v="97836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06月19日 (水曜日)"/>
    <x v="56"/>
    <n v="97868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３F 和室A"/>
    <x v="3"/>
    <x v="3"/>
    <x v="1"/>
    <x v="3"/>
    <s v="2019年06月19日 (水曜日)"/>
    <x v="57"/>
    <n v="98276"/>
    <n v="20616"/>
    <s v="神田古武道研究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神保町区民館３F 和室B"/>
    <x v="3"/>
    <x v="2"/>
    <x v="0"/>
    <x v="3"/>
    <s v="2019年06月19日 (水曜日)"/>
    <x v="56"/>
    <n v="98384"/>
    <n v="21546"/>
    <s v="桜珠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神保町区民館２F 洋室A・B"/>
    <x v="3"/>
    <x v="3"/>
    <x v="1"/>
    <x v="3"/>
    <s v="2019年06月19日 (水曜日)"/>
    <x v="27"/>
    <n v="98659"/>
    <n v="22983"/>
    <s v="株式会社　コンピュータテクノロジー"/>
    <x v="2"/>
    <s v="減免なし"/>
    <n v="60"/>
    <n v="6900"/>
    <n v="6900"/>
    <n v="6900"/>
    <n v="6900"/>
    <n v="6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60"/>
    <n v="25600"/>
    <n v="17400"/>
    <n v="17400"/>
    <n v="17400"/>
    <n v="17400"/>
    <x v="0"/>
    <x v="0"/>
    <x v="0"/>
    <n v="0"/>
    <x v="0"/>
    <x v="2"/>
  </r>
  <r>
    <x v="4"/>
    <x v="0"/>
    <s v="神保町区民館３F 和室A"/>
    <x v="0"/>
    <x v="2"/>
    <x v="0"/>
    <x v="3"/>
    <s v="2019年06月20日 (木曜日)"/>
    <x v="57"/>
    <n v="95893"/>
    <n v="19"/>
    <s v="地域保健課"/>
    <x v="0"/>
    <s v="利用者減免区民館免除(100%)"/>
    <n v="0"/>
    <n v="4000"/>
    <n v="0"/>
    <n v="0"/>
    <n v="0"/>
    <n v="0"/>
    <x v="0"/>
    <x v="0"/>
    <x v="0"/>
    <n v="0"/>
    <x v="0"/>
    <x v="0"/>
  </r>
  <r>
    <x v="4"/>
    <x v="0"/>
    <s v="神保町区民館２F 洋室A・B"/>
    <x v="3"/>
    <x v="3"/>
    <x v="1"/>
    <x v="3"/>
    <s v="2019年06月20日 (木曜日)"/>
    <x v="27"/>
    <n v="97740"/>
    <n v="8423"/>
    <s v="銀漢句会"/>
    <x v="2"/>
    <s v="減免なし"/>
    <n v="0"/>
    <n v="6900"/>
    <n v="6900"/>
    <n v="6900"/>
    <n v="6900"/>
    <n v="6900"/>
    <x v="0"/>
    <x v="0"/>
    <x v="0"/>
    <n v="0"/>
    <x v="0"/>
    <x v="1"/>
  </r>
  <r>
    <x v="4"/>
    <x v="0"/>
    <s v="神保町区民館２F 洋室B"/>
    <x v="0"/>
    <x v="2"/>
    <x v="0"/>
    <x v="3"/>
    <s v="2019年06月20日 (木曜日)"/>
    <x v="14"/>
    <n v="98029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0"/>
    <n v="12700"/>
    <n v="6900"/>
    <n v="6900"/>
    <n v="6900"/>
    <n v="6900"/>
    <x v="0"/>
    <x v="0"/>
    <x v="0"/>
    <n v="0"/>
    <x v="0"/>
    <x v="2"/>
  </r>
  <r>
    <x v="5"/>
    <x v="0"/>
    <s v="神保町区民館２F 洋室A"/>
    <x v="0"/>
    <x v="3"/>
    <x v="1"/>
    <x v="3"/>
    <s v="2019年06月21日 (金曜日)"/>
    <x v="19"/>
    <n v="95910"/>
    <n v="3131"/>
    <s v="神田猿楽町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5"/>
    <x v="0"/>
    <s v="神保町区民館２F 洋室B"/>
    <x v="0"/>
    <x v="3"/>
    <x v="1"/>
    <x v="3"/>
    <s v="2019年06月21日 (金曜日)"/>
    <x v="14"/>
    <n v="95914"/>
    <n v="3131"/>
    <s v="神田猿楽町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5"/>
    <x v="0"/>
    <s v="神保町区民館３F 和室A"/>
    <x v="3"/>
    <x v="3"/>
    <x v="1"/>
    <x v="3"/>
    <s v="2019年06月21日 (金曜日)"/>
    <x v="57"/>
    <n v="97856"/>
    <n v="5959"/>
    <s v="地方自治研究会"/>
    <x v="2"/>
    <s v="減免なし"/>
    <n v="0"/>
    <n v="6000"/>
    <n v="6000"/>
    <n v="6000"/>
    <n v="6000"/>
    <n v="6000"/>
    <x v="0"/>
    <x v="0"/>
    <x v="0"/>
    <n v="0"/>
    <x v="0"/>
    <x v="1"/>
  </r>
  <r>
    <x v="5"/>
    <x v="0"/>
    <s v="神保町区民館２F 洋室B"/>
    <x v="2"/>
    <x v="2"/>
    <x v="0"/>
    <x v="3"/>
    <s v="2019年06月21日 (金曜日)"/>
    <x v="14"/>
    <n v="98525"/>
    <n v="7975"/>
    <s v="（企）　㈱ライフボート"/>
    <x v="0"/>
    <s v="減免なし"/>
    <n v="5"/>
    <n v="1800"/>
    <n v="1800"/>
    <n v="1800"/>
    <n v="1800"/>
    <n v="1800"/>
    <x v="0"/>
    <x v="0"/>
    <x v="0"/>
    <n v="0"/>
    <x v="0"/>
    <x v="1"/>
  </r>
  <r>
    <x v="5"/>
    <x v="0"/>
    <s v="神保町区民館２F 洋室C （料理室） プロジェクター スクリーン"/>
    <x v="3"/>
    <x v="3"/>
    <x v="1"/>
    <x v="3"/>
    <s v="2019年06月21日 (金曜日)"/>
    <x v="78"/>
    <n v="99321"/>
    <n v="6082"/>
    <s v="水曜会"/>
    <x v="2"/>
    <s v="減免なし"/>
    <n v="0"/>
    <n v="4200"/>
    <n v="4200"/>
    <n v="4200"/>
    <n v="4200"/>
    <n v="4200"/>
    <x v="0"/>
    <x v="0"/>
    <x v="0"/>
    <n v="0"/>
    <x v="0"/>
    <x v="1"/>
  </r>
  <r>
    <x v="5"/>
    <x v="0"/>
    <s v="神保町区民館２F 洋室A"/>
    <x v="2"/>
    <x v="1"/>
    <x v="2"/>
    <x v="3"/>
    <s v="2019年06月21日 (金曜日)"/>
    <x v="19"/>
    <n v="100434"/>
    <n v="23853"/>
    <s v="（企）　㈱エージェントゲート"/>
    <x v="4"/>
    <s v="減免なし"/>
    <n v="28"/>
    <n v="2100"/>
    <n v="2100"/>
    <n v="2100"/>
    <n v="2100"/>
    <n v="2100"/>
    <x v="0"/>
    <x v="0"/>
    <x v="0"/>
    <n v="0"/>
    <x v="0"/>
    <x v="1"/>
  </r>
  <r>
    <x v="5"/>
    <x v="0"/>
    <s v="神保町区民館３F 和室B"/>
    <x v="3"/>
    <x v="3"/>
    <x v="1"/>
    <x v="3"/>
    <s v="2019年06月21日 (金曜日)"/>
    <x v="56"/>
    <n v="101375"/>
    <n v="23762"/>
    <s v="ひたち茶道同好会"/>
    <x v="2"/>
    <s v="減免なし"/>
    <n v="10"/>
    <n v="2700"/>
    <n v="2700"/>
    <n v="2700"/>
    <n v="2700"/>
    <n v="2700"/>
    <x v="0"/>
    <x v="0"/>
    <x v="0"/>
    <n v="0"/>
    <x v="0"/>
    <x v="1"/>
  </r>
  <r>
    <x v="5"/>
    <x v="0"/>
    <s v="神保町区民館２F 洋室A プロジェクター 延長コード"/>
    <x v="2"/>
    <x v="2"/>
    <x v="0"/>
    <x v="3"/>
    <s v="2019年06月21日 (金曜日)"/>
    <x v="58"/>
    <n v="101379"/>
    <n v="25230"/>
    <s v="（企）セブンーイレブン・ジャパン 東京地区事務所"/>
    <x v="0"/>
    <s v="減免なし"/>
    <n v="3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73"/>
    <n v="26500"/>
    <n v="19600"/>
    <n v="19600"/>
    <n v="19600"/>
    <n v="19600"/>
    <x v="0"/>
    <x v="0"/>
    <x v="0"/>
    <n v="0"/>
    <x v="0"/>
    <x v="2"/>
  </r>
  <r>
    <x v="6"/>
    <x v="0"/>
    <s v="神保町区民館２F 洋室B"/>
    <x v="0"/>
    <x v="1"/>
    <x v="2"/>
    <x v="3"/>
    <s v="2019年06月22日 (土曜日)"/>
    <x v="14"/>
    <n v="95915"/>
    <n v="2756"/>
    <s v="長寿会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0"/>
    <s v="神保町区民館３F 和室A プロジェクター スクリーン マイクアンプ 延長コード"/>
    <x v="3"/>
    <x v="2"/>
    <x v="0"/>
    <x v="3"/>
    <s v="2019年06月22日 (土曜日)"/>
    <x v="79"/>
    <n v="97838"/>
    <n v="23287"/>
    <s v="日本大学法学部社文研究会知恵造"/>
    <x v="0"/>
    <s v="減免なし"/>
    <n v="0"/>
    <n v="4000"/>
    <n v="4000"/>
    <n v="4000"/>
    <n v="4000"/>
    <n v="4000"/>
    <x v="0"/>
    <x v="0"/>
    <x v="0"/>
    <n v="0"/>
    <x v="0"/>
    <x v="1"/>
  </r>
  <r>
    <x v="6"/>
    <x v="0"/>
    <s v="神保町区民館２F 洋室A 延長コード"/>
    <x v="3"/>
    <x v="2"/>
    <x v="0"/>
    <x v="3"/>
    <s v="2019年06月22日 (土曜日)"/>
    <x v="80"/>
    <n v="98049"/>
    <n v="4952"/>
    <s v="みどりの会"/>
    <x v="0"/>
    <s v="減免なし"/>
    <n v="0"/>
    <n v="2800"/>
    <n v="2800"/>
    <n v="2800"/>
    <n v="2800"/>
    <n v="2800"/>
    <x v="0"/>
    <x v="0"/>
    <x v="0"/>
    <n v="0"/>
    <x v="0"/>
    <x v="1"/>
  </r>
  <r>
    <x v="6"/>
    <x v="1"/>
    <s v="神保町区民館３F 和室B"/>
    <x v="3"/>
    <x v="1"/>
    <x v="0"/>
    <x v="3"/>
    <s v="2019年06月22日 (土曜日)"/>
    <x v="56"/>
    <n v="98086"/>
    <n v="24297"/>
    <s v="ＪＥＩＱ"/>
    <x v="1"/>
    <s v="減免なし"/>
    <n v="0"/>
    <n v="3100"/>
    <n v="3100"/>
    <n v="3100"/>
    <n v="3100"/>
    <n v="3100"/>
    <x v="0"/>
    <x v="0"/>
    <x v="0"/>
    <n v="0"/>
    <x v="0"/>
    <x v="1"/>
  </r>
  <r>
    <x v="6"/>
    <x v="1"/>
    <s v="神保町区民館２F 洋室B スクリーン"/>
    <x v="3"/>
    <x v="2"/>
    <x v="1"/>
    <x v="3"/>
    <s v="2019年06月22日 (土曜日)"/>
    <x v="81"/>
    <n v="98408"/>
    <n v="20655"/>
    <s v="サンフィールド"/>
    <x v="3"/>
    <s v="減免なし"/>
    <n v="0"/>
    <n v="4500"/>
    <n v="4500"/>
    <n v="4500"/>
    <n v="4500"/>
    <n v="4500"/>
    <x v="0"/>
    <x v="0"/>
    <x v="0"/>
    <n v="0"/>
    <x v="0"/>
    <x v="1"/>
  </r>
  <r>
    <x v="6"/>
    <x v="0"/>
    <s v="神保町区民館３F 和室A ラジカセ１"/>
    <x v="3"/>
    <x v="1"/>
    <x v="2"/>
    <x v="3"/>
    <s v="2019年06月22日 (土曜日)"/>
    <x v="63"/>
    <n v="98883"/>
    <n v="10419"/>
    <s v="美竹会"/>
    <x v="4"/>
    <s v="減免なし"/>
    <n v="10"/>
    <n v="3000"/>
    <n v="3000"/>
    <n v="3000"/>
    <n v="3000"/>
    <n v="3000"/>
    <x v="0"/>
    <x v="0"/>
    <x v="0"/>
    <n v="0"/>
    <x v="0"/>
    <x v="1"/>
  </r>
  <r>
    <x v="6"/>
    <x v="0"/>
    <s v="神保町区民館２F 洋室A"/>
    <x v="1"/>
    <x v="1"/>
    <x v="2"/>
    <x v="3"/>
    <s v="2019年06月22日 (土曜日)"/>
    <x v="19"/>
    <n v="100206"/>
    <n v="3164"/>
    <s v="九段アビタシオン管理組合理事会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6"/>
    <x v="0"/>
    <s v="神保町区民館２F 洋室C （料理室）"/>
    <x v="3"/>
    <x v="2"/>
    <x v="0"/>
    <x v="3"/>
    <s v="2019年06月22日 (土曜日)"/>
    <x v="60"/>
    <n v="104793"/>
    <n v="25288"/>
    <s v="TRPGサークル朝日影"/>
    <x v="0"/>
    <s v="減免なし"/>
    <n v="14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4"/>
    <n v="23600"/>
    <n v="21250"/>
    <n v="21250"/>
    <n v="21250"/>
    <n v="21250"/>
    <x v="0"/>
    <x v="0"/>
    <x v="0"/>
    <n v="0"/>
    <x v="0"/>
    <x v="2"/>
  </r>
  <r>
    <x v="0"/>
    <x v="0"/>
    <s v="神保町区民館２F 洋室B"/>
    <x v="3"/>
    <x v="2"/>
    <x v="0"/>
    <x v="3"/>
    <s v="2019年06月24日 (月曜日)"/>
    <x v="14"/>
    <n v="97841"/>
    <n v="22488"/>
    <s v="憲法会議"/>
    <x v="0"/>
    <s v="減免なし"/>
    <n v="0"/>
    <n v="1800"/>
    <n v="1800"/>
    <n v="1800"/>
    <n v="1800"/>
    <n v="1800"/>
    <x v="0"/>
    <x v="0"/>
    <x v="0"/>
    <n v="0"/>
    <x v="0"/>
    <x v="1"/>
  </r>
  <r>
    <x v="0"/>
    <x v="0"/>
    <s v="神保町区民館３F 和室B"/>
    <x v="3"/>
    <x v="2"/>
    <x v="0"/>
    <x v="3"/>
    <s v="2019年06月24日 (月曜日)"/>
    <x v="56"/>
    <n v="98098"/>
    <n v="21479"/>
    <s v="桜友"/>
    <x v="0"/>
    <s v="減免なし"/>
    <n v="0"/>
    <n v="1800"/>
    <n v="1800"/>
    <n v="1800"/>
    <n v="1800"/>
    <n v="1800"/>
    <x v="0"/>
    <x v="0"/>
    <x v="0"/>
    <n v="0"/>
    <x v="0"/>
    <x v="1"/>
  </r>
  <r>
    <x v="0"/>
    <x v="0"/>
    <s v="神保町区民館２F 洋室A"/>
    <x v="3"/>
    <x v="2"/>
    <x v="0"/>
    <x v="3"/>
    <s v="2019年06月24日 (月曜日)"/>
    <x v="19"/>
    <n v="98379"/>
    <n v="24232"/>
    <s v="トーコー水道橋マンション管理組合"/>
    <x v="0"/>
    <s v="減免なし"/>
    <n v="0"/>
    <n v="2800"/>
    <n v="2800"/>
    <n v="2800"/>
    <n v="2800"/>
    <n v="2800"/>
    <x v="0"/>
    <x v="0"/>
    <x v="0"/>
    <n v="0"/>
    <x v="0"/>
    <x v="1"/>
  </r>
  <r>
    <x v="0"/>
    <x v="0"/>
    <s v="神保町区民館３F 和室B"/>
    <x v="3"/>
    <x v="3"/>
    <x v="1"/>
    <x v="3"/>
    <s v="2019年06月24日 (月曜日)"/>
    <x v="56"/>
    <n v="98477"/>
    <n v="23055"/>
    <s v="東京歯科大学茶道サークル"/>
    <x v="2"/>
    <s v="減免なし"/>
    <n v="8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8"/>
    <n v="9100"/>
    <n v="9100"/>
    <n v="9100"/>
    <n v="9100"/>
    <n v="9100"/>
    <x v="0"/>
    <x v="0"/>
    <x v="0"/>
    <n v="0"/>
    <x v="0"/>
    <x v="2"/>
  </r>
  <r>
    <x v="2"/>
    <x v="0"/>
    <s v="神保町区民館２F 洋室A"/>
    <x v="0"/>
    <x v="2"/>
    <x v="0"/>
    <x v="3"/>
    <s v="2019年06月25日 (火曜日)"/>
    <x v="19"/>
    <n v="97796"/>
    <n v="1663"/>
    <s v="あやめ会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保町区民館２F 洋室B"/>
    <x v="3"/>
    <x v="2"/>
    <x v="0"/>
    <x v="3"/>
    <s v="2019年06月25日 (火曜日)"/>
    <x v="14"/>
    <n v="98023"/>
    <n v="8423"/>
    <s v="銀漢句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神保町区民館３F 和室B ラジカセ１"/>
    <x v="3"/>
    <x v="3"/>
    <x v="1"/>
    <x v="3"/>
    <s v="2019年06月25日 (火曜日)"/>
    <x v="62"/>
    <n v="98203"/>
    <n v="24864"/>
    <s v="まちこ’ｓ　ＹＯＧＡ＆メディテーション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C （料理室）"/>
    <x v="0"/>
    <x v="1"/>
    <x v="2"/>
    <x v="3"/>
    <s v="2019年06月25日 (火曜日)"/>
    <x v="60"/>
    <n v="98768"/>
    <n v="7145"/>
    <s v="ひまわりフラワークラス"/>
    <x v="4"/>
    <s v="利用者減免区民館免除(100%)"/>
    <n v="15"/>
    <n v="2100"/>
    <n v="0"/>
    <n v="0"/>
    <n v="0"/>
    <n v="0"/>
    <x v="0"/>
    <x v="0"/>
    <x v="0"/>
    <n v="0"/>
    <x v="0"/>
    <x v="0"/>
  </r>
  <r>
    <x v="2"/>
    <x v="0"/>
    <s v="神保町区民館２F 洋室A"/>
    <x v="1"/>
    <x v="3"/>
    <x v="1"/>
    <x v="3"/>
    <s v="2019年06月25日 (火曜日)"/>
    <x v="19"/>
    <n v="100548"/>
    <n v="8828"/>
    <s v="千代田三信ビル管理組合"/>
    <x v="2"/>
    <s v="利用者減免区民館減額(50%)"/>
    <n v="0"/>
    <n v="4200"/>
    <n v="2100"/>
    <n v="2100"/>
    <n v="2100"/>
    <n v="2100"/>
    <x v="0"/>
    <x v="0"/>
    <x v="0"/>
    <n v="0"/>
    <x v="0"/>
    <x v="1"/>
  </r>
  <r>
    <x v="2"/>
    <x v="0"/>
    <s v="神保町区民館２F 洋室B"/>
    <x v="3"/>
    <x v="3"/>
    <x v="1"/>
    <x v="3"/>
    <s v="2019年06月25日 (火曜日)"/>
    <x v="14"/>
    <n v="101780"/>
    <n v="1555"/>
    <s v="無煙社会をめざす会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３F 和室A"/>
    <x v="3"/>
    <x v="3"/>
    <x v="1"/>
    <x v="3"/>
    <s v="2019年06月25日 (火曜日)"/>
    <x v="57"/>
    <n v="102987"/>
    <n v="2640"/>
    <s v="日中友好協会東京都連合会"/>
    <x v="2"/>
    <s v="減免なし"/>
    <n v="60"/>
    <n v="6000"/>
    <n v="6000"/>
    <n v="6000"/>
    <n v="6000"/>
    <n v="6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75"/>
    <n v="22300"/>
    <n v="15300"/>
    <n v="15300"/>
    <n v="15300"/>
    <n v="15300"/>
    <x v="0"/>
    <x v="0"/>
    <x v="0"/>
    <n v="0"/>
    <x v="0"/>
    <x v="2"/>
  </r>
  <r>
    <x v="3"/>
    <x v="0"/>
    <s v="神保町区民館３F 和室A"/>
    <x v="0"/>
    <x v="2"/>
    <x v="0"/>
    <x v="3"/>
    <s v="2019年06月26日 (水曜日)"/>
    <x v="57"/>
    <n v="95897"/>
    <n v="4"/>
    <s v="保健福祉部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２F 洋室A"/>
    <x v="0"/>
    <x v="3"/>
    <x v="1"/>
    <x v="3"/>
    <s v="2019年06月26日 (水曜日)"/>
    <x v="19"/>
    <n v="97111"/>
    <n v="11160"/>
    <s v="北神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２F 洋室C （料理室）"/>
    <x v="0"/>
    <x v="3"/>
    <x v="1"/>
    <x v="3"/>
    <s v="2019年06月26日 (水曜日)"/>
    <x v="60"/>
    <n v="97837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06月26日 (水曜日)"/>
    <x v="56"/>
    <n v="97869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2"/>
    <x v="0"/>
    <x v="3"/>
    <s v="2019年06月26日 (水曜日)"/>
    <x v="60"/>
    <n v="98769"/>
    <n v="7145"/>
    <s v="ひまわりフラワークラス"/>
    <x v="0"/>
    <s v="利用者減免区民館免除(100%)"/>
    <n v="16"/>
    <n v="2800"/>
    <n v="0"/>
    <n v="0"/>
    <n v="0"/>
    <n v="0"/>
    <x v="0"/>
    <x v="0"/>
    <x v="0"/>
    <n v="0"/>
    <x v="0"/>
    <x v="0"/>
  </r>
  <r>
    <x v="3"/>
    <x v="0"/>
    <s v="神保町区民館３F 和室A"/>
    <x v="3"/>
    <x v="3"/>
    <x v="1"/>
    <x v="3"/>
    <s v="2019年06月26日 (水曜日)"/>
    <x v="57"/>
    <n v="101441"/>
    <n v="25334"/>
    <s v="特定非営利活動法人　労働相談室"/>
    <x v="2"/>
    <s v="減免なし"/>
    <n v="20"/>
    <n v="6000"/>
    <n v="6000"/>
    <n v="6000"/>
    <n v="6000"/>
    <n v="6000"/>
    <x v="0"/>
    <x v="0"/>
    <x v="0"/>
    <n v="0"/>
    <x v="0"/>
    <x v="1"/>
  </r>
  <r>
    <x v="3"/>
    <x v="0"/>
    <s v="神保町区民館２F 洋室A プロジェクター 延長コード"/>
    <x v="3"/>
    <x v="1"/>
    <x v="2"/>
    <x v="3"/>
    <s v="2019年06月26日 (水曜日)"/>
    <x v="58"/>
    <n v="101841"/>
    <n v="25280"/>
    <s v="(企)株式会社グローネス・コンサルティング"/>
    <x v="4"/>
    <s v="減免なし"/>
    <n v="0"/>
    <n v="2100"/>
    <n v="2100"/>
    <n v="2100"/>
    <n v="2100"/>
    <n v="2100"/>
    <x v="0"/>
    <x v="0"/>
    <x v="0"/>
    <n v="0"/>
    <x v="0"/>
    <x v="1"/>
  </r>
  <r>
    <x v="3"/>
    <x v="0"/>
    <s v="神保町区民館２F 洋室A プロジェクター 延長コード"/>
    <x v="3"/>
    <x v="2"/>
    <x v="0"/>
    <x v="3"/>
    <s v="2019年06月26日 (水曜日)"/>
    <x v="58"/>
    <n v="101842"/>
    <n v="25280"/>
    <s v="(企)株式会社グローネス・コンサルティング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36"/>
    <n v="28800"/>
    <n v="13600"/>
    <n v="13600"/>
    <n v="13600"/>
    <n v="13600"/>
    <x v="0"/>
    <x v="0"/>
    <x v="0"/>
    <n v="0"/>
    <x v="0"/>
    <x v="2"/>
  </r>
  <r>
    <x v="4"/>
    <x v="0"/>
    <s v="神保町区民館２F 洋室A"/>
    <x v="0"/>
    <x v="2"/>
    <x v="0"/>
    <x v="3"/>
    <s v="2019年06月27日 (木曜日)"/>
    <x v="19"/>
    <n v="95891"/>
    <n v="19"/>
    <s v="地域保健課"/>
    <x v="0"/>
    <s v="利用者減免区民館免除(100%)"/>
    <n v="0"/>
    <n v="2800"/>
    <n v="0"/>
    <n v="0"/>
    <n v="0"/>
    <n v="0"/>
    <x v="0"/>
    <x v="0"/>
    <x v="0"/>
    <n v="0"/>
    <x v="0"/>
    <x v="0"/>
  </r>
  <r>
    <x v="4"/>
    <x v="0"/>
    <s v="神保町区民館２F 洋室B"/>
    <x v="3"/>
    <x v="3"/>
    <x v="1"/>
    <x v="3"/>
    <s v="2019年06月27日 (木曜日)"/>
    <x v="14"/>
    <n v="97858"/>
    <n v="5959"/>
    <s v="地方自治研究会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３F 和室B"/>
    <x v="3"/>
    <x v="3"/>
    <x v="1"/>
    <x v="3"/>
    <s v="2019年06月27日 (木曜日)"/>
    <x v="56"/>
    <n v="97887"/>
    <n v="25197"/>
    <s v="JKPヨガチーム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C （料理室）"/>
    <x v="3"/>
    <x v="3"/>
    <x v="1"/>
    <x v="3"/>
    <s v="2019年06月27日 (木曜日)"/>
    <x v="60"/>
    <n v="98162"/>
    <n v="25174"/>
    <s v="日大法学部　料理研究会"/>
    <x v="2"/>
    <s v="減免なし"/>
    <n v="0"/>
    <n v="4200"/>
    <n v="4200"/>
    <n v="4200"/>
    <n v="4200"/>
    <n v="4200"/>
    <x v="0"/>
    <x v="0"/>
    <x v="0"/>
    <n v="0"/>
    <x v="0"/>
    <x v="1"/>
  </r>
  <r>
    <x v="4"/>
    <x v="0"/>
    <s v="神保町区民館２F 洋室A"/>
    <x v="3"/>
    <x v="3"/>
    <x v="1"/>
    <x v="3"/>
    <s v="2019年06月27日 (木曜日)"/>
    <x v="19"/>
    <n v="100960"/>
    <n v="5959"/>
    <s v="地方自治研究会"/>
    <x v="2"/>
    <s v="減免なし"/>
    <n v="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6600"/>
    <n v="13800"/>
    <n v="13800"/>
    <n v="13800"/>
    <n v="13800"/>
    <x v="0"/>
    <x v="0"/>
    <x v="0"/>
    <n v="0"/>
    <x v="0"/>
    <x v="2"/>
  </r>
  <r>
    <x v="5"/>
    <x v="0"/>
    <s v="神保町区民館２F 洋室A"/>
    <x v="0"/>
    <x v="3"/>
    <x v="1"/>
    <x v="3"/>
    <s v="2019年06月28日 (金曜日)"/>
    <x v="19"/>
    <n v="95901"/>
    <n v="3"/>
    <s v="地域振興部"/>
    <x v="2"/>
    <s v="利用者減免区民館免除(100%)"/>
    <n v="0"/>
    <n v="4200"/>
    <n v="0"/>
    <n v="0"/>
    <n v="0"/>
    <n v="0"/>
    <x v="0"/>
    <x v="0"/>
    <x v="0"/>
    <n v="0"/>
    <x v="0"/>
    <x v="0"/>
  </r>
  <r>
    <x v="5"/>
    <x v="1"/>
    <s v="神保町区民館３F 和室B"/>
    <x v="0"/>
    <x v="2"/>
    <x v="1"/>
    <x v="3"/>
    <s v="2019年06月28日 (金曜日)"/>
    <x v="56"/>
    <n v="97107"/>
    <n v="9051"/>
    <s v="千代田保健所　健康推進課"/>
    <x v="3"/>
    <s v="利用者減免区民館免除(100%)"/>
    <n v="0"/>
    <n v="4500"/>
    <n v="0"/>
    <n v="0"/>
    <n v="0"/>
    <n v="0"/>
    <x v="0"/>
    <x v="0"/>
    <x v="0"/>
    <n v="0"/>
    <x v="0"/>
    <x v="0"/>
  </r>
  <r>
    <x v="5"/>
    <x v="1"/>
    <s v="神保町区民館２F 洋室B"/>
    <x v="0"/>
    <x v="2"/>
    <x v="1"/>
    <x v="3"/>
    <s v="2019年06月28日 (金曜日)"/>
    <x v="14"/>
    <n v="97108"/>
    <n v="9051"/>
    <s v="千代田保健所　健康推進課"/>
    <x v="3"/>
    <s v="利用者減免区民館免除(100%)"/>
    <n v="0"/>
    <n v="4500"/>
    <n v="0"/>
    <n v="0"/>
    <n v="0"/>
    <n v="0"/>
    <x v="0"/>
    <x v="0"/>
    <x v="0"/>
    <n v="0"/>
    <x v="0"/>
    <x v="0"/>
  </r>
  <r>
    <x v="5"/>
    <x v="1"/>
    <s v="神保町区民館２F 洋室C （料理室）"/>
    <x v="0"/>
    <x v="2"/>
    <x v="1"/>
    <x v="3"/>
    <s v="2019年06月28日 (金曜日)"/>
    <x v="60"/>
    <n v="97109"/>
    <n v="9051"/>
    <s v="千代田保健所　健康推進課"/>
    <x v="3"/>
    <s v="利用者減免区民館免除(100%)"/>
    <n v="0"/>
    <n v="7000"/>
    <n v="0"/>
    <n v="0"/>
    <n v="0"/>
    <n v="0"/>
    <x v="0"/>
    <x v="0"/>
    <x v="0"/>
    <n v="0"/>
    <x v="0"/>
    <x v="0"/>
  </r>
  <r>
    <x v="5"/>
    <x v="0"/>
    <s v="神保町区民館３F 和室A"/>
    <x v="0"/>
    <x v="3"/>
    <x v="1"/>
    <x v="3"/>
    <s v="2019年06月28日 (金曜日)"/>
    <x v="57"/>
    <n v="97110"/>
    <n v="10513"/>
    <s v="木村　正明　　区政報告会"/>
    <x v="2"/>
    <s v="利用者減免区民館免除(100%)"/>
    <n v="0"/>
    <n v="6000"/>
    <n v="0"/>
    <n v="0"/>
    <n v="0"/>
    <n v="0"/>
    <x v="0"/>
    <x v="0"/>
    <x v="0"/>
    <n v="0"/>
    <x v="0"/>
    <x v="0"/>
  </r>
  <r>
    <x v="5"/>
    <x v="1"/>
    <s v="神保町区民館２F 洋室A"/>
    <x v="2"/>
    <x v="1"/>
    <x v="0"/>
    <x v="3"/>
    <s v="2019年06月28日 (金曜日)"/>
    <x v="19"/>
    <n v="102800"/>
    <n v="21400"/>
    <s v="（企）㈱保健同人社"/>
    <x v="1"/>
    <s v="減免なし"/>
    <n v="1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0"/>
    <n v="31100"/>
    <n v="4900"/>
    <n v="4900"/>
    <n v="4900"/>
    <n v="4900"/>
    <x v="0"/>
    <x v="0"/>
    <x v="0"/>
    <n v="0"/>
    <x v="0"/>
    <x v="2"/>
  </r>
  <r>
    <x v="6"/>
    <x v="1"/>
    <s v="神保町区民館２F 洋室A・B"/>
    <x v="0"/>
    <x v="1"/>
    <x v="0"/>
    <x v="3"/>
    <s v="2019年06月29日 (土曜日)"/>
    <x v="27"/>
    <n v="97188"/>
    <n v="0"/>
    <s v="神田一ツ橋会"/>
    <x v="1"/>
    <s v="申請減免免除(100%)"/>
    <n v="0"/>
    <n v="8000"/>
    <n v="0"/>
    <n v="0"/>
    <n v="0"/>
    <n v="0"/>
    <x v="0"/>
    <x v="0"/>
    <x v="0"/>
    <n v="0"/>
    <x v="0"/>
    <x v="0"/>
  </r>
  <r>
    <x v="6"/>
    <x v="0"/>
    <s v="神保町区民館３F 和室B"/>
    <x v="3"/>
    <x v="2"/>
    <x v="0"/>
    <x v="3"/>
    <s v="2019年06月29日 (土曜日)"/>
    <x v="56"/>
    <n v="97839"/>
    <n v="23287"/>
    <s v="日本大学法学部社文研究会知恵造"/>
    <x v="0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9800"/>
    <n v="1800"/>
    <n v="1800"/>
    <n v="1800"/>
    <n v="1800"/>
    <x v="0"/>
    <x v="0"/>
    <x v="0"/>
    <n v="0"/>
    <x v="0"/>
    <x v="2"/>
  </r>
  <r>
    <x v="7"/>
    <x v="0"/>
    <s v="神保町区民館３F 和室B"/>
    <x v="3"/>
    <x v="1"/>
    <x v="2"/>
    <x v="3"/>
    <s v="2019年06月30日 (日曜日)"/>
    <x v="56"/>
    <n v="97736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0"/>
    <s v="神保町区民館２F 洋室A"/>
    <x v="1"/>
    <x v="1"/>
    <x v="2"/>
    <x v="3"/>
    <s v="2019年06月30日 (日曜日)"/>
    <x v="19"/>
    <n v="97780"/>
    <n v="25304"/>
    <s v="アトラス千代田御茶ノ水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7"/>
    <x v="0"/>
    <s v="神保町区民館２F 洋室A"/>
    <x v="0"/>
    <x v="2"/>
    <x v="0"/>
    <x v="3"/>
    <s v="2019年06月30日 (日曜日)"/>
    <x v="19"/>
    <n v="97815"/>
    <n v="1666"/>
    <s v="あみもの・ひまわり会"/>
    <x v="0"/>
    <s v="利用者減免区民館免除(100%)"/>
    <n v="0"/>
    <n v="2800"/>
    <n v="0"/>
    <n v="0"/>
    <n v="0"/>
    <n v="0"/>
    <x v="0"/>
    <x v="0"/>
    <x v="0"/>
    <n v="0"/>
    <x v="0"/>
    <x v="0"/>
  </r>
  <r>
    <x v="7"/>
    <x v="0"/>
    <s v="神保町区民館３F 和室A"/>
    <x v="3"/>
    <x v="2"/>
    <x v="0"/>
    <x v="3"/>
    <s v="2019年06月30日 (日曜日)"/>
    <x v="57"/>
    <n v="97998"/>
    <n v="10868"/>
    <s v="おとめ流の会"/>
    <x v="0"/>
    <s v="減免なし"/>
    <n v="0"/>
    <n v="4000"/>
    <n v="4000"/>
    <n v="4000"/>
    <n v="4000"/>
    <n v="2200"/>
    <x v="0"/>
    <x v="0"/>
    <x v="0"/>
    <n v="1800"/>
    <x v="0"/>
    <x v="1"/>
  </r>
  <r>
    <x v="7"/>
    <x v="1"/>
    <s v="神保町区民館２F 洋室B プロジェクター スクリーン"/>
    <x v="3"/>
    <x v="1"/>
    <x v="0"/>
    <x v="3"/>
    <s v="2019年06月30日 (日曜日)"/>
    <x v="67"/>
    <n v="98490"/>
    <n v="24767"/>
    <s v="ＮＰＯ　ドットジェイピー"/>
    <x v="1"/>
    <s v="減免なし"/>
    <n v="20"/>
    <n v="3100"/>
    <n v="3100"/>
    <n v="3100"/>
    <n v="3100"/>
    <n v="3100"/>
    <x v="0"/>
    <x v="0"/>
    <x v="0"/>
    <n v="0"/>
    <x v="0"/>
    <x v="1"/>
  </r>
  <r>
    <x v="7"/>
    <x v="0"/>
    <s v="神保町区民館３F 和室B"/>
    <x v="3"/>
    <x v="2"/>
    <x v="0"/>
    <x v="3"/>
    <s v="2019年06月30日 (日曜日)"/>
    <x v="56"/>
    <n v="98922"/>
    <n v="20917"/>
    <s v="色彩美心研究会"/>
    <x v="0"/>
    <s v="減免なし"/>
    <n v="10"/>
    <n v="1800"/>
    <n v="1800"/>
    <n v="1800"/>
    <n v="1800"/>
    <n v="1800"/>
    <x v="0"/>
    <x v="0"/>
    <x v="0"/>
    <n v="0"/>
    <x v="0"/>
    <x v="1"/>
  </r>
  <r>
    <x v="7"/>
    <x v="0"/>
    <s v="神保町区民館３F 和室A"/>
    <x v="3"/>
    <x v="1"/>
    <x v="2"/>
    <x v="3"/>
    <s v="2019年06月30日 (日曜日)"/>
    <x v="57"/>
    <n v="104413"/>
    <n v="21314"/>
    <s v="たしなみの会"/>
    <x v="4"/>
    <s v="減免なし"/>
    <n v="6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36"/>
    <n v="18100"/>
    <n v="14250"/>
    <n v="14250"/>
    <n v="14250"/>
    <n v="12450"/>
    <x v="0"/>
    <x v="0"/>
    <x v="0"/>
    <n v="1800"/>
    <x v="0"/>
    <x v="2"/>
  </r>
  <r>
    <x v="0"/>
    <x v="0"/>
    <s v="神保町区民館２F 洋室A"/>
    <x v="2"/>
    <x v="1"/>
    <x v="2"/>
    <x v="3"/>
    <s v="2019年07月01日 (月曜日)"/>
    <x v="19"/>
    <n v="102849"/>
    <n v="21651"/>
    <s v="（企）（株）ギップス"/>
    <x v="4"/>
    <s v="減免なし"/>
    <n v="16"/>
    <n v="2100"/>
    <n v="2100"/>
    <n v="2100"/>
    <n v="2100"/>
    <n v="2100"/>
    <x v="0"/>
    <x v="0"/>
    <x v="0"/>
    <n v="0"/>
    <x v="0"/>
    <x v="1"/>
  </r>
  <r>
    <x v="0"/>
    <x v="0"/>
    <s v="神保町区民館２F 洋室A"/>
    <x v="2"/>
    <x v="2"/>
    <x v="0"/>
    <x v="3"/>
    <s v="2019年07月01日 (月曜日)"/>
    <x v="19"/>
    <n v="103237"/>
    <n v="10790"/>
    <s v="（企）（有）ＡＳＬジャパン"/>
    <x v="0"/>
    <s v="減免なし"/>
    <n v="2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36"/>
    <n v="4900"/>
    <n v="4900"/>
    <n v="4900"/>
    <n v="4900"/>
    <n v="4900"/>
    <x v="0"/>
    <x v="0"/>
    <x v="0"/>
    <n v="0"/>
    <x v="0"/>
    <x v="2"/>
  </r>
  <r>
    <x v="2"/>
    <x v="0"/>
    <s v="神保町区民館２F 洋室A・B"/>
    <x v="0"/>
    <x v="3"/>
    <x v="1"/>
    <x v="3"/>
    <s v="2019年07月02日 (火曜日)"/>
    <x v="27"/>
    <n v="101784"/>
    <n v="1825"/>
    <s v="小川町三丁目西町会"/>
    <x v="2"/>
    <s v="利用者減免区民館免除(100%)"/>
    <n v="0"/>
    <n v="6900"/>
    <n v="0"/>
    <n v="0"/>
    <n v="0"/>
    <n v="0"/>
    <x v="0"/>
    <x v="0"/>
    <x v="0"/>
    <n v="0"/>
    <x v="0"/>
    <x v="0"/>
  </r>
  <r>
    <x v="2"/>
    <x v="0"/>
    <s v="神保町区民館２F 洋室B"/>
    <x v="0"/>
    <x v="2"/>
    <x v="0"/>
    <x v="3"/>
    <s v="2019年07月02日 (火曜日)"/>
    <x v="14"/>
    <n v="101827"/>
    <n v="1788"/>
    <s v="神保町出張所"/>
    <x v="0"/>
    <s v="利用者減免区民館免除(100%)"/>
    <n v="0"/>
    <n v="1800"/>
    <n v="0"/>
    <n v="0"/>
    <n v="0"/>
    <n v="0"/>
    <x v="0"/>
    <x v="0"/>
    <x v="0"/>
    <n v="0"/>
    <x v="0"/>
    <x v="0"/>
  </r>
  <r>
    <x v="2"/>
    <x v="0"/>
    <s v="神保町区民館３F 和室B"/>
    <x v="3"/>
    <x v="2"/>
    <x v="0"/>
    <x v="3"/>
    <s v="2019年07月02日 (火曜日)"/>
    <x v="56"/>
    <n v="102235"/>
    <n v="4132"/>
    <s v="千代田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神保町区民館３F 和室B"/>
    <x v="3"/>
    <x v="3"/>
    <x v="1"/>
    <x v="3"/>
    <s v="2019年07月02日 (火曜日)"/>
    <x v="56"/>
    <n v="102523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C （料理室）"/>
    <x v="3"/>
    <x v="3"/>
    <x v="1"/>
    <x v="3"/>
    <s v="2019年07月02日 (火曜日)"/>
    <x v="60"/>
    <n v="102725"/>
    <n v="24207"/>
    <s v="ベトナム枯れ葉剤問題を考える会"/>
    <x v="2"/>
    <s v="減免なし"/>
    <n v="0"/>
    <n v="4200"/>
    <n v="4200"/>
    <n v="4200"/>
    <n v="4200"/>
    <n v="4200"/>
    <x v="0"/>
    <x v="0"/>
    <x v="0"/>
    <n v="0"/>
    <x v="0"/>
    <x v="1"/>
  </r>
  <r>
    <x v="2"/>
    <x v="0"/>
    <s v="神保町区民館３F 和室A"/>
    <x v="0"/>
    <x v="3"/>
    <x v="1"/>
    <x v="3"/>
    <s v="2019年07月02日 (火曜日)"/>
    <x v="57"/>
    <n v="104475"/>
    <n v="3307"/>
    <s v="神保町一丁目北部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2"/>
    <x v="0"/>
    <s v="神保町区民館２F 洋室C （料理室）"/>
    <x v="0"/>
    <x v="1"/>
    <x v="2"/>
    <x v="3"/>
    <s v="2019年07月02日 (火曜日)"/>
    <x v="60"/>
    <n v="106114"/>
    <n v="1786"/>
    <s v="神保町出張所免除貸出用"/>
    <x v="4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神保町区民館２F 洋室C （料理室）"/>
    <x v="0"/>
    <x v="2"/>
    <x v="0"/>
    <x v="3"/>
    <s v="2019年07月02日 (火曜日)"/>
    <x v="60"/>
    <n v="106115"/>
    <n v="1786"/>
    <s v="神保町出張所免除貸出用"/>
    <x v="0"/>
    <s v="利用者減免区民館免除(100%)"/>
    <n v="0"/>
    <n v="2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0"/>
    <n v="28300"/>
    <n v="8700"/>
    <n v="8700"/>
    <n v="8700"/>
    <n v="8700"/>
    <x v="0"/>
    <x v="0"/>
    <x v="0"/>
    <n v="0"/>
    <x v="0"/>
    <x v="2"/>
  </r>
  <r>
    <x v="3"/>
    <x v="0"/>
    <s v="神保町区民館３F 和室A"/>
    <x v="0"/>
    <x v="2"/>
    <x v="0"/>
    <x v="3"/>
    <s v="2019年07月03日 (水曜日)"/>
    <x v="57"/>
    <n v="100305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２F 洋室B"/>
    <x v="3"/>
    <x v="3"/>
    <x v="1"/>
    <x v="3"/>
    <s v="2019年07月03日 (水曜日)"/>
    <x v="14"/>
    <n v="102098"/>
    <n v="8423"/>
    <s v="銀漢句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３F 和室B"/>
    <x v="3"/>
    <x v="3"/>
    <x v="1"/>
    <x v="3"/>
    <s v="2019年07月03日 (水曜日)"/>
    <x v="56"/>
    <n v="102141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3"/>
    <x v="1"/>
    <x v="3"/>
    <s v="2019年07月03日 (水曜日)"/>
    <x v="60"/>
    <n v="102189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B"/>
    <x v="3"/>
    <x v="2"/>
    <x v="0"/>
    <x v="3"/>
    <s v="2019年07月03日 (水曜日)"/>
    <x v="56"/>
    <n v="102537"/>
    <n v="21546"/>
    <s v="桜珠会"/>
    <x v="0"/>
    <s v="減免なし"/>
    <n v="0"/>
    <n v="1800"/>
    <n v="1800"/>
    <n v="1800"/>
    <n v="1800"/>
    <n v="0"/>
    <x v="0"/>
    <x v="0"/>
    <x v="0"/>
    <n v="1800"/>
    <x v="0"/>
    <x v="1"/>
  </r>
  <r>
    <x v="3"/>
    <x v="0"/>
    <s v="神保町区民館３F 和室A"/>
    <x v="3"/>
    <x v="3"/>
    <x v="1"/>
    <x v="3"/>
    <s v="2019年07月03日 (水曜日)"/>
    <x v="57"/>
    <n v="102558"/>
    <n v="20616"/>
    <s v="神田古武道研究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神保町区民館２F 洋室A・B プロジェクター マイクアンプ"/>
    <x v="2"/>
    <x v="1"/>
    <x v="2"/>
    <x v="3"/>
    <s v="2019年07月03日 (水曜日)"/>
    <x v="82"/>
    <n v="102862"/>
    <n v="10671"/>
    <s v="（企）株式会社　風讃社"/>
    <x v="4"/>
    <s v="減免なし"/>
    <n v="22"/>
    <n v="3400"/>
    <n v="3400"/>
    <n v="3400"/>
    <n v="3400"/>
    <n v="3400"/>
    <x v="0"/>
    <x v="0"/>
    <x v="0"/>
    <n v="0"/>
    <x v="0"/>
    <x v="1"/>
  </r>
  <r>
    <x v="3"/>
    <x v="0"/>
    <s v="神保町区民館２F 洋室A"/>
    <x v="1"/>
    <x v="3"/>
    <x v="1"/>
    <x v="3"/>
    <s v="2019年07月03日 (水曜日)"/>
    <x v="19"/>
    <n v="103262"/>
    <n v="9222"/>
    <s v="カーサ神保町管理組合"/>
    <x v="2"/>
    <s v="利用者減免区民館減額(50%)"/>
    <n v="10"/>
    <n v="4200"/>
    <n v="2100"/>
    <n v="2100"/>
    <n v="2100"/>
    <n v="2100"/>
    <x v="0"/>
    <x v="0"/>
    <x v="0"/>
    <n v="0"/>
    <x v="0"/>
    <x v="1"/>
  </r>
  <r>
    <x v="3"/>
    <x v="0"/>
    <s v="神保町区民館３F 和室A"/>
    <x v="0"/>
    <x v="1"/>
    <x v="2"/>
    <x v="3"/>
    <s v="2019年07月03日 (水曜日)"/>
    <x v="57"/>
    <n v="105637"/>
    <n v="0"/>
    <s v="社会福祉協議会"/>
    <x v="4"/>
    <s v="申請減免免除(100%)"/>
    <n v="0"/>
    <n v="3000"/>
    <n v="0"/>
    <n v="0"/>
    <n v="0"/>
    <n v="0"/>
    <x v="0"/>
    <x v="0"/>
    <x v="0"/>
    <n v="0"/>
    <x v="0"/>
    <x v="0"/>
  </r>
  <r>
    <x v="3"/>
    <x v="0"/>
    <s v="神保町区民館３F 和室B"/>
    <x v="0"/>
    <x v="1"/>
    <x v="2"/>
    <x v="3"/>
    <s v="2019年07月03日 (水曜日)"/>
    <x v="56"/>
    <n v="105638"/>
    <n v="0"/>
    <s v="社会福祉協議会"/>
    <x v="4"/>
    <s v="申請減免免除(100%)"/>
    <n v="0"/>
    <n v="1300"/>
    <n v="0"/>
    <n v="0"/>
    <n v="0"/>
    <n v="0"/>
    <x v="0"/>
    <x v="0"/>
    <x v="0"/>
    <n v="0"/>
    <x v="0"/>
    <x v="0"/>
  </r>
  <r>
    <x v="3"/>
    <x v="1"/>
    <s v="神保町区民館２F 洋室C （料理室）"/>
    <x v="0"/>
    <x v="1"/>
    <x v="0"/>
    <x v="3"/>
    <s v="2019年07月03日 (水曜日)"/>
    <x v="60"/>
    <n v="106113"/>
    <n v="1786"/>
    <s v="神保町出張所免除貸出用"/>
    <x v="1"/>
    <s v="利用者減免区民館免除(100%)"/>
    <n v="0"/>
    <n v="4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32"/>
    <n v="38200"/>
    <n v="18700"/>
    <n v="18700"/>
    <n v="18700"/>
    <n v="16900"/>
    <x v="0"/>
    <x v="0"/>
    <x v="0"/>
    <n v="1800"/>
    <x v="0"/>
    <x v="2"/>
  </r>
  <r>
    <x v="4"/>
    <x v="0"/>
    <s v="神保町区民館３F 和室A"/>
    <x v="0"/>
    <x v="2"/>
    <x v="0"/>
    <x v="3"/>
    <s v="2019年07月04日 (木曜日)"/>
    <x v="57"/>
    <n v="100306"/>
    <n v="19"/>
    <s v="地域保健課"/>
    <x v="0"/>
    <s v="利用者減免区民館免除(100%)"/>
    <n v="0"/>
    <n v="4000"/>
    <n v="0"/>
    <n v="0"/>
    <n v="0"/>
    <n v="0"/>
    <x v="0"/>
    <x v="0"/>
    <x v="0"/>
    <n v="0"/>
    <x v="0"/>
    <x v="0"/>
  </r>
  <r>
    <x v="4"/>
    <x v="0"/>
    <s v="神保町区民館２F 洋室A・B プロジェクター スクリーン"/>
    <x v="0"/>
    <x v="2"/>
    <x v="0"/>
    <x v="3"/>
    <s v="2019年07月04日 (木曜日)"/>
    <x v="69"/>
    <n v="101426"/>
    <n v="17"/>
    <s v="社会福祉協議会"/>
    <x v="0"/>
    <s v="利用者減免区民館免除(100%)"/>
    <n v="0"/>
    <n v="4600"/>
    <n v="0"/>
    <n v="0"/>
    <n v="0"/>
    <n v="0"/>
    <x v="0"/>
    <x v="0"/>
    <x v="0"/>
    <n v="0"/>
    <x v="0"/>
    <x v="0"/>
  </r>
  <r>
    <x v="4"/>
    <x v="0"/>
    <s v="神保町区民館２F 洋室B"/>
    <x v="0"/>
    <x v="1"/>
    <x v="2"/>
    <x v="3"/>
    <s v="2019年07月04日 (木曜日)"/>
    <x v="14"/>
    <n v="102371"/>
    <n v="5033"/>
    <s v="さわらび"/>
    <x v="4"/>
    <s v="利用者減免区民館免除(100%)"/>
    <n v="0"/>
    <n v="1300"/>
    <n v="0"/>
    <n v="0"/>
    <n v="0"/>
    <n v="0"/>
    <x v="0"/>
    <x v="0"/>
    <x v="0"/>
    <n v="0"/>
    <x v="0"/>
    <x v="0"/>
  </r>
  <r>
    <x v="4"/>
    <x v="0"/>
    <s v="神保町区民館２F 洋室A"/>
    <x v="2"/>
    <x v="1"/>
    <x v="2"/>
    <x v="3"/>
    <s v="2019年07月04日 (木曜日)"/>
    <x v="19"/>
    <n v="102938"/>
    <n v="9520"/>
    <s v="（企）（株）食品化学新聞社"/>
    <x v="4"/>
    <s v="減免なし"/>
    <n v="7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7"/>
    <n v="12000"/>
    <n v="2100"/>
    <n v="2100"/>
    <n v="2100"/>
    <n v="2100"/>
    <x v="0"/>
    <x v="0"/>
    <x v="0"/>
    <n v="0"/>
    <x v="0"/>
    <x v="2"/>
  </r>
  <r>
    <x v="5"/>
    <x v="0"/>
    <s v="神保町区民館２F 洋室A"/>
    <x v="3"/>
    <x v="3"/>
    <x v="1"/>
    <x v="3"/>
    <s v="2019年07月05日 (金曜日)"/>
    <x v="19"/>
    <n v="102101"/>
    <n v="8423"/>
    <s v="銀漢句会"/>
    <x v="2"/>
    <s v="減免なし"/>
    <n v="0"/>
    <n v="4200"/>
    <n v="4200"/>
    <n v="4200"/>
    <n v="4200"/>
    <n v="4200"/>
    <x v="0"/>
    <x v="0"/>
    <x v="0"/>
    <n v="0"/>
    <x v="0"/>
    <x v="1"/>
  </r>
  <r>
    <x v="5"/>
    <x v="0"/>
    <s v="神保町区民館３F 和室B 延長コード"/>
    <x v="3"/>
    <x v="3"/>
    <x v="1"/>
    <x v="3"/>
    <s v="2019年07月05日 (金曜日)"/>
    <x v="59"/>
    <n v="102162"/>
    <n v="23762"/>
    <s v="ひたち茶道同好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神保町区民館２F 洋室B"/>
    <x v="3"/>
    <x v="3"/>
    <x v="1"/>
    <x v="3"/>
    <s v="2019年07月05日 (金曜日)"/>
    <x v="14"/>
    <n v="102786"/>
    <n v="8663"/>
    <s v="これからの社会を考える懇談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1"/>
    <s v="神保町区民館２F 洋室B"/>
    <x v="2"/>
    <x v="1"/>
    <x v="0"/>
    <x v="3"/>
    <s v="2019年07月05日 (金曜日)"/>
    <x v="14"/>
    <n v="102873"/>
    <n v="7975"/>
    <s v="（企）　㈱ライフボート"/>
    <x v="1"/>
    <s v="減免なし"/>
    <n v="8"/>
    <n v="3100"/>
    <n v="3100"/>
    <n v="3100"/>
    <n v="3100"/>
    <n v="3100"/>
    <x v="0"/>
    <x v="0"/>
    <x v="0"/>
    <n v="0"/>
    <x v="0"/>
    <x v="1"/>
  </r>
  <r>
    <x v="5"/>
    <x v="0"/>
    <s v="神保町区民館２F 洋室A"/>
    <x v="0"/>
    <x v="2"/>
    <x v="0"/>
    <x v="3"/>
    <s v="2019年07月05日 (金曜日)"/>
    <x v="19"/>
    <n v="106604"/>
    <n v="1786"/>
    <s v="神保町出張所免除貸出用"/>
    <x v="0"/>
    <s v="利用者減免区民館免除(100%)"/>
    <n v="3"/>
    <n v="2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11"/>
    <n v="15500"/>
    <n v="12700"/>
    <n v="12700"/>
    <n v="12700"/>
    <n v="12700"/>
    <x v="0"/>
    <x v="0"/>
    <x v="0"/>
    <n v="0"/>
    <x v="0"/>
    <x v="2"/>
  </r>
  <r>
    <x v="6"/>
    <x v="0"/>
    <s v="神保町区民館２F 洋室B"/>
    <x v="0"/>
    <x v="1"/>
    <x v="2"/>
    <x v="3"/>
    <s v="2019年07月06日 (土曜日)"/>
    <x v="14"/>
    <n v="100316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07月06日 (土曜日)"/>
    <x v="60"/>
    <n v="100319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1"/>
    <s v="神保町区民館３F 和室A プロジェクター"/>
    <x v="3"/>
    <x v="1"/>
    <x v="0"/>
    <x v="3"/>
    <s v="2019年07月06日 (土曜日)"/>
    <x v="83"/>
    <n v="102505"/>
    <n v="21361"/>
    <s v="コミケット"/>
    <x v="1"/>
    <s v="減免なし"/>
    <n v="0"/>
    <n v="7000"/>
    <n v="7000"/>
    <n v="7000"/>
    <n v="7000"/>
    <n v="7000"/>
    <x v="0"/>
    <x v="0"/>
    <x v="0"/>
    <n v="0"/>
    <x v="0"/>
    <x v="1"/>
  </r>
  <r>
    <x v="6"/>
    <x v="1"/>
    <s v="神保町区民館３F 和室B"/>
    <x v="3"/>
    <x v="1"/>
    <x v="0"/>
    <x v="3"/>
    <s v="2019年07月06日 (土曜日)"/>
    <x v="56"/>
    <n v="102506"/>
    <n v="21361"/>
    <s v="コミケット"/>
    <x v="1"/>
    <s v="減免なし"/>
    <n v="0"/>
    <n v="3100"/>
    <n v="3100"/>
    <n v="3100"/>
    <n v="3100"/>
    <n v="3100"/>
    <x v="0"/>
    <x v="0"/>
    <x v="0"/>
    <n v="0"/>
    <x v="0"/>
    <x v="1"/>
  </r>
  <r>
    <x v="6"/>
    <x v="0"/>
    <s v="神保町区民館２F 洋室C （料理室）"/>
    <x v="3"/>
    <x v="3"/>
    <x v="1"/>
    <x v="3"/>
    <s v="2019年07月06日 (土曜日)"/>
    <x v="60"/>
    <n v="102736"/>
    <n v="24995"/>
    <s v="そばちよ会"/>
    <x v="2"/>
    <s v="減免なし"/>
    <n v="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20500"/>
    <n v="14300"/>
    <n v="14300"/>
    <n v="14300"/>
    <n v="14300"/>
    <x v="0"/>
    <x v="0"/>
    <x v="0"/>
    <n v="0"/>
    <x v="0"/>
    <x v="2"/>
  </r>
  <r>
    <x v="7"/>
    <x v="1"/>
    <s v="神保町区民館２F 洋室C （料理室）"/>
    <x v="0"/>
    <x v="2"/>
    <x v="1"/>
    <x v="3"/>
    <s v="2019年07月07日 (日曜日)"/>
    <x v="60"/>
    <n v="100321"/>
    <n v="2501"/>
    <s v="ちよだボランティアセンター"/>
    <x v="3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神保町区民館３F 和室B"/>
    <x v="3"/>
    <x v="1"/>
    <x v="2"/>
    <x v="3"/>
    <s v="2019年07月07日 (日曜日)"/>
    <x v="56"/>
    <n v="102100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1"/>
    <s v="神保町区民館２F 洋室A プロジェクター"/>
    <x v="0"/>
    <x v="1"/>
    <x v="0"/>
    <x v="3"/>
    <s v="2019年07月07日 (日曜日)"/>
    <x v="29"/>
    <n v="102679"/>
    <n v="1927"/>
    <s v="先天性四肢障害児父母の会"/>
    <x v="1"/>
    <s v="利用者減免区民館免除(100%)"/>
    <n v="0"/>
    <n v="4900"/>
    <n v="0"/>
    <n v="0"/>
    <n v="0"/>
    <n v="0"/>
    <x v="0"/>
    <x v="0"/>
    <x v="0"/>
    <n v="0"/>
    <x v="0"/>
    <x v="0"/>
  </r>
  <r>
    <x v="7"/>
    <x v="1"/>
    <s v="神保町区民館２F 洋室B スクリーン 延長コード"/>
    <x v="3"/>
    <x v="1"/>
    <x v="0"/>
    <x v="3"/>
    <s v="2019年07月07日 (日曜日)"/>
    <x v="84"/>
    <n v="103032"/>
    <n v="24767"/>
    <s v="ＮＰＯ　ドットジェイピー"/>
    <x v="1"/>
    <s v="減免なし"/>
    <n v="20"/>
    <n v="3100"/>
    <n v="3100"/>
    <n v="3100"/>
    <n v="3100"/>
    <n v="3100"/>
    <x v="0"/>
    <x v="0"/>
    <x v="0"/>
    <n v="0"/>
    <x v="0"/>
    <x v="1"/>
  </r>
  <r>
    <x v="7"/>
    <x v="0"/>
    <s v="神保町区民館３F 和室B"/>
    <x v="3"/>
    <x v="2"/>
    <x v="0"/>
    <x v="3"/>
    <s v="2019年07月07日 (日曜日)"/>
    <x v="56"/>
    <n v="106431"/>
    <n v="25288"/>
    <s v="TRPGサークル朝日影"/>
    <x v="0"/>
    <s v="減免なし"/>
    <n v="5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5"/>
    <n v="18100"/>
    <n v="6200"/>
    <n v="6200"/>
    <n v="6200"/>
    <n v="6200"/>
    <x v="0"/>
    <x v="0"/>
    <x v="0"/>
    <n v="0"/>
    <x v="0"/>
    <x v="2"/>
  </r>
  <r>
    <x v="0"/>
    <x v="1"/>
    <s v="神保町区民館２F 洋室C （料理室）"/>
    <x v="0"/>
    <x v="1"/>
    <x v="0"/>
    <x v="3"/>
    <s v="2019年07月08日 (月曜日)"/>
    <x v="60"/>
    <n v="100322"/>
    <n v="2501"/>
    <s v="ちよだボランティア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0"/>
    <x v="0"/>
    <s v="神保町区民館２F 洋室B"/>
    <x v="0"/>
    <x v="1"/>
    <x v="2"/>
    <x v="3"/>
    <s v="2019年07月08日 (月曜日)"/>
    <x v="14"/>
    <n v="100323"/>
    <n v="2501"/>
    <s v="ちよだボランティア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0"/>
    <x v="0"/>
    <s v="神保町区民館２F 洋室A"/>
    <x v="0"/>
    <x v="2"/>
    <x v="0"/>
    <x v="3"/>
    <s v="2019年07月08日 (月曜日)"/>
    <x v="19"/>
    <n v="102363"/>
    <n v="1666"/>
    <s v="あみもの・ひまわり会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神保町区民館２F 洋室B"/>
    <x v="3"/>
    <x v="2"/>
    <x v="0"/>
    <x v="3"/>
    <s v="2019年07月08日 (月曜日)"/>
    <x v="14"/>
    <n v="102426"/>
    <n v="21479"/>
    <s v="桜友"/>
    <x v="0"/>
    <s v="減免なし"/>
    <n v="0"/>
    <n v="1800"/>
    <n v="1800"/>
    <n v="1800"/>
    <n v="1800"/>
    <n v="1800"/>
    <x v="0"/>
    <x v="0"/>
    <x v="0"/>
    <n v="0"/>
    <x v="0"/>
    <x v="1"/>
  </r>
  <r>
    <x v="0"/>
    <x v="0"/>
    <s v="神保町区民館３F 和室B"/>
    <x v="3"/>
    <x v="3"/>
    <x v="1"/>
    <x v="3"/>
    <s v="2019年07月08日 (月曜日)"/>
    <x v="56"/>
    <n v="102857"/>
    <n v="23055"/>
    <s v="東京歯科大学茶道サークル"/>
    <x v="2"/>
    <s v="減免なし"/>
    <n v="11"/>
    <n v="2700"/>
    <n v="2700"/>
    <n v="2700"/>
    <n v="2700"/>
    <n v="2700"/>
    <x v="0"/>
    <x v="0"/>
    <x v="0"/>
    <n v="0"/>
    <x v="0"/>
    <x v="1"/>
  </r>
  <r>
    <x v="0"/>
    <x v="0"/>
    <s v="神保町区民館３F 和室B"/>
    <x v="3"/>
    <x v="2"/>
    <x v="0"/>
    <x v="3"/>
    <s v="2019年07月08日 (月曜日)"/>
    <x v="56"/>
    <n v="103389"/>
    <n v="23902"/>
    <s v="扇　小唄会"/>
    <x v="0"/>
    <s v="減免なし"/>
    <n v="5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6"/>
    <n v="15300"/>
    <n v="6300"/>
    <n v="6300"/>
    <n v="6300"/>
    <n v="6300"/>
    <x v="0"/>
    <x v="0"/>
    <x v="0"/>
    <n v="0"/>
    <x v="0"/>
    <x v="2"/>
  </r>
  <r>
    <x v="2"/>
    <x v="1"/>
    <s v="神保町区民館２F 洋室A・B"/>
    <x v="0"/>
    <x v="1"/>
    <x v="0"/>
    <x v="3"/>
    <s v="2019年07月09日 (火曜日)"/>
    <x v="27"/>
    <n v="100326"/>
    <n v="1678"/>
    <s v="神保町地区町会連合会理事会"/>
    <x v="1"/>
    <s v="利用者減免区民館免除(100%)"/>
    <n v="0"/>
    <n v="8000"/>
    <n v="0"/>
    <n v="0"/>
    <n v="0"/>
    <n v="0"/>
    <x v="0"/>
    <x v="0"/>
    <x v="0"/>
    <n v="0"/>
    <x v="0"/>
    <x v="0"/>
  </r>
  <r>
    <x v="2"/>
    <x v="0"/>
    <s v="神保町区民館２F 洋室A・B"/>
    <x v="0"/>
    <x v="3"/>
    <x v="1"/>
    <x v="3"/>
    <s v="2019年07月09日 (火曜日)"/>
    <x v="27"/>
    <n v="100327"/>
    <n v="3131"/>
    <s v="神田猿楽町町会"/>
    <x v="2"/>
    <s v="利用者減免区民館免除(100%)"/>
    <n v="0"/>
    <n v="6900"/>
    <n v="0"/>
    <n v="0"/>
    <n v="0"/>
    <n v="0"/>
    <x v="0"/>
    <x v="0"/>
    <x v="0"/>
    <n v="0"/>
    <x v="0"/>
    <x v="0"/>
  </r>
  <r>
    <x v="2"/>
    <x v="0"/>
    <s v="神保町区民館３F 和室A"/>
    <x v="0"/>
    <x v="2"/>
    <x v="0"/>
    <x v="3"/>
    <s v="2019年07月09日 (火曜日)"/>
    <x v="57"/>
    <n v="102154"/>
    <n v="1663"/>
    <s v="あやめ会"/>
    <x v="0"/>
    <s v="利用者減免区民館免除(100%)"/>
    <n v="0"/>
    <n v="4000"/>
    <n v="0"/>
    <n v="0"/>
    <n v="0"/>
    <n v="0"/>
    <x v="0"/>
    <x v="0"/>
    <x v="0"/>
    <n v="0"/>
    <x v="0"/>
    <x v="0"/>
  </r>
  <r>
    <x v="2"/>
    <x v="0"/>
    <s v="神保町区民館２F 洋室C （料理室）"/>
    <x v="0"/>
    <x v="1"/>
    <x v="2"/>
    <x v="3"/>
    <s v="2019年07月09日 (火曜日)"/>
    <x v="60"/>
    <n v="102853"/>
    <n v="7145"/>
    <s v="ひまわりフラワークラス"/>
    <x v="4"/>
    <s v="利用者減免区民館免除(100%)"/>
    <n v="15"/>
    <n v="2100"/>
    <n v="0"/>
    <n v="0"/>
    <n v="0"/>
    <n v="0"/>
    <x v="0"/>
    <x v="0"/>
    <x v="0"/>
    <n v="0"/>
    <x v="0"/>
    <x v="0"/>
  </r>
  <r>
    <x v="2"/>
    <x v="1"/>
    <s v="神保町区民館３F 和室B プロジェクター スクリーン 延長コード"/>
    <x v="2"/>
    <x v="1"/>
    <x v="0"/>
    <x v="3"/>
    <s v="2019年07月09日 (火曜日)"/>
    <x v="85"/>
    <n v="106646"/>
    <n v="21394"/>
    <s v="（企）SO Technologies 株式会社"/>
    <x v="1"/>
    <s v="減免なし"/>
    <n v="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5"/>
    <n v="24100"/>
    <n v="3100"/>
    <n v="3100"/>
    <n v="3100"/>
    <n v="3100"/>
    <x v="0"/>
    <x v="0"/>
    <x v="0"/>
    <n v="0"/>
    <x v="0"/>
    <x v="2"/>
  </r>
  <r>
    <x v="3"/>
    <x v="0"/>
    <s v="神保町区民館３F 和室A"/>
    <x v="0"/>
    <x v="2"/>
    <x v="0"/>
    <x v="3"/>
    <s v="2019年07月10日 (水曜日)"/>
    <x v="57"/>
    <n v="100332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1"/>
    <s v="神保町区民館２F 洋室A"/>
    <x v="0"/>
    <x v="1"/>
    <x v="0"/>
    <x v="3"/>
    <s v="2019年07月10日 (水曜日)"/>
    <x v="19"/>
    <n v="100335"/>
    <n v="1679"/>
    <s v="神保町地区町会連合会婦人部長会"/>
    <x v="1"/>
    <s v="利用者減免区民館免除(100%)"/>
    <n v="0"/>
    <n v="4900"/>
    <n v="0"/>
    <n v="0"/>
    <n v="0"/>
    <n v="0"/>
    <x v="0"/>
    <x v="0"/>
    <x v="0"/>
    <n v="0"/>
    <x v="0"/>
    <x v="0"/>
  </r>
  <r>
    <x v="3"/>
    <x v="0"/>
    <s v="神保町区民館２F 洋室B"/>
    <x v="0"/>
    <x v="2"/>
    <x v="0"/>
    <x v="3"/>
    <s v="2019年07月10日 (水曜日)"/>
    <x v="14"/>
    <n v="100337"/>
    <n v="1679"/>
    <s v="神保町地区町会連合会婦人部長会"/>
    <x v="0"/>
    <s v="利用者減免区民館免除(100%)"/>
    <n v="0"/>
    <n v="18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07月10日 (水曜日)"/>
    <x v="56"/>
    <n v="102143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3"/>
    <x v="1"/>
    <x v="3"/>
    <s v="2019年07月10日 (水曜日)"/>
    <x v="60"/>
    <n v="102190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２F 洋室B ラジカセ１"/>
    <x v="3"/>
    <x v="3"/>
    <x v="1"/>
    <x v="3"/>
    <s v="2019年07月10日 (水曜日)"/>
    <x v="64"/>
    <n v="102589"/>
    <n v="24864"/>
    <s v="まちこ’ｓ　ＹＯＧＡ＆メディテーション"/>
    <x v="2"/>
    <s v="減免なし"/>
    <n v="0"/>
    <n v="2700"/>
    <n v="2700"/>
    <n v="2700"/>
    <n v="2700"/>
    <n v="2700"/>
    <x v="0"/>
    <x v="0"/>
    <x v="0"/>
    <n v="0"/>
    <x v="0"/>
    <x v="1"/>
  </r>
  <r>
    <x v="3"/>
    <x v="1"/>
    <s v="神保町区民館３F 和室B プロジェクター スクリーン 延長コード"/>
    <x v="2"/>
    <x v="1"/>
    <x v="0"/>
    <x v="3"/>
    <s v="2019年07月10日 (水曜日)"/>
    <x v="85"/>
    <n v="106653"/>
    <n v="21394"/>
    <s v="（企）SO Technologies 株式会社"/>
    <x v="1"/>
    <s v="減免なし"/>
    <n v="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0"/>
    <n v="23400"/>
    <n v="8500"/>
    <n v="8500"/>
    <n v="8500"/>
    <n v="8500"/>
    <x v="0"/>
    <x v="0"/>
    <x v="0"/>
    <n v="0"/>
    <x v="0"/>
    <x v="2"/>
  </r>
  <r>
    <x v="4"/>
    <x v="0"/>
    <s v="神保町区民館２F 洋室A"/>
    <x v="0"/>
    <x v="2"/>
    <x v="0"/>
    <x v="3"/>
    <s v="2019年07月11日 (木曜日)"/>
    <x v="19"/>
    <n v="100355"/>
    <n v="19"/>
    <s v="地域保健課"/>
    <x v="0"/>
    <s v="利用者減免区民館免除(100%)"/>
    <n v="0"/>
    <n v="2800"/>
    <n v="0"/>
    <n v="0"/>
    <n v="0"/>
    <n v="0"/>
    <x v="0"/>
    <x v="0"/>
    <x v="0"/>
    <n v="0"/>
    <x v="0"/>
    <x v="0"/>
  </r>
  <r>
    <x v="4"/>
    <x v="0"/>
    <s v="神保町区民館２F 洋室B"/>
    <x v="0"/>
    <x v="2"/>
    <x v="0"/>
    <x v="3"/>
    <s v="2019年07月11日 (木曜日)"/>
    <x v="14"/>
    <n v="102372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神保町区民館３F 和室B"/>
    <x v="1"/>
    <x v="2"/>
    <x v="0"/>
    <x v="3"/>
    <s v="2019年07月11日 (木曜日)"/>
    <x v="56"/>
    <n v="103110"/>
    <n v="0"/>
    <s v="九段ロイヤルビル管理組合"/>
    <x v="0"/>
    <s v="申請減免減額(50%)"/>
    <n v="0"/>
    <n v="1800"/>
    <n v="900"/>
    <n v="900"/>
    <n v="900"/>
    <n v="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6400"/>
    <n v="900"/>
    <n v="900"/>
    <n v="900"/>
    <n v="900"/>
    <x v="0"/>
    <x v="0"/>
    <x v="0"/>
    <n v="0"/>
    <x v="0"/>
    <x v="2"/>
  </r>
  <r>
    <x v="5"/>
    <x v="1"/>
    <s v="神保町区民館３F 和室A"/>
    <x v="0"/>
    <x v="2"/>
    <x v="1"/>
    <x v="3"/>
    <s v="2019年07月12日 (金曜日)"/>
    <x v="57"/>
    <n v="100390"/>
    <n v="2756"/>
    <s v="長寿会"/>
    <x v="3"/>
    <s v="利用者減免区民館免除(100%)"/>
    <n v="0"/>
    <n v="10000"/>
    <n v="0"/>
    <n v="0"/>
    <n v="0"/>
    <n v="0"/>
    <x v="0"/>
    <x v="0"/>
    <x v="0"/>
    <n v="0"/>
    <x v="0"/>
    <x v="0"/>
  </r>
  <r>
    <x v="5"/>
    <x v="1"/>
    <s v="神保町区民館２F 洋室A プロジェクター スクリーン"/>
    <x v="2"/>
    <x v="1"/>
    <x v="0"/>
    <x v="3"/>
    <s v="2019年07月12日 (金曜日)"/>
    <x v="73"/>
    <n v="102985"/>
    <n v="23291"/>
    <s v="（企）㈱コーディネーターズ"/>
    <x v="1"/>
    <s v="減免なし"/>
    <n v="10"/>
    <n v="4900"/>
    <n v="4900"/>
    <n v="4900"/>
    <n v="4900"/>
    <n v="4900"/>
    <x v="0"/>
    <x v="0"/>
    <x v="0"/>
    <n v="0"/>
    <x v="0"/>
    <x v="1"/>
  </r>
  <r>
    <x v="5"/>
    <x v="0"/>
    <s v="神保町区民館２F 洋室C （料理室）"/>
    <x v="3"/>
    <x v="3"/>
    <x v="1"/>
    <x v="3"/>
    <s v="2019年07月12日 (金曜日)"/>
    <x v="60"/>
    <n v="103060"/>
    <n v="9419"/>
    <s v="千代田区労働組合協議会　（千代田区労協）"/>
    <x v="2"/>
    <s v="減免なし"/>
    <n v="0"/>
    <n v="4200"/>
    <n v="4200"/>
    <n v="4200"/>
    <n v="4200"/>
    <n v="4200"/>
    <x v="0"/>
    <x v="0"/>
    <x v="0"/>
    <n v="0"/>
    <x v="0"/>
    <x v="1"/>
  </r>
  <r>
    <x v="5"/>
    <x v="0"/>
    <s v="神保町区民館２F 洋室A"/>
    <x v="0"/>
    <x v="3"/>
    <x v="1"/>
    <x v="3"/>
    <s v="2019年07月12日 (金曜日)"/>
    <x v="19"/>
    <n v="106393"/>
    <n v="11160"/>
    <s v="北神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5"/>
    <x v="1"/>
    <s v="神保町区民館２F 洋室B"/>
    <x v="2"/>
    <x v="1"/>
    <x v="0"/>
    <x v="3"/>
    <s v="2019年07月12日 (金曜日)"/>
    <x v="14"/>
    <n v="106929"/>
    <n v="23291"/>
    <s v="（企）㈱コーディネーターズ"/>
    <x v="1"/>
    <s v="減免なし"/>
    <n v="5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5"/>
    <n v="26400"/>
    <n v="12200"/>
    <n v="12200"/>
    <n v="12200"/>
    <n v="12200"/>
    <x v="0"/>
    <x v="0"/>
    <x v="0"/>
    <n v="0"/>
    <x v="0"/>
    <x v="2"/>
  </r>
  <r>
    <x v="6"/>
    <x v="1"/>
    <s v="神保町区民館３F 和室A"/>
    <x v="0"/>
    <x v="1"/>
    <x v="0"/>
    <x v="3"/>
    <s v="2019年07月13日 (土曜日)"/>
    <x v="57"/>
    <n v="100392"/>
    <n v="2756"/>
    <s v="長寿会"/>
    <x v="1"/>
    <s v="利用者減免区民館免除(100%)"/>
    <n v="0"/>
    <n v="7000"/>
    <n v="0"/>
    <n v="0"/>
    <n v="0"/>
    <n v="0"/>
    <x v="0"/>
    <x v="0"/>
    <x v="0"/>
    <n v="0"/>
    <x v="0"/>
    <x v="0"/>
  </r>
  <r>
    <x v="6"/>
    <x v="1"/>
    <s v="神保町区民館３F 和室B"/>
    <x v="0"/>
    <x v="1"/>
    <x v="0"/>
    <x v="3"/>
    <s v="2019年07月13日 (土曜日)"/>
    <x v="56"/>
    <n v="100393"/>
    <n v="2756"/>
    <s v="長寿会"/>
    <x v="1"/>
    <s v="利用者減免区民館免除(100%)"/>
    <n v="0"/>
    <n v="3100"/>
    <n v="0"/>
    <n v="0"/>
    <n v="0"/>
    <n v="0"/>
    <x v="0"/>
    <x v="0"/>
    <x v="0"/>
    <n v="0"/>
    <x v="0"/>
    <x v="0"/>
  </r>
  <r>
    <x v="6"/>
    <x v="0"/>
    <s v="神保町区民館２F 洋室A"/>
    <x v="0"/>
    <x v="3"/>
    <x v="1"/>
    <x v="3"/>
    <s v="2019年07月13日 (土曜日)"/>
    <x v="19"/>
    <n v="100400"/>
    <n v="1683"/>
    <s v="神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6"/>
    <x v="0"/>
    <s v="神保町区民館２F 洋室B"/>
    <x v="0"/>
    <x v="1"/>
    <x v="2"/>
    <x v="3"/>
    <s v="2019年07月13日 (土曜日)"/>
    <x v="14"/>
    <n v="100401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07月13日 (土曜日)"/>
    <x v="60"/>
    <n v="100402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２F 洋室B プロジェクター スクリーン"/>
    <x v="3"/>
    <x v="2"/>
    <x v="0"/>
    <x v="3"/>
    <s v="2019年07月13日 (土曜日)"/>
    <x v="67"/>
    <n v="105252"/>
    <n v="21570"/>
    <s v="東京Ｇ×Ｂ"/>
    <x v="0"/>
    <s v="減免なし"/>
    <n v="2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0"/>
    <n v="22300"/>
    <n v="1800"/>
    <n v="1800"/>
    <n v="1800"/>
    <n v="1800"/>
    <x v="0"/>
    <x v="0"/>
    <x v="0"/>
    <n v="0"/>
    <x v="0"/>
    <x v="2"/>
  </r>
  <r>
    <x v="7"/>
    <x v="0"/>
    <s v="神保町区民館３F 和室A ラジカセ１ 延長コード"/>
    <x v="3"/>
    <x v="1"/>
    <x v="2"/>
    <x v="3"/>
    <s v="2019年07月14日 (日曜日)"/>
    <x v="86"/>
    <n v="102563"/>
    <n v="23255"/>
    <s v="珠いと会"/>
    <x v="4"/>
    <s v="減免なし"/>
    <n v="0"/>
    <n v="3000"/>
    <n v="3000"/>
    <n v="3000"/>
    <n v="3000"/>
    <n v="3000"/>
    <x v="0"/>
    <x v="0"/>
    <x v="0"/>
    <n v="0"/>
    <x v="0"/>
    <x v="1"/>
  </r>
  <r>
    <x v="7"/>
    <x v="0"/>
    <s v="神保町区民館２F 洋室C （料理室）"/>
    <x v="3"/>
    <x v="2"/>
    <x v="0"/>
    <x v="3"/>
    <s v="2019年07月14日 (日曜日)"/>
    <x v="60"/>
    <n v="103075"/>
    <n v="25174"/>
    <s v="日大法学部　料理研究会"/>
    <x v="0"/>
    <s v="減免なし"/>
    <n v="10"/>
    <n v="2800"/>
    <n v="2800"/>
    <n v="2800"/>
    <n v="2800"/>
    <n v="2800"/>
    <x v="0"/>
    <x v="0"/>
    <x v="0"/>
    <n v="0"/>
    <x v="0"/>
    <x v="1"/>
  </r>
  <r>
    <x v="7"/>
    <x v="1"/>
    <s v="神保町区民館２F 洋室B プロジェクター スクリーン 延長コード"/>
    <x v="3"/>
    <x v="1"/>
    <x v="0"/>
    <x v="3"/>
    <s v="2019年07月14日 (日曜日)"/>
    <x v="75"/>
    <n v="106253"/>
    <n v="24767"/>
    <s v="ＮＰＯ　ドットジェイピー"/>
    <x v="1"/>
    <s v="減免なし"/>
    <n v="20"/>
    <n v="3100"/>
    <n v="3100"/>
    <n v="3100"/>
    <n v="3100"/>
    <n v="3100"/>
    <x v="0"/>
    <x v="0"/>
    <x v="0"/>
    <n v="0"/>
    <x v="0"/>
    <x v="1"/>
  </r>
  <r>
    <x v="7"/>
    <x v="0"/>
    <s v="神保町区民館２F 洋室A"/>
    <x v="3"/>
    <x v="2"/>
    <x v="0"/>
    <x v="3"/>
    <s v="2019年07月14日 (日曜日)"/>
    <x v="19"/>
    <n v="107030"/>
    <n v="24912"/>
    <s v="首都圏大学非常勤講師組合日大ユニオン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30"/>
    <n v="11700"/>
    <n v="11700"/>
    <n v="11700"/>
    <n v="11700"/>
    <n v="11700"/>
    <x v="0"/>
    <x v="0"/>
    <x v="0"/>
    <n v="0"/>
    <x v="0"/>
    <x v="2"/>
  </r>
  <r>
    <x v="0"/>
    <x v="1"/>
    <s v="神保町区民館２F 洋室A"/>
    <x v="3"/>
    <x v="1"/>
    <x v="0"/>
    <x v="3"/>
    <s v="2019年07月15日 (月曜日)"/>
    <x v="19"/>
    <n v="103576"/>
    <n v="5853"/>
    <s v="中部交流会"/>
    <x v="1"/>
    <s v="減免なし"/>
    <n v="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0"/>
    <n v="4900"/>
    <n v="4900"/>
    <n v="4900"/>
    <n v="4900"/>
    <n v="4900"/>
    <x v="0"/>
    <x v="0"/>
    <x v="0"/>
    <n v="0"/>
    <x v="0"/>
    <x v="2"/>
  </r>
  <r>
    <x v="2"/>
    <x v="0"/>
    <s v="神保町区民館２F 洋室A・B"/>
    <x v="0"/>
    <x v="3"/>
    <x v="1"/>
    <x v="3"/>
    <s v="2019年07月16日 (火曜日)"/>
    <x v="27"/>
    <n v="101785"/>
    <n v="1825"/>
    <s v="小川町三丁目西町会"/>
    <x v="2"/>
    <s v="利用者減免区民館免除(100%)"/>
    <n v="0"/>
    <n v="6900"/>
    <n v="0"/>
    <n v="0"/>
    <n v="0"/>
    <n v="0"/>
    <x v="0"/>
    <x v="0"/>
    <x v="0"/>
    <n v="0"/>
    <x v="0"/>
    <x v="0"/>
  </r>
  <r>
    <x v="2"/>
    <x v="0"/>
    <s v="神保町区民館２F 洋室C （料理室）"/>
    <x v="3"/>
    <x v="3"/>
    <x v="1"/>
    <x v="3"/>
    <s v="2019年07月16日 (火曜日)"/>
    <x v="60"/>
    <n v="102292"/>
    <n v="25274"/>
    <s v="健康麻将千代田の会"/>
    <x v="2"/>
    <s v="減免なし"/>
    <n v="0"/>
    <n v="4200"/>
    <n v="4200"/>
    <n v="4200"/>
    <n v="4200"/>
    <n v="4200"/>
    <x v="0"/>
    <x v="0"/>
    <x v="0"/>
    <n v="0"/>
    <x v="0"/>
    <x v="1"/>
  </r>
  <r>
    <x v="2"/>
    <x v="0"/>
    <s v="神保町区民館３F 和室A"/>
    <x v="0"/>
    <x v="3"/>
    <x v="1"/>
    <x v="3"/>
    <s v="2019年07月16日 (火曜日)"/>
    <x v="57"/>
    <n v="102351"/>
    <n v="1788"/>
    <s v="神保町出張所"/>
    <x v="2"/>
    <s v="利用者減免区民館免除(100%)"/>
    <n v="0"/>
    <n v="6000"/>
    <n v="0"/>
    <n v="0"/>
    <n v="0"/>
    <n v="0"/>
    <x v="0"/>
    <x v="0"/>
    <x v="0"/>
    <n v="0"/>
    <x v="0"/>
    <x v="0"/>
  </r>
  <r>
    <x v="2"/>
    <x v="0"/>
    <s v="神保町区民館３F 和室B"/>
    <x v="3"/>
    <x v="3"/>
    <x v="1"/>
    <x v="3"/>
    <s v="2019年07月16日 (火曜日)"/>
    <x v="56"/>
    <n v="102524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B"/>
    <x v="2"/>
    <x v="2"/>
    <x v="0"/>
    <x v="3"/>
    <s v="2019年07月16日 (火曜日)"/>
    <x v="14"/>
    <n v="102531"/>
    <n v="21983"/>
    <s v="（企）（株）アネシス"/>
    <x v="0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21600"/>
    <n v="8700"/>
    <n v="8700"/>
    <n v="8700"/>
    <n v="8700"/>
    <x v="0"/>
    <x v="0"/>
    <x v="0"/>
    <n v="0"/>
    <x v="0"/>
    <x v="2"/>
  </r>
  <r>
    <x v="3"/>
    <x v="0"/>
    <s v="神保町区民館３F 和室A"/>
    <x v="0"/>
    <x v="2"/>
    <x v="0"/>
    <x v="3"/>
    <s v="2019年07月17日 (水曜日)"/>
    <x v="57"/>
    <n v="100403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07月17日 (水曜日)"/>
    <x v="56"/>
    <n v="102147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３F 和室B"/>
    <x v="3"/>
    <x v="2"/>
    <x v="0"/>
    <x v="3"/>
    <s v="2019年07月17日 (水曜日)"/>
    <x v="56"/>
    <n v="102539"/>
    <n v="21546"/>
    <s v="桜珠会"/>
    <x v="0"/>
    <s v="減免なし"/>
    <n v="0"/>
    <n v="1800"/>
    <n v="1800"/>
    <n v="1800"/>
    <n v="1800"/>
    <n v="0"/>
    <x v="0"/>
    <x v="0"/>
    <x v="0"/>
    <n v="1800"/>
    <x v="0"/>
    <x v="1"/>
  </r>
  <r>
    <x v="3"/>
    <x v="0"/>
    <s v="神保町区民館２F 洋室B"/>
    <x v="2"/>
    <x v="2"/>
    <x v="0"/>
    <x v="3"/>
    <s v="2019年07月17日 (水曜日)"/>
    <x v="14"/>
    <n v="103454"/>
    <n v="24662"/>
    <s v="（企）一般社団法人　全日本船舶職員協会"/>
    <x v="0"/>
    <s v="減免なし"/>
    <n v="15"/>
    <n v="1800"/>
    <n v="1800"/>
    <n v="1800"/>
    <n v="1800"/>
    <n v="1800"/>
    <x v="0"/>
    <x v="0"/>
    <x v="0"/>
    <n v="0"/>
    <x v="0"/>
    <x v="1"/>
  </r>
  <r>
    <x v="3"/>
    <x v="1"/>
    <s v="神保町区民館２F 洋室A プロジェクター"/>
    <x v="2"/>
    <x v="1"/>
    <x v="0"/>
    <x v="3"/>
    <s v="2019年07月17日 (水曜日)"/>
    <x v="29"/>
    <n v="105126"/>
    <n v="24644"/>
    <s v="（企）㈱ポジティーボ"/>
    <x v="1"/>
    <s v="減免なし"/>
    <n v="35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50"/>
    <n v="15200"/>
    <n v="11200"/>
    <n v="11200"/>
    <n v="11200"/>
    <n v="9400"/>
    <x v="0"/>
    <x v="0"/>
    <x v="0"/>
    <n v="1800"/>
    <x v="0"/>
    <x v="2"/>
  </r>
  <r>
    <x v="4"/>
    <x v="0"/>
    <s v="神保町区民館３F 和室A"/>
    <x v="0"/>
    <x v="2"/>
    <x v="0"/>
    <x v="3"/>
    <s v="2019年07月18日 (木曜日)"/>
    <x v="57"/>
    <n v="100404"/>
    <n v="19"/>
    <s v="地域保健課"/>
    <x v="0"/>
    <s v="利用者減免区民館免除(100%)"/>
    <n v="0"/>
    <n v="4000"/>
    <n v="0"/>
    <n v="0"/>
    <n v="0"/>
    <n v="0"/>
    <x v="0"/>
    <x v="0"/>
    <x v="0"/>
    <n v="0"/>
    <x v="0"/>
    <x v="0"/>
  </r>
  <r>
    <x v="4"/>
    <x v="0"/>
    <s v="神保町区民館２F 洋室A"/>
    <x v="3"/>
    <x v="3"/>
    <x v="1"/>
    <x v="3"/>
    <s v="2019年07月18日 (木曜日)"/>
    <x v="19"/>
    <n v="102104"/>
    <n v="8423"/>
    <s v="銀漢句会"/>
    <x v="2"/>
    <s v="減免なし"/>
    <n v="0"/>
    <n v="4200"/>
    <n v="4200"/>
    <n v="4200"/>
    <n v="4200"/>
    <n v="4200"/>
    <x v="0"/>
    <x v="0"/>
    <x v="0"/>
    <n v="0"/>
    <x v="0"/>
    <x v="1"/>
  </r>
  <r>
    <x v="4"/>
    <x v="0"/>
    <s v="神保町区民館２F 洋室B"/>
    <x v="3"/>
    <x v="3"/>
    <x v="1"/>
    <x v="3"/>
    <s v="2019年07月18日 (木曜日)"/>
    <x v="14"/>
    <n v="102107"/>
    <n v="8423"/>
    <s v="銀漢句会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B"/>
    <x v="0"/>
    <x v="2"/>
    <x v="0"/>
    <x v="3"/>
    <s v="2019年07月18日 (木曜日)"/>
    <x v="14"/>
    <n v="102373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神保町区民館２F 洋室B"/>
    <x v="2"/>
    <x v="1"/>
    <x v="2"/>
    <x v="3"/>
    <s v="2019年07月18日 (木曜日)"/>
    <x v="14"/>
    <n v="102535"/>
    <n v="21983"/>
    <s v="（企）（株）アネシス"/>
    <x v="4"/>
    <s v="減免なし"/>
    <n v="0"/>
    <n v="1300"/>
    <n v="1300"/>
    <n v="1300"/>
    <n v="1300"/>
    <n v="1300"/>
    <x v="0"/>
    <x v="0"/>
    <x v="0"/>
    <n v="0"/>
    <x v="0"/>
    <x v="1"/>
  </r>
  <r>
    <x v="4"/>
    <x v="1"/>
    <s v="神保町区民館２F 洋室A"/>
    <x v="2"/>
    <x v="1"/>
    <x v="0"/>
    <x v="3"/>
    <s v="2019年07月18日 (木曜日)"/>
    <x v="19"/>
    <n v="102982"/>
    <n v="23291"/>
    <s v="（企）㈱コーディネーターズ"/>
    <x v="1"/>
    <s v="減免なし"/>
    <n v="30"/>
    <n v="4900"/>
    <n v="4900"/>
    <n v="4900"/>
    <n v="4900"/>
    <n v="4900"/>
    <x v="0"/>
    <x v="0"/>
    <x v="0"/>
    <n v="0"/>
    <x v="0"/>
    <x v="1"/>
  </r>
  <r>
    <x v="4"/>
    <x v="0"/>
    <s v="神保町区民館３F 和室B"/>
    <x v="2"/>
    <x v="2"/>
    <x v="0"/>
    <x v="3"/>
    <s v="2019年07月18日 (木曜日)"/>
    <x v="56"/>
    <n v="102989"/>
    <n v="22909"/>
    <s v="（企）㈱シークエンス"/>
    <x v="0"/>
    <s v="減免なし"/>
    <n v="0"/>
    <n v="1800"/>
    <n v="1800"/>
    <n v="1800"/>
    <n v="1800"/>
    <n v="1800"/>
    <x v="0"/>
    <x v="0"/>
    <x v="0"/>
    <n v="0"/>
    <x v="0"/>
    <x v="1"/>
  </r>
  <r>
    <x v="4"/>
    <x v="1"/>
    <s v="神保町区民館２F 洋室C （料理室）"/>
    <x v="2"/>
    <x v="1"/>
    <x v="0"/>
    <x v="3"/>
    <s v="2019年07月18日 (木曜日)"/>
    <x v="60"/>
    <n v="107312"/>
    <n v="23291"/>
    <s v="（企）㈱コーディネーターズ"/>
    <x v="1"/>
    <s v="減免なし"/>
    <n v="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30"/>
    <n v="25600"/>
    <n v="19800"/>
    <n v="19800"/>
    <n v="19800"/>
    <n v="19800"/>
    <x v="0"/>
    <x v="0"/>
    <x v="0"/>
    <n v="0"/>
    <x v="0"/>
    <x v="2"/>
  </r>
  <r>
    <x v="5"/>
    <x v="0"/>
    <s v="神保町区民館３F 和室B 延長コード"/>
    <x v="3"/>
    <x v="3"/>
    <x v="1"/>
    <x v="3"/>
    <s v="2019年07月19日 (金曜日)"/>
    <x v="59"/>
    <n v="102173"/>
    <n v="23762"/>
    <s v="ひたち茶道同好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神保町区民館２F 洋室B"/>
    <x v="2"/>
    <x v="2"/>
    <x v="0"/>
    <x v="3"/>
    <s v="2019年07月19日 (金曜日)"/>
    <x v="14"/>
    <n v="102536"/>
    <n v="21983"/>
    <s v="（企）（株）アネシス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神保町区民館２F 洋室C （料理室）"/>
    <x v="3"/>
    <x v="2"/>
    <x v="0"/>
    <x v="3"/>
    <s v="2019年07月19日 (金曜日)"/>
    <x v="60"/>
    <n v="102795"/>
    <n v="22632"/>
    <s v="異文化交流料理サークル"/>
    <x v="0"/>
    <s v="減免なし"/>
    <n v="0"/>
    <n v="2800"/>
    <n v="2800"/>
    <n v="2800"/>
    <n v="2800"/>
    <n v="2800"/>
    <x v="0"/>
    <x v="0"/>
    <x v="0"/>
    <n v="0"/>
    <x v="0"/>
    <x v="1"/>
  </r>
  <r>
    <x v="5"/>
    <x v="0"/>
    <s v="神保町区民館２F 洋室B プロジェクター スクリーン"/>
    <x v="3"/>
    <x v="3"/>
    <x v="1"/>
    <x v="3"/>
    <s v="2019年07月19日 (金曜日)"/>
    <x v="67"/>
    <n v="103267"/>
    <n v="22762"/>
    <s v="ＮＰＯ　フォーラム自治研究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神保町区民館３F 和室A プロジェクター"/>
    <x v="3"/>
    <x v="2"/>
    <x v="0"/>
    <x v="3"/>
    <s v="2019年07月19日 (金曜日)"/>
    <x v="83"/>
    <n v="104523"/>
    <n v="25364"/>
    <s v="(企)トシデンタルクリニック"/>
    <x v="0"/>
    <s v="減免なし"/>
    <n v="0"/>
    <n v="4000"/>
    <n v="4000"/>
    <n v="4000"/>
    <n v="4000"/>
    <n v="4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4000"/>
    <n v="14000"/>
    <n v="14000"/>
    <n v="14000"/>
    <n v="14000"/>
    <x v="0"/>
    <x v="0"/>
    <x v="0"/>
    <n v="0"/>
    <x v="0"/>
    <x v="2"/>
  </r>
  <r>
    <x v="6"/>
    <x v="3"/>
    <s v="神保町区民館２F 洋室A"/>
    <x v="0"/>
    <x v="1"/>
    <x v="1"/>
    <x v="3"/>
    <s v="2019年07月20日 (土曜日)"/>
    <x v="19"/>
    <n v="100407"/>
    <n v="11160"/>
    <s v="北神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6"/>
    <x v="1"/>
    <s v="神保町区民館２F 洋室B"/>
    <x v="0"/>
    <x v="2"/>
    <x v="1"/>
    <x v="3"/>
    <s v="2019年07月20日 (土曜日)"/>
    <x v="14"/>
    <n v="100408"/>
    <n v="11160"/>
    <s v="北神町会"/>
    <x v="3"/>
    <s v="利用者減免区民館免除(100%)"/>
    <n v="0"/>
    <n v="4500"/>
    <n v="0"/>
    <n v="0"/>
    <n v="0"/>
    <n v="0"/>
    <x v="0"/>
    <x v="0"/>
    <x v="0"/>
    <n v="0"/>
    <x v="0"/>
    <x v="0"/>
  </r>
  <r>
    <x v="6"/>
    <x v="0"/>
    <s v="神保町区民館２F 洋室C （料理室）"/>
    <x v="0"/>
    <x v="3"/>
    <x v="1"/>
    <x v="3"/>
    <s v="2019年07月20日 (土曜日)"/>
    <x v="60"/>
    <n v="100409"/>
    <n v="11160"/>
    <s v="北神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6"/>
    <x v="0"/>
    <s v="神保町区民館２F 洋室B"/>
    <x v="0"/>
    <x v="1"/>
    <x v="2"/>
    <x v="3"/>
    <s v="2019年07月20日 (土曜日)"/>
    <x v="14"/>
    <n v="100410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07月20日 (土曜日)"/>
    <x v="60"/>
    <n v="100411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3"/>
    <s v="神保町区民館３F 和室A"/>
    <x v="0"/>
    <x v="1"/>
    <x v="1"/>
    <x v="3"/>
    <s v="2019年07月20日 (土曜日)"/>
    <x v="57"/>
    <n v="101427"/>
    <n v="9"/>
    <s v="会／選／監／議"/>
    <x v="6"/>
    <s v="利用者減免区民館免除(100%)"/>
    <n v="0"/>
    <n v="13000"/>
    <n v="0"/>
    <n v="0"/>
    <n v="0"/>
    <n v="0"/>
    <x v="0"/>
    <x v="0"/>
    <x v="0"/>
    <n v="0"/>
    <x v="0"/>
    <x v="0"/>
  </r>
  <r>
    <x v="6"/>
    <x v="0"/>
    <s v="神保町区民館３F 和室B"/>
    <x v="3"/>
    <x v="1"/>
    <x v="2"/>
    <x v="3"/>
    <s v="2019年07月20日 (土曜日)"/>
    <x v="56"/>
    <n v="102103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神保町区民館３F 和室B"/>
    <x v="1"/>
    <x v="3"/>
    <x v="1"/>
    <x v="3"/>
    <s v="2019年07月20日 (土曜日)"/>
    <x v="56"/>
    <n v="105180"/>
    <n v="20161"/>
    <s v="ダイナシティ神保町管理組合"/>
    <x v="2"/>
    <s v="利用者減免区民館減額(50%)"/>
    <n v="5"/>
    <n v="2700"/>
    <n v="1350"/>
    <n v="1350"/>
    <n v="1350"/>
    <n v="1350"/>
    <x v="0"/>
    <x v="0"/>
    <x v="0"/>
    <n v="0"/>
    <x v="0"/>
    <x v="1"/>
  </r>
  <r>
    <x v="6"/>
    <x v="0"/>
    <s v="神保町区民館３F 和室B"/>
    <x v="3"/>
    <x v="2"/>
    <x v="0"/>
    <x v="3"/>
    <s v="2019年07月20日 (土曜日)"/>
    <x v="56"/>
    <n v="105570"/>
    <n v="25318"/>
    <s v="Lemon　grass"/>
    <x v="0"/>
    <s v="減免なし"/>
    <n v="4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9"/>
    <n v="42800"/>
    <n v="4450"/>
    <n v="4450"/>
    <n v="4450"/>
    <n v="4450"/>
    <x v="0"/>
    <x v="0"/>
    <x v="0"/>
    <n v="0"/>
    <x v="0"/>
    <x v="2"/>
  </r>
  <r>
    <x v="7"/>
    <x v="3"/>
    <s v="神保町区民館３F 和室A"/>
    <x v="0"/>
    <x v="1"/>
    <x v="1"/>
    <x v="3"/>
    <s v="2019年07月21日 (日曜日)"/>
    <x v="57"/>
    <n v="101429"/>
    <n v="9"/>
    <s v="会／選／監／議"/>
    <x v="6"/>
    <s v="利用者減免区民館免除(100%)"/>
    <n v="0"/>
    <n v="13000"/>
    <n v="0"/>
    <n v="0"/>
    <n v="0"/>
    <n v="0"/>
    <x v="0"/>
    <x v="0"/>
    <x v="0"/>
    <n v="0"/>
    <x v="0"/>
    <x v="0"/>
  </r>
  <r>
    <x v="7"/>
    <x v="3"/>
    <s v="神保町区民館３F 和室B"/>
    <x v="0"/>
    <x v="1"/>
    <x v="1"/>
    <x v="3"/>
    <s v="2019年07月21日 (日曜日)"/>
    <x v="56"/>
    <n v="101430"/>
    <n v="9"/>
    <s v="会／選／監／議"/>
    <x v="6"/>
    <s v="利用者減免区民館免除(100%)"/>
    <n v="0"/>
    <n v="5800"/>
    <n v="0"/>
    <n v="0"/>
    <n v="0"/>
    <n v="0"/>
    <x v="0"/>
    <x v="0"/>
    <x v="0"/>
    <n v="0"/>
    <x v="0"/>
    <x v="0"/>
  </r>
  <r>
    <x v="7"/>
    <x v="3"/>
    <s v="神保町区民館２F 洋室A"/>
    <x v="0"/>
    <x v="1"/>
    <x v="1"/>
    <x v="3"/>
    <s v="2019年07月21日 (日曜日)"/>
    <x v="19"/>
    <n v="101431"/>
    <n v="9"/>
    <s v="会／選／監／議"/>
    <x v="6"/>
    <s v="利用者減免区民館免除(100%)"/>
    <n v="0"/>
    <n v="9100"/>
    <n v="0"/>
    <n v="0"/>
    <n v="0"/>
    <n v="0"/>
    <x v="0"/>
    <x v="0"/>
    <x v="0"/>
    <n v="0"/>
    <x v="0"/>
    <x v="0"/>
  </r>
  <r>
    <x v="7"/>
    <x v="3"/>
    <s v="神保町区民館２F 洋室B"/>
    <x v="0"/>
    <x v="1"/>
    <x v="1"/>
    <x v="3"/>
    <s v="2019年07月21日 (日曜日)"/>
    <x v="14"/>
    <n v="101432"/>
    <n v="9"/>
    <s v="会／選／監／議"/>
    <x v="6"/>
    <s v="利用者減免区民館免除(100%)"/>
    <n v="0"/>
    <n v="5800"/>
    <n v="0"/>
    <n v="0"/>
    <n v="0"/>
    <n v="0"/>
    <x v="0"/>
    <x v="0"/>
    <x v="0"/>
    <n v="0"/>
    <x v="0"/>
    <x v="0"/>
  </r>
  <r>
    <x v="7"/>
    <x v="3"/>
    <s v="神保町区民館２F 洋室C （料理室）"/>
    <x v="0"/>
    <x v="1"/>
    <x v="1"/>
    <x v="3"/>
    <s v="2019年07月21日 (日曜日)"/>
    <x v="60"/>
    <n v="101433"/>
    <n v="9"/>
    <s v="会／選／監／議"/>
    <x v="6"/>
    <s v="利用者減免区民館免除(100%)"/>
    <n v="0"/>
    <n v="9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0"/>
    <n v="42800"/>
    <n v="0"/>
    <n v="0"/>
    <n v="0"/>
    <n v="0"/>
    <x v="0"/>
    <x v="0"/>
    <x v="0"/>
    <n v="0"/>
    <x v="0"/>
    <x v="2"/>
  </r>
  <r>
    <x v="0"/>
    <x v="0"/>
    <s v="神保町区民館２F 洋室A"/>
    <x v="0"/>
    <x v="2"/>
    <x v="0"/>
    <x v="3"/>
    <s v="2019年07月22日 (月曜日)"/>
    <x v="19"/>
    <n v="102364"/>
    <n v="1666"/>
    <s v="あみもの・ひまわり会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神保町区民館２F 洋室B"/>
    <x v="3"/>
    <x v="2"/>
    <x v="0"/>
    <x v="3"/>
    <s v="2019年07月22日 (月曜日)"/>
    <x v="14"/>
    <n v="102427"/>
    <n v="21479"/>
    <s v="桜友"/>
    <x v="0"/>
    <s v="減免なし"/>
    <n v="0"/>
    <n v="1800"/>
    <n v="1800"/>
    <n v="1800"/>
    <n v="1800"/>
    <n v="1800"/>
    <x v="0"/>
    <x v="0"/>
    <x v="0"/>
    <n v="0"/>
    <x v="0"/>
    <x v="1"/>
  </r>
  <r>
    <x v="0"/>
    <x v="0"/>
    <s v="神保町区民館３F 和室B"/>
    <x v="3"/>
    <x v="3"/>
    <x v="1"/>
    <x v="3"/>
    <s v="2019年07月22日 (月曜日)"/>
    <x v="56"/>
    <n v="102858"/>
    <n v="23055"/>
    <s v="東京歯科大学茶道サークル"/>
    <x v="2"/>
    <s v="減免なし"/>
    <n v="11"/>
    <n v="2700"/>
    <n v="2700"/>
    <n v="2700"/>
    <n v="2700"/>
    <n v="2700"/>
    <x v="0"/>
    <x v="0"/>
    <x v="0"/>
    <n v="0"/>
    <x v="0"/>
    <x v="1"/>
  </r>
  <r>
    <x v="0"/>
    <x v="1"/>
    <s v="神保町区民館２F 洋室C （料理室） プロジェクター スクリーン 延長コード"/>
    <x v="3"/>
    <x v="1"/>
    <x v="0"/>
    <x v="3"/>
    <s v="2019年07月22日 (月曜日)"/>
    <x v="65"/>
    <n v="105567"/>
    <n v="25280"/>
    <s v="(企)株式会社グローネス・コンサルティング"/>
    <x v="1"/>
    <s v="減免なし"/>
    <n v="6"/>
    <n v="4900"/>
    <n v="4900"/>
    <n v="4900"/>
    <n v="4900"/>
    <n v="4900"/>
    <x v="0"/>
    <x v="0"/>
    <x v="0"/>
    <n v="0"/>
    <x v="0"/>
    <x v="1"/>
  </r>
  <r>
    <x v="0"/>
    <x v="0"/>
    <s v="神保町区民館２F 洋室B"/>
    <x v="3"/>
    <x v="3"/>
    <x v="1"/>
    <x v="3"/>
    <s v="2019年07月22日 (月曜日)"/>
    <x v="14"/>
    <n v="106572"/>
    <n v="23492"/>
    <s v="スクライブポイント"/>
    <x v="2"/>
    <s v="減免なし"/>
    <n v="5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2"/>
    <n v="14900"/>
    <n v="12100"/>
    <n v="12100"/>
    <n v="12100"/>
    <n v="12100"/>
    <x v="0"/>
    <x v="0"/>
    <x v="0"/>
    <n v="0"/>
    <x v="0"/>
    <x v="2"/>
  </r>
  <r>
    <x v="2"/>
    <x v="0"/>
    <s v="神保町区民館２F 洋室A"/>
    <x v="0"/>
    <x v="2"/>
    <x v="0"/>
    <x v="3"/>
    <s v="2019年07月23日 (火曜日)"/>
    <x v="19"/>
    <n v="102159"/>
    <n v="1663"/>
    <s v="あやめ会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保町区民館２F 洋室B"/>
    <x v="3"/>
    <x v="2"/>
    <x v="0"/>
    <x v="3"/>
    <s v="2019年07月23日 (火曜日)"/>
    <x v="14"/>
    <n v="102215"/>
    <n v="8423"/>
    <s v="銀漢句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神保町区民館３F 和室B"/>
    <x v="3"/>
    <x v="3"/>
    <x v="1"/>
    <x v="3"/>
    <s v="2019年07月23日 (火曜日)"/>
    <x v="56"/>
    <n v="102525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B"/>
    <x v="2"/>
    <x v="1"/>
    <x v="2"/>
    <x v="3"/>
    <s v="2019年07月23日 (火曜日)"/>
    <x v="14"/>
    <n v="102529"/>
    <n v="21983"/>
    <s v="（企）（株）アネシス"/>
    <x v="4"/>
    <s v="減免なし"/>
    <n v="0"/>
    <n v="1300"/>
    <n v="1300"/>
    <n v="1300"/>
    <n v="1300"/>
    <n v="1300"/>
    <x v="0"/>
    <x v="0"/>
    <x v="0"/>
    <n v="0"/>
    <x v="0"/>
    <x v="1"/>
  </r>
  <r>
    <x v="2"/>
    <x v="0"/>
    <s v="神保町区民館２F 洋室B ラジカセ１"/>
    <x v="3"/>
    <x v="3"/>
    <x v="1"/>
    <x v="3"/>
    <s v="2019年07月23日 (火曜日)"/>
    <x v="64"/>
    <n v="102588"/>
    <n v="24864"/>
    <s v="まちこ’ｓ　ＹＯＧＡ＆メディテーション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C （料理室）"/>
    <x v="0"/>
    <x v="1"/>
    <x v="2"/>
    <x v="3"/>
    <s v="2019年07月23日 (火曜日)"/>
    <x v="60"/>
    <n v="102855"/>
    <n v="7145"/>
    <s v="ひまわりフラワークラス"/>
    <x v="4"/>
    <s v="利用者減免区民館免除(100%)"/>
    <n v="20"/>
    <n v="2100"/>
    <n v="0"/>
    <n v="0"/>
    <n v="0"/>
    <n v="0"/>
    <x v="0"/>
    <x v="0"/>
    <x v="0"/>
    <n v="0"/>
    <x v="0"/>
    <x v="0"/>
  </r>
  <r>
    <x v="2"/>
    <x v="0"/>
    <s v="神保町区民館３F 和室B"/>
    <x v="2"/>
    <x v="2"/>
    <x v="0"/>
    <x v="3"/>
    <s v="2019年07月23日 (火曜日)"/>
    <x v="56"/>
    <n v="102990"/>
    <n v="22909"/>
    <s v="（企）㈱シークエンス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神保町区民館２F 洋室A"/>
    <x v="3"/>
    <x v="3"/>
    <x v="1"/>
    <x v="3"/>
    <s v="2019年07月23日 (火曜日)"/>
    <x v="19"/>
    <n v="103563"/>
    <n v="318"/>
    <s v="千代田区教科書研究会"/>
    <x v="2"/>
    <s v="減免なし"/>
    <n v="2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40"/>
    <n v="19400"/>
    <n v="14500"/>
    <n v="14500"/>
    <n v="14500"/>
    <n v="14500"/>
    <x v="0"/>
    <x v="0"/>
    <x v="0"/>
    <n v="0"/>
    <x v="0"/>
    <x v="2"/>
  </r>
  <r>
    <x v="3"/>
    <x v="0"/>
    <s v="神保町区民館３F 和室A"/>
    <x v="0"/>
    <x v="2"/>
    <x v="0"/>
    <x v="3"/>
    <s v="2019年07月24日 (水曜日)"/>
    <x v="57"/>
    <n v="100418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07月24日 (水曜日)"/>
    <x v="56"/>
    <n v="102149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3"/>
    <x v="1"/>
    <x v="3"/>
    <s v="2019年07月24日 (水曜日)"/>
    <x v="60"/>
    <n v="102193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B"/>
    <x v="3"/>
    <x v="2"/>
    <x v="0"/>
    <x v="3"/>
    <s v="2019年07月24日 (水曜日)"/>
    <x v="56"/>
    <n v="102540"/>
    <n v="21546"/>
    <s v="桜珠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神保町区民館２F 洋室C （料理室）"/>
    <x v="0"/>
    <x v="2"/>
    <x v="0"/>
    <x v="3"/>
    <s v="2019年07月24日 (水曜日)"/>
    <x v="60"/>
    <n v="102854"/>
    <n v="7145"/>
    <s v="ひまわりフラワークラス"/>
    <x v="0"/>
    <s v="利用者減免区民館免除(100%)"/>
    <n v="20"/>
    <n v="2800"/>
    <n v="0"/>
    <n v="0"/>
    <n v="0"/>
    <n v="0"/>
    <x v="0"/>
    <x v="0"/>
    <x v="0"/>
    <n v="0"/>
    <x v="0"/>
    <x v="0"/>
  </r>
  <r>
    <x v="3"/>
    <x v="0"/>
    <s v="神保町区民館３F 和室B"/>
    <x v="3"/>
    <x v="1"/>
    <x v="2"/>
    <x v="3"/>
    <s v="2019年07月24日 (水曜日)"/>
    <x v="56"/>
    <n v="102859"/>
    <n v="23055"/>
    <s v="東京歯科大学茶道サークル"/>
    <x v="4"/>
    <s v="減免なし"/>
    <n v="11"/>
    <n v="1300"/>
    <n v="1300"/>
    <n v="1300"/>
    <n v="1300"/>
    <n v="1300"/>
    <x v="0"/>
    <x v="0"/>
    <x v="0"/>
    <n v="0"/>
    <x v="0"/>
    <x v="1"/>
  </r>
  <r>
    <x v="3"/>
    <x v="0"/>
    <s v="神保町区民館２F 洋室B"/>
    <x v="3"/>
    <x v="1"/>
    <x v="2"/>
    <x v="3"/>
    <s v="2019年07月24日 (水曜日)"/>
    <x v="14"/>
    <n v="105172"/>
    <n v="22488"/>
    <s v="憲法会議"/>
    <x v="4"/>
    <s v="減免なし"/>
    <n v="0"/>
    <n v="1300"/>
    <n v="1300"/>
    <n v="1300"/>
    <n v="1300"/>
    <n v="1300"/>
    <x v="0"/>
    <x v="0"/>
    <x v="0"/>
    <n v="0"/>
    <x v="0"/>
    <x v="1"/>
  </r>
  <r>
    <x v="3"/>
    <x v="0"/>
    <s v="神保町区民館２F 洋室B"/>
    <x v="3"/>
    <x v="2"/>
    <x v="0"/>
    <x v="3"/>
    <s v="2019年07月24日 (水曜日)"/>
    <x v="14"/>
    <n v="105173"/>
    <n v="22488"/>
    <s v="憲法会議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神保町区民館２F 洋室B"/>
    <x v="3"/>
    <x v="3"/>
    <x v="1"/>
    <x v="3"/>
    <s v="2019年07月24日 (水曜日)"/>
    <x v="14"/>
    <n v="106234"/>
    <n v="22408"/>
    <s v="会援隊"/>
    <x v="2"/>
    <s v="減免なし"/>
    <n v="5"/>
    <n v="2700"/>
    <n v="2700"/>
    <n v="2700"/>
    <n v="2700"/>
    <n v="2700"/>
    <x v="0"/>
    <x v="0"/>
    <x v="0"/>
    <n v="0"/>
    <x v="0"/>
    <x v="1"/>
  </r>
  <r>
    <x v="3"/>
    <x v="0"/>
    <s v="神保町区民館２F 洋室A"/>
    <x v="0"/>
    <x v="3"/>
    <x v="1"/>
    <x v="3"/>
    <s v="2019年07月24日 (水曜日)"/>
    <x v="19"/>
    <n v="107334"/>
    <n v="0"/>
    <s v="岩佐りょう子　区政報告会"/>
    <x v="2"/>
    <s v="申請減免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A ラジカセ１"/>
    <x v="3"/>
    <x v="3"/>
    <x v="1"/>
    <x v="3"/>
    <s v="2019年07月24日 (水曜日)"/>
    <x v="63"/>
    <n v="107340"/>
    <n v="3348"/>
    <s v="かなめ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神保町区民館２F 洋室A"/>
    <x v="0"/>
    <x v="1"/>
    <x v="2"/>
    <x v="3"/>
    <s v="2019年07月24日 (水曜日)"/>
    <x v="19"/>
    <n v="108892"/>
    <n v="1788"/>
    <s v="神保町出張所"/>
    <x v="4"/>
    <s v="利用者減免区民館免除(100%)"/>
    <n v="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2件"/>
    <n v="36"/>
    <n v="34900"/>
    <n v="17600"/>
    <n v="17600"/>
    <n v="17600"/>
    <n v="17600"/>
    <x v="0"/>
    <x v="0"/>
    <x v="0"/>
    <n v="0"/>
    <x v="0"/>
    <x v="2"/>
  </r>
  <r>
    <x v="4"/>
    <x v="0"/>
    <s v="神保町区民館２F 洋室A"/>
    <x v="0"/>
    <x v="2"/>
    <x v="0"/>
    <x v="3"/>
    <s v="2019年07月25日 (木曜日)"/>
    <x v="19"/>
    <n v="100419"/>
    <n v="19"/>
    <s v="地域保健課"/>
    <x v="0"/>
    <s v="利用者減免区民館免除(100%)"/>
    <n v="0"/>
    <n v="2800"/>
    <n v="0"/>
    <n v="0"/>
    <n v="0"/>
    <n v="0"/>
    <x v="0"/>
    <x v="0"/>
    <x v="0"/>
    <n v="0"/>
    <x v="0"/>
    <x v="0"/>
  </r>
  <r>
    <x v="4"/>
    <x v="0"/>
    <s v="神保町区民館３F 和室B"/>
    <x v="3"/>
    <x v="2"/>
    <x v="0"/>
    <x v="3"/>
    <s v="2019年07月25日 (木曜日)"/>
    <x v="56"/>
    <n v="102861"/>
    <n v="23055"/>
    <s v="東京歯科大学茶道サークル"/>
    <x v="0"/>
    <s v="減免なし"/>
    <n v="11"/>
    <n v="1800"/>
    <n v="1800"/>
    <n v="1800"/>
    <n v="1800"/>
    <n v="1800"/>
    <x v="0"/>
    <x v="0"/>
    <x v="0"/>
    <n v="0"/>
    <x v="0"/>
    <x v="1"/>
  </r>
  <r>
    <x v="4"/>
    <x v="0"/>
    <s v="神保町区民館２F 洋室B"/>
    <x v="2"/>
    <x v="2"/>
    <x v="0"/>
    <x v="3"/>
    <s v="2019年07月25日 (木曜日)"/>
    <x v="14"/>
    <n v="102991"/>
    <n v="22909"/>
    <s v="（企）㈱シークエンス"/>
    <x v="0"/>
    <s v="減免なし"/>
    <n v="0"/>
    <n v="1800"/>
    <n v="1800"/>
    <n v="1800"/>
    <n v="1800"/>
    <n v="1800"/>
    <x v="0"/>
    <x v="0"/>
    <x v="0"/>
    <n v="0"/>
    <x v="0"/>
    <x v="1"/>
  </r>
  <r>
    <x v="4"/>
    <x v="0"/>
    <s v="神保町区民館２F 洋室A プロジェクター"/>
    <x v="3"/>
    <x v="3"/>
    <x v="1"/>
    <x v="3"/>
    <s v="2019年07月25日 (木曜日)"/>
    <x v="29"/>
    <n v="107886"/>
    <n v="5959"/>
    <s v="地方自治研究会"/>
    <x v="2"/>
    <s v="減免なし"/>
    <n v="0"/>
    <n v="4200"/>
    <n v="4200"/>
    <n v="4200"/>
    <n v="4200"/>
    <n v="1500"/>
    <x v="0"/>
    <x v="0"/>
    <x v="0"/>
    <n v="2700"/>
    <x v="0"/>
    <x v="1"/>
  </r>
  <r>
    <x v="1"/>
    <x v="2"/>
    <m/>
    <x v="3"/>
    <x v="4"/>
    <x v="3"/>
    <x v="1"/>
    <m/>
    <x v="10"/>
    <m/>
    <m/>
    <m/>
    <x v="5"/>
    <s v="4件"/>
    <n v="11"/>
    <n v="10600"/>
    <n v="7800"/>
    <n v="7800"/>
    <n v="7800"/>
    <n v="5100"/>
    <x v="0"/>
    <x v="0"/>
    <x v="0"/>
    <n v="2700"/>
    <x v="0"/>
    <x v="2"/>
  </r>
  <r>
    <x v="5"/>
    <x v="0"/>
    <s v="神保町区民館３F 和室B 延長コード"/>
    <x v="3"/>
    <x v="3"/>
    <x v="1"/>
    <x v="3"/>
    <s v="2019年07月26日 (金曜日)"/>
    <x v="59"/>
    <n v="102174"/>
    <n v="23762"/>
    <s v="ひたち茶道同好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神保町区民館３F 和室B"/>
    <x v="3"/>
    <x v="2"/>
    <x v="0"/>
    <x v="3"/>
    <s v="2019年07月26日 (金曜日)"/>
    <x v="56"/>
    <n v="102860"/>
    <n v="23055"/>
    <s v="東京歯科大学茶道サークル"/>
    <x v="0"/>
    <s v="減免なし"/>
    <n v="11"/>
    <n v="1800"/>
    <n v="1800"/>
    <n v="1800"/>
    <n v="1800"/>
    <n v="1800"/>
    <x v="0"/>
    <x v="0"/>
    <x v="0"/>
    <n v="0"/>
    <x v="0"/>
    <x v="1"/>
  </r>
  <r>
    <x v="5"/>
    <x v="0"/>
    <s v="神保町区民館２F 洋室A プロジェクター 延長コード"/>
    <x v="2"/>
    <x v="2"/>
    <x v="0"/>
    <x v="3"/>
    <s v="2019年07月26日 (金曜日)"/>
    <x v="58"/>
    <n v="105092"/>
    <n v="25230"/>
    <s v="（企）セブンーイレブン・ジャパン 東京地区事務所"/>
    <x v="0"/>
    <s v="減免なし"/>
    <n v="20"/>
    <n v="2800"/>
    <n v="2800"/>
    <n v="2800"/>
    <n v="2800"/>
    <n v="2800"/>
    <x v="0"/>
    <x v="0"/>
    <x v="0"/>
    <n v="0"/>
    <x v="0"/>
    <x v="1"/>
  </r>
  <r>
    <x v="5"/>
    <x v="0"/>
    <s v="神保町区民館２F 洋室A マイクアンプ"/>
    <x v="0"/>
    <x v="3"/>
    <x v="1"/>
    <x v="3"/>
    <s v="2019年07月26日 (金曜日)"/>
    <x v="87"/>
    <n v="105150"/>
    <n v="0"/>
    <s v="子育て推進課"/>
    <x v="2"/>
    <s v="申請減免免除(100%)"/>
    <n v="0"/>
    <n v="4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31"/>
    <n v="11500"/>
    <n v="7300"/>
    <n v="7300"/>
    <n v="7300"/>
    <n v="7300"/>
    <x v="0"/>
    <x v="0"/>
    <x v="0"/>
    <n v="0"/>
    <x v="0"/>
    <x v="2"/>
  </r>
  <r>
    <x v="6"/>
    <x v="1"/>
    <s v="神保町区民館３F 和室A"/>
    <x v="0"/>
    <x v="1"/>
    <x v="0"/>
    <x v="3"/>
    <s v="2019年07月27日 (土曜日)"/>
    <x v="57"/>
    <n v="100423"/>
    <n v="1686"/>
    <s v="西神田町会"/>
    <x v="1"/>
    <s v="利用者減免区民館免除(100%)"/>
    <n v="0"/>
    <n v="7000"/>
    <n v="0"/>
    <n v="0"/>
    <n v="0"/>
    <n v="0"/>
    <x v="0"/>
    <x v="0"/>
    <x v="0"/>
    <n v="0"/>
    <x v="0"/>
    <x v="0"/>
  </r>
  <r>
    <x v="6"/>
    <x v="0"/>
    <s v="神保町区民館３F 和室B"/>
    <x v="3"/>
    <x v="1"/>
    <x v="2"/>
    <x v="3"/>
    <s v="2019年07月27日 (土曜日)"/>
    <x v="56"/>
    <n v="102106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神保町区民館２F 洋室A・B マイクアンプ"/>
    <x v="3"/>
    <x v="2"/>
    <x v="0"/>
    <x v="3"/>
    <s v="2019年07月27日 (土曜日)"/>
    <x v="88"/>
    <n v="102177"/>
    <n v="9890"/>
    <s v="千代田区労働組合総連合"/>
    <x v="0"/>
    <s v="減免なし"/>
    <n v="0"/>
    <n v="4600"/>
    <n v="4600"/>
    <n v="4600"/>
    <n v="4600"/>
    <n v="4600"/>
    <x v="0"/>
    <x v="0"/>
    <x v="0"/>
    <n v="0"/>
    <x v="0"/>
    <x v="1"/>
  </r>
  <r>
    <x v="6"/>
    <x v="0"/>
    <s v="神保町区民館２F 洋室B"/>
    <x v="1"/>
    <x v="1"/>
    <x v="2"/>
    <x v="3"/>
    <s v="2019年07月27日 (土曜日)"/>
    <x v="14"/>
    <n v="102546"/>
    <n v="24191"/>
    <s v="ルジェンテ千代田神保町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0"/>
    <s v="神保町区民館２F 洋室A"/>
    <x v="1"/>
    <x v="1"/>
    <x v="2"/>
    <x v="3"/>
    <s v="2019年07月27日 (土曜日)"/>
    <x v="19"/>
    <n v="103429"/>
    <n v="23739"/>
    <s v="シティインデックス千代田神保町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6"/>
    <x v="0"/>
    <s v="神保町区民館３F 和室B ラジカセ１"/>
    <x v="3"/>
    <x v="2"/>
    <x v="0"/>
    <x v="3"/>
    <s v="2019年07月27日 (土曜日)"/>
    <x v="62"/>
    <n v="104504"/>
    <n v="10419"/>
    <s v="美竹会"/>
    <x v="0"/>
    <s v="減免なし"/>
    <n v="10"/>
    <n v="1800"/>
    <n v="1800"/>
    <n v="1800"/>
    <n v="1800"/>
    <n v="1800"/>
    <x v="0"/>
    <x v="0"/>
    <x v="0"/>
    <n v="0"/>
    <x v="0"/>
    <x v="1"/>
  </r>
  <r>
    <x v="6"/>
    <x v="0"/>
    <s v="神保町区民館２F 洋室C （料理室）"/>
    <x v="0"/>
    <x v="1"/>
    <x v="2"/>
    <x v="3"/>
    <s v="2019年07月27日 (土曜日)"/>
    <x v="60"/>
    <n v="109199"/>
    <n v="2756"/>
    <s v="長寿会"/>
    <x v="4"/>
    <s v="利用者減免区民館免除(100%)"/>
    <n v="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10"/>
    <n v="20200"/>
    <n v="9400"/>
    <n v="9400"/>
    <n v="9400"/>
    <n v="9400"/>
    <x v="0"/>
    <x v="0"/>
    <x v="0"/>
    <n v="0"/>
    <x v="0"/>
    <x v="2"/>
  </r>
  <r>
    <x v="0"/>
    <x v="0"/>
    <s v="神保町区民館２F 洋室B"/>
    <x v="3"/>
    <x v="1"/>
    <x v="2"/>
    <x v="3"/>
    <s v="2019年07月29日 (月曜日)"/>
    <x v="14"/>
    <n v="102200"/>
    <n v="22488"/>
    <s v="憲法会議"/>
    <x v="4"/>
    <s v="減免なし"/>
    <n v="15"/>
    <n v="1300"/>
    <n v="1300"/>
    <n v="1300"/>
    <n v="1300"/>
    <n v="1300"/>
    <x v="0"/>
    <x v="0"/>
    <x v="0"/>
    <n v="0"/>
    <x v="0"/>
    <x v="1"/>
  </r>
  <r>
    <x v="0"/>
    <x v="0"/>
    <s v="神保町区民館２F 洋室B プロジェクター スクリーン"/>
    <x v="3"/>
    <x v="3"/>
    <x v="1"/>
    <x v="3"/>
    <s v="2019年07月29日 (月曜日)"/>
    <x v="67"/>
    <n v="105167"/>
    <n v="6082"/>
    <s v="水曜会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神保町区民館２F 洋室A"/>
    <x v="3"/>
    <x v="3"/>
    <x v="1"/>
    <x v="3"/>
    <s v="2019年07月29日 (月曜日)"/>
    <x v="19"/>
    <n v="106212"/>
    <n v="5959"/>
    <s v="地方自治研究会"/>
    <x v="2"/>
    <s v="減免なし"/>
    <n v="12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27"/>
    <n v="8200"/>
    <n v="8200"/>
    <n v="8200"/>
    <n v="8200"/>
    <n v="8200"/>
    <x v="0"/>
    <x v="0"/>
    <x v="0"/>
    <n v="0"/>
    <x v="0"/>
    <x v="2"/>
  </r>
  <r>
    <x v="2"/>
    <x v="0"/>
    <s v="神保町区民館２F 洋室A・B"/>
    <x v="3"/>
    <x v="3"/>
    <x v="1"/>
    <x v="3"/>
    <s v="2019年07月30日 (火曜日)"/>
    <x v="27"/>
    <n v="102310"/>
    <n v="5853"/>
    <s v="中部交流会"/>
    <x v="2"/>
    <s v="減免なし"/>
    <n v="0"/>
    <n v="6900"/>
    <n v="6900"/>
    <n v="6900"/>
    <n v="6900"/>
    <n v="6900"/>
    <x v="0"/>
    <x v="0"/>
    <x v="0"/>
    <n v="0"/>
    <x v="0"/>
    <x v="1"/>
  </r>
  <r>
    <x v="2"/>
    <x v="0"/>
    <s v="神保町区民館３F 和室B"/>
    <x v="3"/>
    <x v="3"/>
    <x v="1"/>
    <x v="3"/>
    <s v="2019年07月30日 (火曜日)"/>
    <x v="56"/>
    <n v="102526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B"/>
    <x v="3"/>
    <x v="2"/>
    <x v="0"/>
    <x v="3"/>
    <s v="2019年07月30日 (火曜日)"/>
    <x v="14"/>
    <n v="104403"/>
    <n v="9419"/>
    <s v="千代田区労働組合協議会　（千代田区労協）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神保町区民館２F 洋室C （料理室）"/>
    <x v="3"/>
    <x v="3"/>
    <x v="1"/>
    <x v="3"/>
    <s v="2019年07月30日 (火曜日)"/>
    <x v="60"/>
    <n v="105555"/>
    <n v="24207"/>
    <s v="ベトナム枯れ葉剤問題を考える会"/>
    <x v="2"/>
    <s v="減免なし"/>
    <n v="0"/>
    <n v="4200"/>
    <n v="4200"/>
    <n v="4200"/>
    <n v="4200"/>
    <n v="4200"/>
    <x v="0"/>
    <x v="0"/>
    <x v="0"/>
    <n v="0"/>
    <x v="0"/>
    <x v="1"/>
  </r>
  <r>
    <x v="2"/>
    <x v="1"/>
    <s v="神保町区民館２F 洋室A"/>
    <x v="3"/>
    <x v="1"/>
    <x v="0"/>
    <x v="3"/>
    <s v="2019年07月30日 (火曜日)"/>
    <x v="19"/>
    <n v="106997"/>
    <n v="3232"/>
    <s v="出版問題研究会"/>
    <x v="1"/>
    <s v="減免なし"/>
    <n v="0"/>
    <n v="4900"/>
    <n v="4900"/>
    <n v="4900"/>
    <n v="4900"/>
    <n v="4900"/>
    <x v="0"/>
    <x v="0"/>
    <x v="0"/>
    <n v="0"/>
    <x v="0"/>
    <x v="1"/>
  </r>
  <r>
    <x v="2"/>
    <x v="0"/>
    <s v="神保町区民館３F 和室A"/>
    <x v="0"/>
    <x v="2"/>
    <x v="0"/>
    <x v="3"/>
    <s v="2019年07月30日 (火曜日)"/>
    <x v="57"/>
    <n v="108751"/>
    <n v="1788"/>
    <s v="神保町出張所"/>
    <x v="0"/>
    <s v="利用者減免区民館免除(100%)"/>
    <n v="0"/>
    <n v="4000"/>
    <n v="0"/>
    <n v="0"/>
    <n v="0"/>
    <n v="0"/>
    <x v="0"/>
    <x v="0"/>
    <x v="0"/>
    <n v="0"/>
    <x v="0"/>
    <x v="0"/>
  </r>
  <r>
    <x v="2"/>
    <x v="0"/>
    <s v="神保町区民館３F 和室A ラジカセ１"/>
    <x v="3"/>
    <x v="3"/>
    <x v="1"/>
    <x v="3"/>
    <s v="2019年07月30日 (火曜日)"/>
    <x v="63"/>
    <n v="108936"/>
    <n v="3348"/>
    <s v="かなめ会"/>
    <x v="2"/>
    <s v="減免なし"/>
    <n v="0"/>
    <n v="6000"/>
    <n v="6000"/>
    <n v="6000"/>
    <n v="6000"/>
    <n v="6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0"/>
    <n v="30500"/>
    <n v="26500"/>
    <n v="26500"/>
    <n v="26500"/>
    <n v="26500"/>
    <x v="0"/>
    <x v="0"/>
    <x v="0"/>
    <n v="0"/>
    <x v="0"/>
    <x v="2"/>
  </r>
  <r>
    <x v="3"/>
    <x v="0"/>
    <s v="神保町区民館３F 和室A"/>
    <x v="0"/>
    <x v="2"/>
    <x v="0"/>
    <x v="3"/>
    <s v="2019年07月31日 (水曜日)"/>
    <x v="57"/>
    <n v="100421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２F 洋室A"/>
    <x v="0"/>
    <x v="3"/>
    <x v="1"/>
    <x v="3"/>
    <s v="2019年07月31日 (水曜日)"/>
    <x v="19"/>
    <n v="100422"/>
    <n v="0"/>
    <s v="千代田区地域振興部総合窓口課"/>
    <x v="2"/>
    <s v="申請減免免除(100%)"/>
    <n v="0"/>
    <n v="4200"/>
    <n v="0"/>
    <n v="0"/>
    <n v="0"/>
    <n v="0"/>
    <x v="0"/>
    <x v="0"/>
    <x v="0"/>
    <n v="0"/>
    <x v="0"/>
    <x v="0"/>
  </r>
  <r>
    <x v="3"/>
    <x v="0"/>
    <s v="神保町区民館２F 洋室B"/>
    <x v="0"/>
    <x v="3"/>
    <x v="1"/>
    <x v="3"/>
    <s v="2019年07月31日 (水曜日)"/>
    <x v="14"/>
    <n v="100914"/>
    <n v="11160"/>
    <s v="北神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07月31日 (水曜日)"/>
    <x v="56"/>
    <n v="102150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3"/>
    <x v="1"/>
    <x v="3"/>
    <s v="2019年07月31日 (水曜日)"/>
    <x v="60"/>
    <n v="102194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A"/>
    <x v="3"/>
    <x v="3"/>
    <x v="1"/>
    <x v="3"/>
    <s v="2019年07月31日 (水曜日)"/>
    <x v="57"/>
    <n v="104344"/>
    <n v="20616"/>
    <s v="神田古武道研究会"/>
    <x v="2"/>
    <s v="減免なし"/>
    <n v="0"/>
    <n v="6000"/>
    <n v="6000"/>
    <n v="6000"/>
    <n v="6000"/>
    <n v="0"/>
    <x v="0"/>
    <x v="0"/>
    <x v="0"/>
    <n v="6000"/>
    <x v="0"/>
    <x v="1"/>
  </r>
  <r>
    <x v="1"/>
    <x v="2"/>
    <m/>
    <x v="3"/>
    <x v="4"/>
    <x v="3"/>
    <x v="1"/>
    <m/>
    <x v="10"/>
    <m/>
    <m/>
    <m/>
    <x v="5"/>
    <s v="6件"/>
    <n v="0"/>
    <n v="23800"/>
    <n v="8700"/>
    <n v="8700"/>
    <n v="8700"/>
    <n v="2700"/>
    <x v="0"/>
    <x v="0"/>
    <x v="0"/>
    <n v="6000"/>
    <x v="0"/>
    <x v="2"/>
  </r>
  <r>
    <x v="4"/>
    <x v="0"/>
    <s v="神保町区民館２F 洋室B"/>
    <x v="0"/>
    <x v="2"/>
    <x v="0"/>
    <x v="3"/>
    <s v="2019年08月01日 (木曜日)"/>
    <x v="14"/>
    <n v="106108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神保町区民館２F 洋室A"/>
    <x v="2"/>
    <x v="1"/>
    <x v="2"/>
    <x v="3"/>
    <s v="2019年08月01日 (木曜日)"/>
    <x v="19"/>
    <n v="106681"/>
    <n v="21651"/>
    <s v="（企）（株）ギップス"/>
    <x v="4"/>
    <s v="減免なし"/>
    <n v="15"/>
    <n v="2100"/>
    <n v="2100"/>
    <n v="2100"/>
    <n v="2100"/>
    <n v="2100"/>
    <x v="0"/>
    <x v="0"/>
    <x v="0"/>
    <n v="0"/>
    <x v="0"/>
    <x v="1"/>
  </r>
  <r>
    <x v="4"/>
    <x v="0"/>
    <s v="神保町区民館２F 洋室B"/>
    <x v="2"/>
    <x v="1"/>
    <x v="2"/>
    <x v="3"/>
    <s v="2019年08月01日 (木曜日)"/>
    <x v="14"/>
    <n v="106844"/>
    <n v="9520"/>
    <s v="（企）（株）食品化学新聞社"/>
    <x v="4"/>
    <s v="減免なし"/>
    <n v="7"/>
    <n v="1300"/>
    <n v="1300"/>
    <n v="1300"/>
    <n v="1300"/>
    <n v="1300"/>
    <x v="0"/>
    <x v="0"/>
    <x v="0"/>
    <n v="0"/>
    <x v="0"/>
    <x v="1"/>
  </r>
  <r>
    <x v="4"/>
    <x v="0"/>
    <s v="神保町区民館３F 和室B ラジカセ１ 延長コード"/>
    <x v="3"/>
    <x v="3"/>
    <x v="1"/>
    <x v="3"/>
    <s v="2019年08月01日 (木曜日)"/>
    <x v="89"/>
    <n v="107374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３F 和室A"/>
    <x v="0"/>
    <x v="2"/>
    <x v="0"/>
    <x v="3"/>
    <s v="2019年08月01日 (木曜日)"/>
    <x v="57"/>
    <n v="109920"/>
    <n v="19"/>
    <s v="地域保健課"/>
    <x v="0"/>
    <s v="利用者減免区民館免除(100%)"/>
    <n v="0"/>
    <n v="4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22"/>
    <n v="11900"/>
    <n v="6100"/>
    <n v="6100"/>
    <n v="6100"/>
    <n v="6100"/>
    <x v="0"/>
    <x v="0"/>
    <x v="0"/>
    <n v="0"/>
    <x v="0"/>
    <x v="2"/>
  </r>
  <r>
    <x v="5"/>
    <x v="0"/>
    <s v="神保町区民館２F 洋室A"/>
    <x v="3"/>
    <x v="3"/>
    <x v="1"/>
    <x v="3"/>
    <s v="2019年08月02日 (金曜日)"/>
    <x v="19"/>
    <n v="105855"/>
    <n v="8423"/>
    <s v="銀漢句会"/>
    <x v="2"/>
    <s v="減免なし"/>
    <n v="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0"/>
    <n v="4200"/>
    <n v="4200"/>
    <n v="4200"/>
    <n v="4200"/>
    <n v="4200"/>
    <x v="0"/>
    <x v="0"/>
    <x v="0"/>
    <n v="0"/>
    <x v="0"/>
    <x v="2"/>
  </r>
  <r>
    <x v="6"/>
    <x v="1"/>
    <s v="神保町区民館３F 和室A"/>
    <x v="0"/>
    <x v="1"/>
    <x v="0"/>
    <x v="3"/>
    <s v="2019年08月03日 (土曜日)"/>
    <x v="57"/>
    <n v="104447"/>
    <n v="1686"/>
    <s v="西神田町会"/>
    <x v="1"/>
    <s v="利用者減免区民館免除(100%)"/>
    <n v="0"/>
    <n v="7000"/>
    <n v="0"/>
    <n v="0"/>
    <n v="0"/>
    <n v="0"/>
    <x v="0"/>
    <x v="0"/>
    <x v="0"/>
    <n v="0"/>
    <x v="0"/>
    <x v="0"/>
  </r>
  <r>
    <x v="6"/>
    <x v="1"/>
    <s v="神保町区民館３F 和室B プロジェクター"/>
    <x v="0"/>
    <x v="2"/>
    <x v="1"/>
    <x v="3"/>
    <s v="2019年08月03日 (土曜日)"/>
    <x v="90"/>
    <n v="104448"/>
    <n v="3131"/>
    <s v="神田猿楽町町会"/>
    <x v="3"/>
    <s v="利用者減免区民館免除(100%)"/>
    <n v="0"/>
    <n v="4500"/>
    <n v="0"/>
    <n v="0"/>
    <n v="0"/>
    <n v="0"/>
    <x v="0"/>
    <x v="0"/>
    <x v="0"/>
    <n v="0"/>
    <x v="0"/>
    <x v="0"/>
  </r>
  <r>
    <x v="6"/>
    <x v="1"/>
    <s v="神保町区民館２F 洋室A"/>
    <x v="0"/>
    <x v="2"/>
    <x v="1"/>
    <x v="3"/>
    <s v="2019年08月03日 (土曜日)"/>
    <x v="19"/>
    <n v="104449"/>
    <n v="3131"/>
    <s v="神田猿楽町町会"/>
    <x v="3"/>
    <s v="利用者減免区民館免除(100%)"/>
    <n v="0"/>
    <n v="7000"/>
    <n v="0"/>
    <n v="0"/>
    <n v="0"/>
    <n v="0"/>
    <x v="0"/>
    <x v="0"/>
    <x v="0"/>
    <n v="0"/>
    <x v="0"/>
    <x v="0"/>
  </r>
  <r>
    <x v="6"/>
    <x v="1"/>
    <s v="神保町区民館２F 洋室B"/>
    <x v="0"/>
    <x v="1"/>
    <x v="0"/>
    <x v="3"/>
    <s v="2019年08月03日 (土曜日)"/>
    <x v="14"/>
    <n v="104451"/>
    <n v="14"/>
    <s v="高齢者活動センター"/>
    <x v="1"/>
    <s v="利用者減免区民館免除(100%)"/>
    <n v="0"/>
    <n v="31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08月03日 (土曜日)"/>
    <x v="60"/>
    <n v="104452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３F 和室B"/>
    <x v="3"/>
    <x v="1"/>
    <x v="2"/>
    <x v="3"/>
    <s v="2019年08月03日 (土曜日)"/>
    <x v="56"/>
    <n v="105870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神保町区民館２F 洋室A"/>
    <x v="1"/>
    <x v="1"/>
    <x v="2"/>
    <x v="3"/>
    <s v="2019年08月03日 (土曜日)"/>
    <x v="19"/>
    <n v="106289"/>
    <n v="23075"/>
    <s v="ルネサンス九段下ザ・レジデンス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6"/>
    <x v="0"/>
    <s v="神保町区民館２F 洋室C （料理室）"/>
    <x v="0"/>
    <x v="3"/>
    <x v="1"/>
    <x v="3"/>
    <s v="2019年08月03日 (土曜日)"/>
    <x v="60"/>
    <n v="107074"/>
    <n v="3307"/>
    <s v="神保町一丁目北部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6"/>
    <x v="0"/>
    <s v="神保町区民館３F 和室A"/>
    <x v="0"/>
    <x v="3"/>
    <x v="1"/>
    <x v="3"/>
    <s v="2019年08月03日 (土曜日)"/>
    <x v="57"/>
    <n v="109285"/>
    <n v="1686"/>
    <s v="西神田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0"/>
    <n v="40100"/>
    <n v="2350"/>
    <n v="2350"/>
    <n v="2350"/>
    <n v="2350"/>
    <x v="0"/>
    <x v="0"/>
    <x v="0"/>
    <n v="0"/>
    <x v="0"/>
    <x v="2"/>
  </r>
  <r>
    <x v="7"/>
    <x v="3"/>
    <s v="神保町区民館３F 和室A プロジェクター"/>
    <x v="0"/>
    <x v="1"/>
    <x v="1"/>
    <x v="3"/>
    <s v="2019年08月04日 (日曜日)"/>
    <x v="83"/>
    <n v="104453"/>
    <n v="3131"/>
    <s v="神田猿楽町町会"/>
    <x v="6"/>
    <s v="利用者減免区民館免除(100%)"/>
    <n v="0"/>
    <n v="13000"/>
    <n v="0"/>
    <n v="0"/>
    <n v="0"/>
    <n v="0"/>
    <x v="0"/>
    <x v="0"/>
    <x v="0"/>
    <n v="0"/>
    <x v="0"/>
    <x v="0"/>
  </r>
  <r>
    <x v="7"/>
    <x v="3"/>
    <s v="神保町区民館３F 和室B"/>
    <x v="0"/>
    <x v="1"/>
    <x v="1"/>
    <x v="3"/>
    <s v="2019年08月04日 (日曜日)"/>
    <x v="56"/>
    <n v="104454"/>
    <n v="3131"/>
    <s v="神田猿楽町町会"/>
    <x v="6"/>
    <s v="利用者減免区民館免除(100%)"/>
    <n v="0"/>
    <n v="5800"/>
    <n v="0"/>
    <n v="0"/>
    <n v="0"/>
    <n v="0"/>
    <x v="0"/>
    <x v="0"/>
    <x v="0"/>
    <n v="0"/>
    <x v="0"/>
    <x v="0"/>
  </r>
  <r>
    <x v="7"/>
    <x v="3"/>
    <s v="神保町区民館２F 洋室A・B"/>
    <x v="0"/>
    <x v="1"/>
    <x v="1"/>
    <x v="3"/>
    <s v="2019年08月04日 (日曜日)"/>
    <x v="27"/>
    <n v="104455"/>
    <n v="3131"/>
    <s v="神田猿楽町町会"/>
    <x v="6"/>
    <s v="利用者減免区民館免除(100%)"/>
    <n v="0"/>
    <n v="14900"/>
    <n v="0"/>
    <n v="0"/>
    <n v="0"/>
    <n v="0"/>
    <x v="0"/>
    <x v="0"/>
    <x v="0"/>
    <n v="0"/>
    <x v="0"/>
    <x v="0"/>
  </r>
  <r>
    <x v="7"/>
    <x v="3"/>
    <s v="神保町区民館２F 洋室C （料理室）"/>
    <x v="0"/>
    <x v="1"/>
    <x v="1"/>
    <x v="3"/>
    <s v="2019年08月04日 (日曜日)"/>
    <x v="60"/>
    <n v="104456"/>
    <n v="3131"/>
    <s v="神田猿楽町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0"/>
    <n v="42800"/>
    <n v="0"/>
    <n v="0"/>
    <n v="0"/>
    <n v="0"/>
    <x v="0"/>
    <x v="0"/>
    <x v="0"/>
    <n v="0"/>
    <x v="0"/>
    <x v="2"/>
  </r>
  <r>
    <x v="2"/>
    <x v="0"/>
    <s v="神保町区民館２F 洋室A"/>
    <x v="0"/>
    <x v="2"/>
    <x v="0"/>
    <x v="3"/>
    <s v="2019年08月06日 (火曜日)"/>
    <x v="19"/>
    <n v="105886"/>
    <n v="1663"/>
    <s v="あやめ会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保町区民館２F 洋室B"/>
    <x v="3"/>
    <x v="2"/>
    <x v="0"/>
    <x v="3"/>
    <s v="2019年08月06日 (火曜日)"/>
    <x v="14"/>
    <n v="105949"/>
    <n v="4132"/>
    <s v="千代田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神保町区民館３F 和室B"/>
    <x v="3"/>
    <x v="3"/>
    <x v="1"/>
    <x v="3"/>
    <s v="2019年08月06日 (火曜日)"/>
    <x v="56"/>
    <n v="106332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３F 和室A"/>
    <x v="0"/>
    <x v="3"/>
    <x v="1"/>
    <x v="3"/>
    <s v="2019年08月06日 (火曜日)"/>
    <x v="57"/>
    <n v="107054"/>
    <n v="1686"/>
    <s v="西神田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0"/>
    <n v="13300"/>
    <n v="4500"/>
    <n v="4500"/>
    <n v="4500"/>
    <n v="4500"/>
    <x v="0"/>
    <x v="0"/>
    <x v="0"/>
    <n v="0"/>
    <x v="0"/>
    <x v="2"/>
  </r>
  <r>
    <x v="3"/>
    <x v="0"/>
    <s v="神保町区民館３F 和室A"/>
    <x v="0"/>
    <x v="2"/>
    <x v="0"/>
    <x v="3"/>
    <s v="2019年08月07日 (水曜日)"/>
    <x v="57"/>
    <n v="104457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２F 洋室B"/>
    <x v="3"/>
    <x v="3"/>
    <x v="1"/>
    <x v="3"/>
    <s v="2019年08月07日 (水曜日)"/>
    <x v="14"/>
    <n v="105856"/>
    <n v="8423"/>
    <s v="銀漢句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3"/>
    <x v="1"/>
    <x v="3"/>
    <s v="2019年08月07日 (水曜日)"/>
    <x v="60"/>
    <n v="105876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08月07日 (水曜日)"/>
    <x v="56"/>
    <n v="105897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A"/>
    <x v="0"/>
    <x v="3"/>
    <x v="1"/>
    <x v="3"/>
    <s v="2019年08月07日 (水曜日)"/>
    <x v="19"/>
    <n v="107116"/>
    <n v="10513"/>
    <s v="木村　正明　　区政報告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２F 洋室B"/>
    <x v="3"/>
    <x v="2"/>
    <x v="0"/>
    <x v="3"/>
    <s v="2019年08月07日 (水曜日)"/>
    <x v="14"/>
    <n v="108914"/>
    <n v="22456"/>
    <s v="ＨＲ経済勉強会"/>
    <x v="0"/>
    <s v="減免なし"/>
    <n v="7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7"/>
    <n v="19600"/>
    <n v="7200"/>
    <n v="7200"/>
    <n v="7200"/>
    <n v="7200"/>
    <x v="0"/>
    <x v="0"/>
    <x v="0"/>
    <n v="0"/>
    <x v="0"/>
    <x v="2"/>
  </r>
  <r>
    <x v="4"/>
    <x v="0"/>
    <s v="神保町区民館２F 洋室B"/>
    <x v="3"/>
    <x v="3"/>
    <x v="1"/>
    <x v="3"/>
    <s v="2019年08月08日 (木曜日)"/>
    <x v="14"/>
    <n v="106897"/>
    <n v="8663"/>
    <s v="これからの社会を考える懇談会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３F 和室B ラジカセ１ 延長コード"/>
    <x v="3"/>
    <x v="3"/>
    <x v="1"/>
    <x v="3"/>
    <s v="2019年08月08日 (木曜日)"/>
    <x v="89"/>
    <n v="107375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5400"/>
    <n v="5400"/>
    <n v="5400"/>
    <n v="5400"/>
    <n v="5400"/>
    <x v="0"/>
    <x v="0"/>
    <x v="0"/>
    <n v="0"/>
    <x v="0"/>
    <x v="2"/>
  </r>
  <r>
    <x v="5"/>
    <x v="1"/>
    <s v="神保町区民館２F 洋室B"/>
    <x v="3"/>
    <x v="1"/>
    <x v="0"/>
    <x v="3"/>
    <s v="2019年08月09日 (金曜日)"/>
    <x v="14"/>
    <n v="109210"/>
    <n v="25391"/>
    <s v="演劇団体"/>
    <x v="1"/>
    <s v="減免なし"/>
    <n v="0"/>
    <n v="3100"/>
    <n v="3100"/>
    <n v="3100"/>
    <n v="3100"/>
    <n v="3100"/>
    <x v="0"/>
    <x v="0"/>
    <x v="0"/>
    <n v="0"/>
    <x v="0"/>
    <x v="1"/>
  </r>
  <r>
    <x v="5"/>
    <x v="0"/>
    <s v="神保町区民館２F 洋室C （料理室）"/>
    <x v="3"/>
    <x v="2"/>
    <x v="0"/>
    <x v="3"/>
    <s v="2019年08月09日 (金曜日)"/>
    <x v="60"/>
    <n v="110793"/>
    <n v="22089"/>
    <s v="国際法研究会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5900"/>
    <n v="5900"/>
    <n v="5900"/>
    <n v="5900"/>
    <n v="5900"/>
    <x v="0"/>
    <x v="0"/>
    <x v="0"/>
    <n v="0"/>
    <x v="0"/>
    <x v="2"/>
  </r>
  <r>
    <x v="6"/>
    <x v="1"/>
    <s v="神保町区民館３F 和室A"/>
    <x v="0"/>
    <x v="1"/>
    <x v="0"/>
    <x v="3"/>
    <s v="2019年08月10日 (土曜日)"/>
    <x v="57"/>
    <n v="104460"/>
    <n v="1686"/>
    <s v="西神田町会"/>
    <x v="1"/>
    <s v="利用者減免区民館免除(100%)"/>
    <n v="0"/>
    <n v="7000"/>
    <n v="0"/>
    <n v="0"/>
    <n v="0"/>
    <n v="0"/>
    <x v="0"/>
    <x v="0"/>
    <x v="0"/>
    <n v="0"/>
    <x v="0"/>
    <x v="0"/>
  </r>
  <r>
    <x v="6"/>
    <x v="0"/>
    <s v="神保町区民館２F 洋室A"/>
    <x v="0"/>
    <x v="1"/>
    <x v="2"/>
    <x v="3"/>
    <s v="2019年08月10日 (土曜日)"/>
    <x v="19"/>
    <n v="105716"/>
    <n v="11160"/>
    <s v="北神町会"/>
    <x v="4"/>
    <s v="利用者減免区民館免除(100%)"/>
    <n v="0"/>
    <n v="2100"/>
    <n v="0"/>
    <n v="0"/>
    <n v="0"/>
    <n v="0"/>
    <x v="0"/>
    <x v="0"/>
    <x v="0"/>
    <n v="0"/>
    <x v="0"/>
    <x v="0"/>
  </r>
  <r>
    <x v="6"/>
    <x v="0"/>
    <s v="神保町区民館２F 洋室A・B"/>
    <x v="0"/>
    <x v="2"/>
    <x v="0"/>
    <x v="3"/>
    <s v="2019年08月10日 (土曜日)"/>
    <x v="27"/>
    <n v="106187"/>
    <n v="8012"/>
    <s v="飯島　和子　区政報告会"/>
    <x v="0"/>
    <s v="利用者減免区民館免除(100%)"/>
    <n v="0"/>
    <n v="4600"/>
    <n v="0"/>
    <n v="0"/>
    <n v="0"/>
    <n v="0"/>
    <x v="0"/>
    <x v="0"/>
    <x v="0"/>
    <n v="0"/>
    <x v="0"/>
    <x v="0"/>
  </r>
  <r>
    <x v="6"/>
    <x v="0"/>
    <s v="神保町区民館３F 和室B ラジカセ１"/>
    <x v="3"/>
    <x v="2"/>
    <x v="0"/>
    <x v="3"/>
    <s v="2019年08月10日 (土曜日)"/>
    <x v="62"/>
    <n v="107022"/>
    <n v="10419"/>
    <s v="美竹会"/>
    <x v="0"/>
    <s v="減免なし"/>
    <n v="1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0"/>
    <n v="15500"/>
    <n v="1800"/>
    <n v="1800"/>
    <n v="1800"/>
    <n v="1800"/>
    <x v="0"/>
    <x v="0"/>
    <x v="0"/>
    <n v="0"/>
    <x v="0"/>
    <x v="2"/>
  </r>
  <r>
    <x v="7"/>
    <x v="0"/>
    <s v="神保町区民館２F 洋室B"/>
    <x v="3"/>
    <x v="2"/>
    <x v="0"/>
    <x v="3"/>
    <s v="2019年08月11日 (日曜日)"/>
    <x v="14"/>
    <n v="106807"/>
    <n v="23492"/>
    <s v="スクライブポイント"/>
    <x v="0"/>
    <s v="減免なし"/>
    <n v="5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5"/>
    <n v="1800"/>
    <n v="1800"/>
    <n v="1800"/>
    <n v="1800"/>
    <n v="1800"/>
    <x v="0"/>
    <x v="0"/>
    <x v="0"/>
    <n v="0"/>
    <x v="0"/>
    <x v="2"/>
  </r>
  <r>
    <x v="0"/>
    <x v="1"/>
    <s v="神保町区民館２F 洋室A"/>
    <x v="3"/>
    <x v="1"/>
    <x v="0"/>
    <x v="3"/>
    <s v="2019年08月12日 (月曜日)"/>
    <x v="19"/>
    <n v="106271"/>
    <n v="5853"/>
    <s v="中部交流会"/>
    <x v="1"/>
    <s v="減免なし"/>
    <n v="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0"/>
    <n v="4900"/>
    <n v="4900"/>
    <n v="4900"/>
    <n v="4900"/>
    <n v="4900"/>
    <x v="0"/>
    <x v="0"/>
    <x v="0"/>
    <n v="0"/>
    <x v="0"/>
    <x v="2"/>
  </r>
  <r>
    <x v="2"/>
    <x v="1"/>
    <s v="神保町区民館２F 洋室B"/>
    <x v="3"/>
    <x v="1"/>
    <x v="0"/>
    <x v="3"/>
    <s v="2019年08月13日 (火曜日)"/>
    <x v="14"/>
    <n v="109212"/>
    <n v="25391"/>
    <s v="演劇団体"/>
    <x v="1"/>
    <s v="減免なし"/>
    <n v="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0"/>
    <n v="3100"/>
    <n v="3100"/>
    <n v="3100"/>
    <n v="3100"/>
    <n v="3100"/>
    <x v="0"/>
    <x v="0"/>
    <x v="0"/>
    <n v="0"/>
    <x v="0"/>
    <x v="2"/>
  </r>
  <r>
    <x v="3"/>
    <x v="0"/>
    <s v="神保町区民館２F 洋室C （料理室）"/>
    <x v="0"/>
    <x v="3"/>
    <x v="1"/>
    <x v="3"/>
    <s v="2019年08月14日 (水曜日)"/>
    <x v="60"/>
    <n v="105877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1"/>
    <s v="神保町区民館２F 洋室B"/>
    <x v="3"/>
    <x v="2"/>
    <x v="1"/>
    <x v="3"/>
    <s v="2019年08月14日 (水曜日)"/>
    <x v="14"/>
    <n v="106274"/>
    <n v="5853"/>
    <s v="中部交流会"/>
    <x v="3"/>
    <s v="減免なし"/>
    <n v="0"/>
    <n v="4500"/>
    <n v="4500"/>
    <n v="4500"/>
    <n v="4500"/>
    <n v="4500"/>
    <x v="0"/>
    <x v="0"/>
    <x v="0"/>
    <n v="0"/>
    <x v="0"/>
    <x v="1"/>
  </r>
  <r>
    <x v="3"/>
    <x v="0"/>
    <s v="神保町区民館３F 和室A"/>
    <x v="3"/>
    <x v="3"/>
    <x v="1"/>
    <x v="3"/>
    <s v="2019年08月14日 (水曜日)"/>
    <x v="57"/>
    <n v="106536"/>
    <n v="20616"/>
    <s v="神田古武道研究会"/>
    <x v="2"/>
    <s v="減免なし"/>
    <n v="0"/>
    <n v="6000"/>
    <n v="6000"/>
    <n v="6000"/>
    <n v="6000"/>
    <n v="6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14700"/>
    <n v="10500"/>
    <n v="10500"/>
    <n v="10500"/>
    <n v="10500"/>
    <x v="0"/>
    <x v="0"/>
    <x v="0"/>
    <n v="0"/>
    <x v="0"/>
    <x v="2"/>
  </r>
  <r>
    <x v="4"/>
    <x v="0"/>
    <s v="神保町区民館３F 和室A"/>
    <x v="0"/>
    <x v="3"/>
    <x v="1"/>
    <x v="3"/>
    <s v="2019年08月15日 (木曜日)"/>
    <x v="57"/>
    <n v="104462"/>
    <n v="1686"/>
    <s v="西神田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4"/>
    <x v="3"/>
    <s v="神保町区民館３F 和室B"/>
    <x v="0"/>
    <x v="1"/>
    <x v="1"/>
    <x v="3"/>
    <s v="2019年08月15日 (木曜日)"/>
    <x v="56"/>
    <n v="104463"/>
    <n v="1686"/>
    <s v="西神田町会"/>
    <x v="6"/>
    <s v="利用者減免区民館免除(100%)"/>
    <n v="0"/>
    <n v="5800"/>
    <n v="0"/>
    <n v="0"/>
    <n v="0"/>
    <n v="0"/>
    <x v="0"/>
    <x v="0"/>
    <x v="0"/>
    <n v="0"/>
    <x v="0"/>
    <x v="0"/>
  </r>
  <r>
    <x v="4"/>
    <x v="3"/>
    <s v="神保町区民館２F 洋室A・B"/>
    <x v="0"/>
    <x v="1"/>
    <x v="1"/>
    <x v="3"/>
    <s v="2019年08月15日 (木曜日)"/>
    <x v="27"/>
    <n v="104464"/>
    <n v="1686"/>
    <s v="西神田町会"/>
    <x v="6"/>
    <s v="利用者減免区民館免除(100%)"/>
    <n v="0"/>
    <n v="14900"/>
    <n v="0"/>
    <n v="0"/>
    <n v="0"/>
    <n v="0"/>
    <x v="0"/>
    <x v="0"/>
    <x v="0"/>
    <n v="0"/>
    <x v="0"/>
    <x v="0"/>
  </r>
  <r>
    <x v="4"/>
    <x v="3"/>
    <s v="神保町区民館２F 洋室C （料理室）"/>
    <x v="0"/>
    <x v="1"/>
    <x v="1"/>
    <x v="3"/>
    <s v="2019年08月15日 (木曜日)"/>
    <x v="60"/>
    <n v="104465"/>
    <n v="1686"/>
    <s v="西神田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0"/>
    <n v="35800"/>
    <n v="0"/>
    <n v="0"/>
    <n v="0"/>
    <n v="0"/>
    <x v="0"/>
    <x v="0"/>
    <x v="0"/>
    <n v="0"/>
    <x v="0"/>
    <x v="2"/>
  </r>
  <r>
    <x v="5"/>
    <x v="0"/>
    <s v="神保町区民館３F 和室B"/>
    <x v="3"/>
    <x v="1"/>
    <x v="2"/>
    <x v="3"/>
    <s v="2019年08月16日 (金曜日)"/>
    <x v="56"/>
    <n v="110787"/>
    <n v="0"/>
    <s v="ばくの会　新間海斗様"/>
    <x v="4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0"/>
    <n v="1300"/>
    <n v="1300"/>
    <n v="1300"/>
    <n v="1300"/>
    <n v="1300"/>
    <x v="0"/>
    <x v="0"/>
    <x v="0"/>
    <n v="0"/>
    <x v="0"/>
    <x v="2"/>
  </r>
  <r>
    <x v="6"/>
    <x v="1"/>
    <s v="神保町区民館２F 洋室A"/>
    <x v="3"/>
    <x v="1"/>
    <x v="0"/>
    <x v="3"/>
    <s v="2019年08月17日 (土曜日)"/>
    <x v="19"/>
    <n v="106280"/>
    <n v="22964"/>
    <s v="日本文学協会　近代部会"/>
    <x v="1"/>
    <s v="減免なし"/>
    <n v="0"/>
    <n v="4900"/>
    <n v="4900"/>
    <n v="4900"/>
    <n v="4900"/>
    <n v="4900"/>
    <x v="0"/>
    <x v="0"/>
    <x v="0"/>
    <n v="0"/>
    <x v="0"/>
    <x v="1"/>
  </r>
  <r>
    <x v="6"/>
    <x v="0"/>
    <s v="神保町区民館３F 和室A"/>
    <x v="1"/>
    <x v="2"/>
    <x v="0"/>
    <x v="3"/>
    <s v="2019年08月17日 (土曜日)"/>
    <x v="57"/>
    <n v="107075"/>
    <n v="3164"/>
    <s v="九段アビタシオン管理組合理事会"/>
    <x v="0"/>
    <s v="利用者減免区民館減額(50%)"/>
    <n v="0"/>
    <n v="4000"/>
    <n v="2000"/>
    <n v="2000"/>
    <n v="2000"/>
    <n v="2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8900"/>
    <n v="6900"/>
    <n v="6900"/>
    <n v="6900"/>
    <n v="6900"/>
    <x v="0"/>
    <x v="0"/>
    <x v="0"/>
    <n v="0"/>
    <x v="0"/>
    <x v="2"/>
  </r>
  <r>
    <x v="7"/>
    <x v="0"/>
    <s v="神保町区民館３F 和室B"/>
    <x v="3"/>
    <x v="1"/>
    <x v="2"/>
    <x v="3"/>
    <s v="2019年08月18日 (日曜日)"/>
    <x v="56"/>
    <n v="105871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1"/>
    <s v="神保町区民館２F 洋室A"/>
    <x v="3"/>
    <x v="1"/>
    <x v="0"/>
    <x v="3"/>
    <s v="2019年08月18日 (日曜日)"/>
    <x v="19"/>
    <n v="106283"/>
    <n v="22964"/>
    <s v="日本文学協会　近代部会"/>
    <x v="1"/>
    <s v="減免なし"/>
    <n v="0"/>
    <n v="4900"/>
    <n v="4900"/>
    <n v="4900"/>
    <n v="4900"/>
    <n v="4900"/>
    <x v="0"/>
    <x v="0"/>
    <x v="0"/>
    <n v="0"/>
    <x v="0"/>
    <x v="1"/>
  </r>
  <r>
    <x v="7"/>
    <x v="1"/>
    <s v="神保町区民館２F 洋室B プロジェクター スクリーン 延長コード"/>
    <x v="3"/>
    <x v="1"/>
    <x v="0"/>
    <x v="3"/>
    <s v="2019年08月18日 (日曜日)"/>
    <x v="75"/>
    <n v="106668"/>
    <n v="24767"/>
    <s v="ＮＰＯ　ドットジェイピー"/>
    <x v="1"/>
    <s v="減免なし"/>
    <n v="2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20"/>
    <n v="9300"/>
    <n v="9300"/>
    <n v="9300"/>
    <n v="9300"/>
    <n v="9300"/>
    <x v="0"/>
    <x v="0"/>
    <x v="0"/>
    <n v="0"/>
    <x v="0"/>
    <x v="2"/>
  </r>
  <r>
    <x v="0"/>
    <x v="0"/>
    <s v="神保町区民館２F 洋室B"/>
    <x v="3"/>
    <x v="2"/>
    <x v="0"/>
    <x v="3"/>
    <s v="2019年08月19日 (月曜日)"/>
    <x v="14"/>
    <n v="106000"/>
    <n v="22488"/>
    <s v="憲法会議"/>
    <x v="0"/>
    <s v="減免なし"/>
    <n v="0"/>
    <n v="1800"/>
    <n v="1800"/>
    <n v="1800"/>
    <n v="1800"/>
    <n v="1800"/>
    <x v="0"/>
    <x v="0"/>
    <x v="0"/>
    <n v="0"/>
    <x v="0"/>
    <x v="1"/>
  </r>
  <r>
    <x v="0"/>
    <x v="0"/>
    <s v="神保町区民館３F 和室B"/>
    <x v="3"/>
    <x v="2"/>
    <x v="0"/>
    <x v="3"/>
    <s v="2019年08月19日 (月曜日)"/>
    <x v="56"/>
    <n v="106876"/>
    <n v="23902"/>
    <s v="扇　小唄会"/>
    <x v="0"/>
    <s v="減免なし"/>
    <n v="5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5"/>
    <n v="3600"/>
    <n v="3600"/>
    <n v="3600"/>
    <n v="3600"/>
    <n v="3600"/>
    <x v="0"/>
    <x v="0"/>
    <x v="0"/>
    <n v="0"/>
    <x v="0"/>
    <x v="2"/>
  </r>
  <r>
    <x v="2"/>
    <x v="0"/>
    <s v="神保町区民館３F 和室B"/>
    <x v="3"/>
    <x v="3"/>
    <x v="1"/>
    <x v="3"/>
    <s v="2019年08月20日 (火曜日)"/>
    <x v="56"/>
    <n v="106334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B ラジカセ１"/>
    <x v="3"/>
    <x v="3"/>
    <x v="1"/>
    <x v="3"/>
    <s v="2019年08月20日 (火曜日)"/>
    <x v="64"/>
    <n v="106563"/>
    <n v="24864"/>
    <s v="まちこ’ｓ　ＹＯＧＡ＆メディテーション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A プロジェクター"/>
    <x v="3"/>
    <x v="3"/>
    <x v="1"/>
    <x v="3"/>
    <s v="2019年08月20日 (火曜日)"/>
    <x v="29"/>
    <n v="107060"/>
    <n v="22420"/>
    <s v="トラベシア"/>
    <x v="2"/>
    <s v="減免なし"/>
    <n v="1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10"/>
    <n v="9600"/>
    <n v="9600"/>
    <n v="9600"/>
    <n v="9600"/>
    <n v="9600"/>
    <x v="0"/>
    <x v="0"/>
    <x v="0"/>
    <n v="0"/>
    <x v="0"/>
    <x v="2"/>
  </r>
  <r>
    <x v="3"/>
    <x v="0"/>
    <s v="神保町区民館３F 和室A"/>
    <x v="0"/>
    <x v="2"/>
    <x v="0"/>
    <x v="3"/>
    <s v="2019年08月21日 (水曜日)"/>
    <x v="57"/>
    <n v="104466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２F 洋室A"/>
    <x v="0"/>
    <x v="3"/>
    <x v="1"/>
    <x v="3"/>
    <s v="2019年08月21日 (水曜日)"/>
    <x v="19"/>
    <n v="105632"/>
    <n v="11160"/>
    <s v="北神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1"/>
    <s v="神保町区民館２F 洋室C （料理室） 陶芸用電気炉（素焼）"/>
    <x v="0"/>
    <x v="2"/>
    <x v="1"/>
    <x v="3"/>
    <s v="2019年08月21日 (水曜日)"/>
    <x v="66"/>
    <n v="105878"/>
    <n v="3512"/>
    <s v="コスモス陶芸会"/>
    <x v="3"/>
    <s v="利用者減免区民館免除(100%)"/>
    <n v="0"/>
    <n v="9000"/>
    <n v="2000"/>
    <n v="2000"/>
    <n v="2000"/>
    <n v="2000"/>
    <x v="0"/>
    <x v="0"/>
    <x v="0"/>
    <n v="0"/>
    <x v="0"/>
    <x v="1"/>
  </r>
  <r>
    <x v="3"/>
    <x v="0"/>
    <s v="神保町区民館３F 和室B"/>
    <x v="3"/>
    <x v="3"/>
    <x v="1"/>
    <x v="3"/>
    <s v="2019年08月21日 (水曜日)"/>
    <x v="56"/>
    <n v="105899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B"/>
    <x v="3"/>
    <x v="3"/>
    <x v="1"/>
    <x v="3"/>
    <s v="2019年08月21日 (水曜日)"/>
    <x v="14"/>
    <n v="109465"/>
    <n v="22408"/>
    <s v="会援隊"/>
    <x v="2"/>
    <s v="減免なし"/>
    <n v="8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8"/>
    <n v="22600"/>
    <n v="7400"/>
    <n v="7400"/>
    <n v="7400"/>
    <n v="7400"/>
    <x v="0"/>
    <x v="0"/>
    <x v="0"/>
    <n v="0"/>
    <x v="0"/>
    <x v="2"/>
  </r>
  <r>
    <x v="4"/>
    <x v="0"/>
    <s v="神保町区民館２F 洋室A・B"/>
    <x v="3"/>
    <x v="3"/>
    <x v="1"/>
    <x v="3"/>
    <s v="2019年08月22日 (木曜日)"/>
    <x v="27"/>
    <n v="105821"/>
    <n v="8423"/>
    <s v="銀漢句会"/>
    <x v="2"/>
    <s v="減免なし"/>
    <n v="0"/>
    <n v="6900"/>
    <n v="6900"/>
    <n v="6900"/>
    <n v="6900"/>
    <n v="6900"/>
    <x v="0"/>
    <x v="0"/>
    <x v="0"/>
    <n v="0"/>
    <x v="0"/>
    <x v="1"/>
  </r>
  <r>
    <x v="4"/>
    <x v="0"/>
    <s v="神保町区民館３F 和室B"/>
    <x v="3"/>
    <x v="3"/>
    <x v="1"/>
    <x v="3"/>
    <s v="2019年08月22日 (木曜日)"/>
    <x v="56"/>
    <n v="105834"/>
    <n v="25334"/>
    <s v="特定非営利活動法人　労働相談室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9600"/>
    <n v="9600"/>
    <n v="9600"/>
    <n v="9600"/>
    <n v="9600"/>
    <x v="0"/>
    <x v="0"/>
    <x v="0"/>
    <n v="0"/>
    <x v="0"/>
    <x v="2"/>
  </r>
  <r>
    <x v="5"/>
    <x v="0"/>
    <s v="神保町区民館２F 洋室B"/>
    <x v="3"/>
    <x v="2"/>
    <x v="0"/>
    <x v="3"/>
    <s v="2019年08月23日 (金曜日)"/>
    <x v="14"/>
    <n v="106711"/>
    <n v="25364"/>
    <s v="(企)トシデンタルクリニック"/>
    <x v="0"/>
    <s v="減免なし"/>
    <n v="9"/>
    <n v="1800"/>
    <n v="1800"/>
    <n v="1800"/>
    <n v="1800"/>
    <n v="1800"/>
    <x v="0"/>
    <x v="0"/>
    <x v="0"/>
    <n v="0"/>
    <x v="0"/>
    <x v="1"/>
  </r>
  <r>
    <x v="5"/>
    <x v="0"/>
    <s v="神保町区民館２F 洋室C （料理室）"/>
    <x v="3"/>
    <x v="3"/>
    <x v="1"/>
    <x v="3"/>
    <s v="2019年08月23日 (金曜日)"/>
    <x v="60"/>
    <n v="110834"/>
    <n v="24282"/>
    <s v="ＮＰＯフローレンス"/>
    <x v="2"/>
    <s v="減免なし"/>
    <n v="9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18"/>
    <n v="6000"/>
    <n v="6000"/>
    <n v="6000"/>
    <n v="6000"/>
    <n v="6000"/>
    <x v="0"/>
    <x v="0"/>
    <x v="0"/>
    <n v="0"/>
    <x v="0"/>
    <x v="2"/>
  </r>
  <r>
    <x v="6"/>
    <x v="0"/>
    <s v="神保町区民館３F 和室A"/>
    <x v="0"/>
    <x v="1"/>
    <x v="2"/>
    <x v="3"/>
    <s v="2019年08月24日 (土曜日)"/>
    <x v="57"/>
    <n v="104468"/>
    <n v="0"/>
    <s v="災害対策危機管理課"/>
    <x v="4"/>
    <s v="室場減免区民館免除(100%)"/>
    <n v="0"/>
    <n v="3000"/>
    <n v="0"/>
    <n v="0"/>
    <n v="0"/>
    <n v="0"/>
    <x v="0"/>
    <x v="0"/>
    <x v="0"/>
    <n v="0"/>
    <x v="0"/>
    <x v="0"/>
  </r>
  <r>
    <x v="6"/>
    <x v="0"/>
    <s v="神保町区民館３F 和室B"/>
    <x v="0"/>
    <x v="1"/>
    <x v="2"/>
    <x v="3"/>
    <s v="2019年08月24日 (土曜日)"/>
    <x v="56"/>
    <n v="104469"/>
    <n v="0"/>
    <s v="災害対策危機管理課"/>
    <x v="4"/>
    <s v="室場減免区民館免除(100%)"/>
    <n v="0"/>
    <n v="1300"/>
    <n v="0"/>
    <n v="0"/>
    <n v="0"/>
    <n v="0"/>
    <x v="0"/>
    <x v="0"/>
    <x v="0"/>
    <n v="0"/>
    <x v="0"/>
    <x v="0"/>
  </r>
  <r>
    <x v="6"/>
    <x v="0"/>
    <s v="神保町区民館２F 洋室B"/>
    <x v="0"/>
    <x v="1"/>
    <x v="2"/>
    <x v="3"/>
    <s v="2019年08月24日 (土曜日)"/>
    <x v="14"/>
    <n v="104471"/>
    <n v="2756"/>
    <s v="長寿会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3"/>
    <x v="1"/>
    <x v="0"/>
    <x v="3"/>
    <s v="2019年08月24日 (土曜日)"/>
    <x v="60"/>
    <n v="105863"/>
    <n v="25317"/>
    <s v="水道橋茶道同好会"/>
    <x v="1"/>
    <s v="減免なし"/>
    <n v="0"/>
    <n v="4900"/>
    <n v="4900"/>
    <n v="4900"/>
    <n v="4900"/>
    <n v="4900"/>
    <x v="0"/>
    <x v="0"/>
    <x v="0"/>
    <n v="0"/>
    <x v="0"/>
    <x v="1"/>
  </r>
  <r>
    <x v="6"/>
    <x v="1"/>
    <s v="神保町区民館３F 和室A ラジカセ１"/>
    <x v="3"/>
    <x v="2"/>
    <x v="1"/>
    <x v="3"/>
    <s v="2019年08月24日 (土曜日)"/>
    <x v="63"/>
    <n v="105868"/>
    <n v="2125"/>
    <s v="大江戸玉すだれ隊（千代田会）"/>
    <x v="3"/>
    <s v="減免なし"/>
    <n v="0"/>
    <n v="10000"/>
    <n v="10000"/>
    <n v="10000"/>
    <n v="10000"/>
    <n v="10000"/>
    <x v="0"/>
    <x v="0"/>
    <x v="0"/>
    <n v="0"/>
    <x v="0"/>
    <x v="1"/>
  </r>
  <r>
    <x v="6"/>
    <x v="1"/>
    <s v="神保町区民館３F 和室B"/>
    <x v="3"/>
    <x v="2"/>
    <x v="1"/>
    <x v="3"/>
    <s v="2019年08月24日 (土曜日)"/>
    <x v="56"/>
    <n v="105869"/>
    <n v="2125"/>
    <s v="大江戸玉すだれ隊（千代田会）"/>
    <x v="3"/>
    <s v="減免なし"/>
    <n v="0"/>
    <n v="4500"/>
    <n v="4500"/>
    <n v="4500"/>
    <n v="4500"/>
    <n v="4500"/>
    <x v="0"/>
    <x v="0"/>
    <x v="0"/>
    <n v="0"/>
    <x v="0"/>
    <x v="1"/>
  </r>
  <r>
    <x v="6"/>
    <x v="0"/>
    <s v="神保町区民館２F 洋室B"/>
    <x v="1"/>
    <x v="2"/>
    <x v="0"/>
    <x v="3"/>
    <s v="2019年08月24日 (土曜日)"/>
    <x v="14"/>
    <n v="106013"/>
    <n v="23414"/>
    <s v="レフィール千代田神保町管理組合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6"/>
    <x v="0"/>
    <s v="神保町区民館２F 洋室A"/>
    <x v="0"/>
    <x v="1"/>
    <x v="2"/>
    <x v="3"/>
    <s v="2019年08月24日 (土曜日)"/>
    <x v="19"/>
    <n v="106397"/>
    <n v="24794"/>
    <s v="地域振興部　コミュニティ総務課"/>
    <x v="4"/>
    <s v="利用者減免区民館免除(100%)"/>
    <n v="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0"/>
    <n v="28900"/>
    <n v="20300"/>
    <n v="20300"/>
    <n v="20300"/>
    <n v="20300"/>
    <x v="0"/>
    <x v="0"/>
    <x v="0"/>
    <n v="0"/>
    <x v="0"/>
    <x v="2"/>
  </r>
  <r>
    <x v="0"/>
    <x v="0"/>
    <s v="神保町区民館２F 洋室B"/>
    <x v="1"/>
    <x v="3"/>
    <x v="1"/>
    <x v="3"/>
    <s v="2019年08月26日 (月曜日)"/>
    <x v="14"/>
    <n v="106496"/>
    <n v="20788"/>
    <s v="レフィール神保町管理組合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0"/>
    <x v="0"/>
    <s v="神保町区民館２F 洋室B"/>
    <x v="2"/>
    <x v="2"/>
    <x v="0"/>
    <x v="3"/>
    <s v="2019年08月26日 (月曜日)"/>
    <x v="14"/>
    <n v="106902"/>
    <n v="7975"/>
    <s v="（企）　㈱ライフボート"/>
    <x v="0"/>
    <s v="減免なし"/>
    <n v="5"/>
    <n v="1800"/>
    <n v="1800"/>
    <n v="1800"/>
    <n v="1800"/>
    <n v="1800"/>
    <x v="0"/>
    <x v="0"/>
    <x v="0"/>
    <n v="0"/>
    <x v="0"/>
    <x v="1"/>
  </r>
  <r>
    <x v="0"/>
    <x v="1"/>
    <s v="神保町区民館２F 洋室A プロジェクター"/>
    <x v="3"/>
    <x v="1"/>
    <x v="0"/>
    <x v="3"/>
    <s v="2019年08月26日 (月曜日)"/>
    <x v="29"/>
    <n v="109131"/>
    <n v="25280"/>
    <s v="(企)株式会社グローネス・コンサルティング"/>
    <x v="1"/>
    <s v="減免なし"/>
    <n v="7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12"/>
    <n v="9400"/>
    <n v="8050"/>
    <n v="8050"/>
    <n v="8050"/>
    <n v="8050"/>
    <x v="0"/>
    <x v="0"/>
    <x v="0"/>
    <n v="0"/>
    <x v="0"/>
    <x v="2"/>
  </r>
  <r>
    <x v="2"/>
    <x v="0"/>
    <s v="神保町区民館２F 洋室B"/>
    <x v="3"/>
    <x v="2"/>
    <x v="0"/>
    <x v="3"/>
    <s v="2019年08月27日 (火曜日)"/>
    <x v="14"/>
    <n v="105857"/>
    <n v="8423"/>
    <s v="銀漢句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神保町区民館２F 洋室A"/>
    <x v="0"/>
    <x v="2"/>
    <x v="0"/>
    <x v="3"/>
    <s v="2019年08月27日 (火曜日)"/>
    <x v="19"/>
    <n v="105887"/>
    <n v="1663"/>
    <s v="あやめ会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保町区民館２F 洋室B ラジカセ１"/>
    <x v="3"/>
    <x v="3"/>
    <x v="1"/>
    <x v="3"/>
    <s v="2019年08月27日 (火曜日)"/>
    <x v="64"/>
    <n v="106564"/>
    <n v="24864"/>
    <s v="まちこ’ｓ　ＹＯＧＡ＆メディテーション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C （料理室）"/>
    <x v="0"/>
    <x v="1"/>
    <x v="2"/>
    <x v="3"/>
    <s v="2019年08月27日 (火曜日)"/>
    <x v="60"/>
    <n v="106777"/>
    <n v="7145"/>
    <s v="ひまわりフラワークラス"/>
    <x v="4"/>
    <s v="利用者減免区民館免除(100%)"/>
    <n v="18"/>
    <n v="2100"/>
    <n v="0"/>
    <n v="0"/>
    <n v="0"/>
    <n v="0"/>
    <x v="0"/>
    <x v="0"/>
    <x v="0"/>
    <n v="0"/>
    <x v="0"/>
    <x v="0"/>
  </r>
  <r>
    <x v="2"/>
    <x v="0"/>
    <s v="神保町区民館３F 和室A プロジェクター スクリーン マイクアンプ 延長コード"/>
    <x v="3"/>
    <x v="3"/>
    <x v="1"/>
    <x v="3"/>
    <s v="2019年08月27日 (火曜日)"/>
    <x v="79"/>
    <n v="106893"/>
    <n v="0"/>
    <s v="千代田母親連絡会"/>
    <x v="2"/>
    <s v="減免なし"/>
    <n v="0"/>
    <n v="6000"/>
    <n v="6000"/>
    <n v="6000"/>
    <n v="6000"/>
    <n v="6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8"/>
    <n v="15400"/>
    <n v="10500"/>
    <n v="10500"/>
    <n v="10500"/>
    <n v="10500"/>
    <x v="0"/>
    <x v="0"/>
    <x v="0"/>
    <n v="0"/>
    <x v="0"/>
    <x v="2"/>
  </r>
  <r>
    <x v="3"/>
    <x v="0"/>
    <s v="神保町区民館３F 和室A"/>
    <x v="0"/>
    <x v="2"/>
    <x v="0"/>
    <x v="3"/>
    <s v="2019年08月28日 (水曜日)"/>
    <x v="57"/>
    <n v="104472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２F 洋室C （料理室）"/>
    <x v="0"/>
    <x v="3"/>
    <x v="1"/>
    <x v="3"/>
    <s v="2019年08月28日 (水曜日)"/>
    <x v="60"/>
    <n v="105879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08月28日 (水曜日)"/>
    <x v="56"/>
    <n v="105900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2"/>
    <x v="0"/>
    <x v="3"/>
    <s v="2019年08月28日 (水曜日)"/>
    <x v="60"/>
    <n v="106778"/>
    <n v="7145"/>
    <s v="ひまわりフラワークラス"/>
    <x v="0"/>
    <s v="利用者減免区民館免除(100%)"/>
    <n v="20"/>
    <n v="2800"/>
    <n v="0"/>
    <n v="0"/>
    <n v="0"/>
    <n v="0"/>
    <x v="0"/>
    <x v="0"/>
    <x v="0"/>
    <n v="0"/>
    <x v="0"/>
    <x v="0"/>
  </r>
  <r>
    <x v="3"/>
    <x v="0"/>
    <s v="神保町区民館２F 洋室B プロジェクター スクリーン"/>
    <x v="3"/>
    <x v="3"/>
    <x v="1"/>
    <x v="3"/>
    <s v="2019年08月28日 (水曜日)"/>
    <x v="67"/>
    <n v="107228"/>
    <n v="6082"/>
    <s v="水曜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A・B プロジェクター マイクアンプ"/>
    <x v="2"/>
    <x v="1"/>
    <x v="2"/>
    <x v="3"/>
    <s v="2019年08月28日 (水曜日)"/>
    <x v="82"/>
    <n v="108066"/>
    <n v="10671"/>
    <s v="（企）株式会社　風讃社"/>
    <x v="4"/>
    <s v="減免なし"/>
    <n v="30"/>
    <n v="3400"/>
    <n v="3400"/>
    <n v="3400"/>
    <n v="3400"/>
    <n v="3400"/>
    <x v="0"/>
    <x v="0"/>
    <x v="0"/>
    <n v="0"/>
    <x v="0"/>
    <x v="1"/>
  </r>
  <r>
    <x v="3"/>
    <x v="0"/>
    <s v="神保町区民館２F 洋室A"/>
    <x v="3"/>
    <x v="3"/>
    <x v="1"/>
    <x v="3"/>
    <s v="2019年08月28日 (水曜日)"/>
    <x v="19"/>
    <n v="110863"/>
    <n v="22509"/>
    <s v="沖縄・一坪反戦地主会関東ブロック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保町区民館３F 和室B ラジカセ１"/>
    <x v="3"/>
    <x v="2"/>
    <x v="0"/>
    <x v="3"/>
    <s v="2019年08月28日 (水曜日)"/>
    <x v="62"/>
    <n v="112093"/>
    <n v="25392"/>
    <s v="Nobady’s perfect 2019"/>
    <x v="0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50"/>
    <n v="25800"/>
    <n v="14800"/>
    <n v="14800"/>
    <n v="14800"/>
    <n v="14800"/>
    <x v="0"/>
    <x v="0"/>
    <x v="0"/>
    <n v="0"/>
    <x v="0"/>
    <x v="2"/>
  </r>
  <r>
    <x v="4"/>
    <x v="0"/>
    <s v="神保町区民館２F 洋室B"/>
    <x v="0"/>
    <x v="2"/>
    <x v="0"/>
    <x v="3"/>
    <s v="2019年08月29日 (木曜日)"/>
    <x v="14"/>
    <n v="106110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神保町区民館３F 和室B ラジカセ１ 延長コード"/>
    <x v="3"/>
    <x v="3"/>
    <x v="1"/>
    <x v="3"/>
    <s v="2019年08月29日 (木曜日)"/>
    <x v="89"/>
    <n v="107376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B プロジェクター スクリーン 延長コード"/>
    <x v="3"/>
    <x v="3"/>
    <x v="1"/>
    <x v="3"/>
    <s v="2019年08月29日 (木曜日)"/>
    <x v="75"/>
    <n v="107379"/>
    <n v="21570"/>
    <s v="東京Ｇ×Ｂ"/>
    <x v="2"/>
    <s v="減免なし"/>
    <n v="10"/>
    <n v="2700"/>
    <n v="2700"/>
    <n v="2700"/>
    <n v="2700"/>
    <n v="2700"/>
    <x v="0"/>
    <x v="0"/>
    <x v="0"/>
    <n v="0"/>
    <x v="0"/>
    <x v="1"/>
  </r>
  <r>
    <x v="4"/>
    <x v="0"/>
    <s v="神保町区民館２F 洋室B"/>
    <x v="3"/>
    <x v="1"/>
    <x v="2"/>
    <x v="3"/>
    <s v="2019年08月29日 (木曜日)"/>
    <x v="14"/>
    <n v="113118"/>
    <n v="22488"/>
    <s v="憲法会議"/>
    <x v="4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0"/>
    <n v="8500"/>
    <n v="6700"/>
    <n v="6700"/>
    <n v="6700"/>
    <n v="6700"/>
    <x v="0"/>
    <x v="0"/>
    <x v="0"/>
    <n v="0"/>
    <x v="0"/>
    <x v="2"/>
  </r>
  <r>
    <x v="5"/>
    <x v="0"/>
    <s v="神保町区民館２F 洋室A"/>
    <x v="0"/>
    <x v="3"/>
    <x v="1"/>
    <x v="3"/>
    <s v="2019年08月30日 (金曜日)"/>
    <x v="19"/>
    <n v="104473"/>
    <n v="0"/>
    <s v="千代田区地域振興部総合窓口課"/>
    <x v="2"/>
    <s v="申請減免免除(100%)"/>
    <n v="0"/>
    <n v="4200"/>
    <n v="0"/>
    <n v="0"/>
    <n v="0"/>
    <n v="0"/>
    <x v="0"/>
    <x v="0"/>
    <x v="0"/>
    <n v="0"/>
    <x v="0"/>
    <x v="0"/>
  </r>
  <r>
    <x v="5"/>
    <x v="0"/>
    <s v="神保町区民館３F 和室B 延長コード"/>
    <x v="3"/>
    <x v="3"/>
    <x v="1"/>
    <x v="3"/>
    <s v="2019年08月30日 (金曜日)"/>
    <x v="59"/>
    <n v="105865"/>
    <n v="23762"/>
    <s v="ひたち茶道同好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1"/>
    <s v="神保町区民館２F 洋室B"/>
    <x v="2"/>
    <x v="2"/>
    <x v="1"/>
    <x v="3"/>
    <s v="2019年08月30日 (金曜日)"/>
    <x v="14"/>
    <n v="107230"/>
    <n v="25316"/>
    <s v="（企）公益社団法人　日本児童青少年演劇協会"/>
    <x v="3"/>
    <s v="減免なし"/>
    <n v="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11400"/>
    <n v="7200"/>
    <n v="7200"/>
    <n v="7200"/>
    <n v="7200"/>
    <x v="0"/>
    <x v="0"/>
    <x v="0"/>
    <n v="0"/>
    <x v="0"/>
    <x v="2"/>
  </r>
  <r>
    <x v="6"/>
    <x v="0"/>
    <s v="神保町区民館２F 洋室B"/>
    <x v="1"/>
    <x v="1"/>
    <x v="2"/>
    <x v="3"/>
    <s v="2019年08月31日 (土曜日)"/>
    <x v="14"/>
    <n v="106282"/>
    <n v="24191"/>
    <s v="ルジェンテ千代田神保町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0"/>
    <s v="神保町区民館２F 洋室A"/>
    <x v="3"/>
    <x v="2"/>
    <x v="0"/>
    <x v="3"/>
    <s v="2019年08月31日 (土曜日)"/>
    <x v="19"/>
    <n v="106678"/>
    <n v="24781"/>
    <s v="ＪＰＩＣ　坂の上読書会"/>
    <x v="0"/>
    <s v="減免なし"/>
    <n v="16"/>
    <n v="2800"/>
    <n v="2800"/>
    <n v="2800"/>
    <n v="2800"/>
    <n v="2800"/>
    <x v="0"/>
    <x v="0"/>
    <x v="0"/>
    <n v="0"/>
    <x v="0"/>
    <x v="1"/>
  </r>
  <r>
    <x v="6"/>
    <x v="0"/>
    <s v="神保町区民館２F 洋室C （料理室）"/>
    <x v="3"/>
    <x v="2"/>
    <x v="0"/>
    <x v="3"/>
    <s v="2019年08月31日 (土曜日)"/>
    <x v="60"/>
    <n v="106820"/>
    <n v="24995"/>
    <s v="そばちよ会"/>
    <x v="0"/>
    <s v="減免なし"/>
    <n v="0"/>
    <n v="2800"/>
    <n v="2800"/>
    <n v="2800"/>
    <n v="2800"/>
    <n v="2800"/>
    <x v="0"/>
    <x v="0"/>
    <x v="0"/>
    <n v="0"/>
    <x v="0"/>
    <x v="1"/>
  </r>
  <r>
    <x v="6"/>
    <x v="1"/>
    <s v="神保町区民館３F 和室B"/>
    <x v="3"/>
    <x v="1"/>
    <x v="0"/>
    <x v="3"/>
    <s v="2019年08月31日 (土曜日)"/>
    <x v="56"/>
    <n v="110340"/>
    <n v="25318"/>
    <s v="Lemon　grass"/>
    <x v="1"/>
    <s v="減免なし"/>
    <n v="4"/>
    <n v="3100"/>
    <n v="3100"/>
    <n v="3100"/>
    <n v="3100"/>
    <n v="3100"/>
    <x v="0"/>
    <x v="0"/>
    <x v="0"/>
    <n v="0"/>
    <x v="0"/>
    <x v="1"/>
  </r>
  <r>
    <x v="6"/>
    <x v="0"/>
    <s v="神保町区民館２F 洋室A"/>
    <x v="0"/>
    <x v="1"/>
    <x v="2"/>
    <x v="3"/>
    <s v="2019年08月31日 (土曜日)"/>
    <x v="19"/>
    <n v="110663"/>
    <n v="17"/>
    <s v="社会福祉協議会"/>
    <x v="4"/>
    <s v="利用者減免区民館免除(100%)"/>
    <n v="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20"/>
    <n v="12100"/>
    <n v="9350"/>
    <n v="9350"/>
    <n v="9350"/>
    <n v="9350"/>
    <x v="0"/>
    <x v="0"/>
    <x v="0"/>
    <n v="0"/>
    <x v="0"/>
    <x v="2"/>
  </r>
  <r>
    <x v="7"/>
    <x v="0"/>
    <s v="神保町区民館３F 和室B"/>
    <x v="3"/>
    <x v="1"/>
    <x v="2"/>
    <x v="3"/>
    <s v="2019年09月01日 (日曜日)"/>
    <x v="56"/>
    <n v="109570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1"/>
    <s v="神保町区民館２F 洋室A プロジェクター マイクアンプ 延長コード"/>
    <x v="3"/>
    <x v="1"/>
    <x v="0"/>
    <x v="3"/>
    <s v="2019年09月01日 (日曜日)"/>
    <x v="91"/>
    <n v="109586"/>
    <n v="23073"/>
    <s v="特定非営利活動法人アクティブ・シニア・クラブ"/>
    <x v="1"/>
    <s v="減免なし"/>
    <n v="0"/>
    <n v="4900"/>
    <n v="4900"/>
    <n v="4900"/>
    <n v="4900"/>
    <n v="4900"/>
    <x v="0"/>
    <x v="0"/>
    <x v="0"/>
    <n v="0"/>
    <x v="0"/>
    <x v="1"/>
  </r>
  <r>
    <x v="7"/>
    <x v="0"/>
    <s v="神保町区民館３F 和室A"/>
    <x v="3"/>
    <x v="2"/>
    <x v="0"/>
    <x v="3"/>
    <s v="2019年09月01日 (日曜日)"/>
    <x v="57"/>
    <n v="110651"/>
    <n v="25333"/>
    <s v="新社会党中央本部事務局"/>
    <x v="0"/>
    <s v="減免なし"/>
    <n v="30"/>
    <n v="4000"/>
    <n v="4000"/>
    <n v="4000"/>
    <n v="4000"/>
    <n v="4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30"/>
    <n v="10200"/>
    <n v="10200"/>
    <n v="10200"/>
    <n v="10200"/>
    <n v="10200"/>
    <x v="0"/>
    <x v="0"/>
    <x v="0"/>
    <n v="0"/>
    <x v="0"/>
    <x v="2"/>
  </r>
  <r>
    <x v="0"/>
    <x v="0"/>
    <s v="神保町区民館２F 洋室A"/>
    <x v="2"/>
    <x v="1"/>
    <x v="2"/>
    <x v="3"/>
    <s v="2019年09月02日 (月曜日)"/>
    <x v="19"/>
    <n v="110380"/>
    <n v="21651"/>
    <s v="（企）（株）ギップス"/>
    <x v="4"/>
    <s v="減免なし"/>
    <n v="15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15"/>
    <n v="2100"/>
    <n v="2100"/>
    <n v="2100"/>
    <n v="2100"/>
    <n v="2100"/>
    <x v="0"/>
    <x v="0"/>
    <x v="0"/>
    <n v="0"/>
    <x v="0"/>
    <x v="2"/>
  </r>
  <r>
    <x v="2"/>
    <x v="0"/>
    <s v="神保町区民館２F 洋室A"/>
    <x v="0"/>
    <x v="2"/>
    <x v="0"/>
    <x v="3"/>
    <s v="2019年09月03日 (火曜日)"/>
    <x v="19"/>
    <n v="109706"/>
    <n v="1663"/>
    <s v="あやめ会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保町区民館２F 洋室B"/>
    <x v="3"/>
    <x v="2"/>
    <x v="0"/>
    <x v="3"/>
    <s v="2019年09月03日 (火曜日)"/>
    <x v="14"/>
    <n v="109849"/>
    <n v="4132"/>
    <s v="千代田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神保町区民館３F 和室B"/>
    <x v="3"/>
    <x v="3"/>
    <x v="1"/>
    <x v="3"/>
    <s v="2019年09月03日 (火曜日)"/>
    <x v="56"/>
    <n v="110191"/>
    <n v="22379"/>
    <s v="ゆったりストレッチ"/>
    <x v="2"/>
    <s v="減免なし"/>
    <n v="0"/>
    <n v="2700"/>
    <n v="2700"/>
    <n v="2700"/>
    <n v="2700"/>
    <n v="0"/>
    <x v="0"/>
    <x v="0"/>
    <x v="0"/>
    <n v="2700"/>
    <x v="0"/>
    <x v="1"/>
  </r>
  <r>
    <x v="2"/>
    <x v="0"/>
    <s v="神保町区民館２F 洋室B"/>
    <x v="3"/>
    <x v="3"/>
    <x v="1"/>
    <x v="3"/>
    <s v="2019年09月03日 (火曜日)"/>
    <x v="14"/>
    <n v="110307"/>
    <n v="24207"/>
    <s v="ベトナム枯れ葉剤問題を考える会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A"/>
    <x v="0"/>
    <x v="3"/>
    <x v="1"/>
    <x v="3"/>
    <s v="2019年09月03日 (火曜日)"/>
    <x v="19"/>
    <n v="110767"/>
    <n v="1786"/>
    <s v="神保町出張所免除貸出用"/>
    <x v="2"/>
    <s v="利用者減免区民館免除(100%)"/>
    <n v="0"/>
    <n v="4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0"/>
    <n v="14200"/>
    <n v="7200"/>
    <n v="7200"/>
    <n v="7200"/>
    <n v="4500"/>
    <x v="0"/>
    <x v="0"/>
    <x v="0"/>
    <n v="2700"/>
    <x v="0"/>
    <x v="2"/>
  </r>
  <r>
    <x v="3"/>
    <x v="0"/>
    <s v="神保町区民館３F 和室A"/>
    <x v="0"/>
    <x v="2"/>
    <x v="0"/>
    <x v="3"/>
    <s v="2019年09月04日 (水曜日)"/>
    <x v="57"/>
    <n v="108298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２F 洋室B"/>
    <x v="3"/>
    <x v="3"/>
    <x v="1"/>
    <x v="3"/>
    <s v="2019年09月04日 (水曜日)"/>
    <x v="14"/>
    <n v="109655"/>
    <n v="8423"/>
    <s v="銀漢句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３F 和室B"/>
    <x v="3"/>
    <x v="3"/>
    <x v="1"/>
    <x v="3"/>
    <s v="2019年09月04日 (水曜日)"/>
    <x v="56"/>
    <n v="109736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3"/>
    <x v="1"/>
    <x v="3"/>
    <s v="2019年09月04日 (水曜日)"/>
    <x v="60"/>
    <n v="110138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B"/>
    <x v="3"/>
    <x v="2"/>
    <x v="0"/>
    <x v="3"/>
    <s v="2019年09月04日 (水曜日)"/>
    <x v="56"/>
    <n v="110187"/>
    <n v="21546"/>
    <s v="桜珠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神保町区民館２F 洋室B"/>
    <x v="2"/>
    <x v="2"/>
    <x v="0"/>
    <x v="3"/>
    <s v="2019年09月04日 (水曜日)"/>
    <x v="14"/>
    <n v="110436"/>
    <n v="9520"/>
    <s v="（企）（株）食品化学新聞社"/>
    <x v="0"/>
    <s v="減免なし"/>
    <n v="12"/>
    <n v="1800"/>
    <n v="1800"/>
    <n v="1800"/>
    <n v="1800"/>
    <n v="1800"/>
    <x v="0"/>
    <x v="0"/>
    <x v="0"/>
    <n v="0"/>
    <x v="0"/>
    <x v="1"/>
  </r>
  <r>
    <x v="3"/>
    <x v="0"/>
    <s v="神保町区民館２F 洋室A"/>
    <x v="3"/>
    <x v="3"/>
    <x v="1"/>
    <x v="3"/>
    <s v="2019年09月04日 (水曜日)"/>
    <x v="19"/>
    <n v="111864"/>
    <n v="25165"/>
    <s v="東京国家公務員労働組合"/>
    <x v="2"/>
    <s v="減免なし"/>
    <n v="35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47"/>
    <n v="21400"/>
    <n v="13200"/>
    <n v="13200"/>
    <n v="13200"/>
    <n v="13200"/>
    <x v="0"/>
    <x v="0"/>
    <x v="0"/>
    <n v="0"/>
    <x v="0"/>
    <x v="2"/>
  </r>
  <r>
    <x v="4"/>
    <x v="0"/>
    <s v="神保町区民館３F 和室A"/>
    <x v="0"/>
    <x v="2"/>
    <x v="0"/>
    <x v="3"/>
    <s v="2019年09月05日 (木曜日)"/>
    <x v="57"/>
    <n v="108306"/>
    <n v="19"/>
    <s v="地域保健課"/>
    <x v="0"/>
    <s v="利用者減免区民館免除(100%)"/>
    <n v="0"/>
    <n v="4000"/>
    <n v="0"/>
    <n v="0"/>
    <n v="0"/>
    <n v="0"/>
    <x v="0"/>
    <x v="0"/>
    <x v="0"/>
    <n v="0"/>
    <x v="0"/>
    <x v="0"/>
  </r>
  <r>
    <x v="4"/>
    <x v="0"/>
    <s v="神保町区民館２F 洋室B"/>
    <x v="0"/>
    <x v="2"/>
    <x v="0"/>
    <x v="3"/>
    <s v="2019年09月05日 (木曜日)"/>
    <x v="14"/>
    <n v="109896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神保町区民館３F 和室B ラジカセ１ 延長コード"/>
    <x v="3"/>
    <x v="3"/>
    <x v="1"/>
    <x v="3"/>
    <s v="2019年09月05日 (木曜日)"/>
    <x v="89"/>
    <n v="109964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B"/>
    <x v="2"/>
    <x v="1"/>
    <x v="2"/>
    <x v="3"/>
    <s v="2019年09月05日 (木曜日)"/>
    <x v="14"/>
    <n v="110420"/>
    <n v="9520"/>
    <s v="（企）（株）食品化学新聞社"/>
    <x v="4"/>
    <s v="減免なし"/>
    <n v="7"/>
    <n v="1300"/>
    <n v="1300"/>
    <n v="1300"/>
    <n v="1300"/>
    <n v="1300"/>
    <x v="0"/>
    <x v="0"/>
    <x v="0"/>
    <n v="0"/>
    <x v="0"/>
    <x v="1"/>
  </r>
  <r>
    <x v="4"/>
    <x v="0"/>
    <s v="神保町区民館２F 洋室A"/>
    <x v="0"/>
    <x v="2"/>
    <x v="0"/>
    <x v="3"/>
    <s v="2019年09月05日 (木曜日)"/>
    <x v="19"/>
    <n v="113191"/>
    <n v="1786"/>
    <s v="神保町出張所免除貸出用"/>
    <x v="0"/>
    <s v="利用者減免区民館免除(100%)"/>
    <n v="0"/>
    <n v="2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7"/>
    <n v="12600"/>
    <n v="4000"/>
    <n v="4000"/>
    <n v="4000"/>
    <n v="4000"/>
    <x v="0"/>
    <x v="0"/>
    <x v="0"/>
    <n v="0"/>
    <x v="0"/>
    <x v="2"/>
  </r>
  <r>
    <x v="5"/>
    <x v="0"/>
    <s v="神保町区民館３F 和室B 延長コード"/>
    <x v="3"/>
    <x v="3"/>
    <x v="1"/>
    <x v="3"/>
    <s v="2019年09月06日 (金曜日)"/>
    <x v="59"/>
    <n v="109878"/>
    <n v="23762"/>
    <s v="ひたち茶道同好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神保町区民館２F 洋室A"/>
    <x v="3"/>
    <x v="3"/>
    <x v="1"/>
    <x v="3"/>
    <s v="2019年09月06日 (金曜日)"/>
    <x v="19"/>
    <n v="110173"/>
    <n v="5853"/>
    <s v="中部交流会"/>
    <x v="2"/>
    <s v="減免なし"/>
    <n v="0"/>
    <n v="4200"/>
    <n v="4200"/>
    <n v="4200"/>
    <n v="4200"/>
    <n v="4200"/>
    <x v="0"/>
    <x v="0"/>
    <x v="0"/>
    <n v="0"/>
    <x v="0"/>
    <x v="1"/>
  </r>
  <r>
    <x v="5"/>
    <x v="0"/>
    <s v="神保町区民館３F 和室A"/>
    <x v="3"/>
    <x v="3"/>
    <x v="1"/>
    <x v="3"/>
    <s v="2019年09月06日 (金曜日)"/>
    <x v="57"/>
    <n v="113195"/>
    <n v="2640"/>
    <s v="日中友好協会東京都連合会"/>
    <x v="2"/>
    <s v="減免なし"/>
    <n v="50"/>
    <n v="6000"/>
    <n v="6000"/>
    <n v="6000"/>
    <n v="6000"/>
    <n v="6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50"/>
    <n v="12900"/>
    <n v="12900"/>
    <n v="12900"/>
    <n v="12900"/>
    <n v="12900"/>
    <x v="0"/>
    <x v="0"/>
    <x v="0"/>
    <n v="0"/>
    <x v="0"/>
    <x v="2"/>
  </r>
  <r>
    <x v="6"/>
    <x v="0"/>
    <s v="神保町区民館２F 洋室B"/>
    <x v="0"/>
    <x v="1"/>
    <x v="2"/>
    <x v="3"/>
    <s v="2019年09月07日 (土曜日)"/>
    <x v="14"/>
    <n v="107963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09月07日 (土曜日)"/>
    <x v="60"/>
    <n v="108038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２F 洋室A・B"/>
    <x v="0"/>
    <x v="2"/>
    <x v="0"/>
    <x v="3"/>
    <s v="2019年09月07日 (土曜日)"/>
    <x v="27"/>
    <n v="108072"/>
    <n v="8012"/>
    <s v="飯島　和子　区政報告会"/>
    <x v="0"/>
    <s v="利用者減免区民館免除(100%)"/>
    <n v="0"/>
    <n v="4600"/>
    <n v="0"/>
    <n v="0"/>
    <n v="0"/>
    <n v="0"/>
    <x v="0"/>
    <x v="0"/>
    <x v="0"/>
    <n v="0"/>
    <x v="0"/>
    <x v="0"/>
  </r>
  <r>
    <x v="6"/>
    <x v="0"/>
    <s v="神保町区民館３F 和室B ラジカセ１"/>
    <x v="3"/>
    <x v="2"/>
    <x v="0"/>
    <x v="3"/>
    <s v="2019年09月07日 (土曜日)"/>
    <x v="62"/>
    <n v="110621"/>
    <n v="10419"/>
    <s v="美竹会"/>
    <x v="0"/>
    <s v="減免なし"/>
    <n v="10"/>
    <n v="1800"/>
    <n v="1800"/>
    <n v="1800"/>
    <n v="1800"/>
    <n v="1800"/>
    <x v="0"/>
    <x v="0"/>
    <x v="0"/>
    <n v="0"/>
    <x v="0"/>
    <x v="1"/>
  </r>
  <r>
    <x v="6"/>
    <x v="0"/>
    <s v="神保町区民館２F 洋室A"/>
    <x v="1"/>
    <x v="1"/>
    <x v="2"/>
    <x v="3"/>
    <s v="2019年09月07日 (土曜日)"/>
    <x v="19"/>
    <n v="110826"/>
    <n v="10921"/>
    <s v="パークサイド九段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0"/>
    <n v="14700"/>
    <n v="2850"/>
    <n v="2850"/>
    <n v="2850"/>
    <n v="2850"/>
    <x v="0"/>
    <x v="0"/>
    <x v="0"/>
    <n v="0"/>
    <x v="0"/>
    <x v="2"/>
  </r>
  <r>
    <x v="7"/>
    <x v="1"/>
    <s v="神保町区民館２F 洋室C （料理室）"/>
    <x v="0"/>
    <x v="2"/>
    <x v="1"/>
    <x v="3"/>
    <s v="2019年09月08日 (日曜日)"/>
    <x v="60"/>
    <n v="108039"/>
    <n v="2501"/>
    <s v="ちよだボランティアセンター"/>
    <x v="3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神保町区民館３F 和室B"/>
    <x v="3"/>
    <x v="1"/>
    <x v="2"/>
    <x v="3"/>
    <s v="2019年09月08日 (日曜日)"/>
    <x v="56"/>
    <n v="109573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1"/>
    <s v="神保町区民館２F 洋室A プロジェクター マイクアンプ 延長コード"/>
    <x v="3"/>
    <x v="1"/>
    <x v="0"/>
    <x v="3"/>
    <s v="2019年09月08日 (日曜日)"/>
    <x v="91"/>
    <n v="109592"/>
    <n v="23073"/>
    <s v="特定非営利活動法人アクティブ・シニア・クラブ"/>
    <x v="1"/>
    <s v="減免なし"/>
    <n v="0"/>
    <n v="4900"/>
    <n v="4900"/>
    <n v="4900"/>
    <n v="4900"/>
    <n v="4900"/>
    <x v="0"/>
    <x v="0"/>
    <x v="0"/>
    <n v="0"/>
    <x v="0"/>
    <x v="1"/>
  </r>
  <r>
    <x v="7"/>
    <x v="1"/>
    <s v="神保町区民館３F 和室A ラジカセ１"/>
    <x v="3"/>
    <x v="1"/>
    <x v="0"/>
    <x v="3"/>
    <s v="2019年09月08日 (日曜日)"/>
    <x v="63"/>
    <n v="110066"/>
    <n v="2125"/>
    <s v="大江戸玉すだれ隊（千代田会）"/>
    <x v="1"/>
    <s v="減免なし"/>
    <n v="0"/>
    <n v="7000"/>
    <n v="7000"/>
    <n v="7000"/>
    <n v="7000"/>
    <n v="7000"/>
    <x v="0"/>
    <x v="0"/>
    <x v="0"/>
    <n v="0"/>
    <x v="0"/>
    <x v="1"/>
  </r>
  <r>
    <x v="7"/>
    <x v="1"/>
    <s v="神保町区民館２F 洋室B スクリーン 延長コード"/>
    <x v="3"/>
    <x v="1"/>
    <x v="0"/>
    <x v="3"/>
    <s v="2019年09月08日 (日曜日)"/>
    <x v="84"/>
    <n v="110364"/>
    <n v="24767"/>
    <s v="ＮＰＯ　ドットジェイピー"/>
    <x v="1"/>
    <s v="減免なし"/>
    <n v="2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0"/>
    <n v="23300"/>
    <n v="16300"/>
    <n v="16300"/>
    <n v="16300"/>
    <n v="16300"/>
    <x v="0"/>
    <x v="0"/>
    <x v="0"/>
    <n v="0"/>
    <x v="0"/>
    <x v="2"/>
  </r>
  <r>
    <x v="0"/>
    <x v="0"/>
    <s v="神保町区民館２F 洋室B"/>
    <x v="0"/>
    <x v="1"/>
    <x v="2"/>
    <x v="3"/>
    <s v="2019年09月09日 (月曜日)"/>
    <x v="14"/>
    <n v="108040"/>
    <n v="2501"/>
    <s v="ちよだボランティア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0"/>
    <x v="1"/>
    <s v="神保町区民館２F 洋室C （料理室）"/>
    <x v="0"/>
    <x v="1"/>
    <x v="0"/>
    <x v="3"/>
    <s v="2019年09月09日 (月曜日)"/>
    <x v="60"/>
    <n v="108041"/>
    <n v="2501"/>
    <s v="ちよだボランティア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0"/>
    <x v="0"/>
    <s v="神保町区民館２F 洋室A"/>
    <x v="0"/>
    <x v="2"/>
    <x v="0"/>
    <x v="3"/>
    <s v="2019年09月09日 (月曜日)"/>
    <x v="19"/>
    <n v="109666"/>
    <n v="1666"/>
    <s v="あみもの・ひまわり会"/>
    <x v="0"/>
    <s v="利用者減免区民館免除(100%)"/>
    <n v="0"/>
    <n v="2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0"/>
    <n v="9000"/>
    <n v="0"/>
    <n v="0"/>
    <n v="0"/>
    <n v="0"/>
    <x v="0"/>
    <x v="0"/>
    <x v="0"/>
    <n v="0"/>
    <x v="0"/>
    <x v="2"/>
  </r>
  <r>
    <x v="2"/>
    <x v="1"/>
    <s v="神保町区民館２F 洋室A・B"/>
    <x v="0"/>
    <x v="1"/>
    <x v="0"/>
    <x v="3"/>
    <s v="2019年09月10日 (火曜日)"/>
    <x v="27"/>
    <n v="108042"/>
    <n v="1678"/>
    <s v="神保町地区町会連合会理事会"/>
    <x v="1"/>
    <s v="利用者減免区民館免除(100%)"/>
    <n v="0"/>
    <n v="8000"/>
    <n v="0"/>
    <n v="0"/>
    <n v="0"/>
    <n v="0"/>
    <x v="0"/>
    <x v="0"/>
    <x v="0"/>
    <n v="0"/>
    <x v="0"/>
    <x v="0"/>
  </r>
  <r>
    <x v="2"/>
    <x v="0"/>
    <s v="神保町区民館２F 洋室A・B"/>
    <x v="0"/>
    <x v="3"/>
    <x v="1"/>
    <x v="3"/>
    <s v="2019年09月10日 (火曜日)"/>
    <x v="27"/>
    <n v="108043"/>
    <n v="3131"/>
    <s v="神田猿楽町町会"/>
    <x v="2"/>
    <s v="利用者減免区民館免除(100%)"/>
    <n v="0"/>
    <n v="6900"/>
    <n v="0"/>
    <n v="0"/>
    <n v="0"/>
    <n v="0"/>
    <x v="0"/>
    <x v="0"/>
    <x v="0"/>
    <n v="0"/>
    <x v="0"/>
    <x v="0"/>
  </r>
  <r>
    <x v="2"/>
    <x v="0"/>
    <s v="神保町区民館３F 和室B"/>
    <x v="3"/>
    <x v="3"/>
    <x v="1"/>
    <x v="3"/>
    <s v="2019年09月10日 (火曜日)"/>
    <x v="56"/>
    <n v="110192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17600"/>
    <n v="2700"/>
    <n v="2700"/>
    <n v="2700"/>
    <n v="2700"/>
    <x v="0"/>
    <x v="0"/>
    <x v="0"/>
    <n v="0"/>
    <x v="0"/>
    <x v="2"/>
  </r>
  <r>
    <x v="3"/>
    <x v="0"/>
    <s v="神保町区民館３F 和室A プロジェクター スクリーン"/>
    <x v="0"/>
    <x v="2"/>
    <x v="0"/>
    <x v="3"/>
    <s v="2019年09月11日 (水曜日)"/>
    <x v="68"/>
    <n v="108297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２F 洋室B"/>
    <x v="0"/>
    <x v="1"/>
    <x v="2"/>
    <x v="3"/>
    <s v="2019年09月11日 (水曜日)"/>
    <x v="14"/>
    <n v="109970"/>
    <n v="5033"/>
    <s v="さわらび"/>
    <x v="4"/>
    <s v="利用者減免区民館免除(100%)"/>
    <n v="0"/>
    <n v="1300"/>
    <n v="0"/>
    <n v="0"/>
    <n v="0"/>
    <n v="0"/>
    <x v="0"/>
    <x v="0"/>
    <x v="0"/>
    <n v="0"/>
    <x v="0"/>
    <x v="0"/>
  </r>
  <r>
    <x v="3"/>
    <x v="0"/>
    <s v="神保町区民館２F 洋室C （料理室）"/>
    <x v="0"/>
    <x v="3"/>
    <x v="1"/>
    <x v="3"/>
    <s v="2019年09月11日 (水曜日)"/>
    <x v="60"/>
    <n v="110139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0"/>
    <n v="9500"/>
    <n v="0"/>
    <n v="0"/>
    <n v="0"/>
    <n v="0"/>
    <x v="0"/>
    <x v="0"/>
    <x v="0"/>
    <n v="0"/>
    <x v="0"/>
    <x v="2"/>
  </r>
  <r>
    <x v="4"/>
    <x v="0"/>
    <s v="神保町区民館２F 洋室A"/>
    <x v="0"/>
    <x v="2"/>
    <x v="0"/>
    <x v="3"/>
    <s v="2019年09月12日 (木曜日)"/>
    <x v="19"/>
    <n v="108309"/>
    <n v="19"/>
    <s v="地域保健課"/>
    <x v="0"/>
    <s v="利用者減免区民館免除(100%)"/>
    <n v="0"/>
    <n v="2800"/>
    <n v="0"/>
    <n v="0"/>
    <n v="0"/>
    <n v="0"/>
    <x v="0"/>
    <x v="0"/>
    <x v="0"/>
    <n v="0"/>
    <x v="0"/>
    <x v="0"/>
  </r>
  <r>
    <x v="4"/>
    <x v="0"/>
    <s v="神保町区民館３F 和室B ラジカセ１ 延長コード"/>
    <x v="3"/>
    <x v="3"/>
    <x v="1"/>
    <x v="3"/>
    <s v="2019年09月12日 (木曜日)"/>
    <x v="89"/>
    <n v="109965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B"/>
    <x v="1"/>
    <x v="3"/>
    <x v="1"/>
    <x v="3"/>
    <s v="2019年09月12日 (木曜日)"/>
    <x v="14"/>
    <n v="110145"/>
    <n v="7355"/>
    <s v="アーバンクリスタル九段下管理組合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4"/>
    <x v="0"/>
    <s v="神保町区民館２F 洋室A"/>
    <x v="2"/>
    <x v="3"/>
    <x v="1"/>
    <x v="3"/>
    <s v="2019年09月12日 (木曜日)"/>
    <x v="19"/>
    <n v="110373"/>
    <n v="24618"/>
    <s v="（企）一般社団法人　日本図書設計家協会"/>
    <x v="2"/>
    <s v="室場減免区民館免除(100%)"/>
    <n v="22"/>
    <n v="4200"/>
    <n v="0"/>
    <n v="0"/>
    <n v="0"/>
    <n v="0"/>
    <x v="0"/>
    <x v="0"/>
    <x v="0"/>
    <n v="0"/>
    <x v="0"/>
    <x v="0"/>
  </r>
  <r>
    <x v="4"/>
    <x v="0"/>
    <s v="神保町区民館２F 洋室B"/>
    <x v="2"/>
    <x v="2"/>
    <x v="0"/>
    <x v="3"/>
    <s v="2019年09月12日 (木曜日)"/>
    <x v="14"/>
    <n v="112011"/>
    <n v="22497"/>
    <s v="（企）ソウルドアウト株式会社"/>
    <x v="0"/>
    <s v="減免なし"/>
    <n v="5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7"/>
    <n v="14200"/>
    <n v="5850"/>
    <n v="5850"/>
    <n v="5850"/>
    <n v="5850"/>
    <x v="0"/>
    <x v="0"/>
    <x v="0"/>
    <n v="0"/>
    <x v="0"/>
    <x v="2"/>
  </r>
  <r>
    <x v="5"/>
    <x v="1"/>
    <s v="神保町区民館３F 和室A"/>
    <x v="0"/>
    <x v="2"/>
    <x v="1"/>
    <x v="3"/>
    <s v="2019年09月13日 (金曜日)"/>
    <x v="57"/>
    <n v="108048"/>
    <n v="2756"/>
    <s v="長寿会"/>
    <x v="3"/>
    <s v="利用者減免区民館免除(100%)"/>
    <n v="0"/>
    <n v="10000"/>
    <n v="0"/>
    <n v="0"/>
    <n v="0"/>
    <n v="0"/>
    <x v="0"/>
    <x v="0"/>
    <x v="0"/>
    <n v="0"/>
    <x v="0"/>
    <x v="0"/>
  </r>
  <r>
    <x v="5"/>
    <x v="0"/>
    <s v="神保町区民館２F 洋室A"/>
    <x v="3"/>
    <x v="3"/>
    <x v="1"/>
    <x v="3"/>
    <s v="2019年09月13日 (金曜日)"/>
    <x v="19"/>
    <n v="109658"/>
    <n v="8423"/>
    <s v="銀漢句会"/>
    <x v="2"/>
    <s v="減免なし"/>
    <n v="0"/>
    <n v="4200"/>
    <n v="4200"/>
    <n v="4200"/>
    <n v="4200"/>
    <n v="4200"/>
    <x v="0"/>
    <x v="0"/>
    <x v="0"/>
    <n v="0"/>
    <x v="0"/>
    <x v="1"/>
  </r>
  <r>
    <x v="5"/>
    <x v="0"/>
    <s v="神保町区民館２F 洋室B プロジェクター スクリーン"/>
    <x v="3"/>
    <x v="3"/>
    <x v="1"/>
    <x v="3"/>
    <s v="2019年09月13日 (金曜日)"/>
    <x v="67"/>
    <n v="110371"/>
    <n v="22762"/>
    <s v="ＮＰＯ　フォーラム自治研究"/>
    <x v="2"/>
    <s v="減免なし"/>
    <n v="25"/>
    <n v="2700"/>
    <n v="2700"/>
    <n v="2700"/>
    <n v="2700"/>
    <n v="2700"/>
    <x v="0"/>
    <x v="0"/>
    <x v="0"/>
    <n v="0"/>
    <x v="0"/>
    <x v="1"/>
  </r>
  <r>
    <x v="5"/>
    <x v="0"/>
    <s v="神保町区民館２F 洋室B"/>
    <x v="3"/>
    <x v="2"/>
    <x v="0"/>
    <x v="3"/>
    <s v="2019年09月13日 (金曜日)"/>
    <x v="14"/>
    <n v="110523"/>
    <n v="25364"/>
    <s v="(企)トシデンタルクリニック"/>
    <x v="0"/>
    <s v="減免なし"/>
    <n v="9"/>
    <n v="1800"/>
    <n v="1800"/>
    <n v="1800"/>
    <n v="1800"/>
    <n v="1800"/>
    <x v="0"/>
    <x v="0"/>
    <x v="0"/>
    <n v="0"/>
    <x v="0"/>
    <x v="1"/>
  </r>
  <r>
    <x v="5"/>
    <x v="0"/>
    <s v="神保町区民館２F 洋室A"/>
    <x v="3"/>
    <x v="2"/>
    <x v="0"/>
    <x v="3"/>
    <s v="2019年09月13日 (金曜日)"/>
    <x v="19"/>
    <n v="112125"/>
    <n v="5853"/>
    <s v="中部交流会"/>
    <x v="0"/>
    <s v="減免なし"/>
    <n v="0"/>
    <n v="2800"/>
    <n v="2800"/>
    <n v="2800"/>
    <n v="2800"/>
    <n v="2800"/>
    <x v="0"/>
    <x v="0"/>
    <x v="0"/>
    <n v="0"/>
    <x v="0"/>
    <x v="1"/>
  </r>
  <r>
    <x v="5"/>
    <x v="0"/>
    <s v="神保町区民館２F 洋室C （料理室）"/>
    <x v="0"/>
    <x v="2"/>
    <x v="0"/>
    <x v="3"/>
    <s v="2019年09月13日 (金曜日)"/>
    <x v="60"/>
    <n v="115209"/>
    <n v="1788"/>
    <s v="神保町出張所"/>
    <x v="0"/>
    <s v="利用者減免区民館免除(100%)"/>
    <n v="0"/>
    <n v="2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34"/>
    <n v="24300"/>
    <n v="11500"/>
    <n v="11500"/>
    <n v="11500"/>
    <n v="11500"/>
    <x v="0"/>
    <x v="0"/>
    <x v="0"/>
    <n v="0"/>
    <x v="0"/>
    <x v="2"/>
  </r>
  <r>
    <x v="6"/>
    <x v="1"/>
    <s v="神保町区民館３F 和室A"/>
    <x v="0"/>
    <x v="1"/>
    <x v="0"/>
    <x v="3"/>
    <s v="2019年09月14日 (土曜日)"/>
    <x v="57"/>
    <n v="108049"/>
    <n v="2756"/>
    <s v="長寿会"/>
    <x v="1"/>
    <s v="利用者減免区民館免除(100%)"/>
    <n v="0"/>
    <n v="7000"/>
    <n v="0"/>
    <n v="0"/>
    <n v="0"/>
    <n v="0"/>
    <x v="0"/>
    <x v="0"/>
    <x v="0"/>
    <n v="0"/>
    <x v="0"/>
    <x v="0"/>
  </r>
  <r>
    <x v="6"/>
    <x v="0"/>
    <s v="神保町区民館２F 洋室B"/>
    <x v="0"/>
    <x v="1"/>
    <x v="2"/>
    <x v="3"/>
    <s v="2019年09月14日 (土曜日)"/>
    <x v="14"/>
    <n v="108052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09月14日 (土曜日)"/>
    <x v="60"/>
    <n v="108053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1"/>
    <s v="神保町区民館３F 和室B"/>
    <x v="0"/>
    <x v="1"/>
    <x v="0"/>
    <x v="3"/>
    <s v="2019年09月14日 (土曜日)"/>
    <x v="56"/>
    <n v="108075"/>
    <n v="2756"/>
    <s v="長寿会"/>
    <x v="1"/>
    <s v="利用者減免区民館免除(100%)"/>
    <n v="0"/>
    <n v="3100"/>
    <n v="0"/>
    <n v="0"/>
    <n v="0"/>
    <n v="0"/>
    <x v="0"/>
    <x v="0"/>
    <x v="0"/>
    <n v="0"/>
    <x v="0"/>
    <x v="0"/>
  </r>
  <r>
    <x v="6"/>
    <x v="0"/>
    <s v="神保町区民館２F 洋室A"/>
    <x v="3"/>
    <x v="1"/>
    <x v="2"/>
    <x v="3"/>
    <s v="2019年09月14日 (土曜日)"/>
    <x v="19"/>
    <n v="110476"/>
    <n v="24842"/>
    <s v="サンサン会"/>
    <x v="4"/>
    <s v="減免なし"/>
    <n v="7"/>
    <n v="2100"/>
    <n v="2100"/>
    <n v="2100"/>
    <n v="2100"/>
    <n v="2100"/>
    <x v="0"/>
    <x v="0"/>
    <x v="0"/>
    <n v="0"/>
    <x v="0"/>
    <x v="1"/>
  </r>
  <r>
    <x v="6"/>
    <x v="0"/>
    <s v="神保町区民館２F 洋室C （料理室）"/>
    <x v="0"/>
    <x v="3"/>
    <x v="1"/>
    <x v="3"/>
    <s v="2019年09月14日 (土曜日)"/>
    <x v="60"/>
    <n v="110980"/>
    <n v="1683"/>
    <s v="神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6"/>
    <x v="0"/>
    <s v="神保町区民館３F 和室B"/>
    <x v="1"/>
    <x v="3"/>
    <x v="1"/>
    <x v="3"/>
    <s v="2019年09月14日 (土曜日)"/>
    <x v="56"/>
    <n v="114286"/>
    <n v="10232"/>
    <s v="コニファーハウス管理組合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7"/>
    <n v="25300"/>
    <n v="3450"/>
    <n v="3450"/>
    <n v="3450"/>
    <n v="3450"/>
    <x v="0"/>
    <x v="0"/>
    <x v="0"/>
    <n v="0"/>
    <x v="0"/>
    <x v="2"/>
  </r>
  <r>
    <x v="7"/>
    <x v="1"/>
    <s v="神保町区民館３F 和室A"/>
    <x v="3"/>
    <x v="1"/>
    <x v="0"/>
    <x v="3"/>
    <s v="2019年09月15日 (日曜日)"/>
    <x v="57"/>
    <n v="109641"/>
    <n v="5711"/>
    <s v="赤旗囲碁・将棋千代田地区大会実行委員会"/>
    <x v="1"/>
    <s v="減免なし"/>
    <n v="0"/>
    <n v="7000"/>
    <n v="7000"/>
    <n v="7000"/>
    <n v="7000"/>
    <n v="7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0"/>
    <n v="7000"/>
    <n v="7000"/>
    <n v="7000"/>
    <n v="7000"/>
    <n v="7000"/>
    <x v="0"/>
    <x v="0"/>
    <x v="0"/>
    <n v="0"/>
    <x v="0"/>
    <x v="2"/>
  </r>
  <r>
    <x v="0"/>
    <x v="1"/>
    <s v="神保町区民館３F 和室A"/>
    <x v="3"/>
    <x v="1"/>
    <x v="0"/>
    <x v="3"/>
    <s v="2019年09月16日 (月曜日)"/>
    <x v="57"/>
    <n v="109891"/>
    <n v="22140"/>
    <s v="生活科学研究会"/>
    <x v="1"/>
    <s v="減免なし"/>
    <n v="0"/>
    <n v="7000"/>
    <n v="7000"/>
    <n v="7000"/>
    <n v="7000"/>
    <n v="7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0"/>
    <n v="7000"/>
    <n v="7000"/>
    <n v="7000"/>
    <n v="7000"/>
    <n v="7000"/>
    <x v="0"/>
    <x v="0"/>
    <x v="0"/>
    <n v="0"/>
    <x v="0"/>
    <x v="2"/>
  </r>
  <r>
    <x v="2"/>
    <x v="1"/>
    <s v="神保町区民館２F 洋室B"/>
    <x v="0"/>
    <x v="1"/>
    <x v="0"/>
    <x v="3"/>
    <s v="2019年09月17日 (火曜日)"/>
    <x v="14"/>
    <n v="102441"/>
    <n v="16"/>
    <s v="高齢介護課"/>
    <x v="1"/>
    <s v="利用者減免区民館免除(100%)"/>
    <n v="0"/>
    <n v="3100"/>
    <n v="0"/>
    <n v="0"/>
    <n v="0"/>
    <n v="0"/>
    <x v="0"/>
    <x v="0"/>
    <x v="0"/>
    <n v="0"/>
    <x v="0"/>
    <x v="0"/>
  </r>
  <r>
    <x v="2"/>
    <x v="1"/>
    <s v="神保町区民館３F 和室A"/>
    <x v="3"/>
    <x v="1"/>
    <x v="0"/>
    <x v="3"/>
    <s v="2019年09月17日 (火曜日)"/>
    <x v="57"/>
    <n v="109892"/>
    <n v="22140"/>
    <s v="生活科学研究会"/>
    <x v="1"/>
    <s v="減免なし"/>
    <n v="0"/>
    <n v="7000"/>
    <n v="7000"/>
    <n v="7000"/>
    <n v="7000"/>
    <n v="7000"/>
    <x v="0"/>
    <x v="0"/>
    <x v="0"/>
    <n v="0"/>
    <x v="0"/>
    <x v="1"/>
  </r>
  <r>
    <x v="2"/>
    <x v="0"/>
    <s v="神保町区民館３F 和室B"/>
    <x v="3"/>
    <x v="3"/>
    <x v="1"/>
    <x v="3"/>
    <s v="2019年09月17日 (火曜日)"/>
    <x v="56"/>
    <n v="110193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A"/>
    <x v="3"/>
    <x v="3"/>
    <x v="1"/>
    <x v="3"/>
    <s v="2019年09月17日 (火曜日)"/>
    <x v="19"/>
    <n v="110733"/>
    <n v="318"/>
    <s v="千代田区教科書研究会"/>
    <x v="2"/>
    <s v="減免なし"/>
    <n v="20"/>
    <n v="4200"/>
    <n v="4200"/>
    <n v="4200"/>
    <n v="4200"/>
    <n v="4200"/>
    <x v="0"/>
    <x v="0"/>
    <x v="0"/>
    <n v="0"/>
    <x v="0"/>
    <x v="1"/>
  </r>
  <r>
    <x v="2"/>
    <x v="0"/>
    <s v="神保町区民館２F 洋室C （料理室）"/>
    <x v="3"/>
    <x v="3"/>
    <x v="1"/>
    <x v="3"/>
    <s v="2019年09月17日 (火曜日)"/>
    <x v="60"/>
    <n v="110734"/>
    <n v="22420"/>
    <s v="トラベシア"/>
    <x v="2"/>
    <s v="減免なし"/>
    <n v="10"/>
    <n v="4200"/>
    <n v="4200"/>
    <n v="4200"/>
    <n v="4200"/>
    <n v="4200"/>
    <x v="0"/>
    <x v="0"/>
    <x v="0"/>
    <n v="0"/>
    <x v="0"/>
    <x v="1"/>
  </r>
  <r>
    <x v="2"/>
    <x v="0"/>
    <s v="神保町区民館２F 洋室A"/>
    <x v="0"/>
    <x v="2"/>
    <x v="0"/>
    <x v="3"/>
    <s v="2019年09月17日 (火曜日)"/>
    <x v="19"/>
    <n v="114429"/>
    <n v="4487"/>
    <s v="スタジオＩ"/>
    <x v="0"/>
    <s v="利用者減免区民館免除(100%)"/>
    <n v="10"/>
    <n v="2800"/>
    <n v="0"/>
    <n v="0"/>
    <n v="0"/>
    <n v="0"/>
    <x v="0"/>
    <x v="0"/>
    <x v="0"/>
    <n v="0"/>
    <x v="0"/>
    <x v="0"/>
  </r>
  <r>
    <x v="2"/>
    <x v="0"/>
    <s v="神保町区民館２F 洋室B"/>
    <x v="3"/>
    <x v="3"/>
    <x v="1"/>
    <x v="3"/>
    <s v="2019年09月17日 (火曜日)"/>
    <x v="14"/>
    <n v="115007"/>
    <n v="25274"/>
    <s v="健康麻将千代田の会"/>
    <x v="2"/>
    <s v="減免なし"/>
    <n v="0"/>
    <n v="2700"/>
    <n v="2700"/>
    <n v="2700"/>
    <n v="2700"/>
    <n v="0"/>
    <x v="0"/>
    <x v="0"/>
    <x v="0"/>
    <n v="2700"/>
    <x v="0"/>
    <x v="1"/>
  </r>
  <r>
    <x v="2"/>
    <x v="0"/>
    <s v="神保町区民館３F 和室B"/>
    <x v="0"/>
    <x v="2"/>
    <x v="0"/>
    <x v="3"/>
    <s v="2019年09月17日 (火曜日)"/>
    <x v="56"/>
    <n v="115025"/>
    <n v="1663"/>
    <s v="あやめ会"/>
    <x v="0"/>
    <s v="利用者減免区民館免除(100%)"/>
    <n v="8"/>
    <n v="1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48"/>
    <n v="28500"/>
    <n v="20800"/>
    <n v="20800"/>
    <n v="20800"/>
    <n v="18100"/>
    <x v="0"/>
    <x v="0"/>
    <x v="0"/>
    <n v="2700"/>
    <x v="0"/>
    <x v="2"/>
  </r>
  <r>
    <x v="3"/>
    <x v="0"/>
    <s v="神保町区民館３F 和室A"/>
    <x v="0"/>
    <x v="2"/>
    <x v="0"/>
    <x v="3"/>
    <s v="2019年09月18日 (水曜日)"/>
    <x v="57"/>
    <n v="108299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09月18日 (水曜日)"/>
    <x v="56"/>
    <n v="109749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3"/>
    <x v="1"/>
    <x v="3"/>
    <s v="2019年09月18日 (水曜日)"/>
    <x v="60"/>
    <n v="110140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B"/>
    <x v="3"/>
    <x v="2"/>
    <x v="0"/>
    <x v="3"/>
    <s v="2019年09月18日 (水曜日)"/>
    <x v="56"/>
    <n v="110189"/>
    <n v="21546"/>
    <s v="桜珠会"/>
    <x v="0"/>
    <s v="減免なし"/>
    <n v="0"/>
    <n v="1800"/>
    <n v="1800"/>
    <n v="1800"/>
    <n v="1800"/>
    <n v="0"/>
    <x v="0"/>
    <x v="0"/>
    <x v="0"/>
    <n v="1800"/>
    <x v="0"/>
    <x v="1"/>
  </r>
  <r>
    <x v="3"/>
    <x v="0"/>
    <s v="神保町区民館２F 洋室A"/>
    <x v="3"/>
    <x v="2"/>
    <x v="0"/>
    <x v="3"/>
    <s v="2019年09月18日 (水曜日)"/>
    <x v="19"/>
    <n v="110320"/>
    <n v="22795"/>
    <s v="家庭栄養研究会"/>
    <x v="0"/>
    <s v="減免なし"/>
    <n v="0"/>
    <n v="2800"/>
    <n v="2800"/>
    <n v="2800"/>
    <n v="2800"/>
    <n v="2800"/>
    <x v="0"/>
    <x v="0"/>
    <x v="0"/>
    <n v="0"/>
    <x v="0"/>
    <x v="1"/>
  </r>
  <r>
    <x v="3"/>
    <x v="0"/>
    <s v="神保町区民館２F 洋室A"/>
    <x v="3"/>
    <x v="3"/>
    <x v="1"/>
    <x v="3"/>
    <s v="2019年09月18日 (水曜日)"/>
    <x v="19"/>
    <n v="112431"/>
    <n v="22509"/>
    <s v="沖縄・一坪反戦地主会関東ブロック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保町区民館２F 洋室C （料理室）"/>
    <x v="0"/>
    <x v="2"/>
    <x v="0"/>
    <x v="3"/>
    <s v="2019年09月18日 (水曜日)"/>
    <x v="60"/>
    <n v="112629"/>
    <n v="0"/>
    <s v="商工観光課"/>
    <x v="0"/>
    <s v="室場減免区民館免除(100%)"/>
    <n v="0"/>
    <n v="2800"/>
    <n v="0"/>
    <n v="0"/>
    <n v="0"/>
    <n v="0"/>
    <x v="0"/>
    <x v="0"/>
    <x v="0"/>
    <n v="0"/>
    <x v="0"/>
    <x v="0"/>
  </r>
  <r>
    <x v="3"/>
    <x v="0"/>
    <s v="神保町区民館２F 洋室B プロジェクター スクリーン"/>
    <x v="3"/>
    <x v="3"/>
    <x v="1"/>
    <x v="3"/>
    <s v="2019年09月18日 (水曜日)"/>
    <x v="67"/>
    <n v="113289"/>
    <n v="6082"/>
    <s v="水曜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３F 和室A マイクアンプ"/>
    <x v="0"/>
    <x v="1"/>
    <x v="2"/>
    <x v="3"/>
    <s v="2019年09月18日 (水曜日)"/>
    <x v="72"/>
    <n v="114999"/>
    <n v="3131"/>
    <s v="神田猿楽町町会"/>
    <x v="4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神保町区民館３F 和室B"/>
    <x v="0"/>
    <x v="1"/>
    <x v="2"/>
    <x v="3"/>
    <s v="2019年09月18日 (水曜日)"/>
    <x v="56"/>
    <n v="115000"/>
    <n v="3131"/>
    <s v="神田猿楽町町会"/>
    <x v="4"/>
    <s v="利用者減免区民館免除(100%)"/>
    <n v="0"/>
    <n v="1300"/>
    <n v="0"/>
    <n v="0"/>
    <n v="0"/>
    <n v="0"/>
    <x v="0"/>
    <x v="0"/>
    <x v="0"/>
    <n v="0"/>
    <x v="0"/>
    <x v="0"/>
  </r>
  <r>
    <x v="3"/>
    <x v="1"/>
    <s v="神保町区民館２F 洋室B"/>
    <x v="0"/>
    <x v="1"/>
    <x v="0"/>
    <x v="3"/>
    <s v="2019年09月18日 (水曜日)"/>
    <x v="14"/>
    <n v="115221"/>
    <n v="1679"/>
    <s v="神保町地区町会連合会婦人部長会"/>
    <x v="1"/>
    <s v="利用者減免区民館免除(100%)"/>
    <n v="0"/>
    <n v="3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0"/>
    <n v="32600"/>
    <n v="14200"/>
    <n v="14200"/>
    <n v="14200"/>
    <n v="12400"/>
    <x v="0"/>
    <x v="0"/>
    <x v="0"/>
    <n v="1800"/>
    <x v="0"/>
    <x v="2"/>
  </r>
  <r>
    <x v="4"/>
    <x v="0"/>
    <s v="神保町区民館３F 和室A"/>
    <x v="0"/>
    <x v="2"/>
    <x v="0"/>
    <x v="3"/>
    <s v="2019年09月19日 (木曜日)"/>
    <x v="57"/>
    <n v="108311"/>
    <n v="19"/>
    <s v="地域保健課"/>
    <x v="0"/>
    <s v="利用者減免区民館免除(100%)"/>
    <n v="0"/>
    <n v="4000"/>
    <n v="0"/>
    <n v="0"/>
    <n v="0"/>
    <n v="0"/>
    <x v="0"/>
    <x v="0"/>
    <x v="0"/>
    <n v="0"/>
    <x v="0"/>
    <x v="0"/>
  </r>
  <r>
    <x v="4"/>
    <x v="0"/>
    <s v="神保町区民館２F 洋室A・B"/>
    <x v="3"/>
    <x v="3"/>
    <x v="1"/>
    <x v="3"/>
    <s v="2019年09月19日 (木曜日)"/>
    <x v="27"/>
    <n v="109617"/>
    <n v="8423"/>
    <s v="銀漢句会"/>
    <x v="2"/>
    <s v="減免なし"/>
    <n v="0"/>
    <n v="6900"/>
    <n v="6900"/>
    <n v="6900"/>
    <n v="6900"/>
    <n v="6900"/>
    <x v="0"/>
    <x v="0"/>
    <x v="0"/>
    <n v="0"/>
    <x v="0"/>
    <x v="1"/>
  </r>
  <r>
    <x v="4"/>
    <x v="0"/>
    <s v="神保町区民館３F 和室B ラジカセ１ 延長コード"/>
    <x v="3"/>
    <x v="3"/>
    <x v="1"/>
    <x v="3"/>
    <s v="2019年09月19日 (木曜日)"/>
    <x v="89"/>
    <n v="109966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B"/>
    <x v="3"/>
    <x v="2"/>
    <x v="0"/>
    <x v="3"/>
    <s v="2019年09月19日 (木曜日)"/>
    <x v="14"/>
    <n v="112505"/>
    <n v="9419"/>
    <s v="千代田区労働組合協議会　（千代田区労協）"/>
    <x v="0"/>
    <s v="減免なし"/>
    <n v="0"/>
    <n v="1800"/>
    <n v="1800"/>
    <n v="1800"/>
    <n v="1800"/>
    <n v="1800"/>
    <x v="0"/>
    <x v="0"/>
    <x v="0"/>
    <n v="0"/>
    <x v="0"/>
    <x v="1"/>
  </r>
  <r>
    <x v="4"/>
    <x v="0"/>
    <s v="神保町区民館２F 洋室A プロジェクター"/>
    <x v="3"/>
    <x v="2"/>
    <x v="0"/>
    <x v="3"/>
    <s v="2019年09月19日 (木曜日)"/>
    <x v="29"/>
    <n v="113904"/>
    <n v="24244"/>
    <s v="(企)一般社団法人　日本シャッター・ドア協会"/>
    <x v="0"/>
    <s v="減免なし"/>
    <n v="7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7"/>
    <n v="18200"/>
    <n v="14200"/>
    <n v="14200"/>
    <n v="14200"/>
    <n v="14200"/>
    <x v="0"/>
    <x v="0"/>
    <x v="0"/>
    <n v="0"/>
    <x v="0"/>
    <x v="2"/>
  </r>
  <r>
    <x v="5"/>
    <x v="0"/>
    <s v="神保町区民館３F 和室B 延長コード"/>
    <x v="3"/>
    <x v="3"/>
    <x v="1"/>
    <x v="3"/>
    <s v="2019年09月20日 (金曜日)"/>
    <x v="59"/>
    <n v="109882"/>
    <n v="23762"/>
    <s v="ひたち茶道同好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神保町区民館２F 洋室A"/>
    <x v="0"/>
    <x v="3"/>
    <x v="1"/>
    <x v="3"/>
    <s v="2019年09月20日 (金曜日)"/>
    <x v="19"/>
    <n v="110628"/>
    <n v="25385"/>
    <s v="ひぐちたかあき都政報告会"/>
    <x v="2"/>
    <s v="利用者減免区民館免除(100%)"/>
    <n v="0"/>
    <n v="4200"/>
    <n v="0"/>
    <n v="0"/>
    <n v="0"/>
    <n v="0"/>
    <x v="0"/>
    <x v="0"/>
    <x v="0"/>
    <n v="0"/>
    <x v="0"/>
    <x v="0"/>
  </r>
  <r>
    <x v="5"/>
    <x v="0"/>
    <s v="神保町区民館２F 洋室A"/>
    <x v="2"/>
    <x v="1"/>
    <x v="2"/>
    <x v="3"/>
    <s v="2019年09月20日 (金曜日)"/>
    <x v="19"/>
    <n v="112243"/>
    <n v="23853"/>
    <s v="（企）　㈱エージェントゲート"/>
    <x v="4"/>
    <s v="減免なし"/>
    <n v="30"/>
    <n v="2100"/>
    <n v="2100"/>
    <n v="2100"/>
    <n v="2100"/>
    <n v="2100"/>
    <x v="0"/>
    <x v="0"/>
    <x v="0"/>
    <n v="0"/>
    <x v="0"/>
    <x v="1"/>
  </r>
  <r>
    <x v="5"/>
    <x v="0"/>
    <s v="神保町区民館２F 洋室B"/>
    <x v="3"/>
    <x v="2"/>
    <x v="0"/>
    <x v="3"/>
    <s v="2019年09月20日 (金曜日)"/>
    <x v="14"/>
    <n v="112623"/>
    <n v="25015"/>
    <s v="NPO　難民支援協会"/>
    <x v="0"/>
    <s v="減免なし"/>
    <n v="0"/>
    <n v="1800"/>
    <n v="1800"/>
    <n v="1800"/>
    <n v="1800"/>
    <n v="1800"/>
    <x v="0"/>
    <x v="0"/>
    <x v="0"/>
    <n v="0"/>
    <x v="0"/>
    <x v="1"/>
  </r>
  <r>
    <x v="5"/>
    <x v="1"/>
    <s v="神保町区民館３F 和室A プロジェクター スクリーン 延長コード"/>
    <x v="2"/>
    <x v="1"/>
    <x v="0"/>
    <x v="3"/>
    <s v="2019年09月20日 (金曜日)"/>
    <x v="71"/>
    <n v="113362"/>
    <n v="24719"/>
    <s v="（企）㈱トレンドＥｘｐｒｅｓｓ"/>
    <x v="1"/>
    <s v="減免なし"/>
    <n v="0"/>
    <n v="7000"/>
    <n v="7000"/>
    <n v="7000"/>
    <n v="7000"/>
    <n v="7000"/>
    <x v="0"/>
    <x v="0"/>
    <x v="0"/>
    <n v="0"/>
    <x v="0"/>
    <x v="1"/>
  </r>
  <r>
    <x v="5"/>
    <x v="0"/>
    <s v="神保町区民館２F 洋室C （料理室）"/>
    <x v="3"/>
    <x v="3"/>
    <x v="1"/>
    <x v="3"/>
    <s v="2019年09月20日 (金曜日)"/>
    <x v="60"/>
    <n v="113872"/>
    <n v="24282"/>
    <s v="ＮＰＯフローレンス"/>
    <x v="2"/>
    <s v="減免なし"/>
    <n v="9"/>
    <n v="4200"/>
    <n v="4200"/>
    <n v="4200"/>
    <n v="4200"/>
    <n v="4200"/>
    <x v="0"/>
    <x v="0"/>
    <x v="0"/>
    <n v="0"/>
    <x v="0"/>
    <x v="1"/>
  </r>
  <r>
    <x v="5"/>
    <x v="0"/>
    <s v="神保町区民館２F 洋室B"/>
    <x v="3"/>
    <x v="3"/>
    <x v="1"/>
    <x v="3"/>
    <s v="2019年09月20日 (金曜日)"/>
    <x v="14"/>
    <n v="114769"/>
    <n v="5853"/>
    <s v="中部交流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神保町区民館３F 和室A"/>
    <x v="0"/>
    <x v="3"/>
    <x v="1"/>
    <x v="3"/>
    <s v="2019年09月20日 (金曜日)"/>
    <x v="57"/>
    <n v="116099"/>
    <n v="1788"/>
    <s v="神保町出張所"/>
    <x v="2"/>
    <s v="利用者減免区民館免除(100%)"/>
    <n v="0"/>
    <n v="6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39"/>
    <n v="30700"/>
    <n v="20500"/>
    <n v="20500"/>
    <n v="20500"/>
    <n v="20500"/>
    <x v="0"/>
    <x v="0"/>
    <x v="0"/>
    <n v="0"/>
    <x v="0"/>
    <x v="2"/>
  </r>
  <r>
    <x v="6"/>
    <x v="0"/>
    <s v="神保町区民館２F 洋室B"/>
    <x v="0"/>
    <x v="1"/>
    <x v="2"/>
    <x v="3"/>
    <s v="2019年09月21日 (土曜日)"/>
    <x v="14"/>
    <n v="108058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09月21日 (土曜日)"/>
    <x v="60"/>
    <n v="108059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３F 和室B"/>
    <x v="3"/>
    <x v="2"/>
    <x v="0"/>
    <x v="3"/>
    <s v="2019年09月21日 (土曜日)"/>
    <x v="56"/>
    <n v="109577"/>
    <n v="23287"/>
    <s v="日本大学法学部社文研究会知恵造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神保町区民館２F 洋室A・B プロジェクター マイクアンプ 延長コード"/>
    <x v="3"/>
    <x v="2"/>
    <x v="0"/>
    <x v="3"/>
    <s v="2019年09月21日 (土曜日)"/>
    <x v="92"/>
    <n v="109597"/>
    <n v="23073"/>
    <s v="特定非営利活動法人アクティブ・シニア・クラブ"/>
    <x v="0"/>
    <s v="減免なし"/>
    <n v="0"/>
    <n v="4600"/>
    <n v="4600"/>
    <n v="4600"/>
    <n v="4600"/>
    <n v="4600"/>
    <x v="0"/>
    <x v="0"/>
    <x v="0"/>
    <n v="0"/>
    <x v="0"/>
    <x v="1"/>
  </r>
  <r>
    <x v="6"/>
    <x v="0"/>
    <s v="神保町区民館３F 和室A"/>
    <x v="1"/>
    <x v="2"/>
    <x v="0"/>
    <x v="3"/>
    <s v="2019年09月21日 (土曜日)"/>
    <x v="57"/>
    <n v="109698"/>
    <n v="3164"/>
    <s v="九段アビタシオン管理組合理事会"/>
    <x v="0"/>
    <s v="利用者減免区民館減額(50%)"/>
    <n v="0"/>
    <n v="4000"/>
    <n v="2000"/>
    <n v="2000"/>
    <n v="2000"/>
    <n v="2000"/>
    <x v="0"/>
    <x v="0"/>
    <x v="0"/>
    <n v="0"/>
    <x v="0"/>
    <x v="1"/>
  </r>
  <r>
    <x v="6"/>
    <x v="0"/>
    <s v="神保町区民館３F 和室B ラジカセ１ 延長コード"/>
    <x v="3"/>
    <x v="1"/>
    <x v="2"/>
    <x v="3"/>
    <s v="2019年09月21日 (土曜日)"/>
    <x v="89"/>
    <n v="109967"/>
    <n v="25382"/>
    <s v="アメイジング・ヨーガ　クラブ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神保町区民館２F 洋室A"/>
    <x v="3"/>
    <x v="1"/>
    <x v="2"/>
    <x v="3"/>
    <s v="2019年09月21日 (土曜日)"/>
    <x v="19"/>
    <n v="110673"/>
    <n v="23073"/>
    <s v="特定非営利活動法人アクティブ・シニア・クラブ"/>
    <x v="4"/>
    <s v="減免なし"/>
    <n v="2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0"/>
    <n v="20000"/>
    <n v="11800"/>
    <n v="11800"/>
    <n v="11800"/>
    <n v="11800"/>
    <x v="0"/>
    <x v="0"/>
    <x v="0"/>
    <n v="0"/>
    <x v="0"/>
    <x v="2"/>
  </r>
  <r>
    <x v="7"/>
    <x v="0"/>
    <s v="神保町区民館２F 洋室A"/>
    <x v="0"/>
    <x v="1"/>
    <x v="2"/>
    <x v="3"/>
    <s v="2019年09月22日 (日曜日)"/>
    <x v="19"/>
    <n v="108064"/>
    <n v="11160"/>
    <s v="北神町会"/>
    <x v="4"/>
    <s v="利用者減免区民館免除(100%)"/>
    <n v="0"/>
    <n v="2100"/>
    <n v="0"/>
    <n v="0"/>
    <n v="0"/>
    <n v="0"/>
    <x v="0"/>
    <x v="0"/>
    <x v="0"/>
    <n v="0"/>
    <x v="0"/>
    <x v="0"/>
  </r>
  <r>
    <x v="7"/>
    <x v="0"/>
    <s v="神保町区民館３F 和室B"/>
    <x v="3"/>
    <x v="1"/>
    <x v="2"/>
    <x v="3"/>
    <s v="2019年09月22日 (日曜日)"/>
    <x v="56"/>
    <n v="109575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0"/>
    <s v="神保町区民館２F 洋室B"/>
    <x v="1"/>
    <x v="1"/>
    <x v="2"/>
    <x v="3"/>
    <s v="2019年09月22日 (日曜日)"/>
    <x v="14"/>
    <n v="109832"/>
    <n v="9412"/>
    <s v="リーガルタワー神保町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7"/>
    <x v="1"/>
    <s v="神保町区民館２F 洋室C （料理室）"/>
    <x v="3"/>
    <x v="1"/>
    <x v="0"/>
    <x v="3"/>
    <s v="2019年09月22日 (日曜日)"/>
    <x v="60"/>
    <n v="110888"/>
    <n v="25174"/>
    <s v="日大法学部　料理研究会"/>
    <x v="1"/>
    <s v="減免なし"/>
    <n v="1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0"/>
    <n v="9600"/>
    <n v="6850"/>
    <n v="6850"/>
    <n v="6850"/>
    <n v="6850"/>
    <x v="0"/>
    <x v="0"/>
    <x v="0"/>
    <n v="0"/>
    <x v="0"/>
    <x v="2"/>
  </r>
  <r>
    <x v="0"/>
    <x v="0"/>
    <s v="神保町区民館２F 洋室A"/>
    <x v="0"/>
    <x v="2"/>
    <x v="0"/>
    <x v="3"/>
    <s v="2019年09月23日 (月曜日)"/>
    <x v="19"/>
    <n v="109673"/>
    <n v="1666"/>
    <s v="あみもの・ひまわり会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神保町区民館２F 洋室B"/>
    <x v="3"/>
    <x v="2"/>
    <x v="0"/>
    <x v="3"/>
    <s v="2019年09月23日 (月曜日)"/>
    <x v="14"/>
    <n v="114884"/>
    <n v="24261"/>
    <s v="Ｍａｃｈｉ　Ｙｏｇａ"/>
    <x v="0"/>
    <s v="減免なし"/>
    <n v="1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10"/>
    <n v="4600"/>
    <n v="1800"/>
    <n v="1800"/>
    <n v="1800"/>
    <n v="1800"/>
    <x v="0"/>
    <x v="0"/>
    <x v="0"/>
    <n v="0"/>
    <x v="0"/>
    <x v="2"/>
  </r>
  <r>
    <x v="2"/>
    <x v="0"/>
    <s v="神保町区民館２F 洋室B"/>
    <x v="3"/>
    <x v="2"/>
    <x v="0"/>
    <x v="3"/>
    <s v="2019年09月24日 (火曜日)"/>
    <x v="14"/>
    <n v="109659"/>
    <n v="8423"/>
    <s v="銀漢句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神保町区民館２F 洋室A"/>
    <x v="0"/>
    <x v="2"/>
    <x v="0"/>
    <x v="3"/>
    <s v="2019年09月24日 (火曜日)"/>
    <x v="19"/>
    <n v="109714"/>
    <n v="1663"/>
    <s v="あやめ会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保町区民館３F 和室B"/>
    <x v="3"/>
    <x v="3"/>
    <x v="1"/>
    <x v="3"/>
    <s v="2019年09月24日 (火曜日)"/>
    <x v="56"/>
    <n v="110194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B ラジカセ１"/>
    <x v="3"/>
    <x v="3"/>
    <x v="1"/>
    <x v="3"/>
    <s v="2019年09月24日 (火曜日)"/>
    <x v="64"/>
    <n v="110501"/>
    <n v="24864"/>
    <s v="まちこ’ｓ　ＹＯＧＡ＆メディテーション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C （料理室）"/>
    <x v="0"/>
    <x v="1"/>
    <x v="2"/>
    <x v="3"/>
    <s v="2019年09月24日 (火曜日)"/>
    <x v="60"/>
    <n v="110727"/>
    <n v="7145"/>
    <s v="ひまわりフラワークラス"/>
    <x v="4"/>
    <s v="利用者減免区民館免除(100%)"/>
    <n v="18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18"/>
    <n v="12100"/>
    <n v="7200"/>
    <n v="7200"/>
    <n v="7200"/>
    <n v="7200"/>
    <x v="0"/>
    <x v="0"/>
    <x v="0"/>
    <n v="0"/>
    <x v="0"/>
    <x v="2"/>
  </r>
  <r>
    <x v="3"/>
    <x v="0"/>
    <s v="神保町区民館３F 和室A"/>
    <x v="0"/>
    <x v="2"/>
    <x v="0"/>
    <x v="3"/>
    <s v="2019年09月25日 (水曜日)"/>
    <x v="57"/>
    <n v="108300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09月25日 (水曜日)"/>
    <x v="56"/>
    <n v="109752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B"/>
    <x v="3"/>
    <x v="1"/>
    <x v="2"/>
    <x v="3"/>
    <s v="2019年09月25日 (水曜日)"/>
    <x v="14"/>
    <n v="109821"/>
    <n v="22488"/>
    <s v="憲法会議"/>
    <x v="4"/>
    <s v="減免なし"/>
    <n v="0"/>
    <n v="1300"/>
    <n v="1300"/>
    <n v="1300"/>
    <n v="1300"/>
    <n v="1300"/>
    <x v="0"/>
    <x v="0"/>
    <x v="0"/>
    <n v="0"/>
    <x v="0"/>
    <x v="1"/>
  </r>
  <r>
    <x v="3"/>
    <x v="0"/>
    <s v="神保町区民館２F 洋室A"/>
    <x v="0"/>
    <x v="3"/>
    <x v="1"/>
    <x v="3"/>
    <s v="2019年09月25日 (水曜日)"/>
    <x v="19"/>
    <n v="109934"/>
    <n v="11160"/>
    <s v="北神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２F 洋室C （料理室）"/>
    <x v="0"/>
    <x v="3"/>
    <x v="1"/>
    <x v="3"/>
    <s v="2019年09月25日 (水曜日)"/>
    <x v="60"/>
    <n v="110141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A"/>
    <x v="3"/>
    <x v="3"/>
    <x v="1"/>
    <x v="3"/>
    <s v="2019年09月25日 (水曜日)"/>
    <x v="57"/>
    <n v="110314"/>
    <n v="20616"/>
    <s v="神田古武道研究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神保町区民館２F 洋室C （料理室）"/>
    <x v="0"/>
    <x v="2"/>
    <x v="0"/>
    <x v="3"/>
    <s v="2019年09月25日 (水曜日)"/>
    <x v="60"/>
    <n v="110728"/>
    <n v="7145"/>
    <s v="ひまわりフラワークラス"/>
    <x v="0"/>
    <s v="利用者減免区民館免除(100%)"/>
    <n v="20"/>
    <n v="2800"/>
    <n v="0"/>
    <n v="0"/>
    <n v="0"/>
    <n v="0"/>
    <x v="0"/>
    <x v="0"/>
    <x v="0"/>
    <n v="0"/>
    <x v="0"/>
    <x v="0"/>
  </r>
  <r>
    <x v="3"/>
    <x v="0"/>
    <s v="神保町区民館３F 和室B ラジカセ１"/>
    <x v="3"/>
    <x v="1"/>
    <x v="2"/>
    <x v="3"/>
    <s v="2019年09月25日 (水曜日)"/>
    <x v="62"/>
    <n v="113270"/>
    <n v="25392"/>
    <s v="Nobady’s perfect 2019"/>
    <x v="4"/>
    <s v="減免なし"/>
    <n v="0"/>
    <n v="1300"/>
    <n v="1300"/>
    <n v="1300"/>
    <n v="1300"/>
    <n v="1300"/>
    <x v="0"/>
    <x v="0"/>
    <x v="0"/>
    <n v="0"/>
    <x v="0"/>
    <x v="1"/>
  </r>
  <r>
    <x v="3"/>
    <x v="0"/>
    <s v="神保町区民館２F 洋室A"/>
    <x v="1"/>
    <x v="1"/>
    <x v="2"/>
    <x v="3"/>
    <s v="2019年09月25日 (水曜日)"/>
    <x v="19"/>
    <n v="115690"/>
    <n v="20350"/>
    <s v="ＵＳＡジャパン"/>
    <x v="4"/>
    <s v="利用者減免区民館減額(50%)"/>
    <n v="5"/>
    <n v="2100"/>
    <n v="1050"/>
    <n v="1050"/>
    <n v="1050"/>
    <n v="1050"/>
    <x v="0"/>
    <x v="0"/>
    <x v="0"/>
    <n v="0"/>
    <x v="0"/>
    <x v="1"/>
  </r>
  <r>
    <x v="3"/>
    <x v="0"/>
    <s v="神保町区民館２F 洋室B"/>
    <x v="3"/>
    <x v="3"/>
    <x v="1"/>
    <x v="3"/>
    <s v="2019年09月25日 (水曜日)"/>
    <x v="14"/>
    <n v="115922"/>
    <n v="22509"/>
    <s v="沖縄・一坪反戦地主会関東ブロック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25"/>
    <n v="31300"/>
    <n v="15050"/>
    <n v="15050"/>
    <n v="15050"/>
    <n v="15050"/>
    <x v="0"/>
    <x v="0"/>
    <x v="0"/>
    <n v="0"/>
    <x v="0"/>
    <x v="2"/>
  </r>
  <r>
    <x v="4"/>
    <x v="0"/>
    <s v="神保町区民館２F 洋室A"/>
    <x v="0"/>
    <x v="2"/>
    <x v="0"/>
    <x v="3"/>
    <s v="2019年09月26日 (木曜日)"/>
    <x v="19"/>
    <n v="108312"/>
    <n v="19"/>
    <s v="地域保健課"/>
    <x v="0"/>
    <s v="利用者減免区民館免除(100%)"/>
    <n v="0"/>
    <n v="2800"/>
    <n v="0"/>
    <n v="0"/>
    <n v="0"/>
    <n v="0"/>
    <x v="0"/>
    <x v="0"/>
    <x v="0"/>
    <n v="0"/>
    <x v="0"/>
    <x v="0"/>
  </r>
  <r>
    <x v="4"/>
    <x v="0"/>
    <s v="神保町区民館２F 洋室B プロジェクター"/>
    <x v="3"/>
    <x v="3"/>
    <x v="1"/>
    <x v="3"/>
    <s v="2019年09月26日 (木曜日)"/>
    <x v="25"/>
    <n v="109611"/>
    <n v="25334"/>
    <s v="特定非営利活動法人　労働相談室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B"/>
    <x v="3"/>
    <x v="1"/>
    <x v="2"/>
    <x v="3"/>
    <s v="2019年09月26日 (木曜日)"/>
    <x v="14"/>
    <n v="109811"/>
    <n v="22488"/>
    <s v="憲法会議"/>
    <x v="4"/>
    <s v="減免なし"/>
    <n v="0"/>
    <n v="1300"/>
    <n v="1300"/>
    <n v="1300"/>
    <n v="1300"/>
    <n v="1300"/>
    <x v="0"/>
    <x v="0"/>
    <x v="0"/>
    <n v="0"/>
    <x v="0"/>
    <x v="1"/>
  </r>
  <r>
    <x v="4"/>
    <x v="0"/>
    <s v="神保町区民館２F 洋室B"/>
    <x v="3"/>
    <x v="2"/>
    <x v="0"/>
    <x v="3"/>
    <s v="2019年09月26日 (木曜日)"/>
    <x v="14"/>
    <n v="109818"/>
    <n v="22488"/>
    <s v="憲法会議"/>
    <x v="0"/>
    <s v="減免なし"/>
    <n v="0"/>
    <n v="1800"/>
    <n v="1800"/>
    <n v="1800"/>
    <n v="1800"/>
    <n v="1800"/>
    <x v="0"/>
    <x v="0"/>
    <x v="0"/>
    <n v="0"/>
    <x v="0"/>
    <x v="1"/>
  </r>
  <r>
    <x v="4"/>
    <x v="0"/>
    <s v="神保町区民館２F 洋室C （料理室）"/>
    <x v="0"/>
    <x v="2"/>
    <x v="0"/>
    <x v="3"/>
    <s v="2019年09月26日 (木曜日)"/>
    <x v="60"/>
    <n v="109897"/>
    <n v="5033"/>
    <s v="さわらび"/>
    <x v="0"/>
    <s v="利用者減免区民館免除(100%)"/>
    <n v="0"/>
    <n v="2800"/>
    <n v="0"/>
    <n v="0"/>
    <n v="0"/>
    <n v="0"/>
    <x v="0"/>
    <x v="0"/>
    <x v="0"/>
    <n v="0"/>
    <x v="0"/>
    <x v="0"/>
  </r>
  <r>
    <x v="4"/>
    <x v="0"/>
    <s v="神保町区民館３F 和室B ラジカセ１ 延長コード"/>
    <x v="3"/>
    <x v="3"/>
    <x v="1"/>
    <x v="3"/>
    <s v="2019年09月26日 (木曜日)"/>
    <x v="89"/>
    <n v="109968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14100"/>
    <n v="8500"/>
    <n v="8500"/>
    <n v="8500"/>
    <n v="8500"/>
    <x v="0"/>
    <x v="0"/>
    <x v="0"/>
    <n v="0"/>
    <x v="0"/>
    <x v="2"/>
  </r>
  <r>
    <x v="5"/>
    <x v="0"/>
    <s v="神保町区民館２F 洋室B"/>
    <x v="2"/>
    <x v="2"/>
    <x v="0"/>
    <x v="3"/>
    <s v="2019年09月27日 (金曜日)"/>
    <x v="14"/>
    <n v="112616"/>
    <n v="7975"/>
    <s v="（企）　㈱ライフボート"/>
    <x v="0"/>
    <s v="減免なし"/>
    <n v="5"/>
    <n v="1800"/>
    <n v="1800"/>
    <n v="1800"/>
    <n v="1800"/>
    <n v="1800"/>
    <x v="0"/>
    <x v="0"/>
    <x v="0"/>
    <n v="0"/>
    <x v="0"/>
    <x v="1"/>
  </r>
  <r>
    <x v="5"/>
    <x v="0"/>
    <s v="神保町区民館２F 洋室B"/>
    <x v="3"/>
    <x v="1"/>
    <x v="2"/>
    <x v="3"/>
    <s v="2019年09月27日 (金曜日)"/>
    <x v="14"/>
    <n v="113285"/>
    <n v="22488"/>
    <s v="憲法会議"/>
    <x v="4"/>
    <s v="減免なし"/>
    <n v="0"/>
    <n v="1300"/>
    <n v="1300"/>
    <n v="1300"/>
    <n v="1300"/>
    <n v="1300"/>
    <x v="0"/>
    <x v="0"/>
    <x v="0"/>
    <n v="0"/>
    <x v="0"/>
    <x v="1"/>
  </r>
  <r>
    <x v="5"/>
    <x v="0"/>
    <s v="神保町区民館２F 洋室A"/>
    <x v="3"/>
    <x v="2"/>
    <x v="0"/>
    <x v="3"/>
    <s v="2019年09月27日 (金曜日)"/>
    <x v="19"/>
    <n v="114937"/>
    <n v="5959"/>
    <s v="地方自治研究会"/>
    <x v="0"/>
    <s v="減免なし"/>
    <n v="1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15"/>
    <n v="5900"/>
    <n v="5900"/>
    <n v="5900"/>
    <n v="5900"/>
    <n v="5900"/>
    <x v="0"/>
    <x v="0"/>
    <x v="0"/>
    <n v="0"/>
    <x v="0"/>
    <x v="2"/>
  </r>
  <r>
    <x v="6"/>
    <x v="0"/>
    <s v="神保町区民館２F 洋室B"/>
    <x v="0"/>
    <x v="1"/>
    <x v="2"/>
    <x v="3"/>
    <s v="2019年09月28日 (土曜日)"/>
    <x v="14"/>
    <n v="108068"/>
    <n v="2756"/>
    <s v="長寿会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0"/>
    <s v="神保町区民館３F 和室B"/>
    <x v="3"/>
    <x v="2"/>
    <x v="0"/>
    <x v="3"/>
    <s v="2019年09月28日 (土曜日)"/>
    <x v="56"/>
    <n v="109578"/>
    <n v="23287"/>
    <s v="日本大学法学部社文研究会知恵造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神保町区民館２F 洋室A"/>
    <x v="3"/>
    <x v="2"/>
    <x v="0"/>
    <x v="3"/>
    <s v="2019年09月28日 (土曜日)"/>
    <x v="19"/>
    <n v="109686"/>
    <n v="9890"/>
    <s v="千代田区労働組合総連合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神保町区民館２F 洋室B"/>
    <x v="3"/>
    <x v="2"/>
    <x v="0"/>
    <x v="3"/>
    <s v="2019年09月28日 (土曜日)"/>
    <x v="14"/>
    <n v="109705"/>
    <n v="24781"/>
    <s v="ＪＰＩＣ　坂の上読書会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神保町区民館２F 洋室B"/>
    <x v="1"/>
    <x v="3"/>
    <x v="1"/>
    <x v="3"/>
    <s v="2019年09月28日 (土曜日)"/>
    <x v="14"/>
    <n v="110405"/>
    <n v="20161"/>
    <s v="ダイナシティ神保町管理組合"/>
    <x v="2"/>
    <s v="利用者減免区民館減額(50%)"/>
    <n v="6"/>
    <n v="2700"/>
    <n v="1350"/>
    <n v="1350"/>
    <n v="1350"/>
    <n v="1350"/>
    <x v="0"/>
    <x v="0"/>
    <x v="0"/>
    <n v="0"/>
    <x v="0"/>
    <x v="1"/>
  </r>
  <r>
    <x v="6"/>
    <x v="0"/>
    <s v="神保町区民館３F 和室A"/>
    <x v="3"/>
    <x v="2"/>
    <x v="0"/>
    <x v="3"/>
    <s v="2019年09月28日 (土曜日)"/>
    <x v="57"/>
    <n v="112269"/>
    <n v="25420"/>
    <s v="リクルート同期会"/>
    <x v="0"/>
    <s v="減免なし"/>
    <n v="7"/>
    <n v="4000"/>
    <n v="4000"/>
    <n v="4000"/>
    <n v="4000"/>
    <n v="4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3"/>
    <n v="14400"/>
    <n v="11750"/>
    <n v="11750"/>
    <n v="11750"/>
    <n v="11750"/>
    <x v="0"/>
    <x v="0"/>
    <x v="0"/>
    <n v="0"/>
    <x v="0"/>
    <x v="2"/>
  </r>
  <r>
    <x v="7"/>
    <x v="1"/>
    <s v="神保町区民館３F 和室A"/>
    <x v="3"/>
    <x v="1"/>
    <x v="0"/>
    <x v="3"/>
    <s v="2019年09月29日 (日曜日)"/>
    <x v="57"/>
    <n v="109901"/>
    <n v="4720"/>
    <s v="グループ・竹の子"/>
    <x v="1"/>
    <s v="減免なし"/>
    <n v="0"/>
    <n v="7000"/>
    <n v="7000"/>
    <n v="7000"/>
    <n v="7000"/>
    <n v="7000"/>
    <x v="0"/>
    <x v="0"/>
    <x v="0"/>
    <n v="0"/>
    <x v="0"/>
    <x v="1"/>
  </r>
  <r>
    <x v="7"/>
    <x v="1"/>
    <s v="神保町区民館３F 和室B"/>
    <x v="3"/>
    <x v="1"/>
    <x v="0"/>
    <x v="3"/>
    <s v="2019年09月29日 (日曜日)"/>
    <x v="56"/>
    <n v="109903"/>
    <n v="4720"/>
    <s v="グループ・竹の子"/>
    <x v="1"/>
    <s v="減免なし"/>
    <n v="0"/>
    <n v="3100"/>
    <n v="3100"/>
    <n v="3100"/>
    <n v="3100"/>
    <n v="3100"/>
    <x v="0"/>
    <x v="0"/>
    <x v="0"/>
    <n v="0"/>
    <x v="0"/>
    <x v="1"/>
  </r>
  <r>
    <x v="7"/>
    <x v="1"/>
    <s v="神保町区民館２F 洋室B プロジェクター スクリーン マイクアンプ"/>
    <x v="3"/>
    <x v="1"/>
    <x v="0"/>
    <x v="3"/>
    <s v="2019年09月29日 (日曜日)"/>
    <x v="93"/>
    <n v="112162"/>
    <n v="24864"/>
    <s v="まちこ’ｓ　ＹＯＧＡ＆メディテーション"/>
    <x v="1"/>
    <s v="減免なし"/>
    <n v="15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15"/>
    <n v="13200"/>
    <n v="13200"/>
    <n v="13200"/>
    <n v="13200"/>
    <n v="13200"/>
    <x v="0"/>
    <x v="0"/>
    <x v="0"/>
    <n v="0"/>
    <x v="0"/>
    <x v="2"/>
  </r>
  <r>
    <x v="0"/>
    <x v="0"/>
    <s v="神保町区民館２F 洋室A"/>
    <x v="0"/>
    <x v="3"/>
    <x v="1"/>
    <x v="3"/>
    <s v="2019年09月30日 (月曜日)"/>
    <x v="19"/>
    <n v="108071"/>
    <n v="0"/>
    <s v="総合窓口課"/>
    <x v="2"/>
    <s v="申請減免免除(100%)"/>
    <n v="0"/>
    <n v="4200"/>
    <n v="0"/>
    <n v="0"/>
    <n v="0"/>
    <n v="0"/>
    <x v="0"/>
    <x v="0"/>
    <x v="0"/>
    <n v="0"/>
    <x v="0"/>
    <x v="0"/>
  </r>
  <r>
    <x v="0"/>
    <x v="0"/>
    <s v="神保町区民館２F 洋室B"/>
    <x v="3"/>
    <x v="2"/>
    <x v="0"/>
    <x v="3"/>
    <s v="2019年09月30日 (月曜日)"/>
    <x v="14"/>
    <n v="110081"/>
    <n v="21479"/>
    <s v="桜友"/>
    <x v="0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6000"/>
    <n v="1800"/>
    <n v="1800"/>
    <n v="1800"/>
    <n v="1800"/>
    <x v="0"/>
    <x v="0"/>
    <x v="0"/>
    <n v="0"/>
    <x v="0"/>
    <x v="2"/>
  </r>
  <r>
    <x v="2"/>
    <x v="0"/>
    <s v="神保町区民館２F 洋室A"/>
    <x v="0"/>
    <x v="2"/>
    <x v="0"/>
    <x v="3"/>
    <s v="2019年10月01日 (火曜日)"/>
    <x v="19"/>
    <n v="113722"/>
    <n v="1663"/>
    <s v="あやめ会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保町区民館２F 洋室B"/>
    <x v="3"/>
    <x v="2"/>
    <x v="0"/>
    <x v="3"/>
    <s v="2019年10月01日 (火曜日)"/>
    <x v="14"/>
    <n v="113758"/>
    <n v="4132"/>
    <s v="千代田会"/>
    <x v="0"/>
    <s v="減免なし"/>
    <n v="10"/>
    <n v="1800"/>
    <n v="1800"/>
    <n v="1800"/>
    <n v="1800"/>
    <n v="1800"/>
    <x v="0"/>
    <x v="0"/>
    <x v="0"/>
    <n v="0"/>
    <x v="0"/>
    <x v="1"/>
  </r>
  <r>
    <x v="2"/>
    <x v="0"/>
    <s v="神保町区民館３F 和室B"/>
    <x v="3"/>
    <x v="3"/>
    <x v="1"/>
    <x v="3"/>
    <s v="2019年10月01日 (火曜日)"/>
    <x v="56"/>
    <n v="114455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３F 和室A"/>
    <x v="2"/>
    <x v="1"/>
    <x v="2"/>
    <x v="3"/>
    <s v="2019年10月01日 (火曜日)"/>
    <x v="57"/>
    <n v="114699"/>
    <n v="21651"/>
    <s v="（企）（株）ギップス"/>
    <x v="4"/>
    <s v="減免なし"/>
    <n v="16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26"/>
    <n v="10300"/>
    <n v="7500"/>
    <n v="7500"/>
    <n v="7500"/>
    <n v="7500"/>
    <x v="0"/>
    <x v="0"/>
    <x v="0"/>
    <n v="0"/>
    <x v="0"/>
    <x v="2"/>
  </r>
  <r>
    <x v="3"/>
    <x v="0"/>
    <s v="神保町区民館３F 和室A"/>
    <x v="0"/>
    <x v="2"/>
    <x v="0"/>
    <x v="3"/>
    <s v="2019年10月02日 (水曜日)"/>
    <x v="57"/>
    <n v="111067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２F 洋室B"/>
    <x v="3"/>
    <x v="3"/>
    <x v="1"/>
    <x v="3"/>
    <s v="2019年10月02日 (水曜日)"/>
    <x v="14"/>
    <n v="113703"/>
    <n v="8423"/>
    <s v="銀漢句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3"/>
    <x v="1"/>
    <x v="3"/>
    <s v="2019年10月02日 (水曜日)"/>
    <x v="60"/>
    <n v="113733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10月02日 (水曜日)"/>
    <x v="56"/>
    <n v="113841"/>
    <n v="20729"/>
    <s v="神保町２丁目ヨガ愛好会"/>
    <x v="2"/>
    <s v="減免なし"/>
    <n v="8"/>
    <n v="2700"/>
    <n v="2700"/>
    <n v="2700"/>
    <n v="2700"/>
    <n v="0"/>
    <x v="0"/>
    <x v="0"/>
    <x v="0"/>
    <n v="2700"/>
    <x v="0"/>
    <x v="1"/>
  </r>
  <r>
    <x v="3"/>
    <x v="0"/>
    <s v="神保町区民館２F 洋室B"/>
    <x v="0"/>
    <x v="2"/>
    <x v="0"/>
    <x v="3"/>
    <s v="2019年10月02日 (水曜日)"/>
    <x v="14"/>
    <n v="114130"/>
    <n v="1788"/>
    <s v="神保町出張所"/>
    <x v="0"/>
    <s v="利用者減免区民館免除(100%)"/>
    <n v="0"/>
    <n v="1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8"/>
    <n v="15400"/>
    <n v="5400"/>
    <n v="5400"/>
    <n v="5400"/>
    <n v="2700"/>
    <x v="0"/>
    <x v="0"/>
    <x v="0"/>
    <n v="2700"/>
    <x v="0"/>
    <x v="2"/>
  </r>
  <r>
    <x v="4"/>
    <x v="0"/>
    <s v="神保町区民館３F 和室A"/>
    <x v="0"/>
    <x v="2"/>
    <x v="0"/>
    <x v="3"/>
    <s v="2019年10月03日 (木曜日)"/>
    <x v="57"/>
    <n v="111068"/>
    <n v="19"/>
    <s v="地域保健課"/>
    <x v="0"/>
    <s v="利用者減免区民館免除(100%)"/>
    <n v="0"/>
    <n v="4000"/>
    <n v="0"/>
    <n v="0"/>
    <n v="0"/>
    <n v="0"/>
    <x v="0"/>
    <x v="0"/>
    <x v="0"/>
    <n v="0"/>
    <x v="0"/>
    <x v="0"/>
  </r>
  <r>
    <x v="4"/>
    <x v="0"/>
    <s v="神保町区民館３F 和室A"/>
    <x v="0"/>
    <x v="3"/>
    <x v="1"/>
    <x v="3"/>
    <s v="2019年10月03日 (木曜日)"/>
    <x v="57"/>
    <n v="111069"/>
    <n v="1788"/>
    <s v="神保町出張所"/>
    <x v="2"/>
    <s v="利用者減免区民館免除(100%)"/>
    <n v="0"/>
    <n v="6000"/>
    <n v="0"/>
    <n v="0"/>
    <n v="0"/>
    <n v="0"/>
    <x v="0"/>
    <x v="0"/>
    <x v="0"/>
    <n v="0"/>
    <x v="0"/>
    <x v="0"/>
  </r>
  <r>
    <x v="4"/>
    <x v="1"/>
    <s v="神保町区民館３F 和室B"/>
    <x v="0"/>
    <x v="2"/>
    <x v="1"/>
    <x v="3"/>
    <s v="2019年10月03日 (木曜日)"/>
    <x v="56"/>
    <n v="111070"/>
    <n v="1788"/>
    <s v="神保町出張所"/>
    <x v="3"/>
    <s v="利用者減免区民館免除(100%)"/>
    <n v="0"/>
    <n v="4500"/>
    <n v="0"/>
    <n v="0"/>
    <n v="0"/>
    <n v="0"/>
    <x v="0"/>
    <x v="0"/>
    <x v="0"/>
    <n v="0"/>
    <x v="0"/>
    <x v="0"/>
  </r>
  <r>
    <x v="4"/>
    <x v="3"/>
    <s v="神保町区民館２F 洋室A・B"/>
    <x v="0"/>
    <x v="1"/>
    <x v="1"/>
    <x v="3"/>
    <s v="2019年10月03日 (木曜日)"/>
    <x v="27"/>
    <n v="111071"/>
    <n v="1788"/>
    <s v="神保町出張所"/>
    <x v="6"/>
    <s v="利用者減免区民館免除(100%)"/>
    <n v="0"/>
    <n v="14900"/>
    <n v="0"/>
    <n v="0"/>
    <n v="0"/>
    <n v="0"/>
    <x v="0"/>
    <x v="0"/>
    <x v="0"/>
    <n v="0"/>
    <x v="0"/>
    <x v="0"/>
  </r>
  <r>
    <x v="4"/>
    <x v="3"/>
    <s v="神保町区民館２F 洋室C （料理室）"/>
    <x v="0"/>
    <x v="1"/>
    <x v="1"/>
    <x v="3"/>
    <s v="2019年10月03日 (木曜日)"/>
    <x v="60"/>
    <n v="111072"/>
    <n v="1788"/>
    <s v="神保町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4"/>
    <x v="0"/>
    <s v="神保町区民館３F 和室A"/>
    <x v="0"/>
    <x v="1"/>
    <x v="2"/>
    <x v="3"/>
    <s v="2019年10月03日 (木曜日)"/>
    <x v="57"/>
    <n v="114029"/>
    <n v="5033"/>
    <s v="さわらび"/>
    <x v="4"/>
    <s v="利用者減免区民館免除(100%)"/>
    <n v="0"/>
    <n v="3000"/>
    <n v="0"/>
    <n v="0"/>
    <n v="0"/>
    <n v="0"/>
    <x v="0"/>
    <x v="0"/>
    <x v="0"/>
    <n v="0"/>
    <x v="0"/>
    <x v="0"/>
  </r>
  <r>
    <x v="4"/>
    <x v="0"/>
    <s v="神保町区民館３F 和室B"/>
    <x v="3"/>
    <x v="1"/>
    <x v="2"/>
    <x v="3"/>
    <s v="2019年10月03日 (木曜日)"/>
    <x v="56"/>
    <n v="115147"/>
    <n v="25280"/>
    <s v="(企)株式会社グローネス・コンサルティング"/>
    <x v="4"/>
    <s v="減免なし"/>
    <n v="0"/>
    <n v="1300"/>
    <n v="1300"/>
    <n v="1300"/>
    <n v="1300"/>
    <n v="0"/>
    <x v="0"/>
    <x v="0"/>
    <x v="0"/>
    <n v="1300"/>
    <x v="0"/>
    <x v="1"/>
  </r>
  <r>
    <x v="1"/>
    <x v="2"/>
    <m/>
    <x v="3"/>
    <x v="4"/>
    <x v="3"/>
    <x v="1"/>
    <m/>
    <x v="10"/>
    <m/>
    <m/>
    <m/>
    <x v="5"/>
    <s v="7件"/>
    <n v="0"/>
    <n v="42800"/>
    <n v="1300"/>
    <n v="1300"/>
    <n v="1300"/>
    <n v="0"/>
    <x v="0"/>
    <x v="0"/>
    <x v="0"/>
    <n v="1300"/>
    <x v="0"/>
    <x v="2"/>
  </r>
  <r>
    <x v="5"/>
    <x v="0"/>
    <s v="神保町区民館２F 洋室A"/>
    <x v="3"/>
    <x v="3"/>
    <x v="1"/>
    <x v="3"/>
    <s v="2019年10月04日 (金曜日)"/>
    <x v="19"/>
    <n v="113709"/>
    <n v="8423"/>
    <s v="銀漢句会"/>
    <x v="2"/>
    <s v="減免なし"/>
    <n v="0"/>
    <n v="4200"/>
    <n v="4200"/>
    <n v="4200"/>
    <n v="4200"/>
    <n v="4200"/>
    <x v="0"/>
    <x v="0"/>
    <x v="0"/>
    <n v="0"/>
    <x v="0"/>
    <x v="1"/>
  </r>
  <r>
    <x v="5"/>
    <x v="0"/>
    <s v="神保町区民館３F 和室B 延長コード"/>
    <x v="3"/>
    <x v="3"/>
    <x v="1"/>
    <x v="3"/>
    <s v="2019年10月04日 (金曜日)"/>
    <x v="59"/>
    <n v="113715"/>
    <n v="23762"/>
    <s v="ひたち茶道同好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神保町区民館２F 洋室B プロジェクター スクリーン"/>
    <x v="3"/>
    <x v="3"/>
    <x v="1"/>
    <x v="3"/>
    <s v="2019年10月04日 (金曜日)"/>
    <x v="67"/>
    <n v="114938"/>
    <n v="22762"/>
    <s v="ＮＰＯ　フォーラム自治研究"/>
    <x v="2"/>
    <s v="減免なし"/>
    <n v="20"/>
    <n v="2700"/>
    <n v="2700"/>
    <n v="2700"/>
    <n v="2700"/>
    <n v="2700"/>
    <x v="0"/>
    <x v="0"/>
    <x v="0"/>
    <n v="0"/>
    <x v="0"/>
    <x v="1"/>
  </r>
  <r>
    <x v="5"/>
    <x v="0"/>
    <s v="神保町区民館３F 和室A"/>
    <x v="3"/>
    <x v="3"/>
    <x v="1"/>
    <x v="3"/>
    <s v="2019年10月04日 (金曜日)"/>
    <x v="57"/>
    <n v="116079"/>
    <n v="2640"/>
    <s v="日中友好協会東京都連合会"/>
    <x v="2"/>
    <s v="減免なし"/>
    <n v="60"/>
    <n v="6000"/>
    <n v="6000"/>
    <n v="6000"/>
    <n v="6000"/>
    <n v="6000"/>
    <x v="0"/>
    <x v="0"/>
    <x v="0"/>
    <n v="0"/>
    <x v="0"/>
    <x v="1"/>
  </r>
  <r>
    <x v="5"/>
    <x v="0"/>
    <s v="神保町区民館２F 洋室C （料理室）"/>
    <x v="3"/>
    <x v="3"/>
    <x v="1"/>
    <x v="3"/>
    <s v="2019年10月04日 (金曜日)"/>
    <x v="60"/>
    <n v="116084"/>
    <n v="25056"/>
    <s v="(企)一般社団法人スポーツひのまるキッズ協会"/>
    <x v="2"/>
    <s v="減免なし"/>
    <n v="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80"/>
    <n v="19800"/>
    <n v="19800"/>
    <n v="19800"/>
    <n v="19800"/>
    <n v="19800"/>
    <x v="0"/>
    <x v="0"/>
    <x v="0"/>
    <n v="0"/>
    <x v="0"/>
    <x v="2"/>
  </r>
  <r>
    <x v="6"/>
    <x v="0"/>
    <s v="神保町区民館２F 洋室B"/>
    <x v="0"/>
    <x v="1"/>
    <x v="2"/>
    <x v="3"/>
    <s v="2019年10月05日 (土曜日)"/>
    <x v="14"/>
    <n v="111073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10月05日 (土曜日)"/>
    <x v="60"/>
    <n v="111074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３F 和室B"/>
    <x v="3"/>
    <x v="2"/>
    <x v="0"/>
    <x v="3"/>
    <s v="2019年10月05日 (土曜日)"/>
    <x v="56"/>
    <n v="113660"/>
    <n v="23287"/>
    <s v="日本大学法学部社文研究会知恵造"/>
    <x v="0"/>
    <s v="減免なし"/>
    <n v="0"/>
    <n v="1800"/>
    <n v="1800"/>
    <n v="1800"/>
    <n v="1800"/>
    <n v="1800"/>
    <x v="0"/>
    <x v="0"/>
    <x v="0"/>
    <n v="0"/>
    <x v="0"/>
    <x v="1"/>
  </r>
  <r>
    <x v="6"/>
    <x v="1"/>
    <s v="神保町区民館３F 和室A ラジカセ１"/>
    <x v="3"/>
    <x v="1"/>
    <x v="0"/>
    <x v="3"/>
    <s v="2019年10月05日 (土曜日)"/>
    <x v="63"/>
    <n v="113687"/>
    <n v="2125"/>
    <s v="大江戸玉すだれ隊（千代田会）"/>
    <x v="1"/>
    <s v="減免なし"/>
    <n v="0"/>
    <n v="7000"/>
    <n v="7000"/>
    <n v="7000"/>
    <n v="7000"/>
    <n v="7000"/>
    <x v="0"/>
    <x v="0"/>
    <x v="0"/>
    <n v="0"/>
    <x v="0"/>
    <x v="1"/>
  </r>
  <r>
    <x v="6"/>
    <x v="0"/>
    <s v="神保町区民館２F 洋室A・B プロジェクター マイクアンプ 延長コード"/>
    <x v="3"/>
    <x v="2"/>
    <x v="0"/>
    <x v="3"/>
    <s v="2019年10月05日 (土曜日)"/>
    <x v="92"/>
    <n v="114111"/>
    <n v="5959"/>
    <s v="地方自治研究会"/>
    <x v="0"/>
    <s v="減免なし"/>
    <n v="0"/>
    <n v="4600"/>
    <n v="4600"/>
    <n v="4600"/>
    <n v="4600"/>
    <n v="4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9600"/>
    <n v="13400"/>
    <n v="13400"/>
    <n v="13400"/>
    <n v="13400"/>
    <x v="0"/>
    <x v="0"/>
    <x v="0"/>
    <n v="0"/>
    <x v="0"/>
    <x v="2"/>
  </r>
  <r>
    <x v="7"/>
    <x v="0"/>
    <s v="神保町区民館３F 和室B"/>
    <x v="3"/>
    <x v="1"/>
    <x v="2"/>
    <x v="3"/>
    <s v="2019年10月06日 (日曜日)"/>
    <x v="56"/>
    <n v="113626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0"/>
    <s v="神保町区民館２F 洋室C （料理室）"/>
    <x v="3"/>
    <x v="2"/>
    <x v="0"/>
    <x v="3"/>
    <s v="2019年10月06日 (日曜日)"/>
    <x v="60"/>
    <n v="114895"/>
    <n v="25174"/>
    <s v="日大法学部　料理研究会"/>
    <x v="0"/>
    <s v="減免なし"/>
    <n v="10"/>
    <n v="2800"/>
    <n v="2800"/>
    <n v="2800"/>
    <n v="2800"/>
    <n v="2800"/>
    <x v="0"/>
    <x v="0"/>
    <x v="0"/>
    <n v="0"/>
    <x v="0"/>
    <x v="1"/>
  </r>
  <r>
    <x v="7"/>
    <x v="1"/>
    <s v="神保町区民館２F 洋室B"/>
    <x v="3"/>
    <x v="1"/>
    <x v="0"/>
    <x v="3"/>
    <s v="2019年10月06日 (日曜日)"/>
    <x v="14"/>
    <n v="117290"/>
    <n v="21570"/>
    <s v="東京Ｇ×Ｂ"/>
    <x v="1"/>
    <s v="減免なし"/>
    <n v="1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20"/>
    <n v="7200"/>
    <n v="7200"/>
    <n v="7200"/>
    <n v="7200"/>
    <n v="7200"/>
    <x v="0"/>
    <x v="0"/>
    <x v="0"/>
    <n v="0"/>
    <x v="0"/>
    <x v="2"/>
  </r>
  <r>
    <x v="0"/>
    <x v="0"/>
    <s v="神保町区民館２F 洋室B"/>
    <x v="3"/>
    <x v="2"/>
    <x v="0"/>
    <x v="3"/>
    <s v="2019年10月07日 (月曜日)"/>
    <x v="14"/>
    <n v="113912"/>
    <n v="21479"/>
    <s v="桜友"/>
    <x v="0"/>
    <s v="減免なし"/>
    <n v="0"/>
    <n v="1800"/>
    <n v="1800"/>
    <n v="1800"/>
    <n v="1800"/>
    <n v="0"/>
    <x v="0"/>
    <x v="0"/>
    <x v="0"/>
    <n v="1800"/>
    <x v="0"/>
    <x v="1"/>
  </r>
  <r>
    <x v="0"/>
    <x v="0"/>
    <s v="神保町区民館３F 和室B"/>
    <x v="3"/>
    <x v="3"/>
    <x v="1"/>
    <x v="3"/>
    <s v="2019年10月07日 (月曜日)"/>
    <x v="56"/>
    <n v="114864"/>
    <n v="23055"/>
    <s v="東京歯科大学茶道サークル"/>
    <x v="2"/>
    <s v="減免なし"/>
    <n v="10"/>
    <n v="2700"/>
    <n v="2700"/>
    <n v="2700"/>
    <n v="2700"/>
    <n v="2700"/>
    <x v="0"/>
    <x v="0"/>
    <x v="0"/>
    <n v="0"/>
    <x v="0"/>
    <x v="1"/>
  </r>
  <r>
    <x v="0"/>
    <x v="0"/>
    <s v="神保町区民館３F 和室B"/>
    <x v="3"/>
    <x v="2"/>
    <x v="0"/>
    <x v="3"/>
    <s v="2019年10月07日 (月曜日)"/>
    <x v="56"/>
    <n v="115928"/>
    <n v="23198"/>
    <s v="ビーマーライトペン研究会"/>
    <x v="0"/>
    <s v="減免なし"/>
    <n v="0"/>
    <n v="1800"/>
    <n v="1800"/>
    <n v="1800"/>
    <n v="1800"/>
    <n v="1800"/>
    <x v="0"/>
    <x v="0"/>
    <x v="0"/>
    <n v="0"/>
    <x v="0"/>
    <x v="1"/>
  </r>
  <r>
    <x v="0"/>
    <x v="0"/>
    <s v="神保町区民館３F 和室A"/>
    <x v="3"/>
    <x v="3"/>
    <x v="1"/>
    <x v="3"/>
    <s v="2019年10月07日 (月曜日)"/>
    <x v="57"/>
    <n v="116788"/>
    <n v="25383"/>
    <s v="千代田母親連絡会"/>
    <x v="2"/>
    <s v="減免なし"/>
    <n v="0"/>
    <n v="6000"/>
    <n v="6000"/>
    <n v="6000"/>
    <n v="6000"/>
    <n v="6000"/>
    <x v="0"/>
    <x v="0"/>
    <x v="0"/>
    <n v="0"/>
    <x v="0"/>
    <x v="1"/>
  </r>
  <r>
    <x v="0"/>
    <x v="0"/>
    <s v="神保町区民館２F 洋室B"/>
    <x v="3"/>
    <x v="3"/>
    <x v="1"/>
    <x v="3"/>
    <s v="2019年10月07日 (月曜日)"/>
    <x v="14"/>
    <n v="118310"/>
    <n v="23091"/>
    <s v="Ｋａｙｏ　Ｂｅａｕｔｙ　Ａｃａｄｅｍｙ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0"/>
    <n v="15000"/>
    <n v="15000"/>
    <n v="15000"/>
    <n v="15000"/>
    <n v="13200"/>
    <x v="0"/>
    <x v="0"/>
    <x v="0"/>
    <n v="1800"/>
    <x v="0"/>
    <x v="2"/>
  </r>
  <r>
    <x v="2"/>
    <x v="0"/>
    <s v="神保町区民館３F 和室A"/>
    <x v="0"/>
    <x v="2"/>
    <x v="0"/>
    <x v="3"/>
    <s v="2019年10月08日 (火曜日)"/>
    <x v="57"/>
    <n v="111075"/>
    <n v="19"/>
    <s v="地域保健課"/>
    <x v="0"/>
    <s v="利用者減免区民館免除(100%)"/>
    <n v="0"/>
    <n v="4000"/>
    <n v="0"/>
    <n v="0"/>
    <n v="0"/>
    <n v="0"/>
    <x v="0"/>
    <x v="0"/>
    <x v="0"/>
    <n v="0"/>
    <x v="0"/>
    <x v="0"/>
  </r>
  <r>
    <x v="2"/>
    <x v="1"/>
    <s v="神保町区民館２F 洋室A・B"/>
    <x v="0"/>
    <x v="1"/>
    <x v="0"/>
    <x v="3"/>
    <s v="2019年10月08日 (火曜日)"/>
    <x v="27"/>
    <n v="111076"/>
    <n v="1678"/>
    <s v="神保町地区町会連合会理事会"/>
    <x v="1"/>
    <s v="利用者減免区民館免除(100%)"/>
    <n v="0"/>
    <n v="8000"/>
    <n v="0"/>
    <n v="0"/>
    <n v="0"/>
    <n v="0"/>
    <x v="0"/>
    <x v="0"/>
    <x v="0"/>
    <n v="0"/>
    <x v="0"/>
    <x v="0"/>
  </r>
  <r>
    <x v="2"/>
    <x v="0"/>
    <s v="神保町区民館２F 洋室A・B"/>
    <x v="0"/>
    <x v="3"/>
    <x v="1"/>
    <x v="3"/>
    <s v="2019年10月08日 (火曜日)"/>
    <x v="27"/>
    <n v="111077"/>
    <n v="3131"/>
    <s v="神田猿楽町町会"/>
    <x v="2"/>
    <s v="利用者減免区民館免除(100%)"/>
    <n v="0"/>
    <n v="6900"/>
    <n v="0"/>
    <n v="0"/>
    <n v="0"/>
    <n v="0"/>
    <x v="0"/>
    <x v="0"/>
    <x v="0"/>
    <n v="0"/>
    <x v="0"/>
    <x v="0"/>
  </r>
  <r>
    <x v="2"/>
    <x v="0"/>
    <s v="神保町区民館３F 和室B"/>
    <x v="0"/>
    <x v="2"/>
    <x v="0"/>
    <x v="3"/>
    <s v="2019年10月08日 (火曜日)"/>
    <x v="56"/>
    <n v="113723"/>
    <n v="1663"/>
    <s v="あやめ会"/>
    <x v="0"/>
    <s v="利用者減免区民館免除(100%)"/>
    <n v="0"/>
    <n v="1800"/>
    <n v="0"/>
    <n v="0"/>
    <n v="0"/>
    <n v="0"/>
    <x v="0"/>
    <x v="0"/>
    <x v="0"/>
    <n v="0"/>
    <x v="0"/>
    <x v="0"/>
  </r>
  <r>
    <x v="2"/>
    <x v="0"/>
    <s v="神保町区民館３F 和室B ラジカセ１"/>
    <x v="3"/>
    <x v="3"/>
    <x v="1"/>
    <x v="3"/>
    <s v="2019年10月08日 (火曜日)"/>
    <x v="62"/>
    <n v="114425"/>
    <n v="24864"/>
    <s v="まちこ’ｓ　ＹＯＧＡ＆メディテーション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C （料理室）"/>
    <x v="0"/>
    <x v="1"/>
    <x v="2"/>
    <x v="3"/>
    <s v="2019年10月08日 (火曜日)"/>
    <x v="60"/>
    <n v="114782"/>
    <n v="7145"/>
    <s v="ひまわりフラワークラス"/>
    <x v="4"/>
    <s v="利用者減免区民館免除(100%)"/>
    <n v="15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15"/>
    <n v="25500"/>
    <n v="2700"/>
    <n v="2700"/>
    <n v="2700"/>
    <n v="2700"/>
    <x v="0"/>
    <x v="0"/>
    <x v="0"/>
    <n v="0"/>
    <x v="0"/>
    <x v="2"/>
  </r>
  <r>
    <x v="3"/>
    <x v="0"/>
    <s v="神保町区民館３F 和室A"/>
    <x v="0"/>
    <x v="2"/>
    <x v="0"/>
    <x v="3"/>
    <s v="2019年10月09日 (水曜日)"/>
    <x v="57"/>
    <n v="111078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1"/>
    <s v="神保町区民館２F 洋室A"/>
    <x v="0"/>
    <x v="1"/>
    <x v="0"/>
    <x v="3"/>
    <s v="2019年10月09日 (水曜日)"/>
    <x v="19"/>
    <n v="111079"/>
    <n v="1679"/>
    <s v="神保町地区町会連合会婦人部長会"/>
    <x v="1"/>
    <s v="利用者減免区民館免除(100%)"/>
    <n v="0"/>
    <n v="4900"/>
    <n v="0"/>
    <n v="0"/>
    <n v="0"/>
    <n v="0"/>
    <x v="0"/>
    <x v="0"/>
    <x v="0"/>
    <n v="0"/>
    <x v="0"/>
    <x v="0"/>
  </r>
  <r>
    <x v="3"/>
    <x v="0"/>
    <s v="神保町区民館２F 洋室B"/>
    <x v="0"/>
    <x v="2"/>
    <x v="0"/>
    <x v="3"/>
    <s v="2019年10月09日 (水曜日)"/>
    <x v="14"/>
    <n v="111080"/>
    <n v="1679"/>
    <s v="神保町地区町会連合会婦人部長会"/>
    <x v="0"/>
    <s v="利用者減免区民館免除(100%)"/>
    <n v="0"/>
    <n v="1800"/>
    <n v="0"/>
    <n v="0"/>
    <n v="0"/>
    <n v="0"/>
    <x v="0"/>
    <x v="0"/>
    <x v="0"/>
    <n v="0"/>
    <x v="0"/>
    <x v="0"/>
  </r>
  <r>
    <x v="3"/>
    <x v="3"/>
    <s v="神保町区民館２F 洋室C （料理室） 陶芸用電気炉（本焼）"/>
    <x v="0"/>
    <x v="1"/>
    <x v="1"/>
    <x v="3"/>
    <s v="2019年10月09日 (水曜日)"/>
    <x v="76"/>
    <n v="113735"/>
    <n v="3512"/>
    <s v="コスモス陶芸会"/>
    <x v="6"/>
    <s v="利用者減免区民館免除(100%)"/>
    <n v="0"/>
    <n v="12600"/>
    <n v="3500"/>
    <n v="3500"/>
    <n v="3500"/>
    <n v="3500"/>
    <x v="0"/>
    <x v="0"/>
    <x v="0"/>
    <n v="0"/>
    <x v="0"/>
    <x v="1"/>
  </r>
  <r>
    <x v="3"/>
    <x v="0"/>
    <s v="神保町区民館３F 和室B"/>
    <x v="3"/>
    <x v="3"/>
    <x v="1"/>
    <x v="3"/>
    <s v="2019年10月09日 (水曜日)"/>
    <x v="56"/>
    <n v="113843"/>
    <n v="20729"/>
    <s v="神保町２丁目ヨガ愛好会"/>
    <x v="2"/>
    <s v="減免なし"/>
    <n v="8"/>
    <n v="2700"/>
    <n v="2700"/>
    <n v="2700"/>
    <n v="2700"/>
    <n v="2700"/>
    <x v="0"/>
    <x v="0"/>
    <x v="0"/>
    <n v="0"/>
    <x v="0"/>
    <x v="1"/>
  </r>
  <r>
    <x v="3"/>
    <x v="0"/>
    <s v="神保町区民館３F 和室B"/>
    <x v="3"/>
    <x v="2"/>
    <x v="0"/>
    <x v="3"/>
    <s v="2019年10月09日 (水曜日)"/>
    <x v="56"/>
    <n v="114288"/>
    <n v="21546"/>
    <s v="桜珠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神保町区民館２F 洋室B"/>
    <x v="3"/>
    <x v="3"/>
    <x v="1"/>
    <x v="3"/>
    <s v="2019年10月09日 (水曜日)"/>
    <x v="14"/>
    <n v="115195"/>
    <n v="8663"/>
    <s v="これからの社会を考える懇談会"/>
    <x v="2"/>
    <s v="減免なし"/>
    <n v="12"/>
    <n v="2700"/>
    <n v="2700"/>
    <n v="2700"/>
    <n v="2700"/>
    <n v="2700"/>
    <x v="0"/>
    <x v="0"/>
    <x v="0"/>
    <n v="0"/>
    <x v="0"/>
    <x v="1"/>
  </r>
  <r>
    <x v="3"/>
    <x v="0"/>
    <s v="神保町区民館３F 和室B"/>
    <x v="3"/>
    <x v="1"/>
    <x v="2"/>
    <x v="3"/>
    <s v="2019年10月09日 (水曜日)"/>
    <x v="56"/>
    <n v="117066"/>
    <n v="25392"/>
    <s v="Nobady’s perfect 2019"/>
    <x v="4"/>
    <s v="減免なし"/>
    <n v="0"/>
    <n v="1300"/>
    <n v="1300"/>
    <n v="1300"/>
    <n v="1300"/>
    <n v="1300"/>
    <x v="0"/>
    <x v="0"/>
    <x v="0"/>
    <n v="0"/>
    <x v="0"/>
    <x v="1"/>
  </r>
  <r>
    <x v="3"/>
    <x v="0"/>
    <s v="神保町区民館２F 洋室B"/>
    <x v="0"/>
    <x v="1"/>
    <x v="2"/>
    <x v="3"/>
    <s v="2019年10月09日 (水曜日)"/>
    <x v="14"/>
    <n v="118612"/>
    <n v="1788"/>
    <s v="神保町出張所"/>
    <x v="4"/>
    <s v="利用者減免区民館免除(100%)"/>
    <n v="0"/>
    <n v="1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20"/>
    <n v="33100"/>
    <n v="12000"/>
    <n v="12000"/>
    <n v="12000"/>
    <n v="12000"/>
    <x v="0"/>
    <x v="0"/>
    <x v="0"/>
    <n v="0"/>
    <x v="0"/>
    <x v="2"/>
  </r>
  <r>
    <x v="4"/>
    <x v="0"/>
    <s v="神保町区民館２F 洋室A"/>
    <x v="0"/>
    <x v="2"/>
    <x v="0"/>
    <x v="3"/>
    <s v="2019年10月10日 (木曜日)"/>
    <x v="19"/>
    <n v="111081"/>
    <n v="19"/>
    <s v="地域保健課"/>
    <x v="0"/>
    <s v="利用者減免区民館免除(100%)"/>
    <n v="0"/>
    <n v="2800"/>
    <n v="0"/>
    <n v="0"/>
    <n v="0"/>
    <n v="0"/>
    <x v="0"/>
    <x v="0"/>
    <x v="0"/>
    <n v="0"/>
    <x v="0"/>
    <x v="0"/>
  </r>
  <r>
    <x v="4"/>
    <x v="0"/>
    <s v="神保町区民館３F 和室B ラジカセ１"/>
    <x v="3"/>
    <x v="3"/>
    <x v="1"/>
    <x v="3"/>
    <s v="2019年10月10日 (木曜日)"/>
    <x v="62"/>
    <n v="113754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B"/>
    <x v="0"/>
    <x v="2"/>
    <x v="0"/>
    <x v="3"/>
    <s v="2019年10月10日 (木曜日)"/>
    <x v="14"/>
    <n v="114030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0"/>
    <n v="7300"/>
    <n v="2700"/>
    <n v="2700"/>
    <n v="2700"/>
    <n v="2700"/>
    <x v="0"/>
    <x v="0"/>
    <x v="0"/>
    <n v="0"/>
    <x v="0"/>
    <x v="2"/>
  </r>
  <r>
    <x v="5"/>
    <x v="1"/>
    <s v="神保町区民館２F 洋室A プロジェクター"/>
    <x v="2"/>
    <x v="1"/>
    <x v="0"/>
    <x v="3"/>
    <s v="2019年10月11日 (金曜日)"/>
    <x v="29"/>
    <n v="118291"/>
    <n v="22497"/>
    <s v="（企）ソウルドアウト株式会社"/>
    <x v="1"/>
    <s v="減免なし"/>
    <n v="15"/>
    <n v="4900"/>
    <n v="4900"/>
    <n v="4900"/>
    <n v="4900"/>
    <n v="4900"/>
    <x v="0"/>
    <x v="0"/>
    <x v="0"/>
    <n v="0"/>
    <x v="0"/>
    <x v="1"/>
  </r>
  <r>
    <x v="5"/>
    <x v="0"/>
    <s v="神保町区民館２F 洋室B"/>
    <x v="3"/>
    <x v="1"/>
    <x v="2"/>
    <x v="3"/>
    <s v="2019年10月11日 (金曜日)"/>
    <x v="14"/>
    <n v="118807"/>
    <n v="22488"/>
    <s v="憲法会議"/>
    <x v="4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15"/>
    <n v="6200"/>
    <n v="6200"/>
    <n v="6200"/>
    <n v="6200"/>
    <n v="6200"/>
    <x v="0"/>
    <x v="0"/>
    <x v="0"/>
    <n v="0"/>
    <x v="0"/>
    <x v="2"/>
  </r>
  <r>
    <x v="0"/>
    <x v="0"/>
    <s v="神保町区民館２F 洋室A"/>
    <x v="0"/>
    <x v="2"/>
    <x v="0"/>
    <x v="3"/>
    <s v="2019年10月14日 (月曜日)"/>
    <x v="19"/>
    <n v="113741"/>
    <n v="1666"/>
    <s v="あみもの・ひまわり会"/>
    <x v="0"/>
    <s v="利用者減免区民館免除(100%)"/>
    <n v="0"/>
    <n v="2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件"/>
    <n v="0"/>
    <n v="2800"/>
    <n v="0"/>
    <n v="0"/>
    <n v="0"/>
    <n v="0"/>
    <x v="0"/>
    <x v="0"/>
    <x v="0"/>
    <n v="0"/>
    <x v="0"/>
    <x v="2"/>
  </r>
  <r>
    <x v="2"/>
    <x v="0"/>
    <s v="神保町区民館２F 洋室A"/>
    <x v="0"/>
    <x v="2"/>
    <x v="0"/>
    <x v="3"/>
    <s v="2019年10月15日 (火曜日)"/>
    <x v="19"/>
    <n v="113724"/>
    <n v="1663"/>
    <s v="あやめ会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保町区民館２F 洋室B"/>
    <x v="3"/>
    <x v="3"/>
    <x v="1"/>
    <x v="3"/>
    <s v="2019年10月15日 (火曜日)"/>
    <x v="14"/>
    <n v="113899"/>
    <n v="25274"/>
    <s v="健康麻将千代田の会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３F 和室B ラジカセ１"/>
    <x v="3"/>
    <x v="3"/>
    <x v="1"/>
    <x v="3"/>
    <s v="2019年10月15日 (火曜日)"/>
    <x v="62"/>
    <n v="114427"/>
    <n v="24864"/>
    <s v="まちこ’ｓ　ＹＯＧＡ＆メディテーション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A"/>
    <x v="3"/>
    <x v="3"/>
    <x v="1"/>
    <x v="3"/>
    <s v="2019年10月15日 (火曜日)"/>
    <x v="19"/>
    <n v="115987"/>
    <n v="22420"/>
    <s v="トラベシア"/>
    <x v="2"/>
    <s v="減免なし"/>
    <n v="10"/>
    <n v="4200"/>
    <n v="4200"/>
    <n v="4200"/>
    <n v="4200"/>
    <n v="4200"/>
    <x v="0"/>
    <x v="0"/>
    <x v="0"/>
    <n v="0"/>
    <x v="0"/>
    <x v="1"/>
  </r>
  <r>
    <x v="2"/>
    <x v="1"/>
    <s v="神保町区民館２F 洋室B"/>
    <x v="2"/>
    <x v="1"/>
    <x v="0"/>
    <x v="3"/>
    <s v="2019年10月15日 (火曜日)"/>
    <x v="14"/>
    <n v="118535"/>
    <n v="25462"/>
    <s v="（企）神田通信機株式会社"/>
    <x v="1"/>
    <s v="減免なし"/>
    <n v="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0"/>
    <n v="15500"/>
    <n v="12700"/>
    <n v="12700"/>
    <n v="12700"/>
    <n v="12700"/>
    <x v="0"/>
    <x v="0"/>
    <x v="0"/>
    <n v="0"/>
    <x v="0"/>
    <x v="2"/>
  </r>
  <r>
    <x v="3"/>
    <x v="0"/>
    <s v="神保町区民館３F 和室A"/>
    <x v="0"/>
    <x v="2"/>
    <x v="0"/>
    <x v="3"/>
    <s v="2019年10月16日 (水曜日)"/>
    <x v="57"/>
    <n v="111090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２F 洋室C （料理室）"/>
    <x v="0"/>
    <x v="3"/>
    <x v="1"/>
    <x v="3"/>
    <s v="2019年10月16日 (水曜日)"/>
    <x v="60"/>
    <n v="113737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10月16日 (水曜日)"/>
    <x v="56"/>
    <n v="113846"/>
    <n v="20729"/>
    <s v="神保町２丁目ヨガ愛好会"/>
    <x v="2"/>
    <s v="減免なし"/>
    <n v="8"/>
    <n v="2700"/>
    <n v="2700"/>
    <n v="2700"/>
    <n v="2700"/>
    <n v="2700"/>
    <x v="0"/>
    <x v="0"/>
    <x v="0"/>
    <n v="0"/>
    <x v="0"/>
    <x v="1"/>
  </r>
  <r>
    <x v="3"/>
    <x v="0"/>
    <s v="神保町区民館３F 和室B"/>
    <x v="3"/>
    <x v="2"/>
    <x v="0"/>
    <x v="3"/>
    <s v="2019年10月16日 (水曜日)"/>
    <x v="56"/>
    <n v="114289"/>
    <n v="21546"/>
    <s v="桜珠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神保町区民館２F 洋室A プロジェクター スクリーン"/>
    <x v="3"/>
    <x v="2"/>
    <x v="0"/>
    <x v="3"/>
    <s v="2019年10月16日 (水曜日)"/>
    <x v="73"/>
    <n v="115892"/>
    <n v="21459"/>
    <s v="ＮＰＯ　テクノ未来塾"/>
    <x v="0"/>
    <s v="減免なし"/>
    <n v="15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3"/>
    <n v="15500"/>
    <n v="7300"/>
    <n v="7300"/>
    <n v="7300"/>
    <n v="7300"/>
    <x v="0"/>
    <x v="0"/>
    <x v="0"/>
    <n v="0"/>
    <x v="0"/>
    <x v="2"/>
  </r>
  <r>
    <x v="4"/>
    <x v="0"/>
    <s v="神保町区民館３F 和室A プロジェクター スクリーン"/>
    <x v="0"/>
    <x v="1"/>
    <x v="2"/>
    <x v="3"/>
    <s v="2019年10月17日 (木曜日)"/>
    <x v="68"/>
    <n v="109416"/>
    <n v="3131"/>
    <s v="神田猿楽町町会"/>
    <x v="4"/>
    <s v="利用者減免区民館免除(100%)"/>
    <n v="0"/>
    <n v="3000"/>
    <n v="0"/>
    <n v="0"/>
    <n v="0"/>
    <n v="0"/>
    <x v="0"/>
    <x v="0"/>
    <x v="0"/>
    <n v="0"/>
    <x v="0"/>
    <x v="0"/>
  </r>
  <r>
    <x v="4"/>
    <x v="0"/>
    <s v="神保町区民館３F 和室A"/>
    <x v="0"/>
    <x v="2"/>
    <x v="0"/>
    <x v="3"/>
    <s v="2019年10月17日 (木曜日)"/>
    <x v="57"/>
    <n v="111091"/>
    <n v="19"/>
    <s v="地域保健課"/>
    <x v="0"/>
    <s v="利用者減免区民館免除(100%)"/>
    <n v="0"/>
    <n v="4000"/>
    <n v="0"/>
    <n v="0"/>
    <n v="0"/>
    <n v="0"/>
    <x v="0"/>
    <x v="0"/>
    <x v="0"/>
    <n v="0"/>
    <x v="0"/>
    <x v="0"/>
  </r>
  <r>
    <x v="4"/>
    <x v="0"/>
    <s v="神保町区民館２F 洋室A・B"/>
    <x v="3"/>
    <x v="3"/>
    <x v="1"/>
    <x v="3"/>
    <s v="2019年10月17日 (木曜日)"/>
    <x v="27"/>
    <n v="113649"/>
    <n v="8423"/>
    <s v="銀漢句会"/>
    <x v="2"/>
    <s v="減免なし"/>
    <n v="0"/>
    <n v="6900"/>
    <n v="6900"/>
    <n v="6900"/>
    <n v="6900"/>
    <n v="6900"/>
    <x v="0"/>
    <x v="0"/>
    <x v="0"/>
    <n v="0"/>
    <x v="0"/>
    <x v="1"/>
  </r>
  <r>
    <x v="4"/>
    <x v="0"/>
    <s v="神保町区民館３F 和室B ラジカセ１"/>
    <x v="3"/>
    <x v="3"/>
    <x v="1"/>
    <x v="3"/>
    <s v="2019年10月17日 (木曜日)"/>
    <x v="62"/>
    <n v="113757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B"/>
    <x v="0"/>
    <x v="2"/>
    <x v="0"/>
    <x v="3"/>
    <s v="2019年10月17日 (木曜日)"/>
    <x v="14"/>
    <n v="114031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1"/>
    <s v="神保町区民館２F 洋室A"/>
    <x v="2"/>
    <x v="1"/>
    <x v="0"/>
    <x v="3"/>
    <s v="2019年10月17日 (木曜日)"/>
    <x v="19"/>
    <n v="116376"/>
    <n v="24909"/>
    <s v="（企）株式会社じょぶれい"/>
    <x v="1"/>
    <s v="減免なし"/>
    <n v="25"/>
    <n v="4900"/>
    <n v="4900"/>
    <n v="4900"/>
    <n v="4900"/>
    <n v="4900"/>
    <x v="0"/>
    <x v="0"/>
    <x v="0"/>
    <n v="0"/>
    <x v="0"/>
    <x v="1"/>
  </r>
  <r>
    <x v="4"/>
    <x v="0"/>
    <s v="神保町区民館３F 和室B"/>
    <x v="3"/>
    <x v="2"/>
    <x v="0"/>
    <x v="3"/>
    <s v="2019年10月17日 (木曜日)"/>
    <x v="56"/>
    <n v="119471"/>
    <n v="20917"/>
    <s v="色彩美心研究会"/>
    <x v="0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5"/>
    <n v="25100"/>
    <n v="16300"/>
    <n v="16300"/>
    <n v="16300"/>
    <n v="16300"/>
    <x v="0"/>
    <x v="0"/>
    <x v="0"/>
    <n v="0"/>
    <x v="0"/>
    <x v="2"/>
  </r>
  <r>
    <x v="5"/>
    <x v="1"/>
    <s v="神保町区民館３F 和室A"/>
    <x v="0"/>
    <x v="2"/>
    <x v="1"/>
    <x v="3"/>
    <s v="2019年10月18日 (金曜日)"/>
    <x v="57"/>
    <n v="111092"/>
    <n v="2756"/>
    <s v="長寿会"/>
    <x v="3"/>
    <s v="利用者減免区民館免除(100%)"/>
    <n v="0"/>
    <n v="10000"/>
    <n v="0"/>
    <n v="0"/>
    <n v="0"/>
    <n v="0"/>
    <x v="0"/>
    <x v="0"/>
    <x v="0"/>
    <n v="0"/>
    <x v="0"/>
    <x v="0"/>
  </r>
  <r>
    <x v="5"/>
    <x v="0"/>
    <s v="神保町区民館３F 和室B 延長コード"/>
    <x v="3"/>
    <x v="3"/>
    <x v="1"/>
    <x v="3"/>
    <s v="2019年10月18日 (金曜日)"/>
    <x v="59"/>
    <n v="113719"/>
    <n v="23762"/>
    <s v="ひたち茶道同好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神保町区民館２F 洋室C （料理室）"/>
    <x v="3"/>
    <x v="2"/>
    <x v="0"/>
    <x v="3"/>
    <s v="2019年10月18日 (金曜日)"/>
    <x v="60"/>
    <n v="114865"/>
    <n v="25364"/>
    <s v="(企)トシデンタルクリニック"/>
    <x v="0"/>
    <s v="減免なし"/>
    <n v="9"/>
    <n v="2800"/>
    <n v="2800"/>
    <n v="2800"/>
    <n v="2800"/>
    <n v="2800"/>
    <x v="0"/>
    <x v="0"/>
    <x v="0"/>
    <n v="0"/>
    <x v="0"/>
    <x v="1"/>
  </r>
  <r>
    <x v="5"/>
    <x v="0"/>
    <s v="神保町区民館２F 洋室A"/>
    <x v="3"/>
    <x v="2"/>
    <x v="0"/>
    <x v="3"/>
    <s v="2019年10月18日 (金曜日)"/>
    <x v="19"/>
    <n v="119761"/>
    <n v="24781"/>
    <s v="ＪＰＩＣ　坂の上読書会"/>
    <x v="0"/>
    <s v="減免なし"/>
    <n v="0"/>
    <n v="2800"/>
    <n v="2800"/>
    <n v="2800"/>
    <n v="2800"/>
    <n v="0"/>
    <x v="0"/>
    <x v="0"/>
    <x v="0"/>
    <n v="2800"/>
    <x v="0"/>
    <x v="1"/>
  </r>
  <r>
    <x v="1"/>
    <x v="2"/>
    <m/>
    <x v="3"/>
    <x v="4"/>
    <x v="3"/>
    <x v="1"/>
    <m/>
    <x v="10"/>
    <m/>
    <m/>
    <m/>
    <x v="5"/>
    <s v="4件"/>
    <n v="9"/>
    <n v="18300"/>
    <n v="8300"/>
    <n v="8300"/>
    <n v="8300"/>
    <n v="5500"/>
    <x v="0"/>
    <x v="0"/>
    <x v="0"/>
    <n v="2800"/>
    <x v="0"/>
    <x v="2"/>
  </r>
  <r>
    <x v="6"/>
    <x v="1"/>
    <s v="神保町区民館３F 和室A"/>
    <x v="0"/>
    <x v="1"/>
    <x v="0"/>
    <x v="3"/>
    <s v="2019年10月19日 (土曜日)"/>
    <x v="57"/>
    <n v="111093"/>
    <n v="2756"/>
    <s v="長寿会"/>
    <x v="1"/>
    <s v="利用者減免区民館免除(100%)"/>
    <n v="0"/>
    <n v="7000"/>
    <n v="0"/>
    <n v="0"/>
    <n v="0"/>
    <n v="0"/>
    <x v="0"/>
    <x v="0"/>
    <x v="0"/>
    <n v="0"/>
    <x v="0"/>
    <x v="0"/>
  </r>
  <r>
    <x v="6"/>
    <x v="1"/>
    <s v="神保町区民館３F 和室B"/>
    <x v="0"/>
    <x v="1"/>
    <x v="0"/>
    <x v="3"/>
    <s v="2019年10月19日 (土曜日)"/>
    <x v="56"/>
    <n v="111094"/>
    <n v="2756"/>
    <s v="長寿会"/>
    <x v="1"/>
    <s v="利用者減免区民館免除(100%)"/>
    <n v="0"/>
    <n v="3100"/>
    <n v="0"/>
    <n v="0"/>
    <n v="0"/>
    <n v="0"/>
    <x v="0"/>
    <x v="0"/>
    <x v="0"/>
    <n v="0"/>
    <x v="0"/>
    <x v="0"/>
  </r>
  <r>
    <x v="6"/>
    <x v="0"/>
    <s v="神保町区民館２F 洋室B"/>
    <x v="0"/>
    <x v="1"/>
    <x v="2"/>
    <x v="3"/>
    <s v="2019年10月19日 (土曜日)"/>
    <x v="14"/>
    <n v="111095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10月19日 (土曜日)"/>
    <x v="60"/>
    <n v="111096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２F 洋室B"/>
    <x v="1"/>
    <x v="2"/>
    <x v="0"/>
    <x v="3"/>
    <s v="2019年10月19日 (土曜日)"/>
    <x v="14"/>
    <n v="113672"/>
    <n v="3164"/>
    <s v="九段アビタシオン管理組合理事会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6"/>
    <x v="0"/>
    <s v="神保町区民館２F 洋室A 延長コード"/>
    <x v="3"/>
    <x v="2"/>
    <x v="0"/>
    <x v="3"/>
    <s v="2019年10月19日 (土曜日)"/>
    <x v="80"/>
    <n v="113680"/>
    <n v="11041"/>
    <s v="ＮＰＯ法人　伊勢志摩さいこう会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神保町区民館２F 洋室A"/>
    <x v="3"/>
    <x v="1"/>
    <x v="2"/>
    <x v="3"/>
    <s v="2019年10月19日 (土曜日)"/>
    <x v="19"/>
    <n v="114267"/>
    <n v="5953"/>
    <s v="国連憲法問題研究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神保町区民館２F 洋室A"/>
    <x v="0"/>
    <x v="3"/>
    <x v="1"/>
    <x v="3"/>
    <s v="2019年10月19日 (土曜日)"/>
    <x v="19"/>
    <n v="118725"/>
    <n v="1683"/>
    <s v="神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0"/>
    <n v="27200"/>
    <n v="5800"/>
    <n v="5800"/>
    <n v="5800"/>
    <n v="5800"/>
    <x v="0"/>
    <x v="0"/>
    <x v="0"/>
    <n v="0"/>
    <x v="0"/>
    <x v="2"/>
  </r>
  <r>
    <x v="7"/>
    <x v="1"/>
    <s v="神保町区民館２F 洋室C （料理室）"/>
    <x v="0"/>
    <x v="2"/>
    <x v="1"/>
    <x v="3"/>
    <s v="2019年10月20日 (日曜日)"/>
    <x v="60"/>
    <n v="111097"/>
    <n v="2501"/>
    <s v="ちよだボランティアセンター"/>
    <x v="3"/>
    <s v="利用者減免区民館免除(100%)"/>
    <n v="0"/>
    <n v="7000"/>
    <n v="0"/>
    <n v="0"/>
    <n v="0"/>
    <n v="0"/>
    <x v="0"/>
    <x v="0"/>
    <x v="0"/>
    <n v="0"/>
    <x v="0"/>
    <x v="0"/>
  </r>
  <r>
    <x v="7"/>
    <x v="1"/>
    <s v="神保町区民館３F 和室A"/>
    <x v="3"/>
    <x v="1"/>
    <x v="0"/>
    <x v="3"/>
    <s v="2019年10月20日 (日曜日)"/>
    <x v="57"/>
    <n v="113936"/>
    <n v="23603"/>
    <s v="琉球古典音楽愛好会"/>
    <x v="1"/>
    <s v="減免なし"/>
    <n v="0"/>
    <n v="7000"/>
    <n v="7000"/>
    <n v="7000"/>
    <n v="7000"/>
    <n v="7000"/>
    <x v="0"/>
    <x v="0"/>
    <x v="0"/>
    <n v="0"/>
    <x v="0"/>
    <x v="1"/>
  </r>
  <r>
    <x v="7"/>
    <x v="1"/>
    <s v="神保町区民館２F 洋室B プロジェクター スクリーン 延長コード"/>
    <x v="3"/>
    <x v="1"/>
    <x v="0"/>
    <x v="3"/>
    <s v="2019年10月20日 (日曜日)"/>
    <x v="75"/>
    <n v="114713"/>
    <n v="24767"/>
    <s v="ＮＰＯ　ドットジェイピー"/>
    <x v="1"/>
    <s v="減免なし"/>
    <n v="20"/>
    <n v="3100"/>
    <n v="3100"/>
    <n v="3100"/>
    <n v="3100"/>
    <n v="3100"/>
    <x v="0"/>
    <x v="0"/>
    <x v="0"/>
    <n v="0"/>
    <x v="0"/>
    <x v="1"/>
  </r>
  <r>
    <x v="7"/>
    <x v="1"/>
    <s v="神保町区民館３F 和室B"/>
    <x v="3"/>
    <x v="2"/>
    <x v="1"/>
    <x v="3"/>
    <s v="2019年10月20日 (日曜日)"/>
    <x v="56"/>
    <n v="115038"/>
    <n v="5215"/>
    <s v="奄美民謡武下流同好会"/>
    <x v="3"/>
    <s v="減免なし"/>
    <n v="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20"/>
    <n v="21600"/>
    <n v="14600"/>
    <n v="14600"/>
    <n v="14600"/>
    <n v="14600"/>
    <x v="0"/>
    <x v="0"/>
    <x v="0"/>
    <n v="0"/>
    <x v="0"/>
    <x v="2"/>
  </r>
  <r>
    <x v="0"/>
    <x v="0"/>
    <s v="神保町区民館２F 洋室B"/>
    <x v="0"/>
    <x v="1"/>
    <x v="2"/>
    <x v="3"/>
    <s v="2019年10月21日 (月曜日)"/>
    <x v="14"/>
    <n v="111098"/>
    <n v="2501"/>
    <s v="ちよだボランティア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0"/>
    <x v="1"/>
    <s v="神保町区民館２F 洋室C （料理室）"/>
    <x v="0"/>
    <x v="1"/>
    <x v="0"/>
    <x v="3"/>
    <s v="2019年10月21日 (月曜日)"/>
    <x v="60"/>
    <n v="111099"/>
    <n v="2501"/>
    <s v="ちよだボランティア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0"/>
    <x v="0"/>
    <s v="神保町区民館２F 洋室A"/>
    <x v="0"/>
    <x v="2"/>
    <x v="0"/>
    <x v="3"/>
    <s v="2019年10月21日 (月曜日)"/>
    <x v="19"/>
    <n v="113744"/>
    <n v="1666"/>
    <s v="あみもの・ひまわり会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神保町区民館２F 洋室B"/>
    <x v="3"/>
    <x v="2"/>
    <x v="0"/>
    <x v="3"/>
    <s v="2019年10月21日 (月曜日)"/>
    <x v="14"/>
    <n v="113914"/>
    <n v="21479"/>
    <s v="桜友"/>
    <x v="0"/>
    <s v="減免なし"/>
    <n v="0"/>
    <n v="1800"/>
    <n v="1800"/>
    <n v="1800"/>
    <n v="1800"/>
    <n v="1800"/>
    <x v="0"/>
    <x v="0"/>
    <x v="0"/>
    <n v="0"/>
    <x v="0"/>
    <x v="1"/>
  </r>
  <r>
    <x v="0"/>
    <x v="0"/>
    <s v="神保町区民館３F 和室B"/>
    <x v="3"/>
    <x v="3"/>
    <x v="1"/>
    <x v="3"/>
    <s v="2019年10月21日 (月曜日)"/>
    <x v="56"/>
    <n v="114867"/>
    <n v="23055"/>
    <s v="東京歯科大学茶道サークル"/>
    <x v="2"/>
    <s v="減免なし"/>
    <n v="10"/>
    <n v="2700"/>
    <n v="2700"/>
    <n v="2700"/>
    <n v="2700"/>
    <n v="2700"/>
    <x v="0"/>
    <x v="0"/>
    <x v="0"/>
    <n v="0"/>
    <x v="0"/>
    <x v="1"/>
  </r>
  <r>
    <x v="0"/>
    <x v="0"/>
    <s v="神保町区民館３F 和室B"/>
    <x v="3"/>
    <x v="2"/>
    <x v="0"/>
    <x v="3"/>
    <s v="2019年10月21日 (月曜日)"/>
    <x v="56"/>
    <n v="117064"/>
    <n v="25392"/>
    <s v="Nobady’s perfect 2019"/>
    <x v="0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0"/>
    <n v="15300"/>
    <n v="6300"/>
    <n v="6300"/>
    <n v="6300"/>
    <n v="6300"/>
    <x v="0"/>
    <x v="0"/>
    <x v="0"/>
    <n v="0"/>
    <x v="0"/>
    <x v="2"/>
  </r>
  <r>
    <x v="2"/>
    <x v="0"/>
    <s v="神保町区民館２F 洋室B"/>
    <x v="3"/>
    <x v="2"/>
    <x v="0"/>
    <x v="3"/>
    <s v="2019年10月22日 (火曜日)"/>
    <x v="14"/>
    <n v="113710"/>
    <n v="8423"/>
    <s v="銀漢句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神保町区民館３F 和室B ラジカセ１"/>
    <x v="3"/>
    <x v="3"/>
    <x v="1"/>
    <x v="3"/>
    <s v="2019年10月22日 (火曜日)"/>
    <x v="62"/>
    <n v="113773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C （料理室）"/>
    <x v="3"/>
    <x v="1"/>
    <x v="2"/>
    <x v="3"/>
    <s v="2019年10月22日 (火曜日)"/>
    <x v="60"/>
    <n v="119109"/>
    <n v="25174"/>
    <s v="日大法学部　料理研究会"/>
    <x v="4"/>
    <s v="減免なし"/>
    <n v="1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10"/>
    <n v="6600"/>
    <n v="6600"/>
    <n v="6600"/>
    <n v="6600"/>
    <n v="6600"/>
    <x v="0"/>
    <x v="0"/>
    <x v="0"/>
    <n v="0"/>
    <x v="0"/>
    <x v="2"/>
  </r>
  <r>
    <x v="3"/>
    <x v="0"/>
    <s v="神保町区民館３F 和室A"/>
    <x v="0"/>
    <x v="2"/>
    <x v="0"/>
    <x v="3"/>
    <s v="2019年10月23日 (水曜日)"/>
    <x v="57"/>
    <n v="111100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２F 洋室A"/>
    <x v="0"/>
    <x v="3"/>
    <x v="1"/>
    <x v="3"/>
    <s v="2019年10月23日 (水曜日)"/>
    <x v="19"/>
    <n v="112612"/>
    <n v="11160"/>
    <s v="北神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２F 洋室C （料理室）"/>
    <x v="0"/>
    <x v="3"/>
    <x v="1"/>
    <x v="3"/>
    <s v="2019年10月23日 (水曜日)"/>
    <x v="60"/>
    <n v="113738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10月23日 (水曜日)"/>
    <x v="56"/>
    <n v="113848"/>
    <n v="20729"/>
    <s v="神保町２丁目ヨガ愛好会"/>
    <x v="2"/>
    <s v="減免なし"/>
    <n v="8"/>
    <n v="2700"/>
    <n v="2700"/>
    <n v="2700"/>
    <n v="2700"/>
    <n v="2700"/>
    <x v="0"/>
    <x v="0"/>
    <x v="0"/>
    <n v="0"/>
    <x v="0"/>
    <x v="1"/>
  </r>
  <r>
    <x v="3"/>
    <x v="0"/>
    <s v="神保町区民館２F 洋室A・B プロジェクター スクリーン マイクアンプ 延長コード"/>
    <x v="0"/>
    <x v="2"/>
    <x v="0"/>
    <x v="3"/>
    <s v="2019年10月23日 (水曜日)"/>
    <x v="74"/>
    <n v="113871"/>
    <n v="4487"/>
    <s v="スタジオＩ"/>
    <x v="0"/>
    <s v="利用者減免区民館免除(100%)"/>
    <n v="0"/>
    <n v="4600"/>
    <n v="0"/>
    <n v="0"/>
    <n v="0"/>
    <n v="0"/>
    <x v="0"/>
    <x v="0"/>
    <x v="0"/>
    <n v="0"/>
    <x v="0"/>
    <x v="0"/>
  </r>
  <r>
    <x v="3"/>
    <x v="0"/>
    <s v="神保町区民館３F 和室B"/>
    <x v="3"/>
    <x v="2"/>
    <x v="0"/>
    <x v="3"/>
    <s v="2019年10月23日 (水曜日)"/>
    <x v="56"/>
    <n v="114290"/>
    <n v="21546"/>
    <s v="桜珠会"/>
    <x v="0"/>
    <s v="減免なし"/>
    <n v="0"/>
    <n v="1800"/>
    <n v="1800"/>
    <n v="1800"/>
    <n v="1800"/>
    <n v="0"/>
    <x v="0"/>
    <x v="0"/>
    <x v="0"/>
    <n v="1800"/>
    <x v="0"/>
    <x v="1"/>
  </r>
  <r>
    <x v="3"/>
    <x v="0"/>
    <s v="神保町区民館３F 和室A"/>
    <x v="3"/>
    <x v="3"/>
    <x v="1"/>
    <x v="3"/>
    <s v="2019年10月23日 (水曜日)"/>
    <x v="57"/>
    <n v="114418"/>
    <n v="20616"/>
    <s v="神田古武道研究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神保町区民館２F 洋室C （料理室）"/>
    <x v="0"/>
    <x v="2"/>
    <x v="0"/>
    <x v="3"/>
    <s v="2019年10月23日 (水曜日)"/>
    <x v="60"/>
    <n v="114785"/>
    <n v="7145"/>
    <s v="ひまわりフラワークラス"/>
    <x v="0"/>
    <s v="利用者減免区民館免除(100%)"/>
    <n v="20"/>
    <n v="2800"/>
    <n v="0"/>
    <n v="0"/>
    <n v="0"/>
    <n v="0"/>
    <x v="0"/>
    <x v="0"/>
    <x v="0"/>
    <n v="0"/>
    <x v="0"/>
    <x v="0"/>
  </r>
  <r>
    <x v="3"/>
    <x v="0"/>
    <s v="神保町区民館２F 洋室B"/>
    <x v="0"/>
    <x v="1"/>
    <x v="2"/>
    <x v="3"/>
    <s v="2019年10月23日 (水曜日)"/>
    <x v="14"/>
    <n v="119180"/>
    <n v="1788"/>
    <s v="神保町出張所"/>
    <x v="4"/>
    <s v="利用者減免区民館免除(100%)"/>
    <n v="0"/>
    <n v="1300"/>
    <n v="0"/>
    <n v="0"/>
    <n v="0"/>
    <n v="0"/>
    <x v="0"/>
    <x v="0"/>
    <x v="0"/>
    <n v="0"/>
    <x v="0"/>
    <x v="0"/>
  </r>
  <r>
    <x v="3"/>
    <x v="0"/>
    <s v="神保町区民館２F 洋室B"/>
    <x v="3"/>
    <x v="3"/>
    <x v="1"/>
    <x v="3"/>
    <s v="2019年10月23日 (水曜日)"/>
    <x v="14"/>
    <n v="119181"/>
    <n v="22509"/>
    <s v="沖縄・一坪反戦地主会関東ブロック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28"/>
    <n v="34300"/>
    <n v="13200"/>
    <n v="13200"/>
    <n v="13200"/>
    <n v="11400"/>
    <x v="0"/>
    <x v="0"/>
    <x v="0"/>
    <n v="1800"/>
    <x v="0"/>
    <x v="2"/>
  </r>
  <r>
    <x v="4"/>
    <x v="1"/>
    <s v="神保町区民館３F 和室A プロジェクター スクリーン"/>
    <x v="0"/>
    <x v="1"/>
    <x v="0"/>
    <x v="3"/>
    <s v="2019年10月24日 (木曜日)"/>
    <x v="68"/>
    <n v="109417"/>
    <n v="3131"/>
    <s v="神田猿楽町町会"/>
    <x v="1"/>
    <s v="利用者減免区民館免除(100%)"/>
    <n v="0"/>
    <n v="7000"/>
    <n v="0"/>
    <n v="0"/>
    <n v="0"/>
    <n v="0"/>
    <x v="0"/>
    <x v="0"/>
    <x v="0"/>
    <n v="0"/>
    <x v="0"/>
    <x v="0"/>
  </r>
  <r>
    <x v="4"/>
    <x v="1"/>
    <s v="神保町区民館３F 和室B"/>
    <x v="0"/>
    <x v="1"/>
    <x v="0"/>
    <x v="3"/>
    <s v="2019年10月24日 (木曜日)"/>
    <x v="56"/>
    <n v="109418"/>
    <n v="3131"/>
    <s v="神田猿楽町町会"/>
    <x v="1"/>
    <s v="利用者減免区民館免除(100%)"/>
    <n v="0"/>
    <n v="3100"/>
    <n v="0"/>
    <n v="0"/>
    <n v="0"/>
    <n v="0"/>
    <x v="0"/>
    <x v="0"/>
    <x v="0"/>
    <n v="0"/>
    <x v="0"/>
    <x v="0"/>
  </r>
  <r>
    <x v="4"/>
    <x v="0"/>
    <s v="神保町区民館２F 洋室A"/>
    <x v="0"/>
    <x v="2"/>
    <x v="0"/>
    <x v="3"/>
    <s v="2019年10月24日 (木曜日)"/>
    <x v="19"/>
    <n v="111101"/>
    <n v="19"/>
    <s v="地域保健課"/>
    <x v="0"/>
    <s v="利用者減免区民館免除(100%)"/>
    <n v="0"/>
    <n v="2800"/>
    <n v="0"/>
    <n v="0"/>
    <n v="0"/>
    <n v="0"/>
    <x v="0"/>
    <x v="0"/>
    <x v="0"/>
    <n v="0"/>
    <x v="0"/>
    <x v="0"/>
  </r>
  <r>
    <x v="4"/>
    <x v="0"/>
    <s v="神保町区民館２F 洋室A・B"/>
    <x v="0"/>
    <x v="3"/>
    <x v="1"/>
    <x v="3"/>
    <s v="2019年10月24日 (木曜日)"/>
    <x v="27"/>
    <n v="111102"/>
    <n v="21787"/>
    <s v="明日の千代田を語る会（内田直之区政報告会）"/>
    <x v="2"/>
    <s v="利用者減免区民館免除(100%)"/>
    <n v="0"/>
    <n v="6900"/>
    <n v="0"/>
    <n v="0"/>
    <n v="0"/>
    <n v="0"/>
    <x v="0"/>
    <x v="0"/>
    <x v="0"/>
    <n v="0"/>
    <x v="0"/>
    <x v="0"/>
  </r>
  <r>
    <x v="4"/>
    <x v="0"/>
    <s v="神保町区民館３F 和室B"/>
    <x v="3"/>
    <x v="3"/>
    <x v="1"/>
    <x v="3"/>
    <s v="2019年10月24日 (木曜日)"/>
    <x v="56"/>
    <n v="113689"/>
    <n v="25334"/>
    <s v="特定非営利活動法人　労働相談室"/>
    <x v="2"/>
    <s v="減免なし"/>
    <n v="0"/>
    <n v="2700"/>
    <n v="2700"/>
    <n v="2700"/>
    <n v="2700"/>
    <n v="2700"/>
    <x v="0"/>
    <x v="0"/>
    <x v="0"/>
    <n v="0"/>
    <x v="0"/>
    <x v="1"/>
  </r>
  <r>
    <x v="4"/>
    <x v="1"/>
    <s v="神保町区民館２F 洋室B"/>
    <x v="3"/>
    <x v="1"/>
    <x v="0"/>
    <x v="3"/>
    <s v="2019年10月24日 (木曜日)"/>
    <x v="14"/>
    <n v="115211"/>
    <n v="5853"/>
    <s v="中部交流会"/>
    <x v="1"/>
    <s v="減免なし"/>
    <n v="0"/>
    <n v="3100"/>
    <n v="3100"/>
    <n v="3100"/>
    <n v="3100"/>
    <n v="3100"/>
    <x v="0"/>
    <x v="0"/>
    <x v="0"/>
    <n v="0"/>
    <x v="0"/>
    <x v="1"/>
  </r>
  <r>
    <x v="4"/>
    <x v="0"/>
    <s v="神保町区民館２F 洋室C （料理室）"/>
    <x v="3"/>
    <x v="2"/>
    <x v="0"/>
    <x v="3"/>
    <s v="2019年10月24日 (木曜日)"/>
    <x v="60"/>
    <n v="116176"/>
    <n v="9419"/>
    <s v="千代田区労働組合協議会　（千代田区労協）"/>
    <x v="0"/>
    <s v="減免なし"/>
    <n v="0"/>
    <n v="2800"/>
    <n v="2800"/>
    <n v="2800"/>
    <n v="2800"/>
    <n v="2800"/>
    <x v="0"/>
    <x v="0"/>
    <x v="0"/>
    <n v="0"/>
    <x v="0"/>
    <x v="1"/>
  </r>
  <r>
    <x v="4"/>
    <x v="0"/>
    <s v="神保町区民館２F 洋室C （料理室） プロジェクター スクリーン"/>
    <x v="3"/>
    <x v="3"/>
    <x v="1"/>
    <x v="3"/>
    <s v="2019年10月24日 (木曜日)"/>
    <x v="78"/>
    <n v="116331"/>
    <n v="6082"/>
    <s v="水曜会"/>
    <x v="2"/>
    <s v="減免なし"/>
    <n v="0"/>
    <n v="4200"/>
    <n v="4200"/>
    <n v="4200"/>
    <n v="4200"/>
    <n v="4200"/>
    <x v="0"/>
    <x v="0"/>
    <x v="0"/>
    <n v="0"/>
    <x v="0"/>
    <x v="1"/>
  </r>
  <r>
    <x v="4"/>
    <x v="0"/>
    <s v="神保町区民館２F 洋室A"/>
    <x v="3"/>
    <x v="1"/>
    <x v="2"/>
    <x v="3"/>
    <s v="2019年10月24日 (木曜日)"/>
    <x v="19"/>
    <n v="116745"/>
    <n v="22488"/>
    <s v="憲法会議"/>
    <x v="4"/>
    <s v="減免なし"/>
    <n v="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0"/>
    <n v="34700"/>
    <n v="14900"/>
    <n v="14900"/>
    <n v="14900"/>
    <n v="14900"/>
    <x v="0"/>
    <x v="0"/>
    <x v="0"/>
    <n v="0"/>
    <x v="0"/>
    <x v="2"/>
  </r>
  <r>
    <x v="5"/>
    <x v="0"/>
    <s v="神保町区民館３F 和室A"/>
    <x v="3"/>
    <x v="3"/>
    <x v="1"/>
    <x v="3"/>
    <s v="2019年10月25日 (金曜日)"/>
    <x v="57"/>
    <n v="114678"/>
    <n v="20729"/>
    <s v="神保町２丁目ヨガ愛好会"/>
    <x v="2"/>
    <s v="減免なし"/>
    <n v="15"/>
    <n v="6000"/>
    <n v="6000"/>
    <n v="6000"/>
    <n v="6000"/>
    <n v="6000"/>
    <x v="0"/>
    <x v="0"/>
    <x v="0"/>
    <n v="0"/>
    <x v="0"/>
    <x v="1"/>
  </r>
  <r>
    <x v="5"/>
    <x v="0"/>
    <s v="神保町区民館２F 洋室B"/>
    <x v="2"/>
    <x v="3"/>
    <x v="1"/>
    <x v="3"/>
    <s v="2019年10月25日 (金曜日)"/>
    <x v="14"/>
    <n v="114814"/>
    <n v="22909"/>
    <s v="（企）㈱シークエンス"/>
    <x v="2"/>
    <s v="減免なし"/>
    <n v="20"/>
    <n v="2700"/>
    <n v="2700"/>
    <n v="2700"/>
    <n v="2700"/>
    <n v="2700"/>
    <x v="0"/>
    <x v="0"/>
    <x v="0"/>
    <n v="0"/>
    <x v="0"/>
    <x v="1"/>
  </r>
  <r>
    <x v="5"/>
    <x v="3"/>
    <s v="神保町区民館２F 洋室A プロジェクター"/>
    <x v="2"/>
    <x v="1"/>
    <x v="1"/>
    <x v="3"/>
    <s v="2019年10月25日 (金曜日)"/>
    <x v="29"/>
    <n v="115927"/>
    <n v="8670"/>
    <s v="（企）東京エグゼクティブ・サーチ株式会社"/>
    <x v="6"/>
    <s v="減免なし"/>
    <n v="0"/>
    <n v="9100"/>
    <n v="9100"/>
    <n v="9100"/>
    <n v="9100"/>
    <n v="9100"/>
    <x v="0"/>
    <x v="0"/>
    <x v="0"/>
    <n v="0"/>
    <x v="0"/>
    <x v="1"/>
  </r>
  <r>
    <x v="5"/>
    <x v="0"/>
    <s v="神保町区民館２F 洋室C （料理室）"/>
    <x v="3"/>
    <x v="3"/>
    <x v="1"/>
    <x v="3"/>
    <s v="2019年10月25日 (金曜日)"/>
    <x v="60"/>
    <n v="117088"/>
    <n v="24739"/>
    <s v="日本大学法学部政治研究会"/>
    <x v="2"/>
    <s v="減免なし"/>
    <n v="15"/>
    <n v="4200"/>
    <n v="4200"/>
    <n v="4200"/>
    <n v="4200"/>
    <n v="4200"/>
    <x v="0"/>
    <x v="0"/>
    <x v="0"/>
    <n v="0"/>
    <x v="0"/>
    <x v="1"/>
  </r>
  <r>
    <x v="5"/>
    <x v="0"/>
    <s v="神保町区民館３F 和室B"/>
    <x v="0"/>
    <x v="3"/>
    <x v="1"/>
    <x v="3"/>
    <s v="2019年10月25日 (金曜日)"/>
    <x v="56"/>
    <n v="118776"/>
    <n v="0"/>
    <s v="岩佐りょうこ　区政報告会"/>
    <x v="2"/>
    <s v="申請減免免除(100%)"/>
    <n v="0"/>
    <n v="2700"/>
    <n v="0"/>
    <n v="0"/>
    <n v="0"/>
    <n v="0"/>
    <x v="0"/>
    <x v="0"/>
    <x v="0"/>
    <n v="0"/>
    <x v="0"/>
    <x v="0"/>
  </r>
  <r>
    <x v="5"/>
    <x v="0"/>
    <s v="神保町区民館２F 洋室B"/>
    <x v="3"/>
    <x v="1"/>
    <x v="2"/>
    <x v="3"/>
    <s v="2019年10月25日 (金曜日)"/>
    <x v="14"/>
    <n v="119029"/>
    <n v="22488"/>
    <s v="憲法会議"/>
    <x v="4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50"/>
    <n v="26000"/>
    <n v="23300"/>
    <n v="23300"/>
    <n v="23300"/>
    <n v="23300"/>
    <x v="0"/>
    <x v="0"/>
    <x v="0"/>
    <n v="0"/>
    <x v="0"/>
    <x v="2"/>
  </r>
  <r>
    <x v="6"/>
    <x v="0"/>
    <s v="神保町区民館２F 洋室A"/>
    <x v="0"/>
    <x v="1"/>
    <x v="2"/>
    <x v="3"/>
    <s v="2019年10月26日 (土曜日)"/>
    <x v="19"/>
    <n v="111103"/>
    <n v="2756"/>
    <s v="長寿会"/>
    <x v="4"/>
    <s v="利用者減免区民館免除(100%)"/>
    <n v="0"/>
    <n v="21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10月26日 (土曜日)"/>
    <x v="60"/>
    <n v="111104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２F 洋室B"/>
    <x v="0"/>
    <x v="1"/>
    <x v="2"/>
    <x v="3"/>
    <s v="2019年10月26日 (土曜日)"/>
    <x v="14"/>
    <n v="111574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0"/>
    <s v="神保町区民館３F 和室B"/>
    <x v="3"/>
    <x v="2"/>
    <x v="0"/>
    <x v="3"/>
    <s v="2019年10月26日 (土曜日)"/>
    <x v="56"/>
    <n v="113665"/>
    <n v="23287"/>
    <s v="日本大学法学部社文研究会知恵造"/>
    <x v="0"/>
    <s v="減免なし"/>
    <n v="0"/>
    <n v="1800"/>
    <n v="1800"/>
    <n v="1800"/>
    <n v="1800"/>
    <n v="1800"/>
    <x v="0"/>
    <x v="0"/>
    <x v="0"/>
    <n v="0"/>
    <x v="0"/>
    <x v="1"/>
  </r>
  <r>
    <x v="6"/>
    <x v="3"/>
    <s v="神保町区民館３F 和室A ラジカセ１"/>
    <x v="3"/>
    <x v="1"/>
    <x v="1"/>
    <x v="3"/>
    <s v="2019年10月26日 (土曜日)"/>
    <x v="63"/>
    <n v="113701"/>
    <n v="2125"/>
    <s v="大江戸玉すだれ隊（千代田会）"/>
    <x v="6"/>
    <s v="減免なし"/>
    <n v="0"/>
    <n v="13000"/>
    <n v="13000"/>
    <n v="13000"/>
    <n v="13000"/>
    <n v="13000"/>
    <x v="0"/>
    <x v="0"/>
    <x v="0"/>
    <n v="0"/>
    <x v="0"/>
    <x v="1"/>
  </r>
  <r>
    <x v="6"/>
    <x v="0"/>
    <s v="神保町区民館２F 洋室A"/>
    <x v="3"/>
    <x v="2"/>
    <x v="0"/>
    <x v="3"/>
    <s v="2019年10月26日 (土曜日)"/>
    <x v="19"/>
    <n v="113798"/>
    <n v="24781"/>
    <s v="ＪＰＩＣ　坂の上読書会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25900"/>
    <n v="17600"/>
    <n v="17600"/>
    <n v="17600"/>
    <n v="17600"/>
    <x v="0"/>
    <x v="0"/>
    <x v="0"/>
    <n v="0"/>
    <x v="0"/>
    <x v="2"/>
  </r>
  <r>
    <x v="0"/>
    <x v="0"/>
    <s v="神保町区民館３F 和室B"/>
    <x v="3"/>
    <x v="3"/>
    <x v="1"/>
    <x v="3"/>
    <s v="2019年10月28日 (月曜日)"/>
    <x v="56"/>
    <n v="114868"/>
    <n v="23055"/>
    <s v="東京歯科大学茶道サークル"/>
    <x v="2"/>
    <s v="減免なし"/>
    <n v="10"/>
    <n v="2700"/>
    <n v="2700"/>
    <n v="2700"/>
    <n v="2700"/>
    <n v="2700"/>
    <x v="0"/>
    <x v="0"/>
    <x v="0"/>
    <n v="0"/>
    <x v="0"/>
    <x v="1"/>
  </r>
  <r>
    <x v="0"/>
    <x v="0"/>
    <s v="神保町区民館２F 洋室B"/>
    <x v="1"/>
    <x v="3"/>
    <x v="1"/>
    <x v="3"/>
    <s v="2019年10月28日 (月曜日)"/>
    <x v="14"/>
    <n v="118074"/>
    <n v="20788"/>
    <s v="レフィール神保町管理組合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0"/>
    <x v="1"/>
    <s v="神保町区民館２F 洋室A プロジェクター スクリーン 延長コード"/>
    <x v="3"/>
    <x v="1"/>
    <x v="0"/>
    <x v="3"/>
    <s v="2019年10月28日 (月曜日)"/>
    <x v="61"/>
    <n v="118188"/>
    <n v="25280"/>
    <s v="(企)株式会社グローネス・コンサルティング"/>
    <x v="1"/>
    <s v="減免なし"/>
    <n v="0"/>
    <n v="4900"/>
    <n v="4900"/>
    <n v="4900"/>
    <n v="4900"/>
    <n v="1800"/>
    <x v="0"/>
    <x v="0"/>
    <x v="0"/>
    <n v="3100"/>
    <x v="0"/>
    <x v="1"/>
  </r>
  <r>
    <x v="1"/>
    <x v="2"/>
    <m/>
    <x v="3"/>
    <x v="4"/>
    <x v="3"/>
    <x v="1"/>
    <m/>
    <x v="10"/>
    <m/>
    <m/>
    <m/>
    <x v="5"/>
    <s v="3件"/>
    <n v="10"/>
    <n v="10300"/>
    <n v="8950"/>
    <n v="8950"/>
    <n v="8950"/>
    <n v="5850"/>
    <x v="0"/>
    <x v="0"/>
    <x v="0"/>
    <n v="3100"/>
    <x v="0"/>
    <x v="2"/>
  </r>
  <r>
    <x v="2"/>
    <x v="0"/>
    <s v="神保町区民館３F 和室A"/>
    <x v="3"/>
    <x v="3"/>
    <x v="1"/>
    <x v="3"/>
    <s v="2019年10月29日 (火曜日)"/>
    <x v="57"/>
    <n v="113690"/>
    <n v="25334"/>
    <s v="特定非営利活動法人　労働相談室"/>
    <x v="2"/>
    <s v="減免なし"/>
    <n v="0"/>
    <n v="6000"/>
    <n v="6000"/>
    <n v="6000"/>
    <n v="6000"/>
    <n v="6000"/>
    <x v="0"/>
    <x v="0"/>
    <x v="0"/>
    <n v="0"/>
    <x v="0"/>
    <x v="1"/>
  </r>
  <r>
    <x v="2"/>
    <x v="0"/>
    <s v="神保町区民館３F 和室B"/>
    <x v="3"/>
    <x v="3"/>
    <x v="1"/>
    <x v="3"/>
    <s v="2019年10月29日 (火曜日)"/>
    <x v="56"/>
    <n v="114456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C （料理室）"/>
    <x v="0"/>
    <x v="1"/>
    <x v="2"/>
    <x v="3"/>
    <s v="2019年10月29日 (火曜日)"/>
    <x v="60"/>
    <n v="114971"/>
    <n v="7145"/>
    <s v="ひまわりフラワークラス"/>
    <x v="4"/>
    <s v="利用者減免区民館免除(100%)"/>
    <n v="20"/>
    <n v="2100"/>
    <n v="0"/>
    <n v="0"/>
    <n v="0"/>
    <n v="0"/>
    <x v="0"/>
    <x v="0"/>
    <x v="0"/>
    <n v="0"/>
    <x v="0"/>
    <x v="0"/>
  </r>
  <r>
    <x v="2"/>
    <x v="0"/>
    <s v="神保町区民館２F 洋室B"/>
    <x v="3"/>
    <x v="3"/>
    <x v="1"/>
    <x v="3"/>
    <s v="2019年10月29日 (火曜日)"/>
    <x v="14"/>
    <n v="118847"/>
    <n v="25289"/>
    <s v="東京都社会保険労務士会　千代田統括支部　厚生委員会"/>
    <x v="2"/>
    <s v="減免なし"/>
    <n v="17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37"/>
    <n v="13500"/>
    <n v="11400"/>
    <n v="11400"/>
    <n v="11400"/>
    <n v="11400"/>
    <x v="0"/>
    <x v="0"/>
    <x v="0"/>
    <n v="0"/>
    <x v="0"/>
    <x v="2"/>
  </r>
  <r>
    <x v="3"/>
    <x v="0"/>
    <s v="神保町区民館３F 和室A"/>
    <x v="0"/>
    <x v="2"/>
    <x v="0"/>
    <x v="3"/>
    <s v="2019年10月30日 (水曜日)"/>
    <x v="57"/>
    <n v="111105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２F 洋室C （料理室）"/>
    <x v="0"/>
    <x v="3"/>
    <x v="1"/>
    <x v="3"/>
    <s v="2019年10月30日 (水曜日)"/>
    <x v="60"/>
    <n v="113739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10月30日 (水曜日)"/>
    <x v="56"/>
    <n v="113852"/>
    <n v="20729"/>
    <s v="神保町２丁目ヨガ愛好会"/>
    <x v="2"/>
    <s v="減免なし"/>
    <n v="8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 陶芸用電気炉（素焼）"/>
    <x v="0"/>
    <x v="2"/>
    <x v="0"/>
    <x v="3"/>
    <s v="2019年10月30日 (水曜日)"/>
    <x v="66"/>
    <n v="118773"/>
    <n v="3512"/>
    <s v="コスモス陶芸会"/>
    <x v="0"/>
    <s v="利用者減免区民館免除(100%)"/>
    <n v="0"/>
    <n v="4800"/>
    <n v="2000"/>
    <n v="2000"/>
    <n v="2000"/>
    <n v="2000"/>
    <x v="0"/>
    <x v="0"/>
    <x v="0"/>
    <n v="0"/>
    <x v="0"/>
    <x v="1"/>
  </r>
  <r>
    <x v="3"/>
    <x v="0"/>
    <s v="神保町区民館２F 洋室A"/>
    <x v="3"/>
    <x v="3"/>
    <x v="1"/>
    <x v="3"/>
    <s v="2019年10月30日 (水曜日)"/>
    <x v="19"/>
    <n v="120833"/>
    <n v="23091"/>
    <s v="Ｋａｙｏ　Ｂｅａｕｔｙ　Ａｃａｄｅｍｙ"/>
    <x v="2"/>
    <s v="減免なし"/>
    <n v="2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8"/>
    <n v="19900"/>
    <n v="8900"/>
    <n v="8900"/>
    <n v="8900"/>
    <n v="8900"/>
    <x v="0"/>
    <x v="0"/>
    <x v="0"/>
    <n v="0"/>
    <x v="0"/>
    <x v="2"/>
  </r>
  <r>
    <x v="4"/>
    <x v="0"/>
    <s v="神保町区民館２F 洋室A"/>
    <x v="0"/>
    <x v="3"/>
    <x v="1"/>
    <x v="3"/>
    <s v="2019年10月31日 (木曜日)"/>
    <x v="19"/>
    <n v="111110"/>
    <n v="0"/>
    <s v="夜間無料法律相談会"/>
    <x v="2"/>
    <s v="室場減免区民館免除(100%)"/>
    <n v="0"/>
    <n v="4200"/>
    <n v="0"/>
    <n v="0"/>
    <n v="0"/>
    <n v="0"/>
    <x v="0"/>
    <x v="0"/>
    <x v="0"/>
    <n v="0"/>
    <x v="0"/>
    <x v="0"/>
  </r>
  <r>
    <x v="4"/>
    <x v="0"/>
    <s v="神保町区民館３F 和室B ラジカセ１"/>
    <x v="3"/>
    <x v="3"/>
    <x v="1"/>
    <x v="3"/>
    <s v="2019年10月31日 (木曜日)"/>
    <x v="62"/>
    <n v="113776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C （料理室）"/>
    <x v="3"/>
    <x v="2"/>
    <x v="0"/>
    <x v="3"/>
    <s v="2019年10月31日 (木曜日)"/>
    <x v="60"/>
    <n v="121173"/>
    <n v="23925"/>
    <s v="西城戸研究会"/>
    <x v="0"/>
    <s v="減免なし"/>
    <n v="0"/>
    <n v="2800"/>
    <n v="2800"/>
    <n v="2800"/>
    <n v="2800"/>
    <n v="2800"/>
    <x v="0"/>
    <x v="0"/>
    <x v="0"/>
    <n v="0"/>
    <x v="0"/>
    <x v="1"/>
  </r>
  <r>
    <x v="4"/>
    <x v="0"/>
    <s v="神保町区民館２F 洋室B プロジェクター"/>
    <x v="3"/>
    <x v="1"/>
    <x v="2"/>
    <x v="3"/>
    <s v="2019年10月31日 (木曜日)"/>
    <x v="25"/>
    <n v="121188"/>
    <n v="25280"/>
    <s v="(企)株式会社グローネス・コンサルティング"/>
    <x v="4"/>
    <s v="減免なし"/>
    <n v="5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5"/>
    <n v="11000"/>
    <n v="6800"/>
    <n v="6800"/>
    <n v="6800"/>
    <n v="6800"/>
    <x v="0"/>
    <x v="0"/>
    <x v="0"/>
    <n v="0"/>
    <x v="0"/>
    <x v="2"/>
  </r>
  <r>
    <x v="5"/>
    <x v="3"/>
    <s v="神保町区民館３F 和室A"/>
    <x v="2"/>
    <x v="1"/>
    <x v="1"/>
    <x v="3"/>
    <s v="2019年11月01日 (金曜日)"/>
    <x v="57"/>
    <n v="118329"/>
    <n v="21651"/>
    <s v="（企）（株）ギップス"/>
    <x v="6"/>
    <s v="減免なし"/>
    <n v="16"/>
    <n v="13000"/>
    <n v="13000"/>
    <n v="13000"/>
    <n v="13000"/>
    <n v="13000"/>
    <x v="0"/>
    <x v="0"/>
    <x v="0"/>
    <n v="0"/>
    <x v="0"/>
    <x v="1"/>
  </r>
  <r>
    <x v="5"/>
    <x v="0"/>
    <s v="神保町区民館２F 洋室A プロジェクター 延長コード"/>
    <x v="2"/>
    <x v="2"/>
    <x v="0"/>
    <x v="3"/>
    <s v="2019年11月01日 (金曜日)"/>
    <x v="58"/>
    <n v="120349"/>
    <n v="25230"/>
    <s v="（企）セブンーイレブン・ジャパン 東京地区事務所"/>
    <x v="0"/>
    <s v="減免なし"/>
    <n v="15"/>
    <n v="2800"/>
    <n v="2800"/>
    <n v="2800"/>
    <n v="2800"/>
    <n v="2800"/>
    <x v="0"/>
    <x v="0"/>
    <x v="0"/>
    <n v="0"/>
    <x v="0"/>
    <x v="1"/>
  </r>
  <r>
    <x v="5"/>
    <x v="0"/>
    <s v="神保町区民館２F 洋室C （料理室）"/>
    <x v="3"/>
    <x v="2"/>
    <x v="0"/>
    <x v="3"/>
    <s v="2019年11月01日 (金曜日)"/>
    <x v="60"/>
    <n v="120613"/>
    <n v="23925"/>
    <s v="西城戸研究会"/>
    <x v="0"/>
    <s v="減免なし"/>
    <n v="8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39"/>
    <n v="18600"/>
    <n v="18600"/>
    <n v="18600"/>
    <n v="18600"/>
    <n v="18600"/>
    <x v="0"/>
    <x v="0"/>
    <x v="0"/>
    <n v="0"/>
    <x v="0"/>
    <x v="2"/>
  </r>
  <r>
    <x v="6"/>
    <x v="0"/>
    <s v="神保町区民館２F 洋室B"/>
    <x v="0"/>
    <x v="1"/>
    <x v="2"/>
    <x v="3"/>
    <s v="2019年11月02日 (土曜日)"/>
    <x v="14"/>
    <n v="116089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11月02日 (土曜日)"/>
    <x v="60"/>
    <n v="116090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２F 洋室A"/>
    <x v="3"/>
    <x v="2"/>
    <x v="0"/>
    <x v="3"/>
    <s v="2019年11月02日 (土曜日)"/>
    <x v="19"/>
    <n v="117851"/>
    <n v="6146"/>
    <s v="けーし風　読者の集い"/>
    <x v="0"/>
    <s v="減免なし"/>
    <n v="0"/>
    <n v="2800"/>
    <n v="2800"/>
    <n v="2800"/>
    <n v="2800"/>
    <n v="2800"/>
    <x v="0"/>
    <x v="0"/>
    <x v="0"/>
    <n v="0"/>
    <x v="0"/>
    <x v="1"/>
  </r>
  <r>
    <x v="6"/>
    <x v="1"/>
    <s v="神保町区民館３F 和室B"/>
    <x v="3"/>
    <x v="2"/>
    <x v="1"/>
    <x v="3"/>
    <s v="2019年11月02日 (土曜日)"/>
    <x v="56"/>
    <n v="118398"/>
    <n v="25318"/>
    <s v="Lemon　grass"/>
    <x v="3"/>
    <s v="減免なし"/>
    <n v="4"/>
    <n v="4500"/>
    <n v="4500"/>
    <n v="4500"/>
    <n v="4500"/>
    <n v="4500"/>
    <x v="0"/>
    <x v="0"/>
    <x v="0"/>
    <n v="0"/>
    <x v="0"/>
    <x v="1"/>
  </r>
  <r>
    <x v="6"/>
    <x v="0"/>
    <s v="神保町区民館２F 洋室B"/>
    <x v="1"/>
    <x v="3"/>
    <x v="1"/>
    <x v="3"/>
    <s v="2019年11月02日 (土曜日)"/>
    <x v="14"/>
    <n v="118503"/>
    <n v="20161"/>
    <s v="ダイナシティ神保町管理組合"/>
    <x v="2"/>
    <s v="利用者減免区民館減額(50%)"/>
    <n v="5"/>
    <n v="2700"/>
    <n v="1350"/>
    <n v="1350"/>
    <n v="1350"/>
    <n v="1350"/>
    <x v="0"/>
    <x v="0"/>
    <x v="0"/>
    <n v="0"/>
    <x v="0"/>
    <x v="1"/>
  </r>
  <r>
    <x v="6"/>
    <x v="0"/>
    <s v="神保町区民館２F 洋室B"/>
    <x v="3"/>
    <x v="2"/>
    <x v="0"/>
    <x v="3"/>
    <s v="2019年11月02日 (土曜日)"/>
    <x v="14"/>
    <n v="120400"/>
    <n v="5853"/>
    <s v="中部交流会"/>
    <x v="0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9"/>
    <n v="18000"/>
    <n v="10450"/>
    <n v="10450"/>
    <n v="10450"/>
    <n v="10450"/>
    <x v="0"/>
    <x v="0"/>
    <x v="0"/>
    <n v="0"/>
    <x v="0"/>
    <x v="2"/>
  </r>
  <r>
    <x v="7"/>
    <x v="3"/>
    <s v="神保町区民館３F 和室A"/>
    <x v="0"/>
    <x v="1"/>
    <x v="1"/>
    <x v="3"/>
    <s v="2019年11月03日 (日曜日)"/>
    <x v="57"/>
    <n v="116091"/>
    <n v="4551"/>
    <s v="神保町三丁目町会"/>
    <x v="6"/>
    <s v="利用者減免区民館免除(100%)"/>
    <n v="0"/>
    <n v="13000"/>
    <n v="0"/>
    <n v="0"/>
    <n v="0"/>
    <n v="0"/>
    <x v="0"/>
    <x v="0"/>
    <x v="0"/>
    <n v="0"/>
    <x v="0"/>
    <x v="0"/>
  </r>
  <r>
    <x v="7"/>
    <x v="3"/>
    <s v="神保町区民館３F 和室B"/>
    <x v="0"/>
    <x v="1"/>
    <x v="1"/>
    <x v="3"/>
    <s v="2019年11月03日 (日曜日)"/>
    <x v="56"/>
    <n v="116093"/>
    <n v="4551"/>
    <s v="神保町三丁目町会"/>
    <x v="6"/>
    <s v="利用者減免区民館免除(100%)"/>
    <n v="0"/>
    <n v="5800"/>
    <n v="0"/>
    <n v="0"/>
    <n v="0"/>
    <n v="0"/>
    <x v="0"/>
    <x v="0"/>
    <x v="0"/>
    <n v="0"/>
    <x v="0"/>
    <x v="0"/>
  </r>
  <r>
    <x v="7"/>
    <x v="3"/>
    <s v="神保町区民館２F 洋室C （料理室）"/>
    <x v="0"/>
    <x v="1"/>
    <x v="1"/>
    <x v="3"/>
    <s v="2019年11月03日 (日曜日)"/>
    <x v="60"/>
    <n v="116094"/>
    <n v="4551"/>
    <s v="神保町三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7"/>
    <x v="0"/>
    <s v="神保町区民館２F 洋室B"/>
    <x v="3"/>
    <x v="1"/>
    <x v="2"/>
    <x v="3"/>
    <s v="2019年11月03日 (日曜日)"/>
    <x v="14"/>
    <n v="117523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0"/>
    <s v="神保町区民館２F 洋室B"/>
    <x v="1"/>
    <x v="3"/>
    <x v="1"/>
    <x v="3"/>
    <s v="2019年11月03日 (日曜日)"/>
    <x v="14"/>
    <n v="118819"/>
    <n v="10232"/>
    <s v="コニファーハウス管理組合"/>
    <x v="2"/>
    <s v="利用者減免区民館減額(50%)"/>
    <n v="0"/>
    <n v="2700"/>
    <n v="1350"/>
    <n v="1350"/>
    <n v="1350"/>
    <n v="0"/>
    <x v="0"/>
    <x v="0"/>
    <x v="0"/>
    <n v="1350"/>
    <x v="0"/>
    <x v="1"/>
  </r>
  <r>
    <x v="7"/>
    <x v="0"/>
    <s v="神保町区民館２F 洋室A"/>
    <x v="3"/>
    <x v="2"/>
    <x v="0"/>
    <x v="3"/>
    <s v="2019年11月03日 (日曜日)"/>
    <x v="19"/>
    <n v="121250"/>
    <n v="5853"/>
    <s v="中部交流会"/>
    <x v="0"/>
    <s v="減免なし"/>
    <n v="0"/>
    <n v="2800"/>
    <n v="2800"/>
    <n v="2800"/>
    <n v="2800"/>
    <n v="2800"/>
    <x v="0"/>
    <x v="0"/>
    <x v="0"/>
    <n v="0"/>
    <x v="0"/>
    <x v="1"/>
  </r>
  <r>
    <x v="7"/>
    <x v="0"/>
    <s v="神保町区民館２F 洋室A"/>
    <x v="3"/>
    <x v="3"/>
    <x v="1"/>
    <x v="3"/>
    <s v="2019年11月03日 (日曜日)"/>
    <x v="19"/>
    <n v="121252"/>
    <n v="5853"/>
    <s v="中部交流会"/>
    <x v="2"/>
    <s v="減免なし"/>
    <n v="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0"/>
    <n v="38900"/>
    <n v="9650"/>
    <n v="9650"/>
    <n v="9650"/>
    <n v="8300"/>
    <x v="0"/>
    <x v="0"/>
    <x v="0"/>
    <n v="1350"/>
    <x v="0"/>
    <x v="2"/>
  </r>
  <r>
    <x v="0"/>
    <x v="0"/>
    <s v="神保町区民館３F 和室A"/>
    <x v="0"/>
    <x v="2"/>
    <x v="0"/>
    <x v="3"/>
    <s v="2019年11月04日 (月曜日)"/>
    <x v="57"/>
    <n v="120388"/>
    <n v="3131"/>
    <s v="神田猿楽町町会"/>
    <x v="0"/>
    <s v="利用者減免区民館免除(100%)"/>
    <n v="0"/>
    <n v="4000"/>
    <n v="0"/>
    <n v="0"/>
    <n v="0"/>
    <n v="0"/>
    <x v="0"/>
    <x v="0"/>
    <x v="0"/>
    <n v="0"/>
    <x v="0"/>
    <x v="0"/>
  </r>
  <r>
    <x v="0"/>
    <x v="0"/>
    <s v="神保町区民館３F 和室B"/>
    <x v="0"/>
    <x v="2"/>
    <x v="0"/>
    <x v="3"/>
    <s v="2019年11月04日 (月曜日)"/>
    <x v="56"/>
    <n v="120389"/>
    <n v="3131"/>
    <s v="神田猿楽町町会"/>
    <x v="0"/>
    <s v="利用者減免区民館免除(100%)"/>
    <n v="0"/>
    <n v="1800"/>
    <n v="0"/>
    <n v="0"/>
    <n v="0"/>
    <n v="0"/>
    <x v="0"/>
    <x v="0"/>
    <x v="0"/>
    <n v="0"/>
    <x v="0"/>
    <x v="0"/>
  </r>
  <r>
    <x v="0"/>
    <x v="0"/>
    <s v="神保町区民館２F 洋室B"/>
    <x v="3"/>
    <x v="2"/>
    <x v="0"/>
    <x v="3"/>
    <s v="2019年11月04日 (月曜日)"/>
    <x v="14"/>
    <n v="121125"/>
    <n v="25384"/>
    <s v="チーム長島"/>
    <x v="0"/>
    <s v="減免なし"/>
    <n v="8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8"/>
    <n v="7600"/>
    <n v="1800"/>
    <n v="1800"/>
    <n v="1800"/>
    <n v="1800"/>
    <x v="0"/>
    <x v="0"/>
    <x v="0"/>
    <n v="0"/>
    <x v="0"/>
    <x v="2"/>
  </r>
  <r>
    <x v="2"/>
    <x v="0"/>
    <s v="神保町区民館２F 洋室A"/>
    <x v="0"/>
    <x v="2"/>
    <x v="0"/>
    <x v="3"/>
    <s v="2019年11月05日 (火曜日)"/>
    <x v="19"/>
    <n v="117600"/>
    <n v="1663"/>
    <s v="あやめ会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保町区民館２F 洋室B"/>
    <x v="3"/>
    <x v="2"/>
    <x v="0"/>
    <x v="3"/>
    <s v="2019年11月05日 (火曜日)"/>
    <x v="14"/>
    <n v="117783"/>
    <n v="4132"/>
    <s v="千代田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神保町区民館２F 洋室B"/>
    <x v="3"/>
    <x v="3"/>
    <x v="1"/>
    <x v="3"/>
    <s v="2019年11月05日 (火曜日)"/>
    <x v="14"/>
    <n v="118119"/>
    <n v="24207"/>
    <s v="ベトナム枯れ葉剤問題を考える会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３F 和室A"/>
    <x v="0"/>
    <x v="3"/>
    <x v="1"/>
    <x v="3"/>
    <s v="2019年11月05日 (火曜日)"/>
    <x v="57"/>
    <n v="118677"/>
    <n v="1788"/>
    <s v="神保町出張所"/>
    <x v="2"/>
    <s v="利用者減免区民館免除(100%)"/>
    <n v="0"/>
    <n v="6000"/>
    <n v="0"/>
    <n v="0"/>
    <n v="0"/>
    <n v="0"/>
    <x v="0"/>
    <x v="0"/>
    <x v="0"/>
    <n v="0"/>
    <x v="0"/>
    <x v="0"/>
  </r>
  <r>
    <x v="2"/>
    <x v="0"/>
    <s v="神保町区民館３F 和室B"/>
    <x v="0"/>
    <x v="3"/>
    <x v="1"/>
    <x v="3"/>
    <s v="2019年11月05日 (火曜日)"/>
    <x v="56"/>
    <n v="118678"/>
    <n v="1788"/>
    <s v="神保町出張所"/>
    <x v="2"/>
    <s v="利用者減免区民館免除(100%)"/>
    <n v="0"/>
    <n v="2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0"/>
    <n v="16000"/>
    <n v="4500"/>
    <n v="4500"/>
    <n v="4500"/>
    <n v="4500"/>
    <x v="0"/>
    <x v="0"/>
    <x v="0"/>
    <n v="0"/>
    <x v="0"/>
    <x v="2"/>
  </r>
  <r>
    <x v="3"/>
    <x v="0"/>
    <s v="神保町区民館３F 和室A"/>
    <x v="0"/>
    <x v="2"/>
    <x v="0"/>
    <x v="3"/>
    <s v="2019年11月06日 (水曜日)"/>
    <x v="57"/>
    <n v="116095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３F 和室B"/>
    <x v="3"/>
    <x v="2"/>
    <x v="0"/>
    <x v="3"/>
    <s v="2019年11月06日 (水曜日)"/>
    <x v="56"/>
    <n v="118175"/>
    <n v="21546"/>
    <s v="桜珠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1"/>
    <s v="神保町区民館２F 洋室A プロジェクター"/>
    <x v="1"/>
    <x v="1"/>
    <x v="0"/>
    <x v="3"/>
    <s v="2019年11月06日 (水曜日)"/>
    <x v="29"/>
    <n v="118747"/>
    <n v="20350"/>
    <s v="ＵＳＡジャパン"/>
    <x v="1"/>
    <s v="利用者減免区民館減額(50%)"/>
    <n v="20"/>
    <n v="4900"/>
    <n v="2450"/>
    <n v="2450"/>
    <n v="2450"/>
    <n v="24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20"/>
    <n v="10700"/>
    <n v="4250"/>
    <n v="4250"/>
    <n v="4250"/>
    <n v="4250"/>
    <x v="0"/>
    <x v="0"/>
    <x v="0"/>
    <n v="0"/>
    <x v="0"/>
    <x v="2"/>
  </r>
  <r>
    <x v="4"/>
    <x v="0"/>
    <s v="神保町区民館３F 和室A"/>
    <x v="0"/>
    <x v="2"/>
    <x v="0"/>
    <x v="3"/>
    <s v="2019年11月07日 (木曜日)"/>
    <x v="57"/>
    <n v="116103"/>
    <n v="19"/>
    <s v="地域保健課"/>
    <x v="0"/>
    <s v="利用者減免区民館免除(100%)"/>
    <n v="0"/>
    <n v="4000"/>
    <n v="0"/>
    <n v="0"/>
    <n v="0"/>
    <n v="0"/>
    <x v="0"/>
    <x v="0"/>
    <x v="0"/>
    <n v="0"/>
    <x v="0"/>
    <x v="0"/>
  </r>
  <r>
    <x v="4"/>
    <x v="0"/>
    <s v="神保町区民館３F 和室B ラジカセ１"/>
    <x v="3"/>
    <x v="3"/>
    <x v="1"/>
    <x v="3"/>
    <s v="2019年11月07日 (木曜日)"/>
    <x v="62"/>
    <n v="117609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B"/>
    <x v="1"/>
    <x v="3"/>
    <x v="1"/>
    <x v="3"/>
    <s v="2019年11月07日 (木曜日)"/>
    <x v="14"/>
    <n v="117759"/>
    <n v="7355"/>
    <s v="アーバンクリスタル九段下管理組合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4"/>
    <x v="0"/>
    <s v="神保町区民館２F 洋室A"/>
    <x v="3"/>
    <x v="3"/>
    <x v="1"/>
    <x v="3"/>
    <s v="2019年11月07日 (木曜日)"/>
    <x v="19"/>
    <n v="118799"/>
    <n v="8663"/>
    <s v="これからの社会を考える懇談会"/>
    <x v="2"/>
    <s v="減免なし"/>
    <n v="12"/>
    <n v="4200"/>
    <n v="4200"/>
    <n v="4200"/>
    <n v="4200"/>
    <n v="0"/>
    <x v="0"/>
    <x v="0"/>
    <x v="0"/>
    <n v="4200"/>
    <x v="0"/>
    <x v="1"/>
  </r>
  <r>
    <x v="1"/>
    <x v="2"/>
    <m/>
    <x v="3"/>
    <x v="4"/>
    <x v="3"/>
    <x v="1"/>
    <m/>
    <x v="10"/>
    <m/>
    <m/>
    <m/>
    <x v="5"/>
    <s v="4件"/>
    <n v="12"/>
    <n v="13600"/>
    <n v="8250"/>
    <n v="8250"/>
    <n v="8250"/>
    <n v="4050"/>
    <x v="0"/>
    <x v="0"/>
    <x v="0"/>
    <n v="4200"/>
    <x v="0"/>
    <x v="2"/>
  </r>
  <r>
    <x v="5"/>
    <x v="1"/>
    <s v="神保町区民館２F 洋室A・B"/>
    <x v="0"/>
    <x v="2"/>
    <x v="1"/>
    <x v="3"/>
    <s v="2019年11月08日 (金曜日)"/>
    <x v="27"/>
    <n v="116104"/>
    <n v="9051"/>
    <s v="千代田保健所　健康推進課"/>
    <x v="3"/>
    <s v="利用者減免区民館免除(100%)"/>
    <n v="0"/>
    <n v="11500"/>
    <n v="0"/>
    <n v="0"/>
    <n v="0"/>
    <n v="0"/>
    <x v="0"/>
    <x v="0"/>
    <x v="0"/>
    <n v="0"/>
    <x v="0"/>
    <x v="0"/>
  </r>
  <r>
    <x v="5"/>
    <x v="1"/>
    <s v="神保町区民館２F 洋室C （料理室）"/>
    <x v="0"/>
    <x v="2"/>
    <x v="1"/>
    <x v="3"/>
    <s v="2019年11月08日 (金曜日)"/>
    <x v="60"/>
    <n v="116105"/>
    <n v="9051"/>
    <s v="千代田保健所　健康推進課"/>
    <x v="3"/>
    <s v="利用者減免区民館免除(100%)"/>
    <n v="0"/>
    <n v="7000"/>
    <n v="0"/>
    <n v="0"/>
    <n v="0"/>
    <n v="0"/>
    <x v="0"/>
    <x v="0"/>
    <x v="0"/>
    <n v="0"/>
    <x v="0"/>
    <x v="0"/>
  </r>
  <r>
    <x v="5"/>
    <x v="0"/>
    <s v="神保町区民館３F 和室B 延長コード"/>
    <x v="3"/>
    <x v="3"/>
    <x v="1"/>
    <x v="3"/>
    <s v="2019年11月08日 (金曜日)"/>
    <x v="59"/>
    <n v="117593"/>
    <n v="23762"/>
    <s v="ひたち茶道同好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神保町区民館２F 洋室B"/>
    <x v="2"/>
    <x v="1"/>
    <x v="2"/>
    <x v="3"/>
    <s v="2019年11月08日 (金曜日)"/>
    <x v="14"/>
    <n v="121192"/>
    <n v="9520"/>
    <s v="（企）（株）食品化学新聞社"/>
    <x v="4"/>
    <s v="減免なし"/>
    <n v="8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8"/>
    <n v="22500"/>
    <n v="4000"/>
    <n v="4000"/>
    <n v="4000"/>
    <n v="4000"/>
    <x v="0"/>
    <x v="0"/>
    <x v="0"/>
    <n v="0"/>
    <x v="0"/>
    <x v="2"/>
  </r>
  <r>
    <x v="6"/>
    <x v="0"/>
    <s v="神保町区民館２F 洋室B"/>
    <x v="0"/>
    <x v="1"/>
    <x v="2"/>
    <x v="3"/>
    <s v="2019年11月09日 (土曜日)"/>
    <x v="14"/>
    <n v="116111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11月09日 (土曜日)"/>
    <x v="60"/>
    <n v="116112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２F 洋室A"/>
    <x v="1"/>
    <x v="1"/>
    <x v="2"/>
    <x v="3"/>
    <s v="2019年11月09日 (土曜日)"/>
    <x v="19"/>
    <n v="118701"/>
    <n v="24191"/>
    <s v="ルジェンテ千代田神保町管理組合"/>
    <x v="4"/>
    <s v="利用者減免区民館減額(50%)"/>
    <n v="5"/>
    <n v="2100"/>
    <n v="1050"/>
    <n v="1050"/>
    <n v="1050"/>
    <n v="1050"/>
    <x v="0"/>
    <x v="0"/>
    <x v="0"/>
    <n v="0"/>
    <x v="0"/>
    <x v="1"/>
  </r>
  <r>
    <x v="6"/>
    <x v="1"/>
    <s v="神保町区民館２F 洋室A・B プロジェクター スクリーン"/>
    <x v="3"/>
    <x v="2"/>
    <x v="1"/>
    <x v="3"/>
    <s v="2019年11月09日 (土曜日)"/>
    <x v="69"/>
    <n v="120807"/>
    <n v="21361"/>
    <s v="コミケット"/>
    <x v="3"/>
    <s v="減免なし"/>
    <n v="40"/>
    <n v="11500"/>
    <n v="11500"/>
    <n v="11500"/>
    <n v="11500"/>
    <n v="11500"/>
    <x v="0"/>
    <x v="0"/>
    <x v="0"/>
    <n v="0"/>
    <x v="0"/>
    <x v="1"/>
  </r>
  <r>
    <x v="6"/>
    <x v="0"/>
    <s v="神保町区民館２F 洋室C （料理室）"/>
    <x v="1"/>
    <x v="3"/>
    <x v="1"/>
    <x v="3"/>
    <s v="2019年11月09日 (土曜日)"/>
    <x v="60"/>
    <n v="122929"/>
    <n v="20161"/>
    <s v="ダイナシティ神保町管理組合"/>
    <x v="2"/>
    <s v="利用者減免区民館減額(50%)"/>
    <n v="5"/>
    <n v="4200"/>
    <n v="2100"/>
    <n v="2100"/>
    <n v="2100"/>
    <n v="2100"/>
    <x v="0"/>
    <x v="0"/>
    <x v="0"/>
    <n v="0"/>
    <x v="0"/>
    <x v="1"/>
  </r>
  <r>
    <x v="6"/>
    <x v="0"/>
    <s v="神保町区民館３F 和室B"/>
    <x v="3"/>
    <x v="2"/>
    <x v="0"/>
    <x v="3"/>
    <s v="2019年11月09日 (土曜日)"/>
    <x v="56"/>
    <n v="122937"/>
    <n v="24912"/>
    <s v="首都圏大学非常勤講師組合日大ユニオン"/>
    <x v="0"/>
    <s v="減免なし"/>
    <n v="3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80"/>
    <n v="25800"/>
    <n v="16450"/>
    <n v="16450"/>
    <n v="16450"/>
    <n v="16450"/>
    <x v="0"/>
    <x v="0"/>
    <x v="0"/>
    <n v="0"/>
    <x v="0"/>
    <x v="2"/>
  </r>
  <r>
    <x v="7"/>
    <x v="0"/>
    <s v="神保町区民館２F 洋室B"/>
    <x v="3"/>
    <x v="1"/>
    <x v="2"/>
    <x v="3"/>
    <s v="2019年11月10日 (日曜日)"/>
    <x v="14"/>
    <n v="117527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1"/>
    <s v="神保町区民館２F 洋室A・B"/>
    <x v="0"/>
    <x v="2"/>
    <x v="1"/>
    <x v="3"/>
    <s v="2019年11月10日 (日曜日)"/>
    <x v="27"/>
    <n v="118771"/>
    <n v="1290"/>
    <s v="シルバ－人材センタ－"/>
    <x v="3"/>
    <s v="利用者減免区民館免除(100%)"/>
    <n v="0"/>
    <n v="11500"/>
    <n v="0"/>
    <n v="0"/>
    <n v="0"/>
    <n v="0"/>
    <x v="0"/>
    <x v="0"/>
    <x v="0"/>
    <n v="0"/>
    <x v="0"/>
    <x v="0"/>
  </r>
  <r>
    <x v="7"/>
    <x v="3"/>
    <s v="神保町区民館３F 和室A"/>
    <x v="3"/>
    <x v="1"/>
    <x v="1"/>
    <x v="3"/>
    <s v="2019年11月10日 (日曜日)"/>
    <x v="57"/>
    <n v="121190"/>
    <n v="23567"/>
    <s v="東京マインドフルネスセンター"/>
    <x v="6"/>
    <s v="減免なし"/>
    <n v="0"/>
    <n v="13000"/>
    <n v="13000"/>
    <n v="13000"/>
    <n v="13000"/>
    <n v="13000"/>
    <x v="0"/>
    <x v="0"/>
    <x v="0"/>
    <n v="0"/>
    <x v="0"/>
    <x v="1"/>
  </r>
  <r>
    <x v="7"/>
    <x v="0"/>
    <s v="神保町区民館３F 和室B"/>
    <x v="3"/>
    <x v="2"/>
    <x v="0"/>
    <x v="3"/>
    <s v="2019年11月10日 (日曜日)"/>
    <x v="56"/>
    <n v="121208"/>
    <n v="23550"/>
    <s v="千代田料理交流会"/>
    <x v="0"/>
    <s v="減免なし"/>
    <n v="6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6"/>
    <n v="27600"/>
    <n v="16100"/>
    <n v="16100"/>
    <n v="16100"/>
    <n v="16100"/>
    <x v="0"/>
    <x v="0"/>
    <x v="0"/>
    <n v="0"/>
    <x v="0"/>
    <x v="2"/>
  </r>
  <r>
    <x v="0"/>
    <x v="0"/>
    <s v="神保町区民館２F 洋室A"/>
    <x v="0"/>
    <x v="2"/>
    <x v="0"/>
    <x v="3"/>
    <s v="2019年11月11日 (月曜日)"/>
    <x v="19"/>
    <n v="117780"/>
    <n v="1666"/>
    <s v="あみもの・ひまわり会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神保町区民館２F 洋室B"/>
    <x v="3"/>
    <x v="2"/>
    <x v="0"/>
    <x v="3"/>
    <s v="2019年11月11日 (月曜日)"/>
    <x v="14"/>
    <n v="117922"/>
    <n v="21479"/>
    <s v="桜友"/>
    <x v="0"/>
    <s v="減免なし"/>
    <n v="0"/>
    <n v="1800"/>
    <n v="1800"/>
    <n v="1800"/>
    <n v="1800"/>
    <n v="1800"/>
    <x v="0"/>
    <x v="0"/>
    <x v="0"/>
    <n v="0"/>
    <x v="0"/>
    <x v="1"/>
  </r>
  <r>
    <x v="0"/>
    <x v="0"/>
    <s v="神保町区民館３F 和室B"/>
    <x v="3"/>
    <x v="3"/>
    <x v="1"/>
    <x v="3"/>
    <s v="2019年11月11日 (月曜日)"/>
    <x v="56"/>
    <n v="118409"/>
    <n v="23055"/>
    <s v="東京歯科大学茶道サークル"/>
    <x v="2"/>
    <s v="減免なし"/>
    <n v="7"/>
    <n v="2700"/>
    <n v="2700"/>
    <n v="2700"/>
    <n v="2700"/>
    <n v="2700"/>
    <x v="0"/>
    <x v="0"/>
    <x v="0"/>
    <n v="0"/>
    <x v="0"/>
    <x v="1"/>
  </r>
  <r>
    <x v="0"/>
    <x v="0"/>
    <s v="神保町区民館２F 洋室A・B"/>
    <x v="0"/>
    <x v="1"/>
    <x v="2"/>
    <x v="3"/>
    <s v="2019年11月11日 (月曜日)"/>
    <x v="27"/>
    <n v="123245"/>
    <n v="1786"/>
    <s v="神保町出張所免除貸出用"/>
    <x v="4"/>
    <s v="利用者減免区民館免除(100%)"/>
    <n v="0"/>
    <n v="3400"/>
    <n v="0"/>
    <n v="0"/>
    <n v="0"/>
    <n v="0"/>
    <x v="0"/>
    <x v="0"/>
    <x v="0"/>
    <n v="0"/>
    <x v="0"/>
    <x v="0"/>
  </r>
  <r>
    <x v="0"/>
    <x v="0"/>
    <s v="神保町区民館２F 洋室C （料理室）"/>
    <x v="0"/>
    <x v="1"/>
    <x v="2"/>
    <x v="3"/>
    <s v="2019年11月11日 (月曜日)"/>
    <x v="60"/>
    <n v="123246"/>
    <n v="1786"/>
    <s v="神保町出張所免除貸出用"/>
    <x v="4"/>
    <s v="利用者減免区民館免除(100%)"/>
    <n v="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7"/>
    <n v="12800"/>
    <n v="4500"/>
    <n v="4500"/>
    <n v="4500"/>
    <n v="4500"/>
    <x v="0"/>
    <x v="0"/>
    <x v="0"/>
    <n v="0"/>
    <x v="0"/>
    <x v="2"/>
  </r>
  <r>
    <x v="2"/>
    <x v="1"/>
    <s v="神保町区民館２F 洋室A・B"/>
    <x v="0"/>
    <x v="1"/>
    <x v="0"/>
    <x v="3"/>
    <s v="2019年11月12日 (火曜日)"/>
    <x v="27"/>
    <n v="116114"/>
    <n v="1678"/>
    <s v="神保町地区町会連合会理事会"/>
    <x v="1"/>
    <s v="利用者減免区民館免除(100%)"/>
    <n v="0"/>
    <n v="8000"/>
    <n v="0"/>
    <n v="0"/>
    <n v="0"/>
    <n v="0"/>
    <x v="0"/>
    <x v="0"/>
    <x v="0"/>
    <n v="0"/>
    <x v="0"/>
    <x v="0"/>
  </r>
  <r>
    <x v="2"/>
    <x v="0"/>
    <s v="神保町区民館２F 洋室A・B"/>
    <x v="0"/>
    <x v="3"/>
    <x v="1"/>
    <x v="3"/>
    <s v="2019年11月12日 (火曜日)"/>
    <x v="27"/>
    <n v="116115"/>
    <n v="3131"/>
    <s v="神田猿楽町町会"/>
    <x v="2"/>
    <s v="利用者減免区民館免除(100%)"/>
    <n v="0"/>
    <n v="6900"/>
    <n v="0"/>
    <n v="0"/>
    <n v="0"/>
    <n v="0"/>
    <x v="0"/>
    <x v="0"/>
    <x v="0"/>
    <n v="0"/>
    <x v="0"/>
    <x v="0"/>
  </r>
  <r>
    <x v="2"/>
    <x v="0"/>
    <s v="神保町区民館３F 和室A"/>
    <x v="0"/>
    <x v="2"/>
    <x v="0"/>
    <x v="3"/>
    <s v="2019年11月12日 (火曜日)"/>
    <x v="57"/>
    <n v="117601"/>
    <n v="1663"/>
    <s v="あやめ会"/>
    <x v="0"/>
    <s v="利用者減免区民館免除(100%)"/>
    <n v="0"/>
    <n v="4000"/>
    <n v="0"/>
    <n v="0"/>
    <n v="0"/>
    <n v="0"/>
    <x v="0"/>
    <x v="0"/>
    <x v="0"/>
    <n v="0"/>
    <x v="0"/>
    <x v="0"/>
  </r>
  <r>
    <x v="2"/>
    <x v="0"/>
    <s v="神保町区民館３F 和室B ラジカセ１"/>
    <x v="3"/>
    <x v="3"/>
    <x v="1"/>
    <x v="3"/>
    <s v="2019年11月12日 (火曜日)"/>
    <x v="62"/>
    <n v="117610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３F 和室A"/>
    <x v="3"/>
    <x v="3"/>
    <x v="1"/>
    <x v="3"/>
    <s v="2019年11月12日 (火曜日)"/>
    <x v="57"/>
    <n v="117972"/>
    <n v="4720"/>
    <s v="グループ・竹の子"/>
    <x v="2"/>
    <s v="減免なし"/>
    <n v="0"/>
    <n v="6000"/>
    <n v="6000"/>
    <n v="6000"/>
    <n v="6000"/>
    <n v="6000"/>
    <x v="0"/>
    <x v="0"/>
    <x v="0"/>
    <n v="0"/>
    <x v="0"/>
    <x v="1"/>
  </r>
  <r>
    <x v="2"/>
    <x v="0"/>
    <s v="神保町区民館２F 洋室C （料理室）"/>
    <x v="0"/>
    <x v="1"/>
    <x v="2"/>
    <x v="3"/>
    <s v="2019年11月12日 (火曜日)"/>
    <x v="60"/>
    <n v="118384"/>
    <n v="7145"/>
    <s v="ひまわりフラワークラス"/>
    <x v="4"/>
    <s v="利用者減免区民館免除(100%)"/>
    <n v="18"/>
    <n v="2100"/>
    <n v="0"/>
    <n v="0"/>
    <n v="0"/>
    <n v="0"/>
    <x v="0"/>
    <x v="0"/>
    <x v="0"/>
    <n v="0"/>
    <x v="0"/>
    <x v="0"/>
  </r>
  <r>
    <x v="2"/>
    <x v="0"/>
    <s v="神保町区民館２F 洋室C （料理室）"/>
    <x v="1"/>
    <x v="3"/>
    <x v="1"/>
    <x v="3"/>
    <s v="2019年11月12日 (火曜日)"/>
    <x v="60"/>
    <n v="122631"/>
    <n v="10379"/>
    <s v="ダイアパレス水道橋管理組合"/>
    <x v="2"/>
    <s v="利用者減免区民館減額(50%)"/>
    <n v="0"/>
    <n v="42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8"/>
    <n v="33900"/>
    <n v="10800"/>
    <n v="10800"/>
    <n v="10800"/>
    <n v="10800"/>
    <x v="0"/>
    <x v="0"/>
    <x v="0"/>
    <n v="0"/>
    <x v="0"/>
    <x v="2"/>
  </r>
  <r>
    <x v="3"/>
    <x v="0"/>
    <s v="神保町区民館３F 和室A"/>
    <x v="0"/>
    <x v="2"/>
    <x v="0"/>
    <x v="3"/>
    <s v="2019年11月13日 (水曜日)"/>
    <x v="57"/>
    <n v="116116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1"/>
    <s v="神保町区民館２F 洋室A"/>
    <x v="0"/>
    <x v="1"/>
    <x v="0"/>
    <x v="3"/>
    <s v="2019年11月13日 (水曜日)"/>
    <x v="19"/>
    <n v="116117"/>
    <n v="1679"/>
    <s v="神保町地区町会連合会婦人部長会"/>
    <x v="1"/>
    <s v="利用者減免区民館免除(100%)"/>
    <n v="0"/>
    <n v="4900"/>
    <n v="0"/>
    <n v="0"/>
    <n v="0"/>
    <n v="0"/>
    <x v="0"/>
    <x v="0"/>
    <x v="0"/>
    <n v="0"/>
    <x v="0"/>
    <x v="0"/>
  </r>
  <r>
    <x v="3"/>
    <x v="0"/>
    <s v="神保町区民館２F 洋室B"/>
    <x v="0"/>
    <x v="2"/>
    <x v="0"/>
    <x v="3"/>
    <s v="2019年11月13日 (水曜日)"/>
    <x v="14"/>
    <n v="116118"/>
    <n v="1679"/>
    <s v="神保町地区町会連合会婦人部長会"/>
    <x v="0"/>
    <s v="利用者減免区民館免除(100%)"/>
    <n v="0"/>
    <n v="18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11月13日 (水曜日)"/>
    <x v="56"/>
    <n v="117622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３F 和室A"/>
    <x v="3"/>
    <x v="3"/>
    <x v="1"/>
    <x v="3"/>
    <s v="2019年11月13日 (水曜日)"/>
    <x v="57"/>
    <n v="118098"/>
    <n v="20616"/>
    <s v="神田古武道研究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神保町区民館２F 洋室C （料理室）"/>
    <x v="0"/>
    <x v="3"/>
    <x v="1"/>
    <x v="3"/>
    <s v="2019年11月13日 (水曜日)"/>
    <x v="60"/>
    <n v="118155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B"/>
    <x v="3"/>
    <x v="2"/>
    <x v="0"/>
    <x v="3"/>
    <s v="2019年11月13日 (水曜日)"/>
    <x v="56"/>
    <n v="118179"/>
    <n v="21546"/>
    <s v="桜珠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神保町区民館２F 洋室B プロジェクター スクリーン"/>
    <x v="3"/>
    <x v="3"/>
    <x v="1"/>
    <x v="3"/>
    <s v="2019年11月13日 (水曜日)"/>
    <x v="67"/>
    <n v="118433"/>
    <n v="24767"/>
    <s v="ＮＰＯ　ドットジェイピー"/>
    <x v="2"/>
    <s v="減免なし"/>
    <n v="20"/>
    <n v="2700"/>
    <n v="2700"/>
    <n v="2700"/>
    <n v="2700"/>
    <n v="2700"/>
    <x v="0"/>
    <x v="0"/>
    <x v="0"/>
    <n v="0"/>
    <x v="0"/>
    <x v="1"/>
  </r>
  <r>
    <x v="3"/>
    <x v="0"/>
    <s v="神保町区民館２F 洋室A"/>
    <x v="3"/>
    <x v="3"/>
    <x v="1"/>
    <x v="3"/>
    <s v="2019年11月13日 (水曜日)"/>
    <x v="19"/>
    <n v="118610"/>
    <n v="5853"/>
    <s v="中部交流会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保町区民館２F 洋室C （料理室）"/>
    <x v="2"/>
    <x v="2"/>
    <x v="0"/>
    <x v="3"/>
    <s v="2019年11月13日 (水曜日)"/>
    <x v="60"/>
    <n v="121243"/>
    <n v="21983"/>
    <s v="（企）（株）アネシス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20"/>
    <n v="35100"/>
    <n v="20200"/>
    <n v="20200"/>
    <n v="20200"/>
    <n v="20200"/>
    <x v="0"/>
    <x v="0"/>
    <x v="0"/>
    <n v="0"/>
    <x v="0"/>
    <x v="2"/>
  </r>
  <r>
    <x v="4"/>
    <x v="0"/>
    <s v="神保町区民館２F 洋室A"/>
    <x v="0"/>
    <x v="2"/>
    <x v="0"/>
    <x v="3"/>
    <s v="2019年11月14日 (木曜日)"/>
    <x v="19"/>
    <n v="116119"/>
    <n v="19"/>
    <s v="地域保健課"/>
    <x v="0"/>
    <s v="利用者減免区民館免除(100%)"/>
    <n v="0"/>
    <n v="2800"/>
    <n v="0"/>
    <n v="0"/>
    <n v="0"/>
    <n v="0"/>
    <x v="0"/>
    <x v="0"/>
    <x v="0"/>
    <n v="0"/>
    <x v="0"/>
    <x v="0"/>
  </r>
  <r>
    <x v="4"/>
    <x v="1"/>
    <s v="神保町区民館３F 和室B"/>
    <x v="3"/>
    <x v="2"/>
    <x v="1"/>
    <x v="3"/>
    <s v="2019年11月14日 (木曜日)"/>
    <x v="56"/>
    <n v="117551"/>
    <n v="6202"/>
    <s v="韶風会"/>
    <x v="3"/>
    <s v="減免なし"/>
    <n v="0"/>
    <n v="4500"/>
    <n v="4500"/>
    <n v="4500"/>
    <n v="4500"/>
    <n v="4500"/>
    <x v="0"/>
    <x v="0"/>
    <x v="0"/>
    <n v="0"/>
    <x v="0"/>
    <x v="1"/>
  </r>
  <r>
    <x v="4"/>
    <x v="0"/>
    <s v="神保町区民館２F 洋室B"/>
    <x v="0"/>
    <x v="2"/>
    <x v="0"/>
    <x v="3"/>
    <s v="2019年11月14日 (木曜日)"/>
    <x v="14"/>
    <n v="117843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1"/>
    <s v="神保町区民館２F 洋室C （料理室） プロジェクター スクリーン 延長コード"/>
    <x v="2"/>
    <x v="1"/>
    <x v="0"/>
    <x v="3"/>
    <s v="2019年11月14日 (木曜日)"/>
    <x v="65"/>
    <n v="118660"/>
    <n v="21720"/>
    <s v="（企）有限会社　セブスポーツ"/>
    <x v="1"/>
    <s v="減免なし"/>
    <n v="0"/>
    <n v="4900"/>
    <n v="4900"/>
    <n v="4900"/>
    <n v="4900"/>
    <n v="4900"/>
    <x v="0"/>
    <x v="0"/>
    <x v="0"/>
    <n v="0"/>
    <x v="0"/>
    <x v="1"/>
  </r>
  <r>
    <x v="4"/>
    <x v="0"/>
    <s v="神保町区民館３F 和室A"/>
    <x v="3"/>
    <x v="2"/>
    <x v="0"/>
    <x v="3"/>
    <s v="2019年11月14日 (木曜日)"/>
    <x v="57"/>
    <n v="120572"/>
    <n v="22795"/>
    <s v="家庭栄養研究会"/>
    <x v="0"/>
    <s v="減免なし"/>
    <n v="0"/>
    <n v="4000"/>
    <n v="4000"/>
    <n v="4000"/>
    <n v="4000"/>
    <n v="4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8000"/>
    <n v="13400"/>
    <n v="13400"/>
    <n v="13400"/>
    <n v="13400"/>
    <x v="0"/>
    <x v="0"/>
    <x v="0"/>
    <n v="0"/>
    <x v="0"/>
    <x v="2"/>
  </r>
  <r>
    <x v="5"/>
    <x v="1"/>
    <s v="神保町区民館２F 洋室A・B"/>
    <x v="0"/>
    <x v="2"/>
    <x v="1"/>
    <x v="3"/>
    <s v="2019年11月15日 (金曜日)"/>
    <x v="27"/>
    <n v="116832"/>
    <n v="1786"/>
    <s v="神保町出張所免除貸出用"/>
    <x v="3"/>
    <s v="利用者減免区民館免除(100%)"/>
    <n v="0"/>
    <n v="11500"/>
    <n v="0"/>
    <n v="0"/>
    <n v="0"/>
    <n v="0"/>
    <x v="0"/>
    <x v="0"/>
    <x v="0"/>
    <n v="0"/>
    <x v="0"/>
    <x v="0"/>
  </r>
  <r>
    <x v="5"/>
    <x v="0"/>
    <s v="神保町区民館２F 洋室C （料理室）"/>
    <x v="3"/>
    <x v="3"/>
    <x v="1"/>
    <x v="3"/>
    <s v="2019年11月15日 (金曜日)"/>
    <x v="60"/>
    <n v="120604"/>
    <n v="24282"/>
    <s v="ＮＰＯフローレンス"/>
    <x v="2"/>
    <s v="減免なし"/>
    <n v="7"/>
    <n v="4200"/>
    <n v="4200"/>
    <n v="4200"/>
    <n v="4200"/>
    <n v="4200"/>
    <x v="0"/>
    <x v="0"/>
    <x v="0"/>
    <n v="0"/>
    <x v="0"/>
    <x v="1"/>
  </r>
  <r>
    <x v="5"/>
    <x v="0"/>
    <s v="神保町区民館３F 和室B"/>
    <x v="1"/>
    <x v="3"/>
    <x v="1"/>
    <x v="3"/>
    <s v="2019年11月15日 (金曜日)"/>
    <x v="56"/>
    <n v="123240"/>
    <n v="22587"/>
    <s v="伝統的ヨーガを学ぶ会"/>
    <x v="2"/>
    <s v="利用者減免区民館減額(50%)"/>
    <n v="10"/>
    <n v="2700"/>
    <n v="1350"/>
    <n v="1350"/>
    <n v="1350"/>
    <n v="13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17"/>
    <n v="18400"/>
    <n v="5550"/>
    <n v="5550"/>
    <n v="5550"/>
    <n v="5550"/>
    <x v="0"/>
    <x v="0"/>
    <x v="0"/>
    <n v="0"/>
    <x v="0"/>
    <x v="2"/>
  </r>
  <r>
    <x v="6"/>
    <x v="0"/>
    <s v="神保町区民館２F 洋室A"/>
    <x v="0"/>
    <x v="3"/>
    <x v="1"/>
    <x v="3"/>
    <s v="2019年11月16日 (土曜日)"/>
    <x v="19"/>
    <n v="116121"/>
    <n v="1683"/>
    <s v="神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6"/>
    <x v="0"/>
    <s v="神保町区民館２F 洋室B"/>
    <x v="0"/>
    <x v="1"/>
    <x v="2"/>
    <x v="3"/>
    <s v="2019年11月16日 (土曜日)"/>
    <x v="14"/>
    <n v="116142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11月16日 (土曜日)"/>
    <x v="60"/>
    <n v="116143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1"/>
    <s v="神保町区民館３F 和室A"/>
    <x v="0"/>
    <x v="1"/>
    <x v="0"/>
    <x v="3"/>
    <s v="2019年11月16日 (土曜日)"/>
    <x v="57"/>
    <n v="117360"/>
    <n v="17"/>
    <s v="社会福祉協議会"/>
    <x v="1"/>
    <s v="利用者減免区民館免除(100%)"/>
    <n v="0"/>
    <n v="7000"/>
    <n v="0"/>
    <n v="0"/>
    <n v="0"/>
    <n v="0"/>
    <x v="0"/>
    <x v="0"/>
    <x v="0"/>
    <n v="0"/>
    <x v="0"/>
    <x v="0"/>
  </r>
  <r>
    <x v="6"/>
    <x v="1"/>
    <s v="神保町区民館３F 和室B"/>
    <x v="0"/>
    <x v="1"/>
    <x v="0"/>
    <x v="3"/>
    <s v="2019年11月16日 (土曜日)"/>
    <x v="56"/>
    <n v="117361"/>
    <n v="17"/>
    <s v="社会福祉協議会"/>
    <x v="1"/>
    <s v="利用者減免区民館免除(100%)"/>
    <n v="0"/>
    <n v="3100"/>
    <n v="0"/>
    <n v="0"/>
    <n v="0"/>
    <n v="0"/>
    <x v="0"/>
    <x v="0"/>
    <x v="0"/>
    <n v="0"/>
    <x v="0"/>
    <x v="0"/>
  </r>
  <r>
    <x v="6"/>
    <x v="1"/>
    <s v="神保町区民館２F 洋室B マイクアンプ"/>
    <x v="3"/>
    <x v="2"/>
    <x v="1"/>
    <x v="3"/>
    <s v="2019年11月16日 (土曜日)"/>
    <x v="94"/>
    <n v="117518"/>
    <n v="25334"/>
    <s v="特定非営利活動法人　労働相談室"/>
    <x v="3"/>
    <s v="減免なし"/>
    <n v="0"/>
    <n v="4500"/>
    <n v="4500"/>
    <n v="4500"/>
    <n v="4500"/>
    <n v="4500"/>
    <x v="0"/>
    <x v="0"/>
    <x v="0"/>
    <n v="0"/>
    <x v="0"/>
    <x v="1"/>
  </r>
  <r>
    <x v="6"/>
    <x v="0"/>
    <s v="神保町区民館２F 洋室A マイクアンプ"/>
    <x v="3"/>
    <x v="1"/>
    <x v="2"/>
    <x v="3"/>
    <s v="2019年11月16日 (土曜日)"/>
    <x v="87"/>
    <n v="117521"/>
    <n v="25334"/>
    <s v="特定非営利活動法人　労働相談室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神保町区民館２F 洋室A"/>
    <x v="3"/>
    <x v="2"/>
    <x v="0"/>
    <x v="3"/>
    <s v="2019年11月16日 (土曜日)"/>
    <x v="19"/>
    <n v="117539"/>
    <n v="25334"/>
    <s v="特定非営利活動法人　労働相談室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0"/>
    <n v="29900"/>
    <n v="9400"/>
    <n v="9400"/>
    <n v="9400"/>
    <n v="9400"/>
    <x v="0"/>
    <x v="0"/>
    <x v="0"/>
    <n v="0"/>
    <x v="0"/>
    <x v="2"/>
  </r>
  <r>
    <x v="7"/>
    <x v="1"/>
    <s v="神保町区民館２F 洋室C （料理室）"/>
    <x v="0"/>
    <x v="2"/>
    <x v="1"/>
    <x v="3"/>
    <s v="2019年11月17日 (日曜日)"/>
    <x v="60"/>
    <n v="116144"/>
    <n v="2501"/>
    <s v="ちよだボランティアセンター"/>
    <x v="3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神保町区民館３F 和室A"/>
    <x v="3"/>
    <x v="3"/>
    <x v="1"/>
    <x v="3"/>
    <s v="2019年11月17日 (日曜日)"/>
    <x v="57"/>
    <n v="117516"/>
    <n v="22140"/>
    <s v="生活科学研究会"/>
    <x v="2"/>
    <s v="減免なし"/>
    <n v="0"/>
    <n v="6000"/>
    <n v="6000"/>
    <n v="6000"/>
    <n v="6000"/>
    <n v="6000"/>
    <x v="0"/>
    <x v="0"/>
    <x v="0"/>
    <n v="0"/>
    <x v="0"/>
    <x v="1"/>
  </r>
  <r>
    <x v="7"/>
    <x v="1"/>
    <s v="神保町区民館３F 和室A マイクアンプ"/>
    <x v="3"/>
    <x v="1"/>
    <x v="0"/>
    <x v="3"/>
    <s v="2019年11月17日 (日曜日)"/>
    <x v="72"/>
    <n v="117519"/>
    <n v="25334"/>
    <s v="特定非営利活動法人　労働相談室"/>
    <x v="1"/>
    <s v="減免なし"/>
    <n v="0"/>
    <n v="7000"/>
    <n v="7000"/>
    <n v="7000"/>
    <n v="7000"/>
    <n v="7000"/>
    <x v="0"/>
    <x v="0"/>
    <x v="0"/>
    <n v="0"/>
    <x v="0"/>
    <x v="1"/>
  </r>
  <r>
    <x v="7"/>
    <x v="0"/>
    <s v="神保町区民館３F 和室B"/>
    <x v="3"/>
    <x v="1"/>
    <x v="2"/>
    <x v="3"/>
    <s v="2019年11月17日 (日曜日)"/>
    <x v="56"/>
    <n v="117534"/>
    <n v="9230"/>
    <s v="日本中華外丹功研究会"/>
    <x v="4"/>
    <s v="減免なし"/>
    <n v="0"/>
    <n v="1300"/>
    <n v="1300"/>
    <n v="1300"/>
    <n v="1300"/>
    <n v="0"/>
    <x v="0"/>
    <x v="0"/>
    <x v="0"/>
    <n v="1300"/>
    <x v="0"/>
    <x v="1"/>
  </r>
  <r>
    <x v="7"/>
    <x v="0"/>
    <s v="神保町区民館２F 洋室A"/>
    <x v="3"/>
    <x v="2"/>
    <x v="0"/>
    <x v="3"/>
    <s v="2019年11月17日 (日曜日)"/>
    <x v="19"/>
    <n v="117883"/>
    <n v="5853"/>
    <s v="中部交流会"/>
    <x v="0"/>
    <s v="減免なし"/>
    <n v="0"/>
    <n v="2800"/>
    <n v="2800"/>
    <n v="2800"/>
    <n v="2800"/>
    <n v="2800"/>
    <x v="0"/>
    <x v="0"/>
    <x v="0"/>
    <n v="0"/>
    <x v="0"/>
    <x v="1"/>
  </r>
  <r>
    <x v="7"/>
    <x v="0"/>
    <s v="神保町区民館３F 和室B"/>
    <x v="3"/>
    <x v="2"/>
    <x v="0"/>
    <x v="3"/>
    <s v="2019年11月17日 (日曜日)"/>
    <x v="56"/>
    <n v="117945"/>
    <n v="24690"/>
    <s v="子育てが楽しくなるママカフェ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神保町区民館２F 洋室B プロジェクター"/>
    <x v="3"/>
    <x v="2"/>
    <x v="0"/>
    <x v="3"/>
    <s v="2019年11月17日 (日曜日)"/>
    <x v="25"/>
    <n v="117947"/>
    <n v="24690"/>
    <s v="子育てが楽しくなるママカフェ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神保町区民館２F 洋室B"/>
    <x v="3"/>
    <x v="1"/>
    <x v="2"/>
    <x v="3"/>
    <s v="2019年11月17日 (日曜日)"/>
    <x v="14"/>
    <n v="121126"/>
    <n v="25384"/>
    <s v="チーム長島"/>
    <x v="4"/>
    <s v="減免なし"/>
    <n v="8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8"/>
    <n v="29000"/>
    <n v="22000"/>
    <n v="22000"/>
    <n v="22000"/>
    <n v="20700"/>
    <x v="0"/>
    <x v="0"/>
    <x v="0"/>
    <n v="1300"/>
    <x v="0"/>
    <x v="2"/>
  </r>
  <r>
    <x v="0"/>
    <x v="0"/>
    <s v="神保町区民館２F 洋室B"/>
    <x v="0"/>
    <x v="1"/>
    <x v="2"/>
    <x v="3"/>
    <s v="2019年11月18日 (月曜日)"/>
    <x v="14"/>
    <n v="116145"/>
    <n v="2501"/>
    <s v="ちよだボランティア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0"/>
    <x v="1"/>
    <s v="神保町区民館２F 洋室C （料理室）"/>
    <x v="0"/>
    <x v="1"/>
    <x v="0"/>
    <x v="3"/>
    <s v="2019年11月18日 (月曜日)"/>
    <x v="60"/>
    <n v="116146"/>
    <n v="2501"/>
    <s v="ちよだボランティア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0"/>
    <x v="0"/>
    <s v="神保町区民館３F 和室B"/>
    <x v="3"/>
    <x v="3"/>
    <x v="1"/>
    <x v="3"/>
    <s v="2019年11月18日 (月曜日)"/>
    <x v="56"/>
    <n v="118410"/>
    <n v="23055"/>
    <s v="東京歯科大学茶道サークル"/>
    <x v="2"/>
    <s v="減免なし"/>
    <n v="7"/>
    <n v="2700"/>
    <n v="2700"/>
    <n v="2700"/>
    <n v="2700"/>
    <n v="2700"/>
    <x v="0"/>
    <x v="0"/>
    <x v="0"/>
    <n v="0"/>
    <x v="0"/>
    <x v="1"/>
  </r>
  <r>
    <x v="0"/>
    <x v="0"/>
    <s v="神保町区民館２F 洋室A"/>
    <x v="3"/>
    <x v="3"/>
    <x v="1"/>
    <x v="3"/>
    <s v="2019年11月18日 (月曜日)"/>
    <x v="19"/>
    <n v="120787"/>
    <n v="23091"/>
    <s v="Ｋａｙｏ　Ｂｅａｕｔｙ　Ａｃａｄｅｍｙ"/>
    <x v="2"/>
    <s v="減免なし"/>
    <n v="0"/>
    <n v="4200"/>
    <n v="4200"/>
    <n v="4200"/>
    <n v="4200"/>
    <n v="4200"/>
    <x v="0"/>
    <x v="0"/>
    <x v="0"/>
    <n v="0"/>
    <x v="0"/>
    <x v="1"/>
  </r>
  <r>
    <x v="0"/>
    <x v="1"/>
    <s v="神保町区民館２F 洋室A"/>
    <x v="2"/>
    <x v="1"/>
    <x v="0"/>
    <x v="3"/>
    <s v="2019年11月18日 (月曜日)"/>
    <x v="19"/>
    <n v="121057"/>
    <n v="24865"/>
    <s v="（企）株式会社きらく"/>
    <x v="1"/>
    <s v="減免なし"/>
    <n v="20"/>
    <n v="4900"/>
    <n v="4900"/>
    <n v="4900"/>
    <n v="4900"/>
    <n v="4900"/>
    <x v="0"/>
    <x v="0"/>
    <x v="0"/>
    <n v="0"/>
    <x v="0"/>
    <x v="1"/>
  </r>
  <r>
    <x v="0"/>
    <x v="0"/>
    <s v="神保町区民館２F 洋室B"/>
    <x v="3"/>
    <x v="3"/>
    <x v="1"/>
    <x v="3"/>
    <s v="2019年11月18日 (月曜日)"/>
    <x v="14"/>
    <n v="122781"/>
    <n v="23091"/>
    <s v="Ｋａｙｏ　Ｂｅａｕｔｙ　Ａｃａｄｅｍｙ"/>
    <x v="2"/>
    <s v="減免なし"/>
    <n v="25"/>
    <n v="2700"/>
    <n v="2700"/>
    <n v="2700"/>
    <n v="2700"/>
    <n v="2700"/>
    <x v="0"/>
    <x v="0"/>
    <x v="0"/>
    <n v="0"/>
    <x v="0"/>
    <x v="1"/>
  </r>
  <r>
    <x v="0"/>
    <x v="0"/>
    <s v="神保町区民館２F 洋室B"/>
    <x v="3"/>
    <x v="2"/>
    <x v="0"/>
    <x v="3"/>
    <s v="2019年11月18日 (月曜日)"/>
    <x v="14"/>
    <n v="123939"/>
    <n v="25274"/>
    <s v="健康麻将千代田の会"/>
    <x v="0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52"/>
    <n v="22500"/>
    <n v="16300"/>
    <n v="16300"/>
    <n v="16300"/>
    <n v="16300"/>
    <x v="0"/>
    <x v="0"/>
    <x v="0"/>
    <n v="0"/>
    <x v="0"/>
    <x v="2"/>
  </r>
  <r>
    <x v="2"/>
    <x v="0"/>
    <s v="神保町区民館２F 洋室B プロジェクター"/>
    <x v="3"/>
    <x v="3"/>
    <x v="1"/>
    <x v="3"/>
    <s v="2019年11月19日 (火曜日)"/>
    <x v="25"/>
    <n v="118609"/>
    <n v="22420"/>
    <s v="トラベシア"/>
    <x v="2"/>
    <s v="減免なし"/>
    <n v="10"/>
    <n v="2700"/>
    <n v="2700"/>
    <n v="2700"/>
    <n v="2700"/>
    <n v="2700"/>
    <x v="0"/>
    <x v="0"/>
    <x v="0"/>
    <n v="0"/>
    <x v="0"/>
    <x v="1"/>
  </r>
  <r>
    <x v="2"/>
    <x v="0"/>
    <s v="神保町区民館２F 洋室A"/>
    <x v="3"/>
    <x v="3"/>
    <x v="1"/>
    <x v="3"/>
    <s v="2019年11月19日 (火曜日)"/>
    <x v="19"/>
    <n v="123436"/>
    <n v="21496"/>
    <s v="九段労務研究会"/>
    <x v="2"/>
    <s v="減免なし"/>
    <n v="0"/>
    <n v="4200"/>
    <n v="4200"/>
    <n v="4200"/>
    <n v="4200"/>
    <n v="4200"/>
    <x v="0"/>
    <x v="0"/>
    <x v="0"/>
    <n v="0"/>
    <x v="0"/>
    <x v="1"/>
  </r>
  <r>
    <x v="2"/>
    <x v="0"/>
    <s v="神保町区民館２F 洋室C （料理室）"/>
    <x v="3"/>
    <x v="3"/>
    <x v="1"/>
    <x v="3"/>
    <s v="2019年11月19日 (火曜日)"/>
    <x v="60"/>
    <n v="123586"/>
    <n v="25274"/>
    <s v="健康麻将千代田の会"/>
    <x v="2"/>
    <s v="減免なし"/>
    <n v="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10"/>
    <n v="11100"/>
    <n v="11100"/>
    <n v="11100"/>
    <n v="11100"/>
    <n v="11100"/>
    <x v="0"/>
    <x v="0"/>
    <x v="0"/>
    <n v="0"/>
    <x v="0"/>
    <x v="2"/>
  </r>
  <r>
    <x v="3"/>
    <x v="0"/>
    <s v="神保町区民館３F 和室A"/>
    <x v="0"/>
    <x v="2"/>
    <x v="0"/>
    <x v="3"/>
    <s v="2019年11月20日 (水曜日)"/>
    <x v="57"/>
    <n v="116148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２F 洋室A"/>
    <x v="0"/>
    <x v="3"/>
    <x v="1"/>
    <x v="3"/>
    <s v="2019年11月20日 (水曜日)"/>
    <x v="19"/>
    <n v="117366"/>
    <n v="11160"/>
    <s v="北神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11月20日 (水曜日)"/>
    <x v="56"/>
    <n v="117625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3"/>
    <x v="1"/>
    <x v="3"/>
    <s v="2019年11月20日 (水曜日)"/>
    <x v="60"/>
    <n v="118156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B"/>
    <x v="3"/>
    <x v="2"/>
    <x v="0"/>
    <x v="3"/>
    <s v="2019年11月20日 (水曜日)"/>
    <x v="56"/>
    <n v="118177"/>
    <n v="21546"/>
    <s v="桜珠会"/>
    <x v="0"/>
    <s v="減免なし"/>
    <n v="0"/>
    <n v="1800"/>
    <n v="1800"/>
    <n v="1800"/>
    <n v="1800"/>
    <n v="0"/>
    <x v="0"/>
    <x v="0"/>
    <x v="0"/>
    <n v="1800"/>
    <x v="0"/>
    <x v="1"/>
  </r>
  <r>
    <x v="3"/>
    <x v="0"/>
    <s v="神保町区民館３F 和室B"/>
    <x v="3"/>
    <x v="1"/>
    <x v="2"/>
    <x v="3"/>
    <s v="2019年11月20日 (水曜日)"/>
    <x v="56"/>
    <n v="118196"/>
    <n v="25392"/>
    <s v="Nobady’s perfect 2019"/>
    <x v="4"/>
    <s v="減免なし"/>
    <n v="0"/>
    <n v="1300"/>
    <n v="1300"/>
    <n v="1300"/>
    <n v="1300"/>
    <n v="1300"/>
    <x v="0"/>
    <x v="0"/>
    <x v="0"/>
    <n v="0"/>
    <x v="0"/>
    <x v="1"/>
  </r>
  <r>
    <x v="3"/>
    <x v="0"/>
    <s v="神保町区民館２F 洋室A"/>
    <x v="2"/>
    <x v="2"/>
    <x v="0"/>
    <x v="3"/>
    <s v="2019年11月20日 (水曜日)"/>
    <x v="19"/>
    <n v="118658"/>
    <n v="24662"/>
    <s v="（企）一般社団法人　全日本船舶職員協会"/>
    <x v="0"/>
    <s v="減免なし"/>
    <n v="15"/>
    <n v="2800"/>
    <n v="2800"/>
    <n v="2800"/>
    <n v="2800"/>
    <n v="2800"/>
    <x v="0"/>
    <x v="0"/>
    <x v="0"/>
    <n v="0"/>
    <x v="0"/>
    <x v="1"/>
  </r>
  <r>
    <x v="3"/>
    <x v="0"/>
    <s v="神保町区民館２F 洋室B"/>
    <x v="0"/>
    <x v="3"/>
    <x v="1"/>
    <x v="3"/>
    <s v="2019年11月20日 (水曜日)"/>
    <x v="14"/>
    <n v="120798"/>
    <n v="3307"/>
    <s v="神保町一丁目北部町会"/>
    <x v="2"/>
    <s v="利用者減免区民館免除(100%)"/>
    <n v="0"/>
    <n v="2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15"/>
    <n v="23700"/>
    <n v="8600"/>
    <n v="8600"/>
    <n v="8600"/>
    <n v="6800"/>
    <x v="0"/>
    <x v="0"/>
    <x v="0"/>
    <n v="1800"/>
    <x v="0"/>
    <x v="2"/>
  </r>
  <r>
    <x v="4"/>
    <x v="0"/>
    <s v="神保町区民館３F 和室A"/>
    <x v="0"/>
    <x v="2"/>
    <x v="0"/>
    <x v="3"/>
    <s v="2019年11月21日 (木曜日)"/>
    <x v="57"/>
    <n v="116149"/>
    <n v="19"/>
    <s v="地域保健課"/>
    <x v="0"/>
    <s v="利用者減免区民館免除(100%)"/>
    <n v="0"/>
    <n v="4000"/>
    <n v="0"/>
    <n v="0"/>
    <n v="0"/>
    <n v="0"/>
    <x v="0"/>
    <x v="0"/>
    <x v="0"/>
    <n v="0"/>
    <x v="0"/>
    <x v="0"/>
  </r>
  <r>
    <x v="4"/>
    <x v="0"/>
    <s v="神保町区民館２F 洋室A・B"/>
    <x v="3"/>
    <x v="3"/>
    <x v="1"/>
    <x v="3"/>
    <s v="2019年11月21日 (木曜日)"/>
    <x v="27"/>
    <n v="117557"/>
    <n v="8423"/>
    <s v="銀漢句会"/>
    <x v="2"/>
    <s v="減免なし"/>
    <n v="0"/>
    <n v="6900"/>
    <n v="6900"/>
    <n v="6900"/>
    <n v="6900"/>
    <n v="6900"/>
    <x v="0"/>
    <x v="0"/>
    <x v="0"/>
    <n v="0"/>
    <x v="0"/>
    <x v="1"/>
  </r>
  <r>
    <x v="4"/>
    <x v="0"/>
    <s v="神保町区民館３F 和室B ラジカセ１"/>
    <x v="3"/>
    <x v="3"/>
    <x v="1"/>
    <x v="3"/>
    <s v="2019年11月21日 (木曜日)"/>
    <x v="62"/>
    <n v="117612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B"/>
    <x v="0"/>
    <x v="2"/>
    <x v="0"/>
    <x v="3"/>
    <s v="2019年11月21日 (木曜日)"/>
    <x v="14"/>
    <n v="117844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神保町区民館２F 洋室B プロジェクター 延長コード"/>
    <x v="3"/>
    <x v="1"/>
    <x v="2"/>
    <x v="3"/>
    <s v="2019年11月21日 (木曜日)"/>
    <x v="45"/>
    <n v="123175"/>
    <n v="25280"/>
    <s v="(企)株式会社グローネス・コンサルティング"/>
    <x v="4"/>
    <s v="減免なし"/>
    <n v="3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3"/>
    <n v="16700"/>
    <n v="10900"/>
    <n v="10900"/>
    <n v="10900"/>
    <n v="10900"/>
    <x v="0"/>
    <x v="0"/>
    <x v="0"/>
    <n v="0"/>
    <x v="0"/>
    <x v="2"/>
  </r>
  <r>
    <x v="5"/>
    <x v="0"/>
    <s v="神保町区民館２F 洋室C （料理室）"/>
    <x v="3"/>
    <x v="3"/>
    <x v="1"/>
    <x v="3"/>
    <s v="2019年11月22日 (金曜日)"/>
    <x v="60"/>
    <n v="117598"/>
    <n v="9890"/>
    <s v="千代田区労働組合総連合"/>
    <x v="2"/>
    <s v="減免なし"/>
    <n v="0"/>
    <n v="4200"/>
    <n v="4200"/>
    <n v="4200"/>
    <n v="4200"/>
    <n v="4200"/>
    <x v="0"/>
    <x v="0"/>
    <x v="0"/>
    <n v="0"/>
    <x v="0"/>
    <x v="1"/>
  </r>
  <r>
    <x v="5"/>
    <x v="0"/>
    <s v="神保町区民館２F 洋室B プロジェクター スクリーン"/>
    <x v="3"/>
    <x v="3"/>
    <x v="1"/>
    <x v="3"/>
    <s v="2019年11月22日 (金曜日)"/>
    <x v="67"/>
    <n v="118494"/>
    <n v="22762"/>
    <s v="ＮＰＯ　フォーラム自治研究"/>
    <x v="2"/>
    <s v="減免なし"/>
    <n v="20"/>
    <n v="2700"/>
    <n v="2700"/>
    <n v="2700"/>
    <n v="2700"/>
    <n v="2700"/>
    <x v="0"/>
    <x v="0"/>
    <x v="0"/>
    <n v="0"/>
    <x v="0"/>
    <x v="1"/>
  </r>
  <r>
    <x v="5"/>
    <x v="0"/>
    <s v="神保町区民館２F 洋室B"/>
    <x v="2"/>
    <x v="2"/>
    <x v="0"/>
    <x v="3"/>
    <s v="2019年11月22日 (金曜日)"/>
    <x v="14"/>
    <n v="118506"/>
    <n v="7975"/>
    <s v="（企）　㈱ライフボート"/>
    <x v="0"/>
    <s v="減免なし"/>
    <n v="5"/>
    <n v="1800"/>
    <n v="1800"/>
    <n v="1800"/>
    <n v="1800"/>
    <n v="1800"/>
    <x v="0"/>
    <x v="0"/>
    <x v="0"/>
    <n v="0"/>
    <x v="0"/>
    <x v="1"/>
  </r>
  <r>
    <x v="5"/>
    <x v="0"/>
    <s v="神保町区民館２F 洋室A"/>
    <x v="2"/>
    <x v="3"/>
    <x v="1"/>
    <x v="3"/>
    <s v="2019年11月22日 (金曜日)"/>
    <x v="19"/>
    <n v="121277"/>
    <n v="24662"/>
    <s v="（企）一般社団法人　全日本船舶職員協会"/>
    <x v="2"/>
    <s v="減免なし"/>
    <n v="15"/>
    <n v="4200"/>
    <n v="4200"/>
    <n v="4200"/>
    <n v="4200"/>
    <n v="4200"/>
    <x v="0"/>
    <x v="0"/>
    <x v="0"/>
    <n v="0"/>
    <x v="0"/>
    <x v="1"/>
  </r>
  <r>
    <x v="5"/>
    <x v="0"/>
    <s v="神保町区民館３F 和室A"/>
    <x v="2"/>
    <x v="2"/>
    <x v="0"/>
    <x v="3"/>
    <s v="2019年11月22日 (金曜日)"/>
    <x v="57"/>
    <n v="122648"/>
    <n v="21651"/>
    <s v="（企）（株）ギップス"/>
    <x v="0"/>
    <s v="減免なし"/>
    <n v="16"/>
    <n v="4000"/>
    <n v="4000"/>
    <n v="4000"/>
    <n v="4000"/>
    <n v="4000"/>
    <x v="0"/>
    <x v="0"/>
    <x v="0"/>
    <n v="0"/>
    <x v="0"/>
    <x v="1"/>
  </r>
  <r>
    <x v="5"/>
    <x v="0"/>
    <s v="神保町区民館２F 洋室A"/>
    <x v="3"/>
    <x v="2"/>
    <x v="0"/>
    <x v="3"/>
    <s v="2019年11月22日 (金曜日)"/>
    <x v="19"/>
    <n v="124324"/>
    <n v="25487"/>
    <s v="特定非営利活動法人　保育支援センター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56"/>
    <n v="19700"/>
    <n v="19700"/>
    <n v="19700"/>
    <n v="19700"/>
    <n v="19700"/>
    <x v="0"/>
    <x v="0"/>
    <x v="0"/>
    <n v="0"/>
    <x v="0"/>
    <x v="2"/>
  </r>
  <r>
    <x v="6"/>
    <x v="0"/>
    <s v="神保町区民館２F 洋室B"/>
    <x v="0"/>
    <x v="1"/>
    <x v="2"/>
    <x v="3"/>
    <s v="2019年11月23日 (土曜日)"/>
    <x v="14"/>
    <n v="116150"/>
    <n v="2756"/>
    <s v="長寿会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0"/>
    <s v="神保町区民館２F 洋室A"/>
    <x v="3"/>
    <x v="2"/>
    <x v="0"/>
    <x v="3"/>
    <s v="2019年11月23日 (土曜日)"/>
    <x v="19"/>
    <n v="117585"/>
    <n v="11041"/>
    <s v="ＮＰＯ法人　伊勢志摩さいこう会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神保町区民館２F 洋室A"/>
    <x v="1"/>
    <x v="1"/>
    <x v="2"/>
    <x v="3"/>
    <s v="2019年11月23日 (土曜日)"/>
    <x v="19"/>
    <n v="117773"/>
    <n v="9412"/>
    <s v="リーガルタワー神保町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6"/>
    <x v="0"/>
    <s v="神保町区民館２F 洋室B"/>
    <x v="3"/>
    <x v="2"/>
    <x v="0"/>
    <x v="3"/>
    <s v="2019年11月23日 (土曜日)"/>
    <x v="14"/>
    <n v="118206"/>
    <n v="24781"/>
    <s v="ＪＰＩＣ　坂の上読書会"/>
    <x v="0"/>
    <s v="減免なし"/>
    <n v="0"/>
    <n v="1800"/>
    <n v="1800"/>
    <n v="1800"/>
    <n v="1800"/>
    <n v="0"/>
    <x v="0"/>
    <x v="0"/>
    <x v="0"/>
    <n v="1800"/>
    <x v="0"/>
    <x v="1"/>
  </r>
  <r>
    <x v="6"/>
    <x v="3"/>
    <s v="神保町区民館３F 和室A ラジカセ１"/>
    <x v="3"/>
    <x v="1"/>
    <x v="1"/>
    <x v="3"/>
    <s v="2019年11月23日 (土曜日)"/>
    <x v="63"/>
    <n v="121151"/>
    <n v="2125"/>
    <s v="大江戸玉すだれ隊（千代田会）"/>
    <x v="6"/>
    <s v="減免なし"/>
    <n v="20"/>
    <n v="13000"/>
    <n v="13000"/>
    <n v="13000"/>
    <n v="13000"/>
    <n v="1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0"/>
    <n v="21000"/>
    <n v="18650"/>
    <n v="18650"/>
    <n v="18650"/>
    <n v="16850"/>
    <x v="0"/>
    <x v="0"/>
    <x v="0"/>
    <n v="1800"/>
    <x v="0"/>
    <x v="2"/>
  </r>
  <r>
    <x v="0"/>
    <x v="0"/>
    <s v="神保町区民館２F 洋室A"/>
    <x v="0"/>
    <x v="2"/>
    <x v="0"/>
    <x v="3"/>
    <s v="2019年11月25日 (月曜日)"/>
    <x v="19"/>
    <n v="117781"/>
    <n v="1666"/>
    <s v="あみもの・ひまわり会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神保町区民館２F 洋室B"/>
    <x v="3"/>
    <x v="2"/>
    <x v="0"/>
    <x v="3"/>
    <s v="2019年11月25日 (月曜日)"/>
    <x v="14"/>
    <n v="117923"/>
    <n v="21479"/>
    <s v="桜友"/>
    <x v="0"/>
    <s v="減免なし"/>
    <n v="0"/>
    <n v="1800"/>
    <n v="1800"/>
    <n v="1800"/>
    <n v="1800"/>
    <n v="1800"/>
    <x v="0"/>
    <x v="0"/>
    <x v="0"/>
    <n v="0"/>
    <x v="0"/>
    <x v="1"/>
  </r>
  <r>
    <x v="0"/>
    <x v="0"/>
    <s v="神保町区民館３F 和室B"/>
    <x v="3"/>
    <x v="1"/>
    <x v="2"/>
    <x v="3"/>
    <s v="2019年11月25日 (月曜日)"/>
    <x v="56"/>
    <n v="124001"/>
    <n v="25392"/>
    <s v="Nobady’s perfect 2019"/>
    <x v="4"/>
    <s v="減免なし"/>
    <n v="8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8"/>
    <n v="5900"/>
    <n v="3100"/>
    <n v="3100"/>
    <n v="3100"/>
    <n v="3100"/>
    <x v="0"/>
    <x v="0"/>
    <x v="0"/>
    <n v="0"/>
    <x v="0"/>
    <x v="2"/>
  </r>
  <r>
    <x v="2"/>
    <x v="0"/>
    <s v="神保町区民館２F 洋室B"/>
    <x v="3"/>
    <x v="2"/>
    <x v="0"/>
    <x v="3"/>
    <s v="2019年11月26日 (火曜日)"/>
    <x v="14"/>
    <n v="117579"/>
    <n v="8423"/>
    <s v="銀漢句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神保町区民館２F 洋室A"/>
    <x v="0"/>
    <x v="2"/>
    <x v="0"/>
    <x v="3"/>
    <s v="2019年11月26日 (火曜日)"/>
    <x v="19"/>
    <n v="117602"/>
    <n v="1663"/>
    <s v="あやめ会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保町区民館３F 和室B ラジカセ１"/>
    <x v="3"/>
    <x v="3"/>
    <x v="1"/>
    <x v="3"/>
    <s v="2019年11月26日 (火曜日)"/>
    <x v="62"/>
    <n v="117899"/>
    <n v="24864"/>
    <s v="まちこ’ｓ　ＹＯＧＡ＆メディテーション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C （料理室）"/>
    <x v="3"/>
    <x v="2"/>
    <x v="0"/>
    <x v="3"/>
    <s v="2019年11月26日 (火曜日)"/>
    <x v="60"/>
    <n v="118217"/>
    <n v="22632"/>
    <s v="異文化交流料理サークル"/>
    <x v="0"/>
    <s v="減免なし"/>
    <n v="0"/>
    <n v="2800"/>
    <n v="2800"/>
    <n v="2800"/>
    <n v="2800"/>
    <n v="2800"/>
    <x v="0"/>
    <x v="0"/>
    <x v="0"/>
    <n v="0"/>
    <x v="0"/>
    <x v="1"/>
  </r>
  <r>
    <x v="2"/>
    <x v="0"/>
    <s v="神保町区民館２F 洋室C （料理室）"/>
    <x v="0"/>
    <x v="1"/>
    <x v="2"/>
    <x v="3"/>
    <s v="2019年11月26日 (火曜日)"/>
    <x v="60"/>
    <n v="118392"/>
    <n v="7145"/>
    <s v="ひまわりフラワークラス"/>
    <x v="4"/>
    <s v="利用者減免区民館免除(100%)"/>
    <n v="18"/>
    <n v="2100"/>
    <n v="0"/>
    <n v="0"/>
    <n v="0"/>
    <n v="0"/>
    <x v="0"/>
    <x v="0"/>
    <x v="0"/>
    <n v="0"/>
    <x v="0"/>
    <x v="0"/>
  </r>
  <r>
    <x v="2"/>
    <x v="0"/>
    <s v="神保町区民館２F 洋室C （料理室）"/>
    <x v="3"/>
    <x v="3"/>
    <x v="1"/>
    <x v="3"/>
    <s v="2019年11月26日 (火曜日)"/>
    <x v="60"/>
    <n v="118732"/>
    <n v="25174"/>
    <s v="日大法学部　料理研究会"/>
    <x v="2"/>
    <s v="減免なし"/>
    <n v="10"/>
    <n v="4200"/>
    <n v="4200"/>
    <n v="4200"/>
    <n v="4200"/>
    <n v="4200"/>
    <x v="0"/>
    <x v="0"/>
    <x v="0"/>
    <n v="0"/>
    <x v="0"/>
    <x v="1"/>
  </r>
  <r>
    <x v="2"/>
    <x v="0"/>
    <s v="神保町区民館２F 洋室A・B"/>
    <x v="2"/>
    <x v="3"/>
    <x v="1"/>
    <x v="3"/>
    <s v="2019年11月26日 (火曜日)"/>
    <x v="27"/>
    <n v="122774"/>
    <n v="20477"/>
    <s v="（企）（株）キャリアコンサルティング"/>
    <x v="2"/>
    <s v="減免なし"/>
    <n v="60"/>
    <n v="6900"/>
    <n v="6900"/>
    <n v="6900"/>
    <n v="6900"/>
    <n v="6900"/>
    <x v="0"/>
    <x v="0"/>
    <x v="0"/>
    <n v="0"/>
    <x v="0"/>
    <x v="1"/>
  </r>
  <r>
    <x v="2"/>
    <x v="0"/>
    <s v="神保町区民館２F 洋室B"/>
    <x v="2"/>
    <x v="1"/>
    <x v="2"/>
    <x v="3"/>
    <s v="2019年11月26日 (火曜日)"/>
    <x v="14"/>
    <n v="124384"/>
    <n v="9520"/>
    <s v="（企）（株）食品化学新聞社"/>
    <x v="4"/>
    <s v="減免なし"/>
    <n v="11"/>
    <n v="1300"/>
    <n v="1300"/>
    <n v="1300"/>
    <n v="1300"/>
    <n v="1300"/>
    <x v="0"/>
    <x v="0"/>
    <x v="0"/>
    <n v="0"/>
    <x v="0"/>
    <x v="1"/>
  </r>
  <r>
    <x v="2"/>
    <x v="0"/>
    <s v="神保町区民館２F 洋室A"/>
    <x v="0"/>
    <x v="1"/>
    <x v="2"/>
    <x v="3"/>
    <s v="2019年11月26日 (火曜日)"/>
    <x v="19"/>
    <n v="124570"/>
    <n v="11"/>
    <s v="広報広聴課"/>
    <x v="4"/>
    <s v="利用者減免区民館免除(100%)"/>
    <n v="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99"/>
    <n v="26700"/>
    <n v="19700"/>
    <n v="19700"/>
    <n v="19700"/>
    <n v="19700"/>
    <x v="0"/>
    <x v="0"/>
    <x v="0"/>
    <n v="0"/>
    <x v="0"/>
    <x v="2"/>
  </r>
  <r>
    <x v="3"/>
    <x v="0"/>
    <s v="神保町区民館３F 和室A"/>
    <x v="0"/>
    <x v="2"/>
    <x v="0"/>
    <x v="3"/>
    <s v="2019年11月27日 (水曜日)"/>
    <x v="57"/>
    <n v="116151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11月27日 (水曜日)"/>
    <x v="56"/>
    <n v="117626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3"/>
    <x v="1"/>
    <x v="3"/>
    <s v="2019年11月27日 (水曜日)"/>
    <x v="60"/>
    <n v="118157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２F 洋室C （料理室）"/>
    <x v="0"/>
    <x v="2"/>
    <x v="0"/>
    <x v="3"/>
    <s v="2019年11月27日 (水曜日)"/>
    <x v="60"/>
    <n v="118393"/>
    <n v="7145"/>
    <s v="ひまわりフラワークラス"/>
    <x v="0"/>
    <s v="利用者減免区民館免除(100%)"/>
    <n v="20"/>
    <n v="2800"/>
    <n v="0"/>
    <n v="0"/>
    <n v="0"/>
    <n v="0"/>
    <x v="0"/>
    <x v="0"/>
    <x v="0"/>
    <n v="0"/>
    <x v="0"/>
    <x v="0"/>
  </r>
  <r>
    <x v="3"/>
    <x v="0"/>
    <s v="神保町区民館２F 洋室A・B マイクアンプ"/>
    <x v="0"/>
    <x v="2"/>
    <x v="0"/>
    <x v="3"/>
    <s v="2019年11月27日 (水曜日)"/>
    <x v="88"/>
    <n v="118654"/>
    <n v="6"/>
    <s v="環境まちづくり部"/>
    <x v="0"/>
    <s v="利用者減免区民館免除(100%)"/>
    <n v="0"/>
    <n v="4600"/>
    <n v="0"/>
    <n v="0"/>
    <n v="0"/>
    <n v="0"/>
    <x v="0"/>
    <x v="0"/>
    <x v="0"/>
    <n v="0"/>
    <x v="0"/>
    <x v="0"/>
  </r>
  <r>
    <x v="3"/>
    <x v="0"/>
    <s v="神保町区民館２F 洋室B"/>
    <x v="3"/>
    <x v="3"/>
    <x v="1"/>
    <x v="3"/>
    <s v="2019年11月27日 (水曜日)"/>
    <x v="14"/>
    <n v="119182"/>
    <n v="22509"/>
    <s v="沖縄・一坪反戦地主会関東ブロック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B"/>
    <x v="2"/>
    <x v="1"/>
    <x v="2"/>
    <x v="3"/>
    <s v="2019年11月27日 (水曜日)"/>
    <x v="14"/>
    <n v="123687"/>
    <n v="22341"/>
    <s v="（企）㈱フロンティアヴォイス"/>
    <x v="4"/>
    <s v="減免なし"/>
    <n v="7"/>
    <n v="1300"/>
    <n v="1300"/>
    <n v="1300"/>
    <n v="1300"/>
    <n v="1300"/>
    <x v="0"/>
    <x v="0"/>
    <x v="0"/>
    <n v="0"/>
    <x v="0"/>
    <x v="1"/>
  </r>
  <r>
    <x v="3"/>
    <x v="0"/>
    <s v="神保町区民館２F 洋室A"/>
    <x v="0"/>
    <x v="1"/>
    <x v="2"/>
    <x v="3"/>
    <s v="2019年11月27日 (水曜日)"/>
    <x v="19"/>
    <n v="124825"/>
    <n v="1786"/>
    <s v="神保町出張所免除貸出用"/>
    <x v="4"/>
    <s v="利用者減免区民館免除(100%)"/>
    <n v="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27"/>
    <n v="24400"/>
    <n v="6700"/>
    <n v="6700"/>
    <n v="6700"/>
    <n v="6700"/>
    <x v="0"/>
    <x v="0"/>
    <x v="0"/>
    <n v="0"/>
    <x v="0"/>
    <x v="2"/>
  </r>
  <r>
    <x v="4"/>
    <x v="1"/>
    <s v="神保町区民館３F 和室A マイクアンプ"/>
    <x v="0"/>
    <x v="1"/>
    <x v="0"/>
    <x v="3"/>
    <s v="2019年11月28日 (木曜日)"/>
    <x v="72"/>
    <n v="116152"/>
    <n v="3131"/>
    <s v="神田猿楽町町会"/>
    <x v="1"/>
    <s v="利用者減免区民館免除(100%)"/>
    <n v="0"/>
    <n v="7000"/>
    <n v="0"/>
    <n v="0"/>
    <n v="0"/>
    <n v="0"/>
    <x v="0"/>
    <x v="0"/>
    <x v="0"/>
    <n v="0"/>
    <x v="0"/>
    <x v="0"/>
  </r>
  <r>
    <x v="4"/>
    <x v="0"/>
    <s v="神保町区民館２F 洋室A"/>
    <x v="0"/>
    <x v="2"/>
    <x v="0"/>
    <x v="3"/>
    <s v="2019年11月28日 (木曜日)"/>
    <x v="19"/>
    <n v="116153"/>
    <n v="19"/>
    <s v="地域保健課"/>
    <x v="0"/>
    <s v="利用者減免区民館免除(100%)"/>
    <n v="0"/>
    <n v="2800"/>
    <n v="0"/>
    <n v="0"/>
    <n v="0"/>
    <n v="0"/>
    <x v="0"/>
    <x v="0"/>
    <x v="0"/>
    <n v="0"/>
    <x v="0"/>
    <x v="0"/>
  </r>
  <r>
    <x v="4"/>
    <x v="0"/>
    <s v="神保町区民館２F 洋室B"/>
    <x v="3"/>
    <x v="3"/>
    <x v="1"/>
    <x v="3"/>
    <s v="2019年11月28日 (木曜日)"/>
    <x v="14"/>
    <n v="117520"/>
    <n v="25334"/>
    <s v="特定非営利活動法人　労働相談室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３F 和室B ラジカセ１"/>
    <x v="3"/>
    <x v="3"/>
    <x v="1"/>
    <x v="3"/>
    <s v="2019年11月28日 (木曜日)"/>
    <x v="62"/>
    <n v="117618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B"/>
    <x v="3"/>
    <x v="1"/>
    <x v="2"/>
    <x v="3"/>
    <s v="2019年11月28日 (木曜日)"/>
    <x v="14"/>
    <n v="120066"/>
    <n v="22488"/>
    <s v="憲法会議"/>
    <x v="4"/>
    <s v="減免なし"/>
    <n v="0"/>
    <n v="1300"/>
    <n v="1300"/>
    <n v="1300"/>
    <n v="1300"/>
    <n v="1300"/>
    <x v="0"/>
    <x v="0"/>
    <x v="0"/>
    <n v="0"/>
    <x v="0"/>
    <x v="1"/>
  </r>
  <r>
    <x v="4"/>
    <x v="0"/>
    <s v="神保町区民館２F 洋室B"/>
    <x v="1"/>
    <x v="2"/>
    <x v="0"/>
    <x v="3"/>
    <s v="2019年11月28日 (木曜日)"/>
    <x v="14"/>
    <n v="121219"/>
    <n v="9377"/>
    <s v="日建ビル管理組合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18300"/>
    <n v="7600"/>
    <n v="7600"/>
    <n v="7600"/>
    <n v="7600"/>
    <x v="0"/>
    <x v="0"/>
    <x v="0"/>
    <n v="0"/>
    <x v="0"/>
    <x v="2"/>
  </r>
  <r>
    <x v="5"/>
    <x v="0"/>
    <s v="神保町区民館２F 洋室A"/>
    <x v="0"/>
    <x v="3"/>
    <x v="1"/>
    <x v="3"/>
    <s v="2019年11月29日 (金曜日)"/>
    <x v="19"/>
    <n v="116154"/>
    <n v="0"/>
    <s v="総合窓口課"/>
    <x v="2"/>
    <s v="室場減免区民館免除(100%)"/>
    <n v="0"/>
    <n v="4200"/>
    <n v="0"/>
    <n v="0"/>
    <n v="0"/>
    <n v="0"/>
    <x v="0"/>
    <x v="0"/>
    <x v="0"/>
    <n v="0"/>
    <x v="0"/>
    <x v="0"/>
  </r>
  <r>
    <x v="5"/>
    <x v="0"/>
    <s v="神保町区民館３F 和室B 延長コード"/>
    <x v="3"/>
    <x v="3"/>
    <x v="1"/>
    <x v="3"/>
    <s v="2019年11月29日 (金曜日)"/>
    <x v="59"/>
    <n v="117595"/>
    <n v="23762"/>
    <s v="ひたち茶道同好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神保町区民館２F 洋室A プロジェクター 延長コード"/>
    <x v="2"/>
    <x v="2"/>
    <x v="0"/>
    <x v="3"/>
    <s v="2019年11月29日 (金曜日)"/>
    <x v="58"/>
    <n v="124019"/>
    <n v="25230"/>
    <s v="（企）セブンーイレブン・ジャパン 東京地区事務所"/>
    <x v="0"/>
    <s v="減免なし"/>
    <n v="2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20"/>
    <n v="9700"/>
    <n v="5500"/>
    <n v="5500"/>
    <n v="5500"/>
    <n v="5500"/>
    <x v="0"/>
    <x v="0"/>
    <x v="0"/>
    <n v="0"/>
    <x v="0"/>
    <x v="2"/>
  </r>
  <r>
    <x v="6"/>
    <x v="0"/>
    <s v="神保町区民館３F 和室B"/>
    <x v="3"/>
    <x v="2"/>
    <x v="0"/>
    <x v="3"/>
    <s v="2019年11月30日 (土曜日)"/>
    <x v="56"/>
    <n v="117540"/>
    <n v="23287"/>
    <s v="日本大学法学部社文研究会知恵造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神保町区民館２F 洋室A"/>
    <x v="1"/>
    <x v="1"/>
    <x v="2"/>
    <x v="3"/>
    <s v="2019年11月30日 (土曜日)"/>
    <x v="19"/>
    <n v="123450"/>
    <n v="10921"/>
    <s v="パークサイド九段管理組合"/>
    <x v="4"/>
    <s v="利用者減免区民館減額(50%)"/>
    <n v="5"/>
    <n v="2100"/>
    <n v="1050"/>
    <n v="1050"/>
    <n v="1050"/>
    <n v="10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5"/>
    <n v="3900"/>
    <n v="2850"/>
    <n v="2850"/>
    <n v="2850"/>
    <n v="2850"/>
    <x v="0"/>
    <x v="0"/>
    <x v="0"/>
    <n v="0"/>
    <x v="0"/>
    <x v="2"/>
  </r>
  <r>
    <x v="7"/>
    <x v="0"/>
    <s v="神保町区民館３F 和室B"/>
    <x v="3"/>
    <x v="1"/>
    <x v="2"/>
    <x v="3"/>
    <s v="2019年12月01日 (日曜日)"/>
    <x v="56"/>
    <n v="121525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1"/>
    <s v="神保町区民館３F 和室A 延長コード"/>
    <x v="0"/>
    <x v="1"/>
    <x v="0"/>
    <x v="3"/>
    <s v="2019年12月01日 (日曜日)"/>
    <x v="95"/>
    <n v="121556"/>
    <n v="1927"/>
    <s v="先天性四肢障害児父母の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神保町区民館３F 和室B"/>
    <x v="0"/>
    <x v="2"/>
    <x v="0"/>
    <x v="3"/>
    <s v="2019年12月01日 (日曜日)"/>
    <x v="56"/>
    <n v="121559"/>
    <n v="1927"/>
    <s v="先天性四肢障害児父母の会"/>
    <x v="0"/>
    <s v="利用者減免区民館免除(100%)"/>
    <n v="0"/>
    <n v="1800"/>
    <n v="0"/>
    <n v="0"/>
    <n v="0"/>
    <n v="0"/>
    <x v="0"/>
    <x v="0"/>
    <x v="0"/>
    <n v="0"/>
    <x v="0"/>
    <x v="0"/>
  </r>
  <r>
    <x v="7"/>
    <x v="0"/>
    <s v="神保町区民館２F 洋室A・B"/>
    <x v="2"/>
    <x v="2"/>
    <x v="0"/>
    <x v="3"/>
    <s v="2019年12月01日 (日曜日)"/>
    <x v="27"/>
    <n v="123612"/>
    <n v="20477"/>
    <s v="（企）（株）キャリアコンサルティング"/>
    <x v="0"/>
    <s v="減免なし"/>
    <n v="60"/>
    <n v="4600"/>
    <n v="4600"/>
    <n v="4600"/>
    <n v="4600"/>
    <n v="4600"/>
    <x v="0"/>
    <x v="0"/>
    <x v="0"/>
    <n v="0"/>
    <x v="0"/>
    <x v="1"/>
  </r>
  <r>
    <x v="7"/>
    <x v="0"/>
    <s v="神保町区民館２F 洋室B"/>
    <x v="3"/>
    <x v="3"/>
    <x v="1"/>
    <x v="3"/>
    <s v="2019年12月01日 (日曜日)"/>
    <x v="14"/>
    <n v="124390"/>
    <n v="22408"/>
    <s v="会援隊"/>
    <x v="2"/>
    <s v="減免なし"/>
    <n v="5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65"/>
    <n v="17400"/>
    <n v="8600"/>
    <n v="8600"/>
    <n v="8600"/>
    <n v="8600"/>
    <x v="0"/>
    <x v="0"/>
    <x v="0"/>
    <n v="0"/>
    <x v="0"/>
    <x v="2"/>
  </r>
  <r>
    <x v="0"/>
    <x v="0"/>
    <s v="神保町区民館２F 洋室B"/>
    <x v="3"/>
    <x v="2"/>
    <x v="0"/>
    <x v="3"/>
    <s v="2019年12月02日 (月曜日)"/>
    <x v="14"/>
    <n v="122804"/>
    <n v="21479"/>
    <s v="桜友"/>
    <x v="0"/>
    <s v="減免なし"/>
    <n v="0"/>
    <n v="1800"/>
    <n v="1800"/>
    <n v="1800"/>
    <n v="1800"/>
    <n v="1800"/>
    <x v="0"/>
    <x v="0"/>
    <x v="0"/>
    <n v="0"/>
    <x v="0"/>
    <x v="1"/>
  </r>
  <r>
    <x v="0"/>
    <x v="0"/>
    <s v="神保町区民館２F 洋室A"/>
    <x v="0"/>
    <x v="2"/>
    <x v="0"/>
    <x v="3"/>
    <s v="2019年12月02日 (月曜日)"/>
    <x v="19"/>
    <n v="122865"/>
    <n v="1788"/>
    <s v="神保町出張所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神保町区民館２F 洋室B"/>
    <x v="3"/>
    <x v="3"/>
    <x v="1"/>
    <x v="3"/>
    <s v="2019年12月02日 (月曜日)"/>
    <x v="14"/>
    <n v="123153"/>
    <n v="318"/>
    <s v="千代田区教科書研究会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神保町区民館２F 洋室A"/>
    <x v="1"/>
    <x v="3"/>
    <x v="1"/>
    <x v="3"/>
    <s v="2019年12月02日 (月曜日)"/>
    <x v="19"/>
    <n v="123157"/>
    <n v="20788"/>
    <s v="レフィール神保町管理組合"/>
    <x v="2"/>
    <s v="利用者減免区民館減額(50%)"/>
    <n v="5"/>
    <n v="4200"/>
    <n v="2100"/>
    <n v="2100"/>
    <n v="2100"/>
    <n v="2100"/>
    <x v="0"/>
    <x v="0"/>
    <x v="0"/>
    <n v="0"/>
    <x v="0"/>
    <x v="1"/>
  </r>
  <r>
    <x v="0"/>
    <x v="0"/>
    <s v="神保町区民館２F 洋室C （料理室）"/>
    <x v="0"/>
    <x v="3"/>
    <x v="1"/>
    <x v="3"/>
    <s v="2019年12月02日 (月曜日)"/>
    <x v="60"/>
    <n v="124824"/>
    <n v="23814"/>
    <s v="ＤＢＡＣ（千代田区ドッチビー協会）"/>
    <x v="2"/>
    <s v="利用者減免区民館免除(100%)"/>
    <n v="0"/>
    <n v="4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5"/>
    <n v="15700"/>
    <n v="6600"/>
    <n v="6600"/>
    <n v="6600"/>
    <n v="6600"/>
    <x v="0"/>
    <x v="0"/>
    <x v="0"/>
    <n v="0"/>
    <x v="0"/>
    <x v="2"/>
  </r>
  <r>
    <x v="2"/>
    <x v="0"/>
    <s v="神保町区民館２F 洋室A"/>
    <x v="0"/>
    <x v="2"/>
    <x v="0"/>
    <x v="3"/>
    <s v="2019年12月03日 (火曜日)"/>
    <x v="19"/>
    <n v="121572"/>
    <n v="1663"/>
    <s v="あやめ会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保町区民館２F 洋室B"/>
    <x v="3"/>
    <x v="2"/>
    <x v="0"/>
    <x v="3"/>
    <s v="2019年12月03日 (火曜日)"/>
    <x v="14"/>
    <n v="121706"/>
    <n v="4132"/>
    <s v="千代田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神保町区民館３F 和室B"/>
    <x v="3"/>
    <x v="3"/>
    <x v="1"/>
    <x v="3"/>
    <s v="2019年12月03日 (火曜日)"/>
    <x v="56"/>
    <n v="122858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３F 和室A"/>
    <x v="3"/>
    <x v="3"/>
    <x v="1"/>
    <x v="3"/>
    <s v="2019年12月03日 (火曜日)"/>
    <x v="57"/>
    <n v="122889"/>
    <n v="2640"/>
    <s v="日中友好協会東京都連合会"/>
    <x v="2"/>
    <s v="減免なし"/>
    <n v="0"/>
    <n v="6000"/>
    <n v="6000"/>
    <n v="6000"/>
    <n v="6000"/>
    <n v="6000"/>
    <x v="0"/>
    <x v="0"/>
    <x v="0"/>
    <n v="0"/>
    <x v="0"/>
    <x v="1"/>
  </r>
  <r>
    <x v="2"/>
    <x v="0"/>
    <s v="神保町区民館２F 洋室B"/>
    <x v="3"/>
    <x v="3"/>
    <x v="1"/>
    <x v="3"/>
    <s v="2019年12月03日 (火曜日)"/>
    <x v="14"/>
    <n v="122910"/>
    <n v="24207"/>
    <s v="ベトナム枯れ葉剤問題を考える会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C （料理室）"/>
    <x v="3"/>
    <x v="3"/>
    <x v="1"/>
    <x v="3"/>
    <s v="2019年12月03日 (火曜日)"/>
    <x v="60"/>
    <n v="124334"/>
    <n v="25174"/>
    <s v="日大法学部　料理研究会"/>
    <x v="2"/>
    <s v="減免なし"/>
    <n v="8"/>
    <n v="4200"/>
    <n v="4200"/>
    <n v="4200"/>
    <n v="4200"/>
    <n v="4200"/>
    <x v="0"/>
    <x v="0"/>
    <x v="0"/>
    <n v="0"/>
    <x v="0"/>
    <x v="1"/>
  </r>
  <r>
    <x v="2"/>
    <x v="0"/>
    <s v="神保町区民館２F 洋室A プロジェクター"/>
    <x v="2"/>
    <x v="1"/>
    <x v="2"/>
    <x v="3"/>
    <s v="2019年12月03日 (火曜日)"/>
    <x v="29"/>
    <n v="124942"/>
    <n v="10671"/>
    <s v="（企）株式会社　風讃社"/>
    <x v="4"/>
    <s v="減免なし"/>
    <n v="3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38"/>
    <n v="22300"/>
    <n v="19500"/>
    <n v="19500"/>
    <n v="19500"/>
    <n v="19500"/>
    <x v="0"/>
    <x v="0"/>
    <x v="0"/>
    <n v="0"/>
    <x v="0"/>
    <x v="2"/>
  </r>
  <r>
    <x v="3"/>
    <x v="0"/>
    <s v="神保町区民館３F 和室A"/>
    <x v="0"/>
    <x v="2"/>
    <x v="0"/>
    <x v="3"/>
    <s v="2019年12月04日 (水曜日)"/>
    <x v="57"/>
    <n v="120748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２F 洋室B"/>
    <x v="3"/>
    <x v="3"/>
    <x v="1"/>
    <x v="3"/>
    <s v="2019年12月04日 (水曜日)"/>
    <x v="14"/>
    <n v="121544"/>
    <n v="8423"/>
    <s v="銀漢句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３F 和室B"/>
    <x v="3"/>
    <x v="3"/>
    <x v="1"/>
    <x v="3"/>
    <s v="2019年12月04日 (水曜日)"/>
    <x v="56"/>
    <n v="122624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3"/>
    <x v="1"/>
    <x v="3"/>
    <s v="2019年12月04日 (水曜日)"/>
    <x v="60"/>
    <n v="122850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A"/>
    <x v="3"/>
    <x v="3"/>
    <x v="1"/>
    <x v="3"/>
    <s v="2019年12月04日 (水曜日)"/>
    <x v="57"/>
    <n v="122894"/>
    <n v="20616"/>
    <s v="神田古武道研究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1"/>
    <s v="神保町区民館２F 洋室A"/>
    <x v="2"/>
    <x v="1"/>
    <x v="0"/>
    <x v="3"/>
    <s v="2019年12月04日 (水曜日)"/>
    <x v="19"/>
    <n v="123117"/>
    <n v="7975"/>
    <s v="（企）　㈱ライフボート"/>
    <x v="1"/>
    <s v="減免なし"/>
    <n v="8"/>
    <n v="4900"/>
    <n v="4900"/>
    <n v="4900"/>
    <n v="4900"/>
    <n v="4900"/>
    <x v="0"/>
    <x v="0"/>
    <x v="0"/>
    <n v="0"/>
    <x v="0"/>
    <x v="1"/>
  </r>
  <r>
    <x v="3"/>
    <x v="0"/>
    <s v="神保町区民館３F 和室B"/>
    <x v="3"/>
    <x v="2"/>
    <x v="0"/>
    <x v="3"/>
    <s v="2019年12月04日 (水曜日)"/>
    <x v="56"/>
    <n v="123164"/>
    <n v="21546"/>
    <s v="桜珠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1"/>
    <s v="神保町区民館２F 洋室B"/>
    <x v="2"/>
    <x v="1"/>
    <x v="0"/>
    <x v="3"/>
    <s v="2019年12月04日 (水曜日)"/>
    <x v="14"/>
    <n v="124984"/>
    <n v="23291"/>
    <s v="（企）㈱コーディネーターズ"/>
    <x v="1"/>
    <s v="減免なし"/>
    <n v="1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18"/>
    <n v="29400"/>
    <n v="21200"/>
    <n v="21200"/>
    <n v="21200"/>
    <n v="21200"/>
    <x v="0"/>
    <x v="0"/>
    <x v="0"/>
    <n v="0"/>
    <x v="0"/>
    <x v="2"/>
  </r>
  <r>
    <x v="4"/>
    <x v="0"/>
    <s v="神保町区民館３F 和室A プロジェクター スクリーン"/>
    <x v="0"/>
    <x v="2"/>
    <x v="0"/>
    <x v="3"/>
    <s v="2019年12月05日 (木曜日)"/>
    <x v="68"/>
    <n v="89658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4"/>
    <x v="0"/>
    <s v="神保町区民館２F 洋室A"/>
    <x v="0"/>
    <x v="2"/>
    <x v="0"/>
    <x v="3"/>
    <s v="2019年12月05日 (木曜日)"/>
    <x v="19"/>
    <n v="120749"/>
    <n v="19"/>
    <s v="地域保健課"/>
    <x v="0"/>
    <s v="利用者減免区民館免除(100%)"/>
    <n v="0"/>
    <n v="2800"/>
    <n v="0"/>
    <n v="0"/>
    <n v="0"/>
    <n v="0"/>
    <x v="0"/>
    <x v="0"/>
    <x v="0"/>
    <n v="0"/>
    <x v="0"/>
    <x v="0"/>
  </r>
  <r>
    <x v="4"/>
    <x v="0"/>
    <s v="神保町区民館３F 和室B ラジカセ１"/>
    <x v="3"/>
    <x v="3"/>
    <x v="1"/>
    <x v="3"/>
    <s v="2019年12月05日 (木曜日)"/>
    <x v="62"/>
    <n v="121641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B"/>
    <x v="0"/>
    <x v="2"/>
    <x v="0"/>
    <x v="3"/>
    <s v="2019年12月05日 (木曜日)"/>
    <x v="14"/>
    <n v="122042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神保町区民館２F 洋室B"/>
    <x v="2"/>
    <x v="1"/>
    <x v="2"/>
    <x v="3"/>
    <s v="2019年12月05日 (木曜日)"/>
    <x v="14"/>
    <n v="123038"/>
    <n v="9520"/>
    <s v="（企）（株）食品化学新聞社"/>
    <x v="4"/>
    <s v="減免なし"/>
    <n v="8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8"/>
    <n v="12600"/>
    <n v="4000"/>
    <n v="4000"/>
    <n v="4000"/>
    <n v="4000"/>
    <x v="0"/>
    <x v="0"/>
    <x v="0"/>
    <n v="0"/>
    <x v="0"/>
    <x v="2"/>
  </r>
  <r>
    <x v="5"/>
    <x v="0"/>
    <s v="神保町区民館２F 洋室A"/>
    <x v="3"/>
    <x v="3"/>
    <x v="1"/>
    <x v="3"/>
    <s v="2019年12月06日 (金曜日)"/>
    <x v="19"/>
    <n v="121545"/>
    <n v="8423"/>
    <s v="銀漢句会"/>
    <x v="2"/>
    <s v="減免なし"/>
    <n v="0"/>
    <n v="4200"/>
    <n v="4200"/>
    <n v="4200"/>
    <n v="4200"/>
    <n v="4200"/>
    <x v="0"/>
    <x v="0"/>
    <x v="0"/>
    <n v="0"/>
    <x v="0"/>
    <x v="1"/>
  </r>
  <r>
    <x v="5"/>
    <x v="0"/>
    <s v="神保町区民館３F 和室B 延長コード"/>
    <x v="3"/>
    <x v="3"/>
    <x v="1"/>
    <x v="3"/>
    <s v="2019年12月06日 (金曜日)"/>
    <x v="59"/>
    <n v="121847"/>
    <n v="23762"/>
    <s v="ひたち茶道同好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神保町区民館２F 洋室A プロジェクター"/>
    <x v="2"/>
    <x v="2"/>
    <x v="0"/>
    <x v="3"/>
    <s v="2019年12月06日 (金曜日)"/>
    <x v="29"/>
    <n v="123101"/>
    <n v="23370"/>
    <s v="（企）株式会社システムリフォーム"/>
    <x v="0"/>
    <s v="減免なし"/>
    <n v="16"/>
    <n v="2800"/>
    <n v="2800"/>
    <n v="2800"/>
    <n v="2800"/>
    <n v="2800"/>
    <x v="0"/>
    <x v="0"/>
    <x v="0"/>
    <n v="0"/>
    <x v="0"/>
    <x v="1"/>
  </r>
  <r>
    <x v="5"/>
    <x v="1"/>
    <s v="神保町区民館２F 洋室B プロジェクター スクリーン 延長コード"/>
    <x v="2"/>
    <x v="1"/>
    <x v="0"/>
    <x v="3"/>
    <s v="2019年12月06日 (金曜日)"/>
    <x v="75"/>
    <n v="123529"/>
    <n v="22848"/>
    <s v="（企）アイジー工業株式会社"/>
    <x v="1"/>
    <s v="減免なし"/>
    <n v="0"/>
    <n v="3100"/>
    <n v="3100"/>
    <n v="3100"/>
    <n v="3100"/>
    <n v="3100"/>
    <x v="0"/>
    <x v="0"/>
    <x v="0"/>
    <n v="0"/>
    <x v="0"/>
    <x v="1"/>
  </r>
  <r>
    <x v="5"/>
    <x v="0"/>
    <s v="神保町区民館２F 洋室B"/>
    <x v="1"/>
    <x v="3"/>
    <x v="1"/>
    <x v="3"/>
    <s v="2019年12月06日 (金曜日)"/>
    <x v="14"/>
    <n v="124353"/>
    <n v="10379"/>
    <s v="ダイアパレス水道橋管理組合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5"/>
    <x v="0"/>
    <s v="神保町区民館３F 和室A"/>
    <x v="0"/>
    <x v="3"/>
    <x v="1"/>
    <x v="3"/>
    <s v="2019年12月06日 (金曜日)"/>
    <x v="57"/>
    <n v="124392"/>
    <n v="3307"/>
    <s v="神保町一丁目北部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16"/>
    <n v="21500"/>
    <n v="14150"/>
    <n v="14150"/>
    <n v="14150"/>
    <n v="14150"/>
    <x v="0"/>
    <x v="0"/>
    <x v="0"/>
    <n v="0"/>
    <x v="0"/>
    <x v="2"/>
  </r>
  <r>
    <x v="6"/>
    <x v="0"/>
    <s v="神保町区民館２F 洋室B"/>
    <x v="0"/>
    <x v="1"/>
    <x v="2"/>
    <x v="3"/>
    <s v="2019年12月07日 (土曜日)"/>
    <x v="14"/>
    <n v="120752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12月07日 (土曜日)"/>
    <x v="60"/>
    <n v="120753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３F 和室B スクリーン 延長コード"/>
    <x v="3"/>
    <x v="2"/>
    <x v="0"/>
    <x v="3"/>
    <s v="2019年12月07日 (土曜日)"/>
    <x v="96"/>
    <n v="121517"/>
    <n v="23287"/>
    <s v="日本大学法学部社文研究会知恵造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神保町区民館２F 洋室B"/>
    <x v="3"/>
    <x v="3"/>
    <x v="1"/>
    <x v="3"/>
    <s v="2019年12月07日 (土曜日)"/>
    <x v="14"/>
    <n v="123399"/>
    <n v="22102"/>
    <s v="アルプス技研　労働組合"/>
    <x v="2"/>
    <s v="減免なし"/>
    <n v="15"/>
    <n v="2700"/>
    <n v="2700"/>
    <n v="2700"/>
    <n v="2700"/>
    <n v="2700"/>
    <x v="0"/>
    <x v="0"/>
    <x v="0"/>
    <n v="0"/>
    <x v="0"/>
    <x v="1"/>
  </r>
  <r>
    <x v="6"/>
    <x v="0"/>
    <s v="神保町区民館２F 洋室A プロジェクター マイクアンプ"/>
    <x v="3"/>
    <x v="1"/>
    <x v="2"/>
    <x v="3"/>
    <s v="2019年12月07日 (土曜日)"/>
    <x v="97"/>
    <n v="124011"/>
    <n v="24690"/>
    <s v="子育てが楽しくなるママカフェ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神保町区民館３F 和室B"/>
    <x v="3"/>
    <x v="1"/>
    <x v="2"/>
    <x v="3"/>
    <s v="2019年12月07日 (土曜日)"/>
    <x v="56"/>
    <n v="124012"/>
    <n v="24690"/>
    <s v="子育てが楽しくなるママカフェ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神保町区民館３F 和室A"/>
    <x v="3"/>
    <x v="2"/>
    <x v="0"/>
    <x v="3"/>
    <s v="2019年12月07日 (土曜日)"/>
    <x v="57"/>
    <n v="125043"/>
    <n v="21361"/>
    <s v="コミケット"/>
    <x v="0"/>
    <s v="減免なし"/>
    <n v="0"/>
    <n v="4000"/>
    <n v="4000"/>
    <n v="4000"/>
    <n v="4000"/>
    <n v="4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5"/>
    <n v="18100"/>
    <n v="11900"/>
    <n v="11900"/>
    <n v="11900"/>
    <n v="11900"/>
    <x v="0"/>
    <x v="0"/>
    <x v="0"/>
    <n v="0"/>
    <x v="0"/>
    <x v="2"/>
  </r>
  <r>
    <x v="7"/>
    <x v="1"/>
    <s v="神保町区民館２F 洋室C （料理室）"/>
    <x v="0"/>
    <x v="2"/>
    <x v="1"/>
    <x v="3"/>
    <s v="2019年12月08日 (日曜日)"/>
    <x v="60"/>
    <n v="120754"/>
    <n v="2501"/>
    <s v="ちよだボランティアセンター"/>
    <x v="3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神保町区民館３F 和室B"/>
    <x v="3"/>
    <x v="1"/>
    <x v="2"/>
    <x v="3"/>
    <s v="2019年12月08日 (日曜日)"/>
    <x v="56"/>
    <n v="121526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1"/>
    <s v="神保町区民館３F 和室A"/>
    <x v="3"/>
    <x v="1"/>
    <x v="0"/>
    <x v="3"/>
    <s v="2019年12月08日 (日曜日)"/>
    <x v="57"/>
    <n v="122801"/>
    <n v="23603"/>
    <s v="琉球古典音楽愛好会"/>
    <x v="1"/>
    <s v="減免なし"/>
    <n v="0"/>
    <n v="7000"/>
    <n v="7000"/>
    <n v="7000"/>
    <n v="7000"/>
    <n v="7000"/>
    <x v="0"/>
    <x v="0"/>
    <x v="0"/>
    <n v="0"/>
    <x v="0"/>
    <x v="1"/>
  </r>
  <r>
    <x v="7"/>
    <x v="1"/>
    <s v="神保町区民館３F 和室B"/>
    <x v="3"/>
    <x v="2"/>
    <x v="1"/>
    <x v="3"/>
    <s v="2019年12月08日 (日曜日)"/>
    <x v="56"/>
    <n v="122922"/>
    <n v="20693"/>
    <s v="宇髙会"/>
    <x v="3"/>
    <s v="減免なし"/>
    <n v="0"/>
    <n v="4500"/>
    <n v="4500"/>
    <n v="4500"/>
    <n v="4500"/>
    <n v="4500"/>
    <x v="0"/>
    <x v="0"/>
    <x v="0"/>
    <n v="0"/>
    <x v="0"/>
    <x v="1"/>
  </r>
  <r>
    <x v="7"/>
    <x v="0"/>
    <s v="神保町区民館２F 洋室A"/>
    <x v="3"/>
    <x v="2"/>
    <x v="0"/>
    <x v="3"/>
    <s v="2019年12月08日 (日曜日)"/>
    <x v="19"/>
    <n v="122967"/>
    <n v="24795"/>
    <s v="劇団玉虫"/>
    <x v="0"/>
    <s v="減免なし"/>
    <n v="5"/>
    <n v="2800"/>
    <n v="2800"/>
    <n v="2800"/>
    <n v="2800"/>
    <n v="2800"/>
    <x v="0"/>
    <x v="0"/>
    <x v="0"/>
    <n v="0"/>
    <x v="0"/>
    <x v="1"/>
  </r>
  <r>
    <x v="7"/>
    <x v="0"/>
    <s v="神保町区民館２F 洋室A"/>
    <x v="3"/>
    <x v="1"/>
    <x v="2"/>
    <x v="3"/>
    <s v="2019年12月08日 (日曜日)"/>
    <x v="19"/>
    <n v="123015"/>
    <n v="20693"/>
    <s v="宇髙会"/>
    <x v="4"/>
    <s v="減免なし"/>
    <n v="5"/>
    <n v="2100"/>
    <n v="2100"/>
    <n v="2100"/>
    <n v="2100"/>
    <n v="2100"/>
    <x v="0"/>
    <x v="0"/>
    <x v="0"/>
    <n v="0"/>
    <x v="0"/>
    <x v="1"/>
  </r>
  <r>
    <x v="7"/>
    <x v="0"/>
    <s v="神保町区民館２F 洋室B"/>
    <x v="3"/>
    <x v="2"/>
    <x v="0"/>
    <x v="3"/>
    <s v="2019年12月08日 (日曜日)"/>
    <x v="14"/>
    <n v="123597"/>
    <n v="24355"/>
    <s v="社会問題研究会"/>
    <x v="0"/>
    <s v="減免なし"/>
    <n v="25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35"/>
    <n v="26500"/>
    <n v="19500"/>
    <n v="19500"/>
    <n v="19500"/>
    <n v="19500"/>
    <x v="0"/>
    <x v="0"/>
    <x v="0"/>
    <n v="0"/>
    <x v="0"/>
    <x v="2"/>
  </r>
  <r>
    <x v="0"/>
    <x v="0"/>
    <s v="神保町区民館２F 洋室B"/>
    <x v="0"/>
    <x v="1"/>
    <x v="2"/>
    <x v="3"/>
    <s v="2019年12月09日 (月曜日)"/>
    <x v="14"/>
    <n v="120755"/>
    <n v="2501"/>
    <s v="ちよだボランティア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0"/>
    <x v="1"/>
    <s v="神保町区民館２F 洋室C （料理室）"/>
    <x v="0"/>
    <x v="1"/>
    <x v="0"/>
    <x v="3"/>
    <s v="2019年12月09日 (月曜日)"/>
    <x v="60"/>
    <n v="120756"/>
    <n v="2501"/>
    <s v="ちよだボランティア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0"/>
    <x v="0"/>
    <s v="神保町区民館３F 和室B ラジカセ１"/>
    <x v="3"/>
    <x v="3"/>
    <x v="1"/>
    <x v="3"/>
    <s v="2019年12月09日 (月曜日)"/>
    <x v="62"/>
    <n v="122942"/>
    <n v="24864"/>
    <s v="まちこ’ｓ　ＹＯＧＡ＆メディテーション"/>
    <x v="2"/>
    <s v="減免なし"/>
    <n v="6"/>
    <n v="2700"/>
    <n v="2700"/>
    <n v="2700"/>
    <n v="2700"/>
    <n v="2700"/>
    <x v="0"/>
    <x v="0"/>
    <x v="0"/>
    <n v="0"/>
    <x v="0"/>
    <x v="1"/>
  </r>
  <r>
    <x v="0"/>
    <x v="1"/>
    <s v="神保町区民館２F 洋室A プロジェクター 延長コード"/>
    <x v="3"/>
    <x v="1"/>
    <x v="0"/>
    <x v="3"/>
    <s v="2019年12月09日 (月曜日)"/>
    <x v="58"/>
    <n v="123014"/>
    <n v="25280"/>
    <s v="(企)株式会社グローネス・コンサルティング"/>
    <x v="1"/>
    <s v="減免なし"/>
    <n v="7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3"/>
    <n v="13800"/>
    <n v="7600"/>
    <n v="7600"/>
    <n v="7600"/>
    <n v="7600"/>
    <x v="0"/>
    <x v="0"/>
    <x v="0"/>
    <n v="0"/>
    <x v="0"/>
    <x v="2"/>
  </r>
  <r>
    <x v="2"/>
    <x v="1"/>
    <s v="神保町区民館２F 洋室A・B"/>
    <x v="0"/>
    <x v="1"/>
    <x v="0"/>
    <x v="3"/>
    <s v="2019年12月10日 (火曜日)"/>
    <x v="27"/>
    <n v="120757"/>
    <n v="1678"/>
    <s v="神保町地区町会連合会理事会"/>
    <x v="1"/>
    <s v="利用者減免区民館免除(100%)"/>
    <n v="0"/>
    <n v="8000"/>
    <n v="0"/>
    <n v="0"/>
    <n v="0"/>
    <n v="0"/>
    <x v="0"/>
    <x v="0"/>
    <x v="0"/>
    <n v="0"/>
    <x v="0"/>
    <x v="0"/>
  </r>
  <r>
    <x v="2"/>
    <x v="0"/>
    <s v="神保町区民館２F 洋室A・B"/>
    <x v="0"/>
    <x v="3"/>
    <x v="1"/>
    <x v="3"/>
    <s v="2019年12月10日 (火曜日)"/>
    <x v="27"/>
    <n v="120758"/>
    <n v="3131"/>
    <s v="神田猿楽町町会"/>
    <x v="2"/>
    <s v="利用者減免区民館免除(100%)"/>
    <n v="0"/>
    <n v="6900"/>
    <n v="0"/>
    <n v="0"/>
    <n v="0"/>
    <n v="0"/>
    <x v="0"/>
    <x v="0"/>
    <x v="0"/>
    <n v="0"/>
    <x v="0"/>
    <x v="0"/>
  </r>
  <r>
    <x v="2"/>
    <x v="0"/>
    <s v="神保町区民館３F 和室B"/>
    <x v="0"/>
    <x v="2"/>
    <x v="0"/>
    <x v="3"/>
    <s v="2019年12月10日 (火曜日)"/>
    <x v="56"/>
    <n v="121573"/>
    <n v="1663"/>
    <s v="あやめ会"/>
    <x v="0"/>
    <s v="利用者減免区民館免除(100%)"/>
    <n v="0"/>
    <n v="1800"/>
    <n v="0"/>
    <n v="0"/>
    <n v="0"/>
    <n v="0"/>
    <x v="0"/>
    <x v="0"/>
    <x v="0"/>
    <n v="0"/>
    <x v="0"/>
    <x v="0"/>
  </r>
  <r>
    <x v="2"/>
    <x v="0"/>
    <s v="神保町区民館３F 和室B"/>
    <x v="3"/>
    <x v="3"/>
    <x v="1"/>
    <x v="3"/>
    <s v="2019年12月10日 (火曜日)"/>
    <x v="56"/>
    <n v="122859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C （料理室）"/>
    <x v="0"/>
    <x v="1"/>
    <x v="2"/>
    <x v="3"/>
    <s v="2019年12月10日 (火曜日)"/>
    <x v="60"/>
    <n v="123062"/>
    <n v="7145"/>
    <s v="ひまわりフラワークラス"/>
    <x v="4"/>
    <s v="利用者減免区民館免除(100%)"/>
    <n v="15"/>
    <n v="2100"/>
    <n v="0"/>
    <n v="0"/>
    <n v="0"/>
    <n v="0"/>
    <x v="0"/>
    <x v="0"/>
    <x v="0"/>
    <n v="0"/>
    <x v="0"/>
    <x v="0"/>
  </r>
  <r>
    <x v="2"/>
    <x v="0"/>
    <s v="神保町区民館３F 和室A"/>
    <x v="0"/>
    <x v="3"/>
    <x v="1"/>
    <x v="3"/>
    <s v="2019年12月10日 (火曜日)"/>
    <x v="57"/>
    <n v="123537"/>
    <n v="3307"/>
    <s v="神保町一丁目北部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15"/>
    <n v="27500"/>
    <n v="2700"/>
    <n v="2700"/>
    <n v="2700"/>
    <n v="2700"/>
    <x v="0"/>
    <x v="0"/>
    <x v="0"/>
    <n v="0"/>
    <x v="0"/>
    <x v="2"/>
  </r>
  <r>
    <x v="3"/>
    <x v="0"/>
    <s v="神保町区民館３F 和室A"/>
    <x v="0"/>
    <x v="2"/>
    <x v="0"/>
    <x v="3"/>
    <s v="2019年12月11日 (水曜日)"/>
    <x v="57"/>
    <n v="120759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1"/>
    <s v="神保町区民館２F 洋室A"/>
    <x v="0"/>
    <x v="1"/>
    <x v="0"/>
    <x v="3"/>
    <s v="2019年12月11日 (水曜日)"/>
    <x v="19"/>
    <n v="120762"/>
    <n v="1679"/>
    <s v="神保町地区町会連合会婦人部長会"/>
    <x v="1"/>
    <s v="利用者減免区民館免除(100%)"/>
    <n v="0"/>
    <n v="4900"/>
    <n v="0"/>
    <n v="0"/>
    <n v="0"/>
    <n v="0"/>
    <x v="0"/>
    <x v="0"/>
    <x v="0"/>
    <n v="0"/>
    <x v="0"/>
    <x v="0"/>
  </r>
  <r>
    <x v="3"/>
    <x v="0"/>
    <s v="神保町区民館２F 洋室B"/>
    <x v="0"/>
    <x v="2"/>
    <x v="0"/>
    <x v="3"/>
    <s v="2019年12月11日 (水曜日)"/>
    <x v="14"/>
    <n v="120763"/>
    <n v="1679"/>
    <s v="神保町地区町会連合会婦人部長会"/>
    <x v="0"/>
    <s v="利用者減免区民館免除(100%)"/>
    <n v="0"/>
    <n v="1800"/>
    <n v="0"/>
    <n v="0"/>
    <n v="0"/>
    <n v="0"/>
    <x v="0"/>
    <x v="0"/>
    <x v="0"/>
    <n v="0"/>
    <x v="0"/>
    <x v="0"/>
  </r>
  <r>
    <x v="3"/>
    <x v="0"/>
    <s v="神保町区民館２F 洋室A"/>
    <x v="3"/>
    <x v="3"/>
    <x v="1"/>
    <x v="3"/>
    <s v="2019年12月11日 (水曜日)"/>
    <x v="19"/>
    <n v="121835"/>
    <n v="4952"/>
    <s v="みどりの会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保町区民館３F 和室B"/>
    <x v="3"/>
    <x v="3"/>
    <x v="1"/>
    <x v="3"/>
    <s v="2019年12月11日 (水曜日)"/>
    <x v="56"/>
    <n v="122625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3"/>
    <s v="神保町区民館２F 洋室C （料理室） 陶芸用電気炉（本焼）"/>
    <x v="0"/>
    <x v="1"/>
    <x v="1"/>
    <x v="3"/>
    <s v="2019年12月11日 (水曜日)"/>
    <x v="76"/>
    <n v="122851"/>
    <n v="3512"/>
    <s v="コスモス陶芸会"/>
    <x v="6"/>
    <s v="利用者減免区民館免除(100%)"/>
    <n v="0"/>
    <n v="12600"/>
    <n v="3500"/>
    <n v="3500"/>
    <n v="3500"/>
    <n v="3500"/>
    <x v="0"/>
    <x v="0"/>
    <x v="0"/>
    <n v="0"/>
    <x v="0"/>
    <x v="1"/>
  </r>
  <r>
    <x v="3"/>
    <x v="0"/>
    <s v="神保町区民館２F 洋室B プロジェクター スクリーン 延長コード"/>
    <x v="3"/>
    <x v="3"/>
    <x v="1"/>
    <x v="3"/>
    <s v="2019年12月11日 (水曜日)"/>
    <x v="75"/>
    <n v="123110"/>
    <n v="24767"/>
    <s v="ＮＰＯ　ドットジェイピー"/>
    <x v="2"/>
    <s v="減免なし"/>
    <n v="20"/>
    <n v="2700"/>
    <n v="2700"/>
    <n v="2700"/>
    <n v="2700"/>
    <n v="2700"/>
    <x v="0"/>
    <x v="0"/>
    <x v="0"/>
    <n v="0"/>
    <x v="0"/>
    <x v="1"/>
  </r>
  <r>
    <x v="3"/>
    <x v="0"/>
    <s v="神保町区民館３F 和室B"/>
    <x v="3"/>
    <x v="2"/>
    <x v="0"/>
    <x v="3"/>
    <s v="2019年12月11日 (水曜日)"/>
    <x v="56"/>
    <n v="123165"/>
    <n v="21546"/>
    <s v="桜珠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神保町区民館３F 和室B"/>
    <x v="3"/>
    <x v="1"/>
    <x v="2"/>
    <x v="3"/>
    <s v="2019年12月11日 (水曜日)"/>
    <x v="56"/>
    <n v="124396"/>
    <n v="25392"/>
    <s v="Nobady’s perfect 2019"/>
    <x v="4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20"/>
    <n v="36000"/>
    <n v="16200"/>
    <n v="16200"/>
    <n v="16200"/>
    <n v="16200"/>
    <x v="0"/>
    <x v="0"/>
    <x v="0"/>
    <n v="0"/>
    <x v="0"/>
    <x v="2"/>
  </r>
  <r>
    <x v="4"/>
    <x v="0"/>
    <s v="神保町区民館３F 和室A プロジェクター スクリーン"/>
    <x v="0"/>
    <x v="2"/>
    <x v="0"/>
    <x v="3"/>
    <s v="2019年12月12日 (木曜日)"/>
    <x v="68"/>
    <n v="89659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4"/>
    <x v="0"/>
    <s v="神保町区民館２F 洋室A"/>
    <x v="0"/>
    <x v="2"/>
    <x v="0"/>
    <x v="3"/>
    <s v="2019年12月12日 (木曜日)"/>
    <x v="19"/>
    <n v="120764"/>
    <n v="19"/>
    <s v="地域保健課"/>
    <x v="0"/>
    <s v="利用者減免区民館免除(100%)"/>
    <n v="0"/>
    <n v="2800"/>
    <n v="0"/>
    <n v="0"/>
    <n v="0"/>
    <n v="0"/>
    <x v="0"/>
    <x v="0"/>
    <x v="0"/>
    <n v="0"/>
    <x v="0"/>
    <x v="0"/>
  </r>
  <r>
    <x v="4"/>
    <x v="0"/>
    <s v="神保町区民館３F 和室B ラジカセ１"/>
    <x v="3"/>
    <x v="3"/>
    <x v="1"/>
    <x v="3"/>
    <s v="2019年12月12日 (木曜日)"/>
    <x v="62"/>
    <n v="121644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B"/>
    <x v="0"/>
    <x v="2"/>
    <x v="0"/>
    <x v="3"/>
    <s v="2019年12月12日 (木曜日)"/>
    <x v="14"/>
    <n v="122043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神保町区民館３F 和室B"/>
    <x v="3"/>
    <x v="2"/>
    <x v="0"/>
    <x v="3"/>
    <s v="2019年12月12日 (木曜日)"/>
    <x v="56"/>
    <n v="123087"/>
    <n v="23230"/>
    <s v="Ｂ・ｆ・Ｊ"/>
    <x v="0"/>
    <s v="減免なし"/>
    <n v="0"/>
    <n v="1800"/>
    <n v="1800"/>
    <n v="1800"/>
    <n v="1800"/>
    <n v="1800"/>
    <x v="0"/>
    <x v="0"/>
    <x v="0"/>
    <n v="0"/>
    <x v="0"/>
    <x v="1"/>
  </r>
  <r>
    <x v="4"/>
    <x v="0"/>
    <s v="神保町区民館３F 和室B"/>
    <x v="3"/>
    <x v="1"/>
    <x v="2"/>
    <x v="3"/>
    <s v="2019年12月12日 (木曜日)"/>
    <x v="56"/>
    <n v="123615"/>
    <n v="22874"/>
    <s v="楢ノ木会"/>
    <x v="4"/>
    <s v="減免なし"/>
    <n v="6"/>
    <n v="1300"/>
    <n v="1300"/>
    <n v="1300"/>
    <n v="1300"/>
    <n v="1300"/>
    <x v="0"/>
    <x v="0"/>
    <x v="0"/>
    <n v="0"/>
    <x v="0"/>
    <x v="1"/>
  </r>
  <r>
    <x v="4"/>
    <x v="0"/>
    <s v="神保町区民館２F 洋室C （料理室）"/>
    <x v="3"/>
    <x v="3"/>
    <x v="1"/>
    <x v="3"/>
    <s v="2019年12月12日 (木曜日)"/>
    <x v="60"/>
    <n v="124335"/>
    <n v="25174"/>
    <s v="日大法学部　料理研究会"/>
    <x v="2"/>
    <s v="減免なし"/>
    <n v="18"/>
    <n v="4200"/>
    <n v="4200"/>
    <n v="4200"/>
    <n v="4200"/>
    <n v="4200"/>
    <x v="0"/>
    <x v="0"/>
    <x v="0"/>
    <n v="0"/>
    <x v="0"/>
    <x v="1"/>
  </r>
  <r>
    <x v="4"/>
    <x v="0"/>
    <s v="神保町区民館２F 洋室A"/>
    <x v="2"/>
    <x v="1"/>
    <x v="2"/>
    <x v="3"/>
    <s v="2019年12月12日 (木曜日)"/>
    <x v="19"/>
    <n v="124943"/>
    <n v="10671"/>
    <s v="（企）株式会社　風讃社"/>
    <x v="4"/>
    <s v="減免なし"/>
    <n v="30"/>
    <n v="2100"/>
    <n v="2100"/>
    <n v="2100"/>
    <n v="2100"/>
    <n v="2100"/>
    <x v="0"/>
    <x v="0"/>
    <x v="0"/>
    <n v="0"/>
    <x v="0"/>
    <x v="1"/>
  </r>
  <r>
    <x v="4"/>
    <x v="0"/>
    <s v="神保町区民館２F 洋室B"/>
    <x v="0"/>
    <x v="1"/>
    <x v="2"/>
    <x v="3"/>
    <s v="2019年12月12日 (木曜日)"/>
    <x v="14"/>
    <n v="127362"/>
    <n v="1788"/>
    <s v="神保町出張所"/>
    <x v="4"/>
    <s v="利用者減免区民館免除(100%)"/>
    <n v="0"/>
    <n v="1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54"/>
    <n v="22000"/>
    <n v="12100"/>
    <n v="12100"/>
    <n v="12100"/>
    <n v="12100"/>
    <x v="0"/>
    <x v="0"/>
    <x v="0"/>
    <n v="0"/>
    <x v="0"/>
    <x v="2"/>
  </r>
  <r>
    <x v="5"/>
    <x v="1"/>
    <s v="神保町区民館３F 和室A"/>
    <x v="0"/>
    <x v="2"/>
    <x v="1"/>
    <x v="3"/>
    <s v="2019年12月13日 (金曜日)"/>
    <x v="57"/>
    <n v="120765"/>
    <n v="2756"/>
    <s v="長寿会"/>
    <x v="3"/>
    <s v="利用者減免区民館免除(100%)"/>
    <n v="0"/>
    <n v="10000"/>
    <n v="0"/>
    <n v="0"/>
    <n v="0"/>
    <n v="0"/>
    <x v="0"/>
    <x v="0"/>
    <x v="0"/>
    <n v="0"/>
    <x v="0"/>
    <x v="0"/>
  </r>
  <r>
    <x v="5"/>
    <x v="0"/>
    <s v="神保町区民館３F 和室B 延長コード"/>
    <x v="3"/>
    <x v="3"/>
    <x v="1"/>
    <x v="3"/>
    <s v="2019年12月13日 (金曜日)"/>
    <x v="59"/>
    <n v="121848"/>
    <n v="23762"/>
    <s v="ひたち茶道同好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神保町区民館２F 洋室B プロジェクター スクリーン"/>
    <x v="3"/>
    <x v="3"/>
    <x v="1"/>
    <x v="3"/>
    <s v="2019年12月13日 (金曜日)"/>
    <x v="67"/>
    <n v="123152"/>
    <n v="22762"/>
    <s v="ＮＰＯ　フォーラム自治研究"/>
    <x v="2"/>
    <s v="減免なし"/>
    <n v="20"/>
    <n v="2700"/>
    <n v="2700"/>
    <n v="2700"/>
    <n v="2700"/>
    <n v="2700"/>
    <x v="0"/>
    <x v="0"/>
    <x v="0"/>
    <n v="0"/>
    <x v="0"/>
    <x v="1"/>
  </r>
  <r>
    <x v="5"/>
    <x v="0"/>
    <s v="神保町区民館２F 洋室C （料理室）"/>
    <x v="3"/>
    <x v="3"/>
    <x v="1"/>
    <x v="3"/>
    <s v="2019年12月13日 (金曜日)"/>
    <x v="60"/>
    <n v="123996"/>
    <n v="24282"/>
    <s v="ＮＰＯフローレンス"/>
    <x v="2"/>
    <s v="減免なし"/>
    <n v="8"/>
    <n v="4200"/>
    <n v="4200"/>
    <n v="4200"/>
    <n v="4200"/>
    <n v="4200"/>
    <x v="0"/>
    <x v="0"/>
    <x v="0"/>
    <n v="0"/>
    <x v="0"/>
    <x v="1"/>
  </r>
  <r>
    <x v="5"/>
    <x v="0"/>
    <s v="神保町区民館２F 洋室B プロジェクター スクリーン 延長コード"/>
    <x v="2"/>
    <x v="2"/>
    <x v="0"/>
    <x v="3"/>
    <s v="2019年12月13日 (金曜日)"/>
    <x v="75"/>
    <n v="124325"/>
    <n v="25230"/>
    <s v="（企）セブンーイレブン・ジャパン 東京地区事務所"/>
    <x v="0"/>
    <s v="減免なし"/>
    <n v="15"/>
    <n v="1800"/>
    <n v="1800"/>
    <n v="1800"/>
    <n v="1800"/>
    <n v="1800"/>
    <x v="0"/>
    <x v="0"/>
    <x v="0"/>
    <n v="0"/>
    <x v="0"/>
    <x v="1"/>
  </r>
  <r>
    <x v="5"/>
    <x v="1"/>
    <s v="神保町区民館２F 洋室A"/>
    <x v="2"/>
    <x v="1"/>
    <x v="0"/>
    <x v="3"/>
    <s v="2019年12月13日 (金曜日)"/>
    <x v="19"/>
    <n v="124386"/>
    <n v="21911"/>
    <s v="（企）ＦＵＮｔｏＦＵＮ㈱"/>
    <x v="1"/>
    <s v="減免なし"/>
    <n v="30"/>
    <n v="4900"/>
    <n v="4900"/>
    <n v="4900"/>
    <n v="4900"/>
    <n v="4900"/>
    <x v="0"/>
    <x v="0"/>
    <x v="0"/>
    <n v="0"/>
    <x v="0"/>
    <x v="1"/>
  </r>
  <r>
    <x v="5"/>
    <x v="0"/>
    <s v="神保町区民館２F 洋室B"/>
    <x v="0"/>
    <x v="1"/>
    <x v="2"/>
    <x v="3"/>
    <s v="2019年12月13日 (金曜日)"/>
    <x v="14"/>
    <n v="127325"/>
    <n v="1788"/>
    <s v="神保町出張所"/>
    <x v="4"/>
    <s v="利用者減免区民館免除(100%)"/>
    <n v="0"/>
    <n v="1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73"/>
    <n v="27600"/>
    <n v="16300"/>
    <n v="16300"/>
    <n v="16300"/>
    <n v="16300"/>
    <x v="0"/>
    <x v="0"/>
    <x v="0"/>
    <n v="0"/>
    <x v="0"/>
    <x v="2"/>
  </r>
  <r>
    <x v="6"/>
    <x v="1"/>
    <s v="神保町区民館３F 和室A マイクアンプ"/>
    <x v="0"/>
    <x v="1"/>
    <x v="0"/>
    <x v="3"/>
    <s v="2019年12月14日 (土曜日)"/>
    <x v="72"/>
    <n v="120766"/>
    <n v="2756"/>
    <s v="長寿会"/>
    <x v="1"/>
    <s v="利用者減免区民館免除(100%)"/>
    <n v="0"/>
    <n v="7000"/>
    <n v="0"/>
    <n v="0"/>
    <n v="0"/>
    <n v="0"/>
    <x v="0"/>
    <x v="0"/>
    <x v="0"/>
    <n v="0"/>
    <x v="0"/>
    <x v="0"/>
  </r>
  <r>
    <x v="6"/>
    <x v="1"/>
    <s v="神保町区民館３F 和室B"/>
    <x v="0"/>
    <x v="1"/>
    <x v="0"/>
    <x v="3"/>
    <s v="2019年12月14日 (土曜日)"/>
    <x v="56"/>
    <n v="120767"/>
    <n v="2756"/>
    <s v="長寿会"/>
    <x v="1"/>
    <s v="利用者減免区民館免除(100%)"/>
    <n v="0"/>
    <n v="3100"/>
    <n v="0"/>
    <n v="0"/>
    <n v="0"/>
    <n v="0"/>
    <x v="0"/>
    <x v="0"/>
    <x v="0"/>
    <n v="0"/>
    <x v="0"/>
    <x v="0"/>
  </r>
  <r>
    <x v="6"/>
    <x v="0"/>
    <s v="神保町区民館２F 洋室A"/>
    <x v="0"/>
    <x v="3"/>
    <x v="1"/>
    <x v="3"/>
    <s v="2019年12月14日 (土曜日)"/>
    <x v="19"/>
    <n v="120770"/>
    <n v="1683"/>
    <s v="神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6"/>
    <x v="0"/>
    <s v="神保町区民館２F 洋室A・B"/>
    <x v="0"/>
    <x v="2"/>
    <x v="0"/>
    <x v="3"/>
    <s v="2019年12月14日 (土曜日)"/>
    <x v="27"/>
    <n v="120771"/>
    <n v="5"/>
    <s v="児童・家庭支援センター"/>
    <x v="0"/>
    <s v="利用者減免区民館免除(100%)"/>
    <n v="0"/>
    <n v="4600"/>
    <n v="0"/>
    <n v="0"/>
    <n v="0"/>
    <n v="0"/>
    <x v="0"/>
    <x v="0"/>
    <x v="0"/>
    <n v="0"/>
    <x v="0"/>
    <x v="0"/>
  </r>
  <r>
    <x v="6"/>
    <x v="0"/>
    <s v="神保町区民館２F 洋室B"/>
    <x v="0"/>
    <x v="1"/>
    <x v="2"/>
    <x v="3"/>
    <s v="2019年12月14日 (土曜日)"/>
    <x v="14"/>
    <n v="120772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12月14日 (土曜日)"/>
    <x v="60"/>
    <n v="120773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２F 洋室A"/>
    <x v="3"/>
    <x v="1"/>
    <x v="2"/>
    <x v="3"/>
    <s v="2019年12月14日 (土曜日)"/>
    <x v="19"/>
    <n v="123383"/>
    <n v="24842"/>
    <s v="サンサン会"/>
    <x v="4"/>
    <s v="減免なし"/>
    <n v="7"/>
    <n v="2100"/>
    <n v="2100"/>
    <n v="2100"/>
    <n v="2100"/>
    <n v="2100"/>
    <x v="0"/>
    <x v="0"/>
    <x v="0"/>
    <n v="0"/>
    <x v="0"/>
    <x v="1"/>
  </r>
  <r>
    <x v="6"/>
    <x v="0"/>
    <s v="神保町区民館２F 洋室B"/>
    <x v="0"/>
    <x v="3"/>
    <x v="1"/>
    <x v="3"/>
    <s v="2019年12月14日 (土曜日)"/>
    <x v="14"/>
    <n v="124359"/>
    <n v="0"/>
    <s v="ひぐちたかあき　ミニ都政報告会"/>
    <x v="2"/>
    <s v="室場減免区民館免除(100%)"/>
    <n v="0"/>
    <n v="2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7"/>
    <n v="29900"/>
    <n v="2100"/>
    <n v="2100"/>
    <n v="2100"/>
    <n v="2100"/>
    <x v="0"/>
    <x v="0"/>
    <x v="0"/>
    <n v="0"/>
    <x v="0"/>
    <x v="2"/>
  </r>
  <r>
    <x v="7"/>
    <x v="0"/>
    <s v="神保町区民館３F 和室B"/>
    <x v="3"/>
    <x v="1"/>
    <x v="2"/>
    <x v="3"/>
    <s v="2019年12月15日 (日曜日)"/>
    <x v="56"/>
    <n v="121527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0"/>
    <s v="神保町区民館２F 洋室A プロジェクター"/>
    <x v="3"/>
    <x v="2"/>
    <x v="0"/>
    <x v="3"/>
    <s v="2019年12月15日 (日曜日)"/>
    <x v="29"/>
    <n v="121586"/>
    <n v="11041"/>
    <s v="ＮＰＯ法人　伊勢志摩さいこう会"/>
    <x v="0"/>
    <s v="減免なし"/>
    <n v="0"/>
    <n v="2800"/>
    <n v="2800"/>
    <n v="2800"/>
    <n v="2800"/>
    <n v="2800"/>
    <x v="0"/>
    <x v="0"/>
    <x v="0"/>
    <n v="0"/>
    <x v="0"/>
    <x v="1"/>
  </r>
  <r>
    <x v="7"/>
    <x v="0"/>
    <s v="神保町区民館２F 洋室C （料理室）"/>
    <x v="3"/>
    <x v="2"/>
    <x v="0"/>
    <x v="3"/>
    <s v="2019年12月15日 (日曜日)"/>
    <x v="60"/>
    <n v="121604"/>
    <n v="24781"/>
    <s v="ＪＰＩＣ　坂の上読書会"/>
    <x v="0"/>
    <s v="減免なし"/>
    <n v="0"/>
    <n v="2800"/>
    <n v="2800"/>
    <n v="2800"/>
    <n v="2800"/>
    <n v="2800"/>
    <x v="0"/>
    <x v="0"/>
    <x v="0"/>
    <n v="0"/>
    <x v="0"/>
    <x v="1"/>
  </r>
  <r>
    <x v="7"/>
    <x v="0"/>
    <s v="神保町区民館２F 洋室A"/>
    <x v="1"/>
    <x v="1"/>
    <x v="2"/>
    <x v="3"/>
    <s v="2019年12月15日 (日曜日)"/>
    <x v="19"/>
    <n v="122616"/>
    <n v="0"/>
    <s v="グローベルザステーション水道橋管理組合"/>
    <x v="4"/>
    <s v="申請減免減額(50%)"/>
    <n v="0"/>
    <n v="2100"/>
    <n v="1050"/>
    <n v="1050"/>
    <n v="1050"/>
    <n v="1050"/>
    <x v="0"/>
    <x v="0"/>
    <x v="0"/>
    <n v="0"/>
    <x v="0"/>
    <x v="1"/>
  </r>
  <r>
    <x v="7"/>
    <x v="1"/>
    <s v="神保町区民館２F 洋室B"/>
    <x v="0"/>
    <x v="1"/>
    <x v="0"/>
    <x v="3"/>
    <s v="2019年12月15日 (日曜日)"/>
    <x v="14"/>
    <n v="122628"/>
    <n v="23814"/>
    <s v="ＤＢＡＣ（千代田区ドッチビー協会）"/>
    <x v="1"/>
    <s v="利用者減免区民館免除(100%)"/>
    <n v="0"/>
    <n v="3100"/>
    <n v="0"/>
    <n v="0"/>
    <n v="0"/>
    <n v="0"/>
    <x v="0"/>
    <x v="0"/>
    <x v="0"/>
    <n v="0"/>
    <x v="0"/>
    <x v="0"/>
  </r>
  <r>
    <x v="7"/>
    <x v="0"/>
    <s v="神保町区民館３F 和室A"/>
    <x v="3"/>
    <x v="2"/>
    <x v="0"/>
    <x v="3"/>
    <s v="2019年12月15日 (日曜日)"/>
    <x v="57"/>
    <n v="123218"/>
    <n v="23904"/>
    <s v="Ｂａｂｙ　Ｅｎｇｌｉｓｈ"/>
    <x v="0"/>
    <s v="減免なし"/>
    <n v="20"/>
    <n v="4000"/>
    <n v="4000"/>
    <n v="4000"/>
    <n v="4000"/>
    <n v="4000"/>
    <x v="0"/>
    <x v="0"/>
    <x v="0"/>
    <n v="0"/>
    <x v="0"/>
    <x v="1"/>
  </r>
  <r>
    <x v="7"/>
    <x v="0"/>
    <s v="神保町区民館３F 和室A"/>
    <x v="3"/>
    <x v="3"/>
    <x v="1"/>
    <x v="3"/>
    <s v="2019年12月15日 (日曜日)"/>
    <x v="57"/>
    <n v="123408"/>
    <n v="22874"/>
    <s v="楢ノ木会"/>
    <x v="2"/>
    <s v="減免なし"/>
    <n v="7"/>
    <n v="6000"/>
    <n v="6000"/>
    <n v="6000"/>
    <n v="6000"/>
    <n v="6000"/>
    <x v="0"/>
    <x v="0"/>
    <x v="0"/>
    <n v="0"/>
    <x v="0"/>
    <x v="1"/>
  </r>
  <r>
    <x v="7"/>
    <x v="0"/>
    <s v="神保町区民館３F 和室B"/>
    <x v="3"/>
    <x v="2"/>
    <x v="0"/>
    <x v="3"/>
    <s v="2019年12月15日 (日曜日)"/>
    <x v="56"/>
    <n v="123409"/>
    <n v="22874"/>
    <s v="楢ノ木会"/>
    <x v="0"/>
    <s v="減免なし"/>
    <n v="7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34"/>
    <n v="23900"/>
    <n v="19750"/>
    <n v="19750"/>
    <n v="19750"/>
    <n v="19750"/>
    <x v="0"/>
    <x v="0"/>
    <x v="0"/>
    <n v="0"/>
    <x v="0"/>
    <x v="2"/>
  </r>
  <r>
    <x v="0"/>
    <x v="0"/>
    <s v="神保町区民館３F 和室A"/>
    <x v="0"/>
    <x v="2"/>
    <x v="0"/>
    <x v="3"/>
    <s v="2019年12月16日 (月曜日)"/>
    <x v="57"/>
    <n v="121777"/>
    <n v="1666"/>
    <s v="あみもの・ひまわり会"/>
    <x v="0"/>
    <s v="利用者減免区民館免除(100%)"/>
    <n v="0"/>
    <n v="4000"/>
    <n v="0"/>
    <n v="0"/>
    <n v="0"/>
    <n v="0"/>
    <x v="0"/>
    <x v="0"/>
    <x v="0"/>
    <n v="0"/>
    <x v="0"/>
    <x v="0"/>
  </r>
  <r>
    <x v="0"/>
    <x v="0"/>
    <s v="神保町区民館３F 和室B"/>
    <x v="3"/>
    <x v="2"/>
    <x v="0"/>
    <x v="3"/>
    <s v="2019年12月16日 (月曜日)"/>
    <x v="56"/>
    <n v="122806"/>
    <n v="21479"/>
    <s v="桜友"/>
    <x v="0"/>
    <s v="減免なし"/>
    <n v="0"/>
    <n v="1800"/>
    <n v="1800"/>
    <n v="1800"/>
    <n v="1800"/>
    <n v="1800"/>
    <x v="0"/>
    <x v="0"/>
    <x v="0"/>
    <n v="0"/>
    <x v="0"/>
    <x v="1"/>
  </r>
  <r>
    <x v="0"/>
    <x v="1"/>
    <s v="神保町区民館２F 洋室A・B プロジェクター スクリーン マイクアンプ"/>
    <x v="0"/>
    <x v="2"/>
    <x v="1"/>
    <x v="3"/>
    <s v="2019年12月16日 (月曜日)"/>
    <x v="98"/>
    <n v="127417"/>
    <n v="1786"/>
    <s v="神保町出張所免除貸出用"/>
    <x v="3"/>
    <s v="利用者減免区民館免除(100%)"/>
    <n v="0"/>
    <n v="11500"/>
    <n v="0"/>
    <n v="0"/>
    <n v="0"/>
    <n v="0"/>
    <x v="0"/>
    <x v="0"/>
    <x v="0"/>
    <n v="0"/>
    <x v="0"/>
    <x v="0"/>
  </r>
  <r>
    <x v="0"/>
    <x v="1"/>
    <s v="神保町区民館２F 洋室C （料理室）"/>
    <x v="0"/>
    <x v="2"/>
    <x v="1"/>
    <x v="3"/>
    <s v="2019年12月16日 (月曜日)"/>
    <x v="60"/>
    <n v="127418"/>
    <n v="1786"/>
    <s v="神保町出張所免除貸出用"/>
    <x v="3"/>
    <s v="利用者減免区民館免除(100%)"/>
    <n v="0"/>
    <n v="7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0"/>
    <n v="24300"/>
    <n v="1800"/>
    <n v="1800"/>
    <n v="1800"/>
    <n v="1800"/>
    <x v="0"/>
    <x v="0"/>
    <x v="0"/>
    <n v="0"/>
    <x v="0"/>
    <x v="2"/>
  </r>
  <r>
    <x v="2"/>
    <x v="0"/>
    <s v="神保町区民館２F 洋室B"/>
    <x v="3"/>
    <x v="2"/>
    <x v="0"/>
    <x v="3"/>
    <s v="2019年12月17日 (火曜日)"/>
    <x v="14"/>
    <n v="121546"/>
    <n v="8423"/>
    <s v="銀漢句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神保町区民館３F 和室B"/>
    <x v="3"/>
    <x v="3"/>
    <x v="1"/>
    <x v="3"/>
    <s v="2019年12月17日 (火曜日)"/>
    <x v="56"/>
    <n v="122860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B ラジカセ１"/>
    <x v="3"/>
    <x v="3"/>
    <x v="1"/>
    <x v="3"/>
    <s v="2019年12月17日 (火曜日)"/>
    <x v="64"/>
    <n v="122945"/>
    <n v="24864"/>
    <s v="まちこ’ｓ　ＹＯＧＡ＆メディテーション"/>
    <x v="2"/>
    <s v="減免なし"/>
    <n v="6"/>
    <n v="2700"/>
    <n v="2700"/>
    <n v="2700"/>
    <n v="2700"/>
    <n v="2700"/>
    <x v="0"/>
    <x v="0"/>
    <x v="0"/>
    <n v="0"/>
    <x v="0"/>
    <x v="1"/>
  </r>
  <r>
    <x v="2"/>
    <x v="0"/>
    <s v="神保町区民館２F 洋室A"/>
    <x v="0"/>
    <x v="2"/>
    <x v="0"/>
    <x v="3"/>
    <s v="2019年12月17日 (火曜日)"/>
    <x v="19"/>
    <n v="123916"/>
    <n v="5033"/>
    <s v="さわらび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保町区民館２F 洋室B"/>
    <x v="2"/>
    <x v="1"/>
    <x v="2"/>
    <x v="3"/>
    <s v="2019年12月17日 (火曜日)"/>
    <x v="14"/>
    <n v="124954"/>
    <n v="9520"/>
    <s v="（企）（株）食品化学新聞社"/>
    <x v="4"/>
    <s v="減免なし"/>
    <n v="11"/>
    <n v="1300"/>
    <n v="1300"/>
    <n v="1300"/>
    <n v="1300"/>
    <n v="1300"/>
    <x v="0"/>
    <x v="0"/>
    <x v="0"/>
    <n v="0"/>
    <x v="0"/>
    <x v="1"/>
  </r>
  <r>
    <x v="2"/>
    <x v="1"/>
    <s v="神保町区民館３F 和室A プロジェクター スクリーン 延長コード"/>
    <x v="2"/>
    <x v="1"/>
    <x v="0"/>
    <x v="3"/>
    <s v="2019年12月17日 (火曜日)"/>
    <x v="71"/>
    <n v="125029"/>
    <n v="24719"/>
    <s v="（企）㈱トレンドＥｘｐｒｅｓｓ"/>
    <x v="1"/>
    <s v="減免なし"/>
    <n v="0"/>
    <n v="7000"/>
    <n v="7000"/>
    <n v="7000"/>
    <n v="7000"/>
    <n v="7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7"/>
    <n v="18300"/>
    <n v="15500"/>
    <n v="15500"/>
    <n v="15500"/>
    <n v="15500"/>
    <x v="0"/>
    <x v="0"/>
    <x v="0"/>
    <n v="0"/>
    <x v="0"/>
    <x v="2"/>
  </r>
  <r>
    <x v="3"/>
    <x v="0"/>
    <s v="神保町区民館３F 和室A"/>
    <x v="0"/>
    <x v="2"/>
    <x v="0"/>
    <x v="3"/>
    <s v="2019年12月18日 (水曜日)"/>
    <x v="57"/>
    <n v="120776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２F 洋室A"/>
    <x v="0"/>
    <x v="3"/>
    <x v="1"/>
    <x v="3"/>
    <s v="2019年12月18日 (水曜日)"/>
    <x v="19"/>
    <n v="120816"/>
    <n v="11160"/>
    <s v="北神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19年12月18日 (水曜日)"/>
    <x v="56"/>
    <n v="122627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3"/>
    <x v="1"/>
    <x v="3"/>
    <s v="2019年12月18日 (水曜日)"/>
    <x v="60"/>
    <n v="122852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２F 洋室B"/>
    <x v="1"/>
    <x v="3"/>
    <x v="1"/>
    <x v="3"/>
    <s v="2019年12月18日 (水曜日)"/>
    <x v="14"/>
    <n v="122928"/>
    <n v="3602"/>
    <s v="神田篆刻教室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3"/>
    <x v="0"/>
    <s v="神保町区民館２F 洋室C （料理室）"/>
    <x v="0"/>
    <x v="2"/>
    <x v="0"/>
    <x v="3"/>
    <s v="2019年12月18日 (水曜日)"/>
    <x v="60"/>
    <n v="123064"/>
    <n v="7145"/>
    <s v="ひまわりフラワークラス"/>
    <x v="0"/>
    <s v="利用者減免区民館免除(100%)"/>
    <n v="16"/>
    <n v="2800"/>
    <n v="0"/>
    <n v="0"/>
    <n v="0"/>
    <n v="0"/>
    <x v="0"/>
    <x v="0"/>
    <x v="0"/>
    <n v="0"/>
    <x v="0"/>
    <x v="0"/>
  </r>
  <r>
    <x v="3"/>
    <x v="0"/>
    <s v="神保町区民館２F 洋室A"/>
    <x v="2"/>
    <x v="2"/>
    <x v="0"/>
    <x v="3"/>
    <s v="2019年12月18日 (水曜日)"/>
    <x v="19"/>
    <n v="124354"/>
    <n v="24909"/>
    <s v="（企）株式会社じょぶれい"/>
    <x v="0"/>
    <s v="減免なし"/>
    <n v="25"/>
    <n v="2800"/>
    <n v="2800"/>
    <n v="2800"/>
    <n v="2800"/>
    <n v="2800"/>
    <x v="0"/>
    <x v="0"/>
    <x v="0"/>
    <n v="0"/>
    <x v="0"/>
    <x v="1"/>
  </r>
  <r>
    <x v="3"/>
    <x v="0"/>
    <s v="神保町区民館２F 洋室B"/>
    <x v="2"/>
    <x v="2"/>
    <x v="0"/>
    <x v="3"/>
    <s v="2019年12月18日 (水曜日)"/>
    <x v="14"/>
    <n v="124355"/>
    <n v="24909"/>
    <s v="（企）株式会社じょぶれい"/>
    <x v="0"/>
    <s v="減免なし"/>
    <n v="25"/>
    <n v="1800"/>
    <n v="1800"/>
    <n v="1800"/>
    <n v="1800"/>
    <n v="1800"/>
    <x v="0"/>
    <x v="0"/>
    <x v="0"/>
    <n v="0"/>
    <x v="0"/>
    <x v="1"/>
  </r>
  <r>
    <x v="3"/>
    <x v="0"/>
    <s v="神保町区民館３F 和室A"/>
    <x v="3"/>
    <x v="3"/>
    <x v="1"/>
    <x v="3"/>
    <s v="2019年12月18日 (水曜日)"/>
    <x v="57"/>
    <n v="125030"/>
    <n v="2640"/>
    <s v="日中友好協会東京都連合会"/>
    <x v="2"/>
    <s v="減免なし"/>
    <n v="60"/>
    <n v="6000"/>
    <n v="6000"/>
    <n v="6000"/>
    <n v="6000"/>
    <n v="6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126"/>
    <n v="31200"/>
    <n v="14650"/>
    <n v="14650"/>
    <n v="14650"/>
    <n v="14650"/>
    <x v="0"/>
    <x v="0"/>
    <x v="0"/>
    <n v="0"/>
    <x v="0"/>
    <x v="2"/>
  </r>
  <r>
    <x v="4"/>
    <x v="0"/>
    <s v="神保町区民館３F 和室A プロジェクター スクリーン"/>
    <x v="0"/>
    <x v="2"/>
    <x v="0"/>
    <x v="3"/>
    <s v="2019年12月19日 (木曜日)"/>
    <x v="68"/>
    <n v="89660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4"/>
    <x v="0"/>
    <s v="神保町区民館２F 洋室A"/>
    <x v="0"/>
    <x v="2"/>
    <x v="0"/>
    <x v="3"/>
    <s v="2019年12月19日 (木曜日)"/>
    <x v="19"/>
    <n v="120777"/>
    <n v="19"/>
    <s v="地域保健課"/>
    <x v="0"/>
    <s v="利用者減免区民館免除(100%)"/>
    <n v="0"/>
    <n v="2800"/>
    <n v="0"/>
    <n v="0"/>
    <n v="0"/>
    <n v="0"/>
    <x v="0"/>
    <x v="0"/>
    <x v="0"/>
    <n v="0"/>
    <x v="0"/>
    <x v="0"/>
  </r>
  <r>
    <x v="4"/>
    <x v="0"/>
    <s v="神保町区民館２F 洋室A・B"/>
    <x v="3"/>
    <x v="3"/>
    <x v="1"/>
    <x v="3"/>
    <s v="2019年12月19日 (木曜日)"/>
    <x v="27"/>
    <n v="121506"/>
    <n v="8423"/>
    <s v="銀漢句会"/>
    <x v="2"/>
    <s v="減免なし"/>
    <n v="0"/>
    <n v="6900"/>
    <n v="6900"/>
    <n v="6900"/>
    <n v="6900"/>
    <n v="6900"/>
    <x v="0"/>
    <x v="0"/>
    <x v="0"/>
    <n v="0"/>
    <x v="0"/>
    <x v="1"/>
  </r>
  <r>
    <x v="4"/>
    <x v="0"/>
    <s v="神保町区民館３F 和室B ラジカセ１"/>
    <x v="3"/>
    <x v="3"/>
    <x v="1"/>
    <x v="3"/>
    <s v="2019年12月19日 (木曜日)"/>
    <x v="62"/>
    <n v="121646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C （料理室）"/>
    <x v="3"/>
    <x v="3"/>
    <x v="1"/>
    <x v="3"/>
    <s v="2019年12月19日 (木曜日)"/>
    <x v="60"/>
    <n v="126007"/>
    <n v="9984"/>
    <s v="Ｎａｔｕｒａｌ　Ｆｏｏｄ　Ｃｉｒｃｌｅ"/>
    <x v="2"/>
    <s v="減免なし"/>
    <n v="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20600"/>
    <n v="13800"/>
    <n v="13800"/>
    <n v="13800"/>
    <n v="13800"/>
    <x v="0"/>
    <x v="0"/>
    <x v="0"/>
    <n v="0"/>
    <x v="0"/>
    <x v="2"/>
  </r>
  <r>
    <x v="5"/>
    <x v="1"/>
    <s v="神保町区民館２F 洋室A・B"/>
    <x v="0"/>
    <x v="1"/>
    <x v="0"/>
    <x v="3"/>
    <s v="2019年12月20日 (金曜日)"/>
    <x v="27"/>
    <n v="120778"/>
    <n v="1788"/>
    <s v="神保町出張所"/>
    <x v="1"/>
    <s v="利用者減免区民館免除(100%)"/>
    <n v="0"/>
    <n v="8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件"/>
    <n v="0"/>
    <n v="8000"/>
    <n v="0"/>
    <n v="0"/>
    <n v="0"/>
    <n v="0"/>
    <x v="0"/>
    <x v="0"/>
    <x v="0"/>
    <n v="0"/>
    <x v="0"/>
    <x v="2"/>
  </r>
  <r>
    <x v="6"/>
    <x v="0"/>
    <s v="神保町区民館２F 洋室B"/>
    <x v="0"/>
    <x v="1"/>
    <x v="2"/>
    <x v="3"/>
    <s v="2019年12月21日 (土曜日)"/>
    <x v="14"/>
    <n v="120779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19年12月21日 (土曜日)"/>
    <x v="60"/>
    <n v="120780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３F 和室B"/>
    <x v="3"/>
    <x v="2"/>
    <x v="0"/>
    <x v="3"/>
    <s v="2019年12月21日 (土曜日)"/>
    <x v="56"/>
    <n v="121518"/>
    <n v="23287"/>
    <s v="日本大学法学部社文研究会知恵造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神保町区民館２F 洋室B"/>
    <x v="1"/>
    <x v="2"/>
    <x v="0"/>
    <x v="3"/>
    <s v="2019年12月21日 (土曜日)"/>
    <x v="14"/>
    <n v="121528"/>
    <n v="3164"/>
    <s v="九段アビタシオン管理組合理事会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6"/>
    <x v="1"/>
    <s v="神保町区民館２F 洋室A"/>
    <x v="3"/>
    <x v="2"/>
    <x v="1"/>
    <x v="3"/>
    <s v="2019年12月21日 (土曜日)"/>
    <x v="19"/>
    <n v="121567"/>
    <n v="22964"/>
    <s v="日本文学協会　近代部会"/>
    <x v="3"/>
    <s v="減免なし"/>
    <n v="0"/>
    <n v="7000"/>
    <n v="7000"/>
    <n v="7000"/>
    <n v="7000"/>
    <n v="7000"/>
    <x v="0"/>
    <x v="0"/>
    <x v="0"/>
    <n v="0"/>
    <x v="0"/>
    <x v="1"/>
  </r>
  <r>
    <x v="6"/>
    <x v="1"/>
    <s v="神保町区民館３F 和室A"/>
    <x v="3"/>
    <x v="2"/>
    <x v="1"/>
    <x v="3"/>
    <s v="2019年12月21日 (土曜日)"/>
    <x v="57"/>
    <n v="127621"/>
    <n v="24984"/>
    <s v="SYL"/>
    <x v="3"/>
    <s v="減免なし"/>
    <n v="6"/>
    <n v="10000"/>
    <n v="10000"/>
    <n v="10000"/>
    <n v="10000"/>
    <n v="10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6"/>
    <n v="26800"/>
    <n v="19700"/>
    <n v="19700"/>
    <n v="19700"/>
    <n v="19700"/>
    <x v="0"/>
    <x v="0"/>
    <x v="0"/>
    <n v="0"/>
    <x v="0"/>
    <x v="2"/>
  </r>
  <r>
    <x v="0"/>
    <x v="0"/>
    <s v="神保町区民館２F 洋室A"/>
    <x v="0"/>
    <x v="2"/>
    <x v="0"/>
    <x v="3"/>
    <s v="2019年12月23日 (月曜日)"/>
    <x v="19"/>
    <n v="121778"/>
    <n v="1666"/>
    <s v="あみもの・ひまわり会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神保町区民館２F 洋室B"/>
    <x v="2"/>
    <x v="2"/>
    <x v="0"/>
    <x v="3"/>
    <s v="2019年12月23日 (月曜日)"/>
    <x v="14"/>
    <n v="123008"/>
    <n v="7975"/>
    <s v="（企）　㈱ライフボート"/>
    <x v="0"/>
    <s v="減免なし"/>
    <n v="5"/>
    <n v="1800"/>
    <n v="1800"/>
    <n v="1800"/>
    <n v="1800"/>
    <n v="1800"/>
    <x v="0"/>
    <x v="0"/>
    <x v="0"/>
    <n v="0"/>
    <x v="0"/>
    <x v="1"/>
  </r>
  <r>
    <x v="0"/>
    <x v="0"/>
    <s v="神保町区民館２F 洋室A・B プロジェクター マイクアンプ"/>
    <x v="3"/>
    <x v="3"/>
    <x v="1"/>
    <x v="3"/>
    <s v="2019年12月23日 (月曜日)"/>
    <x v="82"/>
    <n v="123298"/>
    <n v="5853"/>
    <s v="中部交流会"/>
    <x v="2"/>
    <s v="減免なし"/>
    <n v="0"/>
    <n v="6900"/>
    <n v="6900"/>
    <n v="6900"/>
    <n v="6900"/>
    <n v="6900"/>
    <x v="0"/>
    <x v="0"/>
    <x v="0"/>
    <n v="0"/>
    <x v="0"/>
    <x v="1"/>
  </r>
  <r>
    <x v="0"/>
    <x v="0"/>
    <s v="神保町区民館２F 洋室C （料理室）"/>
    <x v="0"/>
    <x v="2"/>
    <x v="0"/>
    <x v="3"/>
    <s v="2019年12月23日 (月曜日)"/>
    <x v="60"/>
    <n v="127228"/>
    <n v="1788"/>
    <s v="神保町出張所"/>
    <x v="0"/>
    <s v="利用者減免区民館免除(100%)"/>
    <n v="0"/>
    <n v="2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5"/>
    <n v="14300"/>
    <n v="8700"/>
    <n v="8700"/>
    <n v="8700"/>
    <n v="8700"/>
    <x v="0"/>
    <x v="0"/>
    <x v="0"/>
    <n v="0"/>
    <x v="0"/>
    <x v="2"/>
  </r>
  <r>
    <x v="2"/>
    <x v="1"/>
    <s v="神保町区民館２F 洋室B"/>
    <x v="2"/>
    <x v="1"/>
    <x v="0"/>
    <x v="3"/>
    <s v="2019年12月24日 (火曜日)"/>
    <x v="14"/>
    <n v="123074"/>
    <n v="23291"/>
    <s v="（企）㈱コーディネーターズ"/>
    <x v="1"/>
    <s v="減免なし"/>
    <n v="5"/>
    <n v="3100"/>
    <n v="3100"/>
    <n v="3100"/>
    <n v="3100"/>
    <n v="3100"/>
    <x v="0"/>
    <x v="0"/>
    <x v="0"/>
    <n v="0"/>
    <x v="0"/>
    <x v="1"/>
  </r>
  <r>
    <x v="2"/>
    <x v="0"/>
    <s v="神保町区民館２F 洋室C （料理室）"/>
    <x v="3"/>
    <x v="3"/>
    <x v="1"/>
    <x v="3"/>
    <s v="2019年12月24日 (火曜日)"/>
    <x v="60"/>
    <n v="123104"/>
    <n v="9419"/>
    <s v="千代田区労働組合協議会　（千代田区労協）"/>
    <x v="2"/>
    <s v="減免なし"/>
    <n v="0"/>
    <n v="4200"/>
    <n v="4200"/>
    <n v="4200"/>
    <n v="4200"/>
    <n v="4200"/>
    <x v="0"/>
    <x v="0"/>
    <x v="0"/>
    <n v="0"/>
    <x v="0"/>
    <x v="1"/>
  </r>
  <r>
    <x v="2"/>
    <x v="0"/>
    <s v="神保町区民館２F 洋室A"/>
    <x v="0"/>
    <x v="2"/>
    <x v="0"/>
    <x v="3"/>
    <s v="2019年12月24日 (火曜日)"/>
    <x v="19"/>
    <n v="127606"/>
    <n v="1788"/>
    <s v="神保町出張所"/>
    <x v="0"/>
    <s v="利用者減免区民館免除(100%)"/>
    <n v="0"/>
    <n v="2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5"/>
    <n v="10100"/>
    <n v="7300"/>
    <n v="7300"/>
    <n v="7300"/>
    <n v="7300"/>
    <x v="0"/>
    <x v="0"/>
    <x v="0"/>
    <n v="0"/>
    <x v="0"/>
    <x v="2"/>
  </r>
  <r>
    <x v="3"/>
    <x v="0"/>
    <s v="神保町区民館３F 和室A"/>
    <x v="0"/>
    <x v="2"/>
    <x v="0"/>
    <x v="3"/>
    <s v="2019年12月25日 (水曜日)"/>
    <x v="57"/>
    <n v="120781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２F 洋室C （料理室）"/>
    <x v="0"/>
    <x v="3"/>
    <x v="1"/>
    <x v="3"/>
    <s v="2019年12月25日 (水曜日)"/>
    <x v="60"/>
    <n v="122853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２F 洋室C （料理室）"/>
    <x v="0"/>
    <x v="2"/>
    <x v="0"/>
    <x v="3"/>
    <s v="2019年12月25日 (水曜日)"/>
    <x v="60"/>
    <n v="123063"/>
    <n v="7145"/>
    <s v="ひまわりフラワークラス"/>
    <x v="0"/>
    <s v="利用者減免区民館免除(100%)"/>
    <n v="18"/>
    <n v="2800"/>
    <n v="0"/>
    <n v="0"/>
    <n v="0"/>
    <n v="0"/>
    <x v="0"/>
    <x v="0"/>
    <x v="0"/>
    <n v="0"/>
    <x v="0"/>
    <x v="0"/>
  </r>
  <r>
    <x v="3"/>
    <x v="3"/>
    <s v="神保町区民館２F 洋室B"/>
    <x v="3"/>
    <x v="1"/>
    <x v="1"/>
    <x v="3"/>
    <s v="2019年12月25日 (水曜日)"/>
    <x v="14"/>
    <n v="124000"/>
    <n v="22408"/>
    <s v="会援隊"/>
    <x v="6"/>
    <s v="減免なし"/>
    <n v="5"/>
    <n v="5800"/>
    <n v="5800"/>
    <n v="5800"/>
    <n v="5800"/>
    <n v="5800"/>
    <x v="0"/>
    <x v="0"/>
    <x v="0"/>
    <n v="0"/>
    <x v="0"/>
    <x v="1"/>
  </r>
  <r>
    <x v="3"/>
    <x v="1"/>
    <s v="神保町区民館２F 洋室A"/>
    <x v="3"/>
    <x v="1"/>
    <x v="0"/>
    <x v="3"/>
    <s v="2019年12月25日 (水曜日)"/>
    <x v="19"/>
    <n v="127310"/>
    <n v="25280"/>
    <s v="(企)株式会社グローネス・コンサルティング"/>
    <x v="1"/>
    <s v="減免なし"/>
    <n v="5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8"/>
    <n v="21700"/>
    <n v="10700"/>
    <n v="10700"/>
    <n v="10700"/>
    <n v="10700"/>
    <x v="0"/>
    <x v="0"/>
    <x v="0"/>
    <n v="0"/>
    <x v="0"/>
    <x v="2"/>
  </r>
  <r>
    <x v="4"/>
    <x v="0"/>
    <s v="神保町区民館３F 和室A プロジェクター スクリーン"/>
    <x v="0"/>
    <x v="2"/>
    <x v="0"/>
    <x v="3"/>
    <s v="2019年12月26日 (木曜日)"/>
    <x v="68"/>
    <n v="89661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4"/>
    <x v="0"/>
    <s v="神保町区民館２F 洋室A"/>
    <x v="0"/>
    <x v="2"/>
    <x v="0"/>
    <x v="3"/>
    <s v="2019年12月26日 (木曜日)"/>
    <x v="19"/>
    <n v="120782"/>
    <n v="19"/>
    <s v="地域保健課"/>
    <x v="0"/>
    <s v="利用者減免区民館免除(100%)"/>
    <n v="0"/>
    <n v="2800"/>
    <n v="0"/>
    <n v="0"/>
    <n v="0"/>
    <n v="0"/>
    <x v="0"/>
    <x v="0"/>
    <x v="0"/>
    <n v="0"/>
    <x v="0"/>
    <x v="0"/>
  </r>
  <r>
    <x v="4"/>
    <x v="0"/>
    <s v="神保町区民館２F 洋室B"/>
    <x v="3"/>
    <x v="3"/>
    <x v="1"/>
    <x v="3"/>
    <s v="2019年12月26日 (木曜日)"/>
    <x v="14"/>
    <n v="121533"/>
    <n v="25334"/>
    <s v="特定非営利活動法人　労働相談室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B"/>
    <x v="3"/>
    <x v="2"/>
    <x v="0"/>
    <x v="3"/>
    <s v="2019年12月26日 (木曜日)"/>
    <x v="14"/>
    <n v="121621"/>
    <n v="22488"/>
    <s v="憲法会議"/>
    <x v="0"/>
    <s v="減免なし"/>
    <n v="0"/>
    <n v="1800"/>
    <n v="1800"/>
    <n v="1800"/>
    <n v="1800"/>
    <n v="1800"/>
    <x v="0"/>
    <x v="0"/>
    <x v="0"/>
    <n v="0"/>
    <x v="0"/>
    <x v="1"/>
  </r>
  <r>
    <x v="4"/>
    <x v="0"/>
    <s v="神保町区民館３F 和室B"/>
    <x v="3"/>
    <x v="3"/>
    <x v="1"/>
    <x v="3"/>
    <s v="2019年12月26日 (木曜日)"/>
    <x v="56"/>
    <n v="121647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３F 和室B"/>
    <x v="3"/>
    <x v="2"/>
    <x v="0"/>
    <x v="3"/>
    <s v="2019年12月26日 (木曜日)"/>
    <x v="56"/>
    <n v="128680"/>
    <n v="1713"/>
    <s v="新内仲三郎の会"/>
    <x v="0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15800"/>
    <n v="9000"/>
    <n v="9000"/>
    <n v="9000"/>
    <n v="9000"/>
    <x v="0"/>
    <x v="0"/>
    <x v="0"/>
    <n v="0"/>
    <x v="0"/>
    <x v="2"/>
  </r>
  <r>
    <x v="5"/>
    <x v="0"/>
    <s v="神保町区民館２F 洋室C （料理室）"/>
    <x v="0"/>
    <x v="1"/>
    <x v="2"/>
    <x v="3"/>
    <s v="2019年12月27日 (金曜日)"/>
    <x v="60"/>
    <n v="123066"/>
    <n v="7145"/>
    <s v="ひまわりフラワークラス"/>
    <x v="4"/>
    <s v="利用者減免区民館免除(100%)"/>
    <n v="16"/>
    <n v="2100"/>
    <n v="0"/>
    <n v="0"/>
    <n v="0"/>
    <n v="0"/>
    <x v="0"/>
    <x v="0"/>
    <x v="0"/>
    <n v="0"/>
    <x v="0"/>
    <x v="0"/>
  </r>
  <r>
    <x v="5"/>
    <x v="0"/>
    <s v="神保町区民館３F 和室A"/>
    <x v="2"/>
    <x v="2"/>
    <x v="0"/>
    <x v="3"/>
    <s v="2019年12月27日 (金曜日)"/>
    <x v="57"/>
    <n v="126003"/>
    <n v="21651"/>
    <s v="（企）（株）ギップス"/>
    <x v="0"/>
    <s v="減免なし"/>
    <n v="0"/>
    <n v="4000"/>
    <n v="4000"/>
    <n v="4000"/>
    <n v="4000"/>
    <n v="4000"/>
    <x v="0"/>
    <x v="0"/>
    <x v="0"/>
    <n v="0"/>
    <x v="0"/>
    <x v="1"/>
  </r>
  <r>
    <x v="5"/>
    <x v="0"/>
    <s v="神保町区民館２F 洋室A"/>
    <x v="3"/>
    <x v="2"/>
    <x v="0"/>
    <x v="3"/>
    <s v="2019年12月27日 (金曜日)"/>
    <x v="19"/>
    <n v="128455"/>
    <n v="25513"/>
    <s v="劇団1/2"/>
    <x v="0"/>
    <s v="減免なし"/>
    <n v="9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25"/>
    <n v="8900"/>
    <n v="6800"/>
    <n v="6800"/>
    <n v="6800"/>
    <n v="6800"/>
    <x v="0"/>
    <x v="0"/>
    <x v="0"/>
    <n v="0"/>
    <x v="0"/>
    <x v="2"/>
  </r>
  <r>
    <x v="6"/>
    <x v="0"/>
    <s v="神保町区民館２F 洋室B"/>
    <x v="0"/>
    <x v="1"/>
    <x v="2"/>
    <x v="3"/>
    <s v="2019年12月28日 (土曜日)"/>
    <x v="14"/>
    <n v="120783"/>
    <n v="2756"/>
    <s v="長寿会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0"/>
    <s v="神保町区民館２F 洋室B"/>
    <x v="3"/>
    <x v="2"/>
    <x v="0"/>
    <x v="3"/>
    <s v="2019年12月28日 (土曜日)"/>
    <x v="14"/>
    <n v="121707"/>
    <n v="4132"/>
    <s v="千代田会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神保町区民館２F 洋室C （料理室）"/>
    <x v="3"/>
    <x v="2"/>
    <x v="0"/>
    <x v="3"/>
    <s v="2019年12月28日 (土曜日)"/>
    <x v="60"/>
    <n v="122836"/>
    <n v="24995"/>
    <s v="そばちよ会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5900"/>
    <n v="4600"/>
    <n v="4600"/>
    <n v="4600"/>
    <n v="4600"/>
    <x v="0"/>
    <x v="0"/>
    <x v="0"/>
    <n v="0"/>
    <x v="0"/>
    <x v="2"/>
  </r>
  <r>
    <x v="7"/>
    <x v="1"/>
    <s v="神保町区民館２F 洋室A プロジェクター スクリーン 延長コード"/>
    <x v="3"/>
    <x v="1"/>
    <x v="0"/>
    <x v="3"/>
    <s v="2020年01月05日 (日曜日)"/>
    <x v="61"/>
    <n v="127048"/>
    <n v="24767"/>
    <s v="ＮＰＯ　ドットジェイピー"/>
    <x v="1"/>
    <s v="減免なし"/>
    <n v="2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20"/>
    <n v="4900"/>
    <n v="4900"/>
    <n v="4900"/>
    <n v="4900"/>
    <n v="4900"/>
    <x v="0"/>
    <x v="0"/>
    <x v="0"/>
    <n v="0"/>
    <x v="0"/>
    <x v="2"/>
  </r>
  <r>
    <x v="0"/>
    <x v="0"/>
    <s v="神保町区民館２F 洋室B プロジェクター 延長コード"/>
    <x v="3"/>
    <x v="1"/>
    <x v="2"/>
    <x v="3"/>
    <s v="2020年01月06日 (月曜日)"/>
    <x v="45"/>
    <n v="128678"/>
    <n v="25280"/>
    <s v="(企)株式会社グローネス・コンサルティング"/>
    <x v="4"/>
    <s v="減免なし"/>
    <n v="3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3"/>
    <n v="1300"/>
    <n v="1300"/>
    <n v="1300"/>
    <n v="1300"/>
    <n v="1300"/>
    <x v="0"/>
    <x v="0"/>
    <x v="0"/>
    <n v="0"/>
    <x v="0"/>
    <x v="2"/>
  </r>
  <r>
    <x v="2"/>
    <x v="0"/>
    <s v="神保町区民館２F 洋室B"/>
    <x v="3"/>
    <x v="2"/>
    <x v="0"/>
    <x v="3"/>
    <s v="2020年01月07日 (火曜日)"/>
    <x v="14"/>
    <n v="125573"/>
    <n v="4132"/>
    <s v="千代田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神保町区民館３F 和室B"/>
    <x v="3"/>
    <x v="3"/>
    <x v="1"/>
    <x v="3"/>
    <s v="2020年01月07日 (火曜日)"/>
    <x v="56"/>
    <n v="125927"/>
    <n v="22379"/>
    <s v="ゆったりストレッチ"/>
    <x v="2"/>
    <s v="減免なし"/>
    <n v="0"/>
    <n v="2700"/>
    <n v="2700"/>
    <n v="2700"/>
    <n v="2700"/>
    <n v="900"/>
    <x v="0"/>
    <x v="0"/>
    <x v="0"/>
    <n v="1800"/>
    <x v="0"/>
    <x v="1"/>
  </r>
  <r>
    <x v="2"/>
    <x v="0"/>
    <s v="神保町区民館２F 洋室A"/>
    <x v="3"/>
    <x v="2"/>
    <x v="0"/>
    <x v="3"/>
    <s v="2020年01月07日 (火曜日)"/>
    <x v="19"/>
    <n v="128456"/>
    <n v="25513"/>
    <s v="劇団1/2"/>
    <x v="0"/>
    <s v="減免なし"/>
    <n v="9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9"/>
    <n v="7300"/>
    <n v="7300"/>
    <n v="7300"/>
    <n v="7300"/>
    <n v="5500"/>
    <x v="0"/>
    <x v="0"/>
    <x v="0"/>
    <n v="1800"/>
    <x v="0"/>
    <x v="2"/>
  </r>
  <r>
    <x v="3"/>
    <x v="0"/>
    <s v="神保町区民館３F 和室A"/>
    <x v="0"/>
    <x v="2"/>
    <x v="0"/>
    <x v="3"/>
    <s v="2020年01月08日 (水曜日)"/>
    <x v="57"/>
    <n v="124103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20年01月08日 (水曜日)"/>
    <x v="56"/>
    <n v="125445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3"/>
    <x v="1"/>
    <x v="3"/>
    <s v="2020年01月08日 (水曜日)"/>
    <x v="60"/>
    <n v="125518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２F 洋室B"/>
    <x v="3"/>
    <x v="2"/>
    <x v="0"/>
    <x v="3"/>
    <s v="2020年01月08日 (水曜日)"/>
    <x v="14"/>
    <n v="127730"/>
    <n v="24244"/>
    <s v="(企)一般社団法人　日本シャッター・ドア協会"/>
    <x v="0"/>
    <s v="減免なし"/>
    <n v="10"/>
    <n v="1800"/>
    <n v="1800"/>
    <n v="1800"/>
    <n v="1800"/>
    <n v="1800"/>
    <x v="0"/>
    <x v="0"/>
    <x v="0"/>
    <n v="0"/>
    <x v="0"/>
    <x v="1"/>
  </r>
  <r>
    <x v="3"/>
    <x v="0"/>
    <s v="神保町区民館２F 洋室B"/>
    <x v="3"/>
    <x v="3"/>
    <x v="1"/>
    <x v="3"/>
    <s v="2020年01月08日 (水曜日)"/>
    <x v="14"/>
    <n v="129478"/>
    <n v="22509"/>
    <s v="沖縄・一坪反戦地主会関東ブロック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0"/>
    <n v="15400"/>
    <n v="7200"/>
    <n v="7200"/>
    <n v="7200"/>
    <n v="7200"/>
    <x v="0"/>
    <x v="0"/>
    <x v="0"/>
    <n v="0"/>
    <x v="0"/>
    <x v="2"/>
  </r>
  <r>
    <x v="4"/>
    <x v="0"/>
    <s v="神保町区民館３F 和室B ラジカセ１"/>
    <x v="3"/>
    <x v="3"/>
    <x v="1"/>
    <x v="3"/>
    <s v="2020年01月09日 (木曜日)"/>
    <x v="62"/>
    <n v="125537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B"/>
    <x v="0"/>
    <x v="2"/>
    <x v="0"/>
    <x v="3"/>
    <s v="2020年01月09日 (木曜日)"/>
    <x v="14"/>
    <n v="125597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神保町区民館２F 洋室B"/>
    <x v="2"/>
    <x v="1"/>
    <x v="2"/>
    <x v="3"/>
    <s v="2020年01月09日 (木曜日)"/>
    <x v="14"/>
    <n v="126974"/>
    <n v="9520"/>
    <s v="（企）（株）食品化学新聞社"/>
    <x v="4"/>
    <s v="減免なし"/>
    <n v="7"/>
    <n v="1300"/>
    <n v="1300"/>
    <n v="1300"/>
    <n v="1300"/>
    <n v="1300"/>
    <x v="0"/>
    <x v="0"/>
    <x v="0"/>
    <n v="0"/>
    <x v="0"/>
    <x v="1"/>
  </r>
  <r>
    <x v="4"/>
    <x v="0"/>
    <s v="神保町区民館２F 洋室A"/>
    <x v="3"/>
    <x v="2"/>
    <x v="0"/>
    <x v="3"/>
    <s v="2020年01月09日 (木曜日)"/>
    <x v="19"/>
    <n v="130631"/>
    <n v="23232"/>
    <s v="ニコニコボイス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7"/>
    <n v="8600"/>
    <n v="6800"/>
    <n v="6800"/>
    <n v="6800"/>
    <n v="6800"/>
    <x v="0"/>
    <x v="0"/>
    <x v="0"/>
    <n v="0"/>
    <x v="0"/>
    <x v="2"/>
  </r>
  <r>
    <x v="5"/>
    <x v="1"/>
    <s v="神保町区民館３F 和室A"/>
    <x v="0"/>
    <x v="2"/>
    <x v="1"/>
    <x v="3"/>
    <s v="2020年01月10日 (金曜日)"/>
    <x v="57"/>
    <n v="124107"/>
    <n v="2756"/>
    <s v="長寿会"/>
    <x v="3"/>
    <s v="利用者減免区民館免除(100%)"/>
    <n v="0"/>
    <n v="10000"/>
    <n v="0"/>
    <n v="0"/>
    <n v="0"/>
    <n v="0"/>
    <x v="0"/>
    <x v="0"/>
    <x v="0"/>
    <n v="0"/>
    <x v="0"/>
    <x v="0"/>
  </r>
  <r>
    <x v="5"/>
    <x v="1"/>
    <s v="神保町区民館２F 洋室A"/>
    <x v="0"/>
    <x v="2"/>
    <x v="1"/>
    <x v="3"/>
    <s v="2020年01月10日 (金曜日)"/>
    <x v="19"/>
    <n v="124108"/>
    <n v="2756"/>
    <s v="長寿会"/>
    <x v="3"/>
    <s v="利用者減免区民館免除(100%)"/>
    <n v="0"/>
    <n v="7000"/>
    <n v="0"/>
    <n v="0"/>
    <n v="0"/>
    <n v="0"/>
    <x v="0"/>
    <x v="0"/>
    <x v="0"/>
    <n v="0"/>
    <x v="0"/>
    <x v="0"/>
  </r>
  <r>
    <x v="5"/>
    <x v="0"/>
    <s v="神保町区民館２F 洋室B"/>
    <x v="3"/>
    <x v="3"/>
    <x v="1"/>
    <x v="3"/>
    <s v="2020年01月10日 (金曜日)"/>
    <x v="14"/>
    <n v="125430"/>
    <n v="8423"/>
    <s v="銀漢句会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19700"/>
    <n v="2700"/>
    <n v="2700"/>
    <n v="2700"/>
    <n v="2700"/>
    <x v="0"/>
    <x v="0"/>
    <x v="0"/>
    <n v="0"/>
    <x v="0"/>
    <x v="2"/>
  </r>
  <r>
    <x v="6"/>
    <x v="1"/>
    <s v="神保町区民館３F 和室A"/>
    <x v="0"/>
    <x v="1"/>
    <x v="0"/>
    <x v="3"/>
    <s v="2020年01月11日 (土曜日)"/>
    <x v="57"/>
    <n v="124109"/>
    <n v="2756"/>
    <s v="長寿会"/>
    <x v="1"/>
    <s v="利用者減免区民館免除(100%)"/>
    <n v="0"/>
    <n v="7000"/>
    <n v="0"/>
    <n v="0"/>
    <n v="0"/>
    <n v="0"/>
    <x v="0"/>
    <x v="0"/>
    <x v="0"/>
    <n v="0"/>
    <x v="0"/>
    <x v="0"/>
  </r>
  <r>
    <x v="6"/>
    <x v="1"/>
    <s v="神保町区民館３F 和室B"/>
    <x v="0"/>
    <x v="1"/>
    <x v="0"/>
    <x v="3"/>
    <s v="2020年01月11日 (土曜日)"/>
    <x v="56"/>
    <n v="124110"/>
    <n v="2756"/>
    <s v="長寿会"/>
    <x v="1"/>
    <s v="利用者減免区民館免除(100%)"/>
    <n v="0"/>
    <n v="3100"/>
    <n v="0"/>
    <n v="0"/>
    <n v="0"/>
    <n v="0"/>
    <x v="0"/>
    <x v="0"/>
    <x v="0"/>
    <n v="0"/>
    <x v="0"/>
    <x v="0"/>
  </r>
  <r>
    <x v="6"/>
    <x v="1"/>
    <s v="神保町区民館２F 洋室A"/>
    <x v="0"/>
    <x v="1"/>
    <x v="0"/>
    <x v="3"/>
    <s v="2020年01月11日 (土曜日)"/>
    <x v="19"/>
    <n v="124111"/>
    <n v="2756"/>
    <s v="長寿会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２F 洋室B"/>
    <x v="0"/>
    <x v="1"/>
    <x v="2"/>
    <x v="3"/>
    <s v="2020年01月11日 (土曜日)"/>
    <x v="14"/>
    <n v="124112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20年01月11日 (土曜日)"/>
    <x v="60"/>
    <n v="124113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２F 洋室B"/>
    <x v="3"/>
    <x v="3"/>
    <x v="1"/>
    <x v="3"/>
    <s v="2020年01月11日 (土曜日)"/>
    <x v="14"/>
    <n v="130491"/>
    <n v="25526"/>
    <s v="劇団　火男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23900"/>
    <n v="2700"/>
    <n v="2700"/>
    <n v="2700"/>
    <n v="2700"/>
    <x v="0"/>
    <x v="0"/>
    <x v="0"/>
    <n v="0"/>
    <x v="0"/>
    <x v="2"/>
  </r>
  <r>
    <x v="7"/>
    <x v="0"/>
    <s v="神保町区民館３F 和室B"/>
    <x v="3"/>
    <x v="1"/>
    <x v="2"/>
    <x v="3"/>
    <s v="2020年01月12日 (日曜日)"/>
    <x v="56"/>
    <n v="125363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0"/>
    <s v="神保町区民館３F 和室A プロジェクター マイクアンプ"/>
    <x v="3"/>
    <x v="2"/>
    <x v="0"/>
    <x v="3"/>
    <s v="2020年01月12日 (日曜日)"/>
    <x v="99"/>
    <n v="125809"/>
    <n v="24690"/>
    <s v="子育てが楽しくなるママカフェ"/>
    <x v="0"/>
    <s v="減免なし"/>
    <n v="0"/>
    <n v="4000"/>
    <n v="4000"/>
    <n v="4000"/>
    <n v="4000"/>
    <n v="4000"/>
    <x v="0"/>
    <x v="0"/>
    <x v="0"/>
    <n v="0"/>
    <x v="0"/>
    <x v="1"/>
  </r>
  <r>
    <x v="7"/>
    <x v="0"/>
    <s v="神保町区民館２F 洋室A"/>
    <x v="3"/>
    <x v="2"/>
    <x v="0"/>
    <x v="3"/>
    <s v="2020年01月12日 (日曜日)"/>
    <x v="19"/>
    <n v="125811"/>
    <n v="24690"/>
    <s v="子育てが楽しくなるママカフェ"/>
    <x v="0"/>
    <s v="減免なし"/>
    <n v="0"/>
    <n v="2800"/>
    <n v="2800"/>
    <n v="2800"/>
    <n v="2800"/>
    <n v="2800"/>
    <x v="0"/>
    <x v="0"/>
    <x v="0"/>
    <n v="0"/>
    <x v="0"/>
    <x v="1"/>
  </r>
  <r>
    <x v="7"/>
    <x v="0"/>
    <s v="神保町区民館３F 和室A"/>
    <x v="3"/>
    <x v="3"/>
    <x v="1"/>
    <x v="3"/>
    <s v="2020年01月12日 (日曜日)"/>
    <x v="57"/>
    <n v="128559"/>
    <n v="22874"/>
    <s v="楢ノ木会"/>
    <x v="2"/>
    <s v="減免なし"/>
    <n v="6"/>
    <n v="6000"/>
    <n v="6000"/>
    <n v="6000"/>
    <n v="6000"/>
    <n v="6000"/>
    <x v="0"/>
    <x v="0"/>
    <x v="0"/>
    <n v="0"/>
    <x v="0"/>
    <x v="1"/>
  </r>
  <r>
    <x v="7"/>
    <x v="0"/>
    <s v="神保町区民館３F 和室B"/>
    <x v="3"/>
    <x v="2"/>
    <x v="0"/>
    <x v="3"/>
    <s v="2020年01月12日 (日曜日)"/>
    <x v="56"/>
    <n v="128560"/>
    <n v="22874"/>
    <s v="楢ノ木会"/>
    <x v="0"/>
    <s v="減免なし"/>
    <n v="6"/>
    <n v="1800"/>
    <n v="1800"/>
    <n v="1800"/>
    <n v="1800"/>
    <n v="1800"/>
    <x v="0"/>
    <x v="0"/>
    <x v="0"/>
    <n v="0"/>
    <x v="0"/>
    <x v="1"/>
  </r>
  <r>
    <x v="7"/>
    <x v="0"/>
    <s v="神保町区民館２F 洋室B"/>
    <x v="3"/>
    <x v="3"/>
    <x v="1"/>
    <x v="3"/>
    <s v="2020年01月12日 (日曜日)"/>
    <x v="14"/>
    <n v="130496"/>
    <n v="25526"/>
    <s v="劇団　火男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2"/>
    <n v="18600"/>
    <n v="18600"/>
    <n v="18600"/>
    <n v="18600"/>
    <n v="18600"/>
    <x v="0"/>
    <x v="0"/>
    <x v="0"/>
    <n v="0"/>
    <x v="0"/>
    <x v="2"/>
  </r>
  <r>
    <x v="0"/>
    <x v="1"/>
    <s v="神保町区民館２F 洋室C （料理室）"/>
    <x v="3"/>
    <x v="1"/>
    <x v="0"/>
    <x v="3"/>
    <s v="2020年01月13日 (月曜日)"/>
    <x v="60"/>
    <n v="127034"/>
    <n v="22911"/>
    <s v="健康になろう会"/>
    <x v="1"/>
    <s v="減免なし"/>
    <n v="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0"/>
    <n v="4900"/>
    <n v="4900"/>
    <n v="4900"/>
    <n v="4900"/>
    <n v="4900"/>
    <x v="0"/>
    <x v="0"/>
    <x v="0"/>
    <n v="0"/>
    <x v="0"/>
    <x v="2"/>
  </r>
  <r>
    <x v="2"/>
    <x v="0"/>
    <s v="神保町区民館２F 洋室A"/>
    <x v="0"/>
    <x v="2"/>
    <x v="0"/>
    <x v="3"/>
    <s v="2020年01月14日 (火曜日)"/>
    <x v="19"/>
    <n v="125439"/>
    <n v="1663"/>
    <s v="あやめ会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保町区民館３F 和室B"/>
    <x v="3"/>
    <x v="3"/>
    <x v="1"/>
    <x v="3"/>
    <s v="2020年01月14日 (火曜日)"/>
    <x v="56"/>
    <n v="125928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B"/>
    <x v="3"/>
    <x v="3"/>
    <x v="1"/>
    <x v="3"/>
    <s v="2020年01月14日 (火曜日)"/>
    <x v="14"/>
    <n v="127179"/>
    <n v="24864"/>
    <s v="まちこ’ｓ　ＹＯＧＡ＆メディテーション"/>
    <x v="2"/>
    <s v="減免なし"/>
    <n v="6"/>
    <n v="2700"/>
    <n v="2700"/>
    <n v="2700"/>
    <n v="2700"/>
    <n v="0"/>
    <x v="0"/>
    <x v="0"/>
    <x v="0"/>
    <n v="2700"/>
    <x v="0"/>
    <x v="1"/>
  </r>
  <r>
    <x v="2"/>
    <x v="1"/>
    <s v="神保町区民館２F 洋室B プロジェクター スクリーン"/>
    <x v="3"/>
    <x v="1"/>
    <x v="0"/>
    <x v="3"/>
    <s v="2020年01月14日 (火曜日)"/>
    <x v="67"/>
    <n v="129475"/>
    <n v="25187"/>
    <s v="（株）ニールメッド"/>
    <x v="1"/>
    <s v="減免なし"/>
    <n v="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6"/>
    <n v="11300"/>
    <n v="8500"/>
    <n v="8500"/>
    <n v="8500"/>
    <n v="5800"/>
    <x v="0"/>
    <x v="0"/>
    <x v="0"/>
    <n v="2700"/>
    <x v="0"/>
    <x v="2"/>
  </r>
  <r>
    <x v="3"/>
    <x v="0"/>
    <s v="神保町区民館３F 和室A"/>
    <x v="0"/>
    <x v="2"/>
    <x v="0"/>
    <x v="3"/>
    <s v="2020年01月15日 (水曜日)"/>
    <x v="57"/>
    <n v="124119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２F 洋室B"/>
    <x v="3"/>
    <x v="3"/>
    <x v="1"/>
    <x v="3"/>
    <s v="2020年01月15日 (水曜日)"/>
    <x v="14"/>
    <n v="125429"/>
    <n v="8423"/>
    <s v="銀漢句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３F 和室B"/>
    <x v="3"/>
    <x v="3"/>
    <x v="1"/>
    <x v="3"/>
    <s v="2020年01月15日 (水曜日)"/>
    <x v="56"/>
    <n v="125447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3"/>
    <x v="1"/>
    <x v="3"/>
    <s v="2020年01月15日 (水曜日)"/>
    <x v="60"/>
    <n v="125519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A"/>
    <x v="3"/>
    <x v="3"/>
    <x v="1"/>
    <x v="3"/>
    <s v="2020年01月15日 (水曜日)"/>
    <x v="57"/>
    <n v="125961"/>
    <n v="20616"/>
    <s v="神田古武道研究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神保町区民館３F 和室B"/>
    <x v="3"/>
    <x v="2"/>
    <x v="0"/>
    <x v="3"/>
    <s v="2020年01月15日 (水曜日)"/>
    <x v="56"/>
    <n v="126030"/>
    <n v="21546"/>
    <s v="桜珠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神保町区民館２F 洋室A"/>
    <x v="3"/>
    <x v="3"/>
    <x v="1"/>
    <x v="3"/>
    <s v="2020年01月15日 (水曜日)"/>
    <x v="19"/>
    <n v="127354"/>
    <n v="8663"/>
    <s v="これからの社会を考える懇談会"/>
    <x v="2"/>
    <s v="減免なし"/>
    <n v="12"/>
    <n v="4200"/>
    <n v="4200"/>
    <n v="4200"/>
    <n v="4200"/>
    <n v="4200"/>
    <x v="0"/>
    <x v="0"/>
    <x v="0"/>
    <n v="0"/>
    <x v="0"/>
    <x v="1"/>
  </r>
  <r>
    <x v="3"/>
    <x v="1"/>
    <s v="神保町区民館２F 洋室B"/>
    <x v="0"/>
    <x v="1"/>
    <x v="0"/>
    <x v="3"/>
    <s v="2020年01月15日 (水曜日)"/>
    <x v="14"/>
    <n v="129359"/>
    <n v="4487"/>
    <s v="スタジオＩ"/>
    <x v="1"/>
    <s v="利用者減免区民館免除(100%)"/>
    <n v="10"/>
    <n v="3100"/>
    <n v="0"/>
    <n v="0"/>
    <n v="0"/>
    <n v="0"/>
    <x v="0"/>
    <x v="0"/>
    <x v="0"/>
    <n v="0"/>
    <x v="0"/>
    <x v="0"/>
  </r>
  <r>
    <x v="3"/>
    <x v="0"/>
    <s v="神保町区民館２F 洋室C （料理室）"/>
    <x v="3"/>
    <x v="2"/>
    <x v="0"/>
    <x v="3"/>
    <s v="2020年01月15日 (水曜日)"/>
    <x v="60"/>
    <n v="130149"/>
    <n v="22795"/>
    <s v="家庭栄養研究会"/>
    <x v="0"/>
    <s v="減免なし"/>
    <n v="0"/>
    <n v="2800"/>
    <n v="2800"/>
    <n v="2800"/>
    <n v="2800"/>
    <n v="0"/>
    <x v="0"/>
    <x v="0"/>
    <x v="0"/>
    <n v="2800"/>
    <x v="0"/>
    <x v="1"/>
  </r>
  <r>
    <x v="3"/>
    <x v="0"/>
    <s v="神保町区民館２F 洋室A"/>
    <x v="3"/>
    <x v="2"/>
    <x v="0"/>
    <x v="3"/>
    <s v="2020年01月15日 (水曜日)"/>
    <x v="19"/>
    <n v="131048"/>
    <n v="22456"/>
    <s v="ＨＲ経済勉強会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22"/>
    <n v="34300"/>
    <n v="23000"/>
    <n v="23000"/>
    <n v="23000"/>
    <n v="20200"/>
    <x v="0"/>
    <x v="0"/>
    <x v="0"/>
    <n v="2800"/>
    <x v="0"/>
    <x v="2"/>
  </r>
  <r>
    <x v="4"/>
    <x v="0"/>
    <s v="神保町区民館３F 和室A"/>
    <x v="0"/>
    <x v="2"/>
    <x v="0"/>
    <x v="3"/>
    <s v="2020年01月16日 (木曜日)"/>
    <x v="57"/>
    <n v="124120"/>
    <n v="19"/>
    <s v="地域保健課"/>
    <x v="0"/>
    <s v="利用者減免区民館免除(100%)"/>
    <n v="0"/>
    <n v="4000"/>
    <n v="0"/>
    <n v="0"/>
    <n v="0"/>
    <n v="0"/>
    <x v="0"/>
    <x v="0"/>
    <x v="0"/>
    <n v="0"/>
    <x v="0"/>
    <x v="0"/>
  </r>
  <r>
    <x v="4"/>
    <x v="0"/>
    <s v="神保町区民館２F 洋室A・B"/>
    <x v="3"/>
    <x v="3"/>
    <x v="1"/>
    <x v="3"/>
    <s v="2020年01月16日 (木曜日)"/>
    <x v="27"/>
    <n v="125387"/>
    <n v="8423"/>
    <s v="銀漢句会"/>
    <x v="2"/>
    <s v="減免なし"/>
    <n v="0"/>
    <n v="6900"/>
    <n v="6900"/>
    <n v="6900"/>
    <n v="6900"/>
    <n v="2900"/>
    <x v="0"/>
    <x v="0"/>
    <x v="0"/>
    <n v="4000"/>
    <x v="0"/>
    <x v="1"/>
  </r>
  <r>
    <x v="4"/>
    <x v="0"/>
    <s v="神保町区民館３F 和室B ラジカセ１"/>
    <x v="3"/>
    <x v="3"/>
    <x v="1"/>
    <x v="3"/>
    <s v="2020年01月16日 (木曜日)"/>
    <x v="62"/>
    <n v="125540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B"/>
    <x v="0"/>
    <x v="2"/>
    <x v="0"/>
    <x v="3"/>
    <s v="2020年01月16日 (木曜日)"/>
    <x v="14"/>
    <n v="125596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神保町区民館２F 洋室C （料理室）"/>
    <x v="1"/>
    <x v="3"/>
    <x v="1"/>
    <x v="3"/>
    <s v="2020年01月16日 (木曜日)"/>
    <x v="60"/>
    <n v="125858"/>
    <n v="7355"/>
    <s v="アーバンクリスタル九段下管理組合"/>
    <x v="2"/>
    <s v="利用者減免区民館減額(50%)"/>
    <n v="0"/>
    <n v="4200"/>
    <n v="2100"/>
    <n v="2100"/>
    <n v="2100"/>
    <n v="2100"/>
    <x v="0"/>
    <x v="0"/>
    <x v="0"/>
    <n v="0"/>
    <x v="0"/>
    <x v="1"/>
  </r>
  <r>
    <x v="4"/>
    <x v="0"/>
    <s v="神保町区民館２F 洋室A"/>
    <x v="3"/>
    <x v="2"/>
    <x v="0"/>
    <x v="3"/>
    <s v="2020年01月16日 (木曜日)"/>
    <x v="19"/>
    <n v="126000"/>
    <n v="22488"/>
    <s v="憲法会議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22400"/>
    <n v="14500"/>
    <n v="14500"/>
    <n v="14500"/>
    <n v="10500"/>
    <x v="0"/>
    <x v="0"/>
    <x v="0"/>
    <n v="4000"/>
    <x v="0"/>
    <x v="2"/>
  </r>
  <r>
    <x v="5"/>
    <x v="0"/>
    <s v="神保町区民館３F 和室B 延長コード"/>
    <x v="3"/>
    <x v="3"/>
    <x v="1"/>
    <x v="3"/>
    <s v="2020年01月17日 (金曜日)"/>
    <x v="59"/>
    <n v="125633"/>
    <n v="23762"/>
    <s v="ひたち茶道同好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神保町区民館２F 洋室B"/>
    <x v="2"/>
    <x v="2"/>
    <x v="0"/>
    <x v="3"/>
    <s v="2020年01月17日 (金曜日)"/>
    <x v="14"/>
    <n v="126943"/>
    <n v="7975"/>
    <s v="（企）　㈱ライフボート"/>
    <x v="0"/>
    <s v="減免なし"/>
    <n v="5"/>
    <n v="1800"/>
    <n v="1800"/>
    <n v="1800"/>
    <n v="1800"/>
    <n v="1800"/>
    <x v="0"/>
    <x v="0"/>
    <x v="0"/>
    <n v="0"/>
    <x v="0"/>
    <x v="1"/>
  </r>
  <r>
    <x v="5"/>
    <x v="0"/>
    <s v="神保町区民館２F 洋室B"/>
    <x v="3"/>
    <x v="3"/>
    <x v="1"/>
    <x v="3"/>
    <s v="2020年01月17日 (金曜日)"/>
    <x v="14"/>
    <n v="127075"/>
    <n v="10974"/>
    <s v="あわの歌の会"/>
    <x v="2"/>
    <s v="減免なし"/>
    <n v="10"/>
    <n v="2700"/>
    <n v="2700"/>
    <n v="2700"/>
    <n v="2700"/>
    <n v="2700"/>
    <x v="0"/>
    <x v="0"/>
    <x v="0"/>
    <n v="0"/>
    <x v="0"/>
    <x v="1"/>
  </r>
  <r>
    <x v="5"/>
    <x v="1"/>
    <s v="神保町区民館３F 和室A"/>
    <x v="2"/>
    <x v="1"/>
    <x v="0"/>
    <x v="3"/>
    <s v="2020年01月17日 (金曜日)"/>
    <x v="57"/>
    <n v="129806"/>
    <n v="21651"/>
    <s v="（企）（株）ギップス"/>
    <x v="1"/>
    <s v="減免なし"/>
    <n v="16"/>
    <n v="7000"/>
    <n v="7000"/>
    <n v="7000"/>
    <n v="7000"/>
    <n v="7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31"/>
    <n v="14200"/>
    <n v="14200"/>
    <n v="14200"/>
    <n v="14200"/>
    <n v="14200"/>
    <x v="0"/>
    <x v="0"/>
    <x v="0"/>
    <n v="0"/>
    <x v="0"/>
    <x v="2"/>
  </r>
  <r>
    <x v="6"/>
    <x v="0"/>
    <s v="神保町区民館２F 洋室B"/>
    <x v="0"/>
    <x v="1"/>
    <x v="2"/>
    <x v="3"/>
    <s v="2020年01月18日 (土曜日)"/>
    <x v="14"/>
    <n v="124127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20年01月18日 (土曜日)"/>
    <x v="60"/>
    <n v="124128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２F 洋室B"/>
    <x v="1"/>
    <x v="2"/>
    <x v="0"/>
    <x v="3"/>
    <s v="2020年01月18日 (土曜日)"/>
    <x v="14"/>
    <n v="125436"/>
    <n v="3164"/>
    <s v="九段アビタシオン管理組合理事会"/>
    <x v="0"/>
    <s v="利用者減免区民館減額(50%)"/>
    <n v="0"/>
    <n v="1800"/>
    <n v="900"/>
    <n v="900"/>
    <n v="900"/>
    <n v="900"/>
    <x v="0"/>
    <x v="0"/>
    <x v="0"/>
    <n v="0"/>
    <x v="0"/>
    <x v="1"/>
  </r>
  <r>
    <x v="6"/>
    <x v="1"/>
    <s v="神保町区民館３F 和室A ラジカセ１"/>
    <x v="3"/>
    <x v="1"/>
    <x v="0"/>
    <x v="3"/>
    <s v="2020年01月18日 (土曜日)"/>
    <x v="63"/>
    <n v="125551"/>
    <n v="2125"/>
    <s v="大江戸玉すだれ隊（千代田会）"/>
    <x v="1"/>
    <s v="減免なし"/>
    <n v="0"/>
    <n v="7000"/>
    <n v="7000"/>
    <n v="7000"/>
    <n v="7000"/>
    <n v="7000"/>
    <x v="0"/>
    <x v="0"/>
    <x v="0"/>
    <n v="0"/>
    <x v="0"/>
    <x v="1"/>
  </r>
  <r>
    <x v="6"/>
    <x v="1"/>
    <s v="神保町区民館２F 洋室A"/>
    <x v="3"/>
    <x v="1"/>
    <x v="0"/>
    <x v="3"/>
    <s v="2020年01月18日 (土曜日)"/>
    <x v="19"/>
    <n v="125777"/>
    <n v="25165"/>
    <s v="東京国家公務員労働組合"/>
    <x v="1"/>
    <s v="減免なし"/>
    <n v="0"/>
    <n v="4900"/>
    <n v="4900"/>
    <n v="4900"/>
    <n v="4900"/>
    <n v="4900"/>
    <x v="0"/>
    <x v="0"/>
    <x v="0"/>
    <n v="0"/>
    <x v="0"/>
    <x v="1"/>
  </r>
  <r>
    <x v="6"/>
    <x v="0"/>
    <s v="神保町区民館３F 和室B"/>
    <x v="1"/>
    <x v="1"/>
    <x v="2"/>
    <x v="3"/>
    <s v="2020年01月18日 (土曜日)"/>
    <x v="56"/>
    <n v="126131"/>
    <n v="6651"/>
    <s v="セントパレス西神田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0"/>
    <s v="神保町区民館２F 洋室C （料理室）"/>
    <x v="3"/>
    <x v="3"/>
    <x v="1"/>
    <x v="3"/>
    <s v="2020年01月18日 (土曜日)"/>
    <x v="60"/>
    <n v="126920"/>
    <n v="23965"/>
    <s v="世界の料理を楽しむ会"/>
    <x v="2"/>
    <s v="減免なし"/>
    <n v="8"/>
    <n v="4200"/>
    <n v="4200"/>
    <n v="4200"/>
    <n v="4200"/>
    <n v="4200"/>
    <x v="0"/>
    <x v="0"/>
    <x v="0"/>
    <n v="0"/>
    <x v="0"/>
    <x v="1"/>
  </r>
  <r>
    <x v="6"/>
    <x v="0"/>
    <s v="神保町区民館２F 洋室B"/>
    <x v="3"/>
    <x v="3"/>
    <x v="1"/>
    <x v="3"/>
    <s v="2020年01月18日 (土曜日)"/>
    <x v="14"/>
    <n v="130494"/>
    <n v="25526"/>
    <s v="劇団　火男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8"/>
    <n v="28100"/>
    <n v="20350"/>
    <n v="20350"/>
    <n v="20350"/>
    <n v="20350"/>
    <x v="0"/>
    <x v="0"/>
    <x v="0"/>
    <n v="0"/>
    <x v="0"/>
    <x v="2"/>
  </r>
  <r>
    <x v="7"/>
    <x v="1"/>
    <s v="神保町区民館２F 洋室C （料理室）"/>
    <x v="0"/>
    <x v="2"/>
    <x v="1"/>
    <x v="3"/>
    <s v="2020年01月19日 (日曜日)"/>
    <x v="60"/>
    <n v="124129"/>
    <n v="2501"/>
    <s v="ちよだボランティアセンター"/>
    <x v="3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神保町区民館３F 和室B"/>
    <x v="3"/>
    <x v="1"/>
    <x v="2"/>
    <x v="3"/>
    <s v="2020年01月19日 (日曜日)"/>
    <x v="56"/>
    <n v="125364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1"/>
    <s v="神保町区民館２F 洋室A プロジェクター スクリーン 延長コード"/>
    <x v="3"/>
    <x v="1"/>
    <x v="0"/>
    <x v="3"/>
    <s v="2020年01月19日 (日曜日)"/>
    <x v="61"/>
    <n v="127050"/>
    <n v="24767"/>
    <s v="ＮＰＯ　ドットジェイピー"/>
    <x v="1"/>
    <s v="減免なし"/>
    <n v="20"/>
    <n v="4900"/>
    <n v="4900"/>
    <n v="4900"/>
    <n v="4900"/>
    <n v="4900"/>
    <x v="0"/>
    <x v="0"/>
    <x v="0"/>
    <n v="0"/>
    <x v="0"/>
    <x v="1"/>
  </r>
  <r>
    <x v="7"/>
    <x v="1"/>
    <s v="神保町区民館２F 洋室B"/>
    <x v="3"/>
    <x v="2"/>
    <x v="1"/>
    <x v="3"/>
    <s v="2020年01月19日 (日曜日)"/>
    <x v="14"/>
    <n v="128556"/>
    <n v="20655"/>
    <s v="サンフィールド"/>
    <x v="3"/>
    <s v="減免なし"/>
    <n v="10"/>
    <n v="4500"/>
    <n v="4500"/>
    <n v="4500"/>
    <n v="4500"/>
    <n v="4500"/>
    <x v="0"/>
    <x v="0"/>
    <x v="0"/>
    <n v="0"/>
    <x v="0"/>
    <x v="1"/>
  </r>
  <r>
    <x v="7"/>
    <x v="0"/>
    <s v="神保町区民館３F 和室B"/>
    <x v="3"/>
    <x v="3"/>
    <x v="1"/>
    <x v="3"/>
    <s v="2020年01月19日 (日曜日)"/>
    <x v="56"/>
    <n v="130495"/>
    <n v="25526"/>
    <s v="劇団　火男"/>
    <x v="2"/>
    <s v="減免なし"/>
    <n v="0"/>
    <n v="2700"/>
    <n v="2700"/>
    <n v="2700"/>
    <n v="2700"/>
    <n v="2700"/>
    <x v="0"/>
    <x v="0"/>
    <x v="0"/>
    <n v="0"/>
    <x v="0"/>
    <x v="1"/>
  </r>
  <r>
    <x v="7"/>
    <x v="0"/>
    <s v="神保町区民館３F 和室B"/>
    <x v="3"/>
    <x v="2"/>
    <x v="0"/>
    <x v="3"/>
    <s v="2020年01月19日 (日曜日)"/>
    <x v="56"/>
    <n v="130870"/>
    <n v="21361"/>
    <s v="コミケット"/>
    <x v="0"/>
    <s v="減免なし"/>
    <n v="20"/>
    <n v="1800"/>
    <n v="1800"/>
    <n v="1800"/>
    <n v="1800"/>
    <n v="1800"/>
    <x v="0"/>
    <x v="0"/>
    <x v="0"/>
    <n v="0"/>
    <x v="0"/>
    <x v="1"/>
  </r>
  <r>
    <x v="7"/>
    <x v="0"/>
    <s v="神保町区民館３F 和室A マイクアンプ 延長コード"/>
    <x v="3"/>
    <x v="2"/>
    <x v="0"/>
    <x v="3"/>
    <s v="2020年01月19日 (日曜日)"/>
    <x v="100"/>
    <n v="131841"/>
    <n v="0"/>
    <s v="IVUSA"/>
    <x v="0"/>
    <s v="減免なし"/>
    <n v="0"/>
    <n v="4000"/>
    <n v="4000"/>
    <n v="4000"/>
    <n v="4000"/>
    <n v="4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50"/>
    <n v="26200"/>
    <n v="19200"/>
    <n v="19200"/>
    <n v="19200"/>
    <n v="19200"/>
    <x v="0"/>
    <x v="0"/>
    <x v="0"/>
    <n v="0"/>
    <x v="0"/>
    <x v="2"/>
  </r>
  <r>
    <x v="0"/>
    <x v="0"/>
    <s v="神保町区民館２F 洋室B"/>
    <x v="0"/>
    <x v="1"/>
    <x v="2"/>
    <x v="3"/>
    <s v="2020年01月20日 (月曜日)"/>
    <x v="14"/>
    <n v="124132"/>
    <n v="2501"/>
    <s v="ちよだボランティア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0"/>
    <x v="1"/>
    <s v="神保町区民館２F 洋室C （料理室）"/>
    <x v="0"/>
    <x v="1"/>
    <x v="0"/>
    <x v="3"/>
    <s v="2020年01月20日 (月曜日)"/>
    <x v="60"/>
    <n v="124134"/>
    <n v="2501"/>
    <s v="ちよだボランティア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0"/>
    <x v="0"/>
    <s v="神保町区民館２F 洋室A"/>
    <x v="0"/>
    <x v="2"/>
    <x v="0"/>
    <x v="3"/>
    <s v="2020年01月20日 (月曜日)"/>
    <x v="19"/>
    <n v="125577"/>
    <n v="1666"/>
    <s v="あみもの・ひまわり会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神保町区民館２F 洋室B"/>
    <x v="3"/>
    <x v="2"/>
    <x v="0"/>
    <x v="3"/>
    <s v="2020年01月20日 (月曜日)"/>
    <x v="14"/>
    <n v="125764"/>
    <n v="21479"/>
    <s v="桜友"/>
    <x v="0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0800"/>
    <n v="1800"/>
    <n v="1800"/>
    <n v="1800"/>
    <n v="1800"/>
    <x v="0"/>
    <x v="0"/>
    <x v="0"/>
    <n v="0"/>
    <x v="0"/>
    <x v="2"/>
  </r>
  <r>
    <x v="2"/>
    <x v="0"/>
    <s v="神保町区民館３F 和室B ラジカセ１"/>
    <x v="3"/>
    <x v="3"/>
    <x v="1"/>
    <x v="3"/>
    <s v="2020年01月21日 (火曜日)"/>
    <x v="62"/>
    <n v="127177"/>
    <n v="24864"/>
    <s v="まちこ’ｓ　ＹＯＧＡ＆メディテーション"/>
    <x v="2"/>
    <s v="減免なし"/>
    <n v="6"/>
    <n v="2700"/>
    <n v="2700"/>
    <n v="2700"/>
    <n v="2700"/>
    <n v="2700"/>
    <x v="0"/>
    <x v="0"/>
    <x v="0"/>
    <n v="0"/>
    <x v="0"/>
    <x v="1"/>
  </r>
  <r>
    <x v="2"/>
    <x v="0"/>
    <s v="神保町区民館２F 洋室B プロジェクター"/>
    <x v="3"/>
    <x v="3"/>
    <x v="1"/>
    <x v="3"/>
    <s v="2020年01月21日 (火曜日)"/>
    <x v="25"/>
    <n v="127188"/>
    <n v="22420"/>
    <s v="トラベシア"/>
    <x v="2"/>
    <s v="減免なし"/>
    <n v="1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16"/>
    <n v="5400"/>
    <n v="5400"/>
    <n v="5400"/>
    <n v="5400"/>
    <n v="5400"/>
    <x v="0"/>
    <x v="0"/>
    <x v="0"/>
    <n v="0"/>
    <x v="0"/>
    <x v="2"/>
  </r>
  <r>
    <x v="3"/>
    <x v="0"/>
    <s v="神保町区民館３F 和室A"/>
    <x v="0"/>
    <x v="2"/>
    <x v="0"/>
    <x v="3"/>
    <s v="2020年01月22日 (水曜日)"/>
    <x v="57"/>
    <n v="124135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20年01月22日 (水曜日)"/>
    <x v="56"/>
    <n v="125450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3"/>
    <x v="1"/>
    <x v="3"/>
    <s v="2020年01月22日 (水曜日)"/>
    <x v="60"/>
    <n v="125520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A"/>
    <x v="3"/>
    <x v="3"/>
    <x v="1"/>
    <x v="3"/>
    <s v="2020年01月22日 (水曜日)"/>
    <x v="57"/>
    <n v="125657"/>
    <n v="5959"/>
    <s v="地方自治研究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神保町区民館３F 和室B 延長コード"/>
    <x v="3"/>
    <x v="2"/>
    <x v="0"/>
    <x v="3"/>
    <s v="2020年01月22日 (水曜日)"/>
    <x v="59"/>
    <n v="126031"/>
    <n v="21546"/>
    <s v="桜珠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神保町区民館２F 洋室C （料理室）"/>
    <x v="0"/>
    <x v="2"/>
    <x v="0"/>
    <x v="3"/>
    <s v="2020年01月22日 (水曜日)"/>
    <x v="60"/>
    <n v="127205"/>
    <n v="7145"/>
    <s v="ひまわりフラワークラス"/>
    <x v="0"/>
    <s v="利用者減免区民館免除(100%)"/>
    <n v="20"/>
    <n v="2800"/>
    <n v="0"/>
    <n v="0"/>
    <n v="0"/>
    <n v="0"/>
    <x v="0"/>
    <x v="0"/>
    <x v="0"/>
    <n v="0"/>
    <x v="0"/>
    <x v="0"/>
  </r>
  <r>
    <x v="3"/>
    <x v="0"/>
    <s v="神保町区民館３F 和室B"/>
    <x v="3"/>
    <x v="1"/>
    <x v="2"/>
    <x v="3"/>
    <s v="2020年01月22日 (水曜日)"/>
    <x v="56"/>
    <n v="127383"/>
    <n v="25392"/>
    <s v="Nobady’s perfect 2019"/>
    <x v="4"/>
    <s v="減免なし"/>
    <n v="0"/>
    <n v="1300"/>
    <n v="1300"/>
    <n v="1300"/>
    <n v="1300"/>
    <n v="1300"/>
    <x v="0"/>
    <x v="0"/>
    <x v="0"/>
    <n v="0"/>
    <x v="0"/>
    <x v="1"/>
  </r>
  <r>
    <x v="3"/>
    <x v="0"/>
    <s v="神保町区民館２F 洋室A"/>
    <x v="0"/>
    <x v="2"/>
    <x v="0"/>
    <x v="3"/>
    <s v="2020年01月22日 (水曜日)"/>
    <x v="19"/>
    <n v="127569"/>
    <n v="1788"/>
    <s v="神保町出張所"/>
    <x v="0"/>
    <s v="利用者減免区民館免除(100%)"/>
    <n v="0"/>
    <n v="2800"/>
    <n v="0"/>
    <n v="0"/>
    <n v="0"/>
    <n v="0"/>
    <x v="0"/>
    <x v="0"/>
    <x v="0"/>
    <n v="0"/>
    <x v="0"/>
    <x v="0"/>
  </r>
  <r>
    <x v="3"/>
    <x v="0"/>
    <s v="神保町区民館２F 洋室B プロジェクター"/>
    <x v="3"/>
    <x v="2"/>
    <x v="0"/>
    <x v="3"/>
    <s v="2020年01月22日 (水曜日)"/>
    <x v="25"/>
    <n v="129100"/>
    <n v="2640"/>
    <s v="日中友好協会東京都連合会"/>
    <x v="0"/>
    <s v="減免なし"/>
    <n v="25"/>
    <n v="1800"/>
    <n v="1800"/>
    <n v="1800"/>
    <n v="1800"/>
    <n v="1800"/>
    <x v="0"/>
    <x v="0"/>
    <x v="0"/>
    <n v="0"/>
    <x v="0"/>
    <x v="1"/>
  </r>
  <r>
    <x v="3"/>
    <x v="0"/>
    <s v="神保町区民館２F 洋室A"/>
    <x v="3"/>
    <x v="3"/>
    <x v="1"/>
    <x v="3"/>
    <s v="2020年01月22日 (水曜日)"/>
    <x v="19"/>
    <n v="129476"/>
    <n v="22509"/>
    <s v="沖縄・一坪反戦地主会関東ブロック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保町区民館２F 洋室B"/>
    <x v="2"/>
    <x v="3"/>
    <x v="1"/>
    <x v="3"/>
    <s v="2020年01月22日 (水曜日)"/>
    <x v="14"/>
    <n v="130908"/>
    <n v="24662"/>
    <s v="（企）一般社団法人　全日本船舶職員協会"/>
    <x v="2"/>
    <s v="減免なし"/>
    <n v="1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55"/>
    <n v="34300"/>
    <n v="20500"/>
    <n v="20500"/>
    <n v="20500"/>
    <n v="20500"/>
    <x v="0"/>
    <x v="0"/>
    <x v="0"/>
    <n v="0"/>
    <x v="0"/>
    <x v="2"/>
  </r>
  <r>
    <x v="4"/>
    <x v="1"/>
    <s v="神保町区民館３F 和室A"/>
    <x v="0"/>
    <x v="1"/>
    <x v="0"/>
    <x v="3"/>
    <s v="2020年01月23日 (木曜日)"/>
    <x v="57"/>
    <n v="124136"/>
    <n v="1786"/>
    <s v="神保町出張所免除貸出用"/>
    <x v="1"/>
    <s v="利用者減免区民館免除(100%)"/>
    <n v="0"/>
    <n v="7000"/>
    <n v="0"/>
    <n v="0"/>
    <n v="0"/>
    <n v="0"/>
    <x v="0"/>
    <x v="0"/>
    <x v="0"/>
    <n v="0"/>
    <x v="0"/>
    <x v="0"/>
  </r>
  <r>
    <x v="4"/>
    <x v="0"/>
    <s v="神保町区民館２F 洋室A"/>
    <x v="0"/>
    <x v="2"/>
    <x v="0"/>
    <x v="3"/>
    <s v="2020年01月23日 (木曜日)"/>
    <x v="19"/>
    <n v="124138"/>
    <n v="19"/>
    <s v="地域保健課"/>
    <x v="0"/>
    <s v="利用者減免区民館免除(100%)"/>
    <n v="0"/>
    <n v="2800"/>
    <n v="0"/>
    <n v="0"/>
    <n v="0"/>
    <n v="0"/>
    <x v="0"/>
    <x v="0"/>
    <x v="0"/>
    <n v="0"/>
    <x v="0"/>
    <x v="0"/>
  </r>
  <r>
    <x v="4"/>
    <x v="1"/>
    <s v="神保町区民館２F 洋室B"/>
    <x v="0"/>
    <x v="1"/>
    <x v="0"/>
    <x v="3"/>
    <s v="2020年01月23日 (木曜日)"/>
    <x v="14"/>
    <n v="124139"/>
    <n v="1786"/>
    <s v="神保町出張所免除貸出用"/>
    <x v="1"/>
    <s v="利用者減免区民館免除(100%)"/>
    <n v="0"/>
    <n v="3100"/>
    <n v="0"/>
    <n v="0"/>
    <n v="0"/>
    <n v="0"/>
    <x v="0"/>
    <x v="0"/>
    <x v="0"/>
    <n v="0"/>
    <x v="0"/>
    <x v="0"/>
  </r>
  <r>
    <x v="4"/>
    <x v="1"/>
    <s v="神保町区民館２F 洋室C （料理室）"/>
    <x v="0"/>
    <x v="1"/>
    <x v="0"/>
    <x v="3"/>
    <s v="2020年01月23日 (木曜日)"/>
    <x v="60"/>
    <n v="124140"/>
    <n v="1786"/>
    <s v="神保町出張所免除貸出用"/>
    <x v="1"/>
    <s v="利用者減免区民館免除(100%)"/>
    <n v="0"/>
    <n v="4900"/>
    <n v="0"/>
    <n v="0"/>
    <n v="0"/>
    <n v="0"/>
    <x v="0"/>
    <x v="0"/>
    <x v="0"/>
    <n v="0"/>
    <x v="0"/>
    <x v="0"/>
  </r>
  <r>
    <x v="4"/>
    <x v="0"/>
    <s v="神保町区民館２F 洋室B"/>
    <x v="3"/>
    <x v="3"/>
    <x v="1"/>
    <x v="3"/>
    <s v="2020年01月23日 (木曜日)"/>
    <x v="14"/>
    <n v="125374"/>
    <n v="25334"/>
    <s v="特定非営利活動法人　労働相談室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３F 和室B ラジカセ１"/>
    <x v="3"/>
    <x v="3"/>
    <x v="1"/>
    <x v="3"/>
    <s v="2020年01月23日 (木曜日)"/>
    <x v="62"/>
    <n v="125541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A"/>
    <x v="0"/>
    <x v="1"/>
    <x v="2"/>
    <x v="3"/>
    <s v="2020年01月23日 (木曜日)"/>
    <x v="19"/>
    <n v="125598"/>
    <n v="5033"/>
    <s v="さわらび"/>
    <x v="4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神保町区民館２F 洋室A プロジェクター"/>
    <x v="3"/>
    <x v="3"/>
    <x v="1"/>
    <x v="3"/>
    <s v="2020年01月23日 (木曜日)"/>
    <x v="29"/>
    <n v="125864"/>
    <n v="6082"/>
    <s v="水曜会"/>
    <x v="2"/>
    <s v="減免なし"/>
    <n v="0"/>
    <n v="4200"/>
    <n v="4200"/>
    <n v="4200"/>
    <n v="4200"/>
    <n v="4200"/>
    <x v="0"/>
    <x v="0"/>
    <x v="0"/>
    <n v="0"/>
    <x v="0"/>
    <x v="1"/>
  </r>
  <r>
    <x v="4"/>
    <x v="0"/>
    <s v="神保町区民館２F 洋室C （料理室）"/>
    <x v="2"/>
    <x v="3"/>
    <x v="1"/>
    <x v="3"/>
    <s v="2020年01月23日 (木曜日)"/>
    <x v="60"/>
    <n v="127296"/>
    <n v="24618"/>
    <s v="（企）一般社団法人　日本図書設計家協会"/>
    <x v="2"/>
    <s v="減免なし"/>
    <n v="20"/>
    <n v="4200"/>
    <n v="4200"/>
    <n v="4200"/>
    <n v="4200"/>
    <n v="0"/>
    <x v="0"/>
    <x v="0"/>
    <x v="0"/>
    <n v="4200"/>
    <x v="0"/>
    <x v="1"/>
  </r>
  <r>
    <x v="4"/>
    <x v="0"/>
    <s v="神保町区民館３F 和室B"/>
    <x v="1"/>
    <x v="2"/>
    <x v="0"/>
    <x v="3"/>
    <s v="2020年01月23日 (木曜日)"/>
    <x v="56"/>
    <n v="130200"/>
    <n v="24220"/>
    <s v="安田神保町マンション管理組合"/>
    <x v="0"/>
    <s v="利用者減免区民館減額(50%)"/>
    <n v="10"/>
    <n v="1800"/>
    <n v="900"/>
    <n v="900"/>
    <n v="900"/>
    <n v="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30"/>
    <n v="35500"/>
    <n v="14700"/>
    <n v="14700"/>
    <n v="14700"/>
    <n v="10500"/>
    <x v="0"/>
    <x v="0"/>
    <x v="0"/>
    <n v="4200"/>
    <x v="0"/>
    <x v="2"/>
  </r>
  <r>
    <x v="6"/>
    <x v="0"/>
    <s v="神保町区民館２F 洋室A"/>
    <x v="0"/>
    <x v="1"/>
    <x v="2"/>
    <x v="3"/>
    <s v="2020年01月25日 (土曜日)"/>
    <x v="19"/>
    <n v="124145"/>
    <n v="2756"/>
    <s v="長寿会"/>
    <x v="4"/>
    <s v="利用者減免区民館免除(100%)"/>
    <n v="0"/>
    <n v="2100"/>
    <n v="0"/>
    <n v="0"/>
    <n v="0"/>
    <n v="0"/>
    <x v="0"/>
    <x v="0"/>
    <x v="0"/>
    <n v="0"/>
    <x v="0"/>
    <x v="0"/>
  </r>
  <r>
    <x v="6"/>
    <x v="0"/>
    <s v="神保町区民館２F 洋室B"/>
    <x v="0"/>
    <x v="1"/>
    <x v="2"/>
    <x v="3"/>
    <s v="2020年01月25日 (土曜日)"/>
    <x v="14"/>
    <n v="124146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20年01月25日 (土曜日)"/>
    <x v="60"/>
    <n v="124148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２F 洋室A"/>
    <x v="3"/>
    <x v="2"/>
    <x v="0"/>
    <x v="3"/>
    <s v="2020年01月25日 (土曜日)"/>
    <x v="19"/>
    <n v="125526"/>
    <n v="24781"/>
    <s v="ＪＰＩＣ　坂の上読書会"/>
    <x v="0"/>
    <s v="減免なし"/>
    <n v="0"/>
    <n v="2800"/>
    <n v="2800"/>
    <n v="2800"/>
    <n v="2800"/>
    <n v="2800"/>
    <x v="0"/>
    <x v="0"/>
    <x v="0"/>
    <n v="0"/>
    <x v="0"/>
    <x v="1"/>
  </r>
  <r>
    <x v="6"/>
    <x v="1"/>
    <s v="神保町区民館３F 和室A"/>
    <x v="3"/>
    <x v="2"/>
    <x v="1"/>
    <x v="3"/>
    <s v="2020年01月25日 (土曜日)"/>
    <x v="57"/>
    <n v="125591"/>
    <n v="22140"/>
    <s v="生活科学研究会"/>
    <x v="3"/>
    <s v="減免なし"/>
    <n v="0"/>
    <n v="10000"/>
    <n v="10000"/>
    <n v="10000"/>
    <n v="10000"/>
    <n v="10000"/>
    <x v="0"/>
    <x v="0"/>
    <x v="0"/>
    <n v="0"/>
    <x v="0"/>
    <x v="1"/>
  </r>
  <r>
    <x v="6"/>
    <x v="0"/>
    <s v="神保町区民館２F 洋室B"/>
    <x v="1"/>
    <x v="3"/>
    <x v="1"/>
    <x v="3"/>
    <s v="2020年01月25日 (土曜日)"/>
    <x v="14"/>
    <n v="125866"/>
    <n v="20788"/>
    <s v="レフィール神保町管理組合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6"/>
    <x v="0"/>
    <s v="神保町区民館２F 洋室B"/>
    <x v="3"/>
    <x v="2"/>
    <x v="0"/>
    <x v="3"/>
    <s v="2020年01月25日 (土曜日)"/>
    <x v="14"/>
    <n v="127355"/>
    <n v="24261"/>
    <s v="Ｍａｃｈｉ　Ｙｏｇａ"/>
    <x v="0"/>
    <s v="減免なし"/>
    <n v="10"/>
    <n v="1800"/>
    <n v="1800"/>
    <n v="1800"/>
    <n v="1800"/>
    <n v="1800"/>
    <x v="0"/>
    <x v="0"/>
    <x v="0"/>
    <n v="0"/>
    <x v="0"/>
    <x v="1"/>
  </r>
  <r>
    <x v="6"/>
    <x v="0"/>
    <s v="神保町区民館３F 和室B"/>
    <x v="3"/>
    <x v="3"/>
    <x v="1"/>
    <x v="3"/>
    <s v="2020年01月25日 (土曜日)"/>
    <x v="56"/>
    <n v="130492"/>
    <n v="25526"/>
    <s v="劇団　火男"/>
    <x v="2"/>
    <s v="減免なし"/>
    <n v="0"/>
    <n v="2700"/>
    <n v="2700"/>
    <n v="2700"/>
    <n v="2700"/>
    <n v="2700"/>
    <x v="0"/>
    <x v="0"/>
    <x v="0"/>
    <n v="0"/>
    <x v="0"/>
    <x v="1"/>
  </r>
  <r>
    <x v="6"/>
    <x v="0"/>
    <s v="神保町区民館３F 和室B"/>
    <x v="2"/>
    <x v="2"/>
    <x v="0"/>
    <x v="3"/>
    <s v="2020年01月25日 (土曜日)"/>
    <x v="56"/>
    <n v="130883"/>
    <n v="24188"/>
    <s v="（企）（株）　雄山閣"/>
    <x v="0"/>
    <s v="減免なし"/>
    <n v="6"/>
    <n v="1800"/>
    <n v="1800"/>
    <n v="1800"/>
    <n v="1800"/>
    <n v="1800"/>
    <x v="0"/>
    <x v="0"/>
    <x v="0"/>
    <n v="0"/>
    <x v="0"/>
    <x v="1"/>
  </r>
  <r>
    <x v="6"/>
    <x v="0"/>
    <s v="神保町区民館３F 和室A"/>
    <x v="3"/>
    <x v="1"/>
    <x v="2"/>
    <x v="3"/>
    <s v="2020年01月25日 (土曜日)"/>
    <x v="57"/>
    <n v="131114"/>
    <n v="22140"/>
    <s v="生活科学研究会"/>
    <x v="4"/>
    <s v="減免なし"/>
    <n v="0"/>
    <n v="3000"/>
    <n v="3000"/>
    <n v="3000"/>
    <n v="3000"/>
    <n v="3000"/>
    <x v="0"/>
    <x v="0"/>
    <x v="0"/>
    <n v="0"/>
    <x v="0"/>
    <x v="1"/>
  </r>
  <r>
    <x v="6"/>
    <x v="0"/>
    <s v="神保町区民館２F 洋室A"/>
    <x v="3"/>
    <x v="3"/>
    <x v="1"/>
    <x v="3"/>
    <s v="2020年01月25日 (土曜日)"/>
    <x v="19"/>
    <n v="132972"/>
    <n v="25549"/>
    <s v="tutti"/>
    <x v="2"/>
    <s v="減免なし"/>
    <n v="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16"/>
    <n v="37300"/>
    <n v="27650"/>
    <n v="27650"/>
    <n v="27650"/>
    <n v="27650"/>
    <x v="0"/>
    <x v="0"/>
    <x v="0"/>
    <n v="0"/>
    <x v="0"/>
    <x v="2"/>
  </r>
  <r>
    <x v="7"/>
    <x v="0"/>
    <s v="神保町区民館３F 和室B"/>
    <x v="3"/>
    <x v="1"/>
    <x v="2"/>
    <x v="3"/>
    <s v="2020年01月26日 (日曜日)"/>
    <x v="56"/>
    <n v="125365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1"/>
    <s v="神保町区民館３F 和室A"/>
    <x v="3"/>
    <x v="1"/>
    <x v="0"/>
    <x v="3"/>
    <s v="2020年01月26日 (日曜日)"/>
    <x v="57"/>
    <n v="125645"/>
    <n v="23603"/>
    <s v="琉球古典音楽愛好会"/>
    <x v="1"/>
    <s v="減免なし"/>
    <n v="0"/>
    <n v="7000"/>
    <n v="7000"/>
    <n v="7000"/>
    <n v="7000"/>
    <n v="7000"/>
    <x v="0"/>
    <x v="0"/>
    <x v="0"/>
    <n v="0"/>
    <x v="0"/>
    <x v="1"/>
  </r>
  <r>
    <x v="7"/>
    <x v="1"/>
    <s v="神保町区民館２F 洋室A プロジェクター スクリーン 延長コード"/>
    <x v="3"/>
    <x v="1"/>
    <x v="0"/>
    <x v="3"/>
    <s v="2020年01月26日 (日曜日)"/>
    <x v="61"/>
    <n v="127044"/>
    <n v="24767"/>
    <s v="ＮＰＯ　ドットジェイピー"/>
    <x v="1"/>
    <s v="減免なし"/>
    <n v="20"/>
    <n v="4900"/>
    <n v="4900"/>
    <n v="4900"/>
    <n v="4900"/>
    <n v="4900"/>
    <x v="0"/>
    <x v="0"/>
    <x v="0"/>
    <n v="0"/>
    <x v="0"/>
    <x v="1"/>
  </r>
  <r>
    <x v="7"/>
    <x v="0"/>
    <s v="神保町区民館３F 和室B ラジカセ１"/>
    <x v="3"/>
    <x v="2"/>
    <x v="0"/>
    <x v="3"/>
    <s v="2020年01月26日 (日曜日)"/>
    <x v="62"/>
    <n v="127391"/>
    <n v="10419"/>
    <s v="美竹会"/>
    <x v="0"/>
    <s v="減免なし"/>
    <n v="10"/>
    <n v="1800"/>
    <n v="1800"/>
    <n v="1800"/>
    <n v="1800"/>
    <n v="500"/>
    <x v="0"/>
    <x v="0"/>
    <x v="0"/>
    <n v="1300"/>
    <x v="0"/>
    <x v="1"/>
  </r>
  <r>
    <x v="7"/>
    <x v="0"/>
    <s v="神保町区民館２F 洋室B"/>
    <x v="2"/>
    <x v="1"/>
    <x v="2"/>
    <x v="3"/>
    <s v="2020年01月26日 (日曜日)"/>
    <x v="14"/>
    <n v="127460"/>
    <n v="25349"/>
    <s v="（企）株式会社　計算科学"/>
    <x v="4"/>
    <s v="減免なし"/>
    <n v="10"/>
    <n v="1300"/>
    <n v="1300"/>
    <n v="1300"/>
    <n v="1300"/>
    <n v="1300"/>
    <x v="0"/>
    <x v="0"/>
    <x v="0"/>
    <n v="0"/>
    <x v="0"/>
    <x v="1"/>
  </r>
  <r>
    <x v="7"/>
    <x v="0"/>
    <s v="神保町区民館２F 洋室B"/>
    <x v="3"/>
    <x v="3"/>
    <x v="1"/>
    <x v="3"/>
    <s v="2020年01月26日 (日曜日)"/>
    <x v="14"/>
    <n v="130493"/>
    <n v="25526"/>
    <s v="劇団　火男"/>
    <x v="2"/>
    <s v="減免なし"/>
    <n v="0"/>
    <n v="2700"/>
    <n v="2700"/>
    <n v="2700"/>
    <n v="2700"/>
    <n v="2700"/>
    <x v="0"/>
    <x v="0"/>
    <x v="0"/>
    <n v="0"/>
    <x v="0"/>
    <x v="1"/>
  </r>
  <r>
    <x v="7"/>
    <x v="0"/>
    <s v="神保町区民館２F 洋室B"/>
    <x v="3"/>
    <x v="2"/>
    <x v="0"/>
    <x v="3"/>
    <s v="2020年01月26日 (日曜日)"/>
    <x v="14"/>
    <n v="130635"/>
    <n v="5853"/>
    <s v="中部交流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0"/>
    <s v="神保町区民館３F 和室B"/>
    <x v="1"/>
    <x v="3"/>
    <x v="1"/>
    <x v="3"/>
    <s v="2020年01月26日 (日曜日)"/>
    <x v="56"/>
    <n v="130842"/>
    <n v="10232"/>
    <s v="コニファーハウス管理組合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40"/>
    <n v="23500"/>
    <n v="22150"/>
    <n v="22150"/>
    <n v="22150"/>
    <n v="20850"/>
    <x v="0"/>
    <x v="0"/>
    <x v="0"/>
    <n v="1300"/>
    <x v="0"/>
    <x v="2"/>
  </r>
  <r>
    <x v="0"/>
    <x v="0"/>
    <s v="神保町区民館２F 洋室A"/>
    <x v="0"/>
    <x v="2"/>
    <x v="0"/>
    <x v="3"/>
    <s v="2020年01月27日 (月曜日)"/>
    <x v="19"/>
    <n v="125578"/>
    <n v="1666"/>
    <s v="あみもの・ひまわり会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神保町区民館２F 洋室B"/>
    <x v="3"/>
    <x v="2"/>
    <x v="0"/>
    <x v="3"/>
    <s v="2020年01月27日 (月曜日)"/>
    <x v="14"/>
    <n v="125765"/>
    <n v="21479"/>
    <s v="桜友"/>
    <x v="0"/>
    <s v="減免なし"/>
    <n v="0"/>
    <n v="1800"/>
    <n v="1800"/>
    <n v="1800"/>
    <n v="1800"/>
    <n v="1800"/>
    <x v="0"/>
    <x v="0"/>
    <x v="0"/>
    <n v="0"/>
    <x v="0"/>
    <x v="1"/>
  </r>
  <r>
    <x v="0"/>
    <x v="0"/>
    <s v="神保町区民館２F 洋室B"/>
    <x v="3"/>
    <x v="1"/>
    <x v="2"/>
    <x v="3"/>
    <s v="2020年01月27日 (月曜日)"/>
    <x v="14"/>
    <n v="131862"/>
    <n v="22408"/>
    <s v="会援隊"/>
    <x v="4"/>
    <s v="減免なし"/>
    <n v="1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1"/>
    <n v="5900"/>
    <n v="3100"/>
    <n v="3100"/>
    <n v="3100"/>
    <n v="3100"/>
    <x v="0"/>
    <x v="0"/>
    <x v="0"/>
    <n v="0"/>
    <x v="0"/>
    <x v="2"/>
  </r>
  <r>
    <x v="2"/>
    <x v="0"/>
    <s v="神保町区民館２F 洋室B"/>
    <x v="3"/>
    <x v="2"/>
    <x v="0"/>
    <x v="3"/>
    <s v="2020年01月28日 (火曜日)"/>
    <x v="14"/>
    <n v="125431"/>
    <n v="8423"/>
    <s v="銀漢句会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神保町区民館２F 洋室A"/>
    <x v="0"/>
    <x v="2"/>
    <x v="0"/>
    <x v="3"/>
    <s v="2020年01月28日 (火曜日)"/>
    <x v="19"/>
    <n v="125440"/>
    <n v="1663"/>
    <s v="あやめ会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保町区民館２F 洋室C （料理室）"/>
    <x v="0"/>
    <x v="1"/>
    <x v="2"/>
    <x v="3"/>
    <s v="2020年01月28日 (火曜日)"/>
    <x v="60"/>
    <n v="127204"/>
    <n v="7145"/>
    <s v="ひまわりフラワークラス"/>
    <x v="4"/>
    <s v="利用者減免区民館免除(100%)"/>
    <n v="20"/>
    <n v="2100"/>
    <n v="0"/>
    <n v="0"/>
    <n v="0"/>
    <n v="0"/>
    <x v="0"/>
    <x v="0"/>
    <x v="0"/>
    <n v="0"/>
    <x v="0"/>
    <x v="0"/>
  </r>
  <r>
    <x v="2"/>
    <x v="0"/>
    <s v="神保町区民館２F 洋室C （料理室）"/>
    <x v="0"/>
    <x v="2"/>
    <x v="0"/>
    <x v="3"/>
    <s v="2020年01月28日 (火曜日)"/>
    <x v="60"/>
    <n v="133427"/>
    <n v="1786"/>
    <s v="神保町出張所免除貸出用"/>
    <x v="0"/>
    <s v="利用者減免区民館免除(100%)"/>
    <n v="0"/>
    <n v="2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20"/>
    <n v="9500"/>
    <n v="1800"/>
    <n v="1800"/>
    <n v="1800"/>
    <n v="1800"/>
    <x v="0"/>
    <x v="0"/>
    <x v="0"/>
    <n v="0"/>
    <x v="0"/>
    <x v="2"/>
  </r>
  <r>
    <x v="3"/>
    <x v="0"/>
    <s v="神保町区民館３F 和室A"/>
    <x v="0"/>
    <x v="2"/>
    <x v="0"/>
    <x v="3"/>
    <s v="2020年01月29日 (水曜日)"/>
    <x v="57"/>
    <n v="124165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２F 洋室C （料理室）"/>
    <x v="0"/>
    <x v="3"/>
    <x v="1"/>
    <x v="3"/>
    <s v="2020年01月29日 (水曜日)"/>
    <x v="60"/>
    <n v="125521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２F 洋室A"/>
    <x v="0"/>
    <x v="3"/>
    <x v="1"/>
    <x v="3"/>
    <s v="2020年01月29日 (水曜日)"/>
    <x v="19"/>
    <n v="125605"/>
    <n v="11160"/>
    <s v="北神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20年01月29日 (水曜日)"/>
    <x v="56"/>
    <n v="126080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5100"/>
    <n v="2700"/>
    <n v="2700"/>
    <n v="2700"/>
    <n v="2700"/>
    <x v="0"/>
    <x v="0"/>
    <x v="0"/>
    <n v="0"/>
    <x v="0"/>
    <x v="2"/>
  </r>
  <r>
    <x v="4"/>
    <x v="0"/>
    <s v="神保町区民館３F 和室B ラジカセ１"/>
    <x v="3"/>
    <x v="3"/>
    <x v="1"/>
    <x v="3"/>
    <s v="2020年01月30日 (木曜日)"/>
    <x v="62"/>
    <n v="125542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B"/>
    <x v="3"/>
    <x v="3"/>
    <x v="1"/>
    <x v="3"/>
    <s v="2020年01月30日 (木曜日)"/>
    <x v="14"/>
    <n v="127469"/>
    <n v="2640"/>
    <s v="日中友好協会東京都連合会"/>
    <x v="2"/>
    <s v="減免なし"/>
    <n v="0"/>
    <n v="2700"/>
    <n v="2700"/>
    <n v="2700"/>
    <n v="2700"/>
    <n v="2700"/>
    <x v="0"/>
    <x v="0"/>
    <x v="0"/>
    <n v="0"/>
    <x v="0"/>
    <x v="1"/>
  </r>
  <r>
    <x v="4"/>
    <x v="1"/>
    <s v="神保町区民館３F 和室A"/>
    <x v="0"/>
    <x v="2"/>
    <x v="1"/>
    <x v="3"/>
    <s v="2020年01月30日 (木曜日)"/>
    <x v="57"/>
    <n v="133517"/>
    <n v="1786"/>
    <s v="神保町出張所免除貸出用"/>
    <x v="3"/>
    <s v="利用者減免区民館免除(100%)"/>
    <n v="0"/>
    <n v="10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0"/>
    <n v="15400"/>
    <n v="5400"/>
    <n v="5400"/>
    <n v="5400"/>
    <n v="5400"/>
    <x v="0"/>
    <x v="0"/>
    <x v="0"/>
    <n v="0"/>
    <x v="0"/>
    <x v="2"/>
  </r>
  <r>
    <x v="5"/>
    <x v="0"/>
    <s v="神保町区民館２F 洋室A"/>
    <x v="0"/>
    <x v="3"/>
    <x v="1"/>
    <x v="3"/>
    <s v="2020年01月31日 (金曜日)"/>
    <x v="19"/>
    <n v="124171"/>
    <n v="0"/>
    <s v="千代田区地域振興部総合窓口課"/>
    <x v="2"/>
    <s v="室場減免区民館免除(100%)"/>
    <n v="0"/>
    <n v="4200"/>
    <n v="0"/>
    <n v="0"/>
    <n v="0"/>
    <n v="0"/>
    <x v="0"/>
    <x v="0"/>
    <x v="0"/>
    <n v="0"/>
    <x v="0"/>
    <x v="0"/>
  </r>
  <r>
    <x v="5"/>
    <x v="0"/>
    <s v="神保町区民館３F 和室B 延長コード"/>
    <x v="3"/>
    <x v="3"/>
    <x v="1"/>
    <x v="3"/>
    <s v="2020年01月31日 (金曜日)"/>
    <x v="59"/>
    <n v="125634"/>
    <n v="23762"/>
    <s v="ひたち茶道同好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神保町区民館２F 洋室B プロジェクター スクリーン"/>
    <x v="3"/>
    <x v="3"/>
    <x v="1"/>
    <x v="3"/>
    <s v="2020年01月31日 (金曜日)"/>
    <x v="67"/>
    <n v="127271"/>
    <n v="22762"/>
    <s v="ＮＰＯ　フォーラム自治研究"/>
    <x v="2"/>
    <s v="減免なし"/>
    <n v="20"/>
    <n v="2700"/>
    <n v="2700"/>
    <n v="2700"/>
    <n v="2700"/>
    <n v="2700"/>
    <x v="0"/>
    <x v="0"/>
    <x v="0"/>
    <n v="0"/>
    <x v="0"/>
    <x v="1"/>
  </r>
  <r>
    <x v="5"/>
    <x v="0"/>
    <s v="神保町区民館２F 洋室C （料理室）"/>
    <x v="3"/>
    <x v="3"/>
    <x v="1"/>
    <x v="3"/>
    <s v="2020年01月31日 (金曜日)"/>
    <x v="60"/>
    <n v="127347"/>
    <n v="23965"/>
    <s v="世界の料理を楽しむ会"/>
    <x v="2"/>
    <s v="減免なし"/>
    <n v="15"/>
    <n v="4200"/>
    <n v="4200"/>
    <n v="4200"/>
    <n v="4200"/>
    <n v="4200"/>
    <x v="0"/>
    <x v="0"/>
    <x v="0"/>
    <n v="0"/>
    <x v="0"/>
    <x v="1"/>
  </r>
  <r>
    <x v="5"/>
    <x v="0"/>
    <s v="神保町区民館３F 和室A"/>
    <x v="2"/>
    <x v="3"/>
    <x v="1"/>
    <x v="3"/>
    <s v="2020年01月31日 (金曜日)"/>
    <x v="57"/>
    <n v="130973"/>
    <n v="9462"/>
    <s v="（企）（有）大弘建設"/>
    <x v="2"/>
    <s v="減免なし"/>
    <n v="20"/>
    <n v="6000"/>
    <n v="6000"/>
    <n v="6000"/>
    <n v="6000"/>
    <n v="6000"/>
    <x v="0"/>
    <x v="0"/>
    <x v="0"/>
    <n v="0"/>
    <x v="0"/>
    <x v="1"/>
  </r>
  <r>
    <x v="5"/>
    <x v="0"/>
    <s v="神保町区民館２F 洋室B"/>
    <x v="3"/>
    <x v="2"/>
    <x v="0"/>
    <x v="3"/>
    <s v="2020年01月31日 (金曜日)"/>
    <x v="14"/>
    <n v="130987"/>
    <n v="5959"/>
    <s v="地方自治研究会"/>
    <x v="0"/>
    <s v="減免なし"/>
    <n v="10"/>
    <n v="1800"/>
    <n v="1800"/>
    <n v="1800"/>
    <n v="1800"/>
    <n v="1800"/>
    <x v="0"/>
    <x v="0"/>
    <x v="0"/>
    <n v="0"/>
    <x v="0"/>
    <x v="1"/>
  </r>
  <r>
    <x v="5"/>
    <x v="0"/>
    <s v="神保町区民館２F 洋室C （料理室）"/>
    <x v="2"/>
    <x v="2"/>
    <x v="0"/>
    <x v="3"/>
    <s v="2020年01月31日 (金曜日)"/>
    <x v="60"/>
    <n v="133107"/>
    <n v="20477"/>
    <s v="（企）（株）キャリアコンサルティング"/>
    <x v="0"/>
    <s v="減免なし"/>
    <n v="37"/>
    <n v="2800"/>
    <n v="2800"/>
    <n v="2800"/>
    <n v="2800"/>
    <n v="2800"/>
    <x v="0"/>
    <x v="0"/>
    <x v="0"/>
    <n v="0"/>
    <x v="0"/>
    <x v="1"/>
  </r>
  <r>
    <x v="5"/>
    <x v="0"/>
    <s v="神保町区民館３F 和室B"/>
    <x v="3"/>
    <x v="2"/>
    <x v="0"/>
    <x v="3"/>
    <s v="2020年01月31日 (金曜日)"/>
    <x v="56"/>
    <n v="133433"/>
    <n v="5853"/>
    <s v="中部交流会"/>
    <x v="0"/>
    <s v="減免なし"/>
    <n v="0"/>
    <n v="1800"/>
    <n v="1800"/>
    <n v="1800"/>
    <n v="1800"/>
    <n v="1800"/>
    <x v="0"/>
    <x v="0"/>
    <x v="0"/>
    <n v="0"/>
    <x v="0"/>
    <x v="1"/>
  </r>
  <r>
    <x v="5"/>
    <x v="1"/>
    <s v="神保町区民館３F 和室A"/>
    <x v="0"/>
    <x v="1"/>
    <x v="0"/>
    <x v="3"/>
    <s v="2020年01月31日 (金曜日)"/>
    <x v="57"/>
    <n v="133518"/>
    <n v="1786"/>
    <s v="神保町出張所免除貸出用"/>
    <x v="1"/>
    <s v="利用者減免区民館免除(100%)"/>
    <n v="0"/>
    <n v="7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102"/>
    <n v="33200"/>
    <n v="22000"/>
    <n v="22000"/>
    <n v="22000"/>
    <n v="22000"/>
    <x v="0"/>
    <x v="0"/>
    <x v="0"/>
    <n v="0"/>
    <x v="0"/>
    <x v="2"/>
  </r>
  <r>
    <x v="6"/>
    <x v="0"/>
    <s v="神保町区民館２F 洋室B"/>
    <x v="0"/>
    <x v="1"/>
    <x v="2"/>
    <x v="3"/>
    <s v="2020年02月01日 (土曜日)"/>
    <x v="14"/>
    <n v="128507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20年02月01日 (土曜日)"/>
    <x v="60"/>
    <n v="128508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２F 洋室A・B"/>
    <x v="3"/>
    <x v="2"/>
    <x v="0"/>
    <x v="3"/>
    <s v="2020年02月01日 (土曜日)"/>
    <x v="27"/>
    <n v="129820"/>
    <n v="8423"/>
    <s v="銀漢句会"/>
    <x v="0"/>
    <s v="減免なし"/>
    <n v="0"/>
    <n v="4600"/>
    <n v="4600"/>
    <n v="4600"/>
    <n v="4600"/>
    <n v="4600"/>
    <x v="0"/>
    <x v="0"/>
    <x v="0"/>
    <n v="0"/>
    <x v="0"/>
    <x v="1"/>
  </r>
  <r>
    <x v="6"/>
    <x v="0"/>
    <s v="神保町区民館３F 和室B"/>
    <x v="3"/>
    <x v="2"/>
    <x v="0"/>
    <x v="3"/>
    <s v="2020年02月01日 (土曜日)"/>
    <x v="56"/>
    <n v="129889"/>
    <n v="23287"/>
    <s v="日本大学法学部社文研究会知恵造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神保町区民館２F 洋室A"/>
    <x v="1"/>
    <x v="1"/>
    <x v="2"/>
    <x v="3"/>
    <s v="2020年02月01日 (土曜日)"/>
    <x v="19"/>
    <n v="130687"/>
    <n v="24191"/>
    <s v="ルジェンテ千代田神保町管理組合"/>
    <x v="4"/>
    <s v="利用者減免区民館減額(50%)"/>
    <n v="5"/>
    <n v="2100"/>
    <n v="1050"/>
    <n v="1050"/>
    <n v="1050"/>
    <n v="10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5"/>
    <n v="14700"/>
    <n v="7450"/>
    <n v="7450"/>
    <n v="7450"/>
    <n v="7450"/>
    <x v="0"/>
    <x v="0"/>
    <x v="0"/>
    <n v="0"/>
    <x v="0"/>
    <x v="2"/>
  </r>
  <r>
    <x v="7"/>
    <x v="0"/>
    <s v="神保町区民館３F 和室B"/>
    <x v="3"/>
    <x v="1"/>
    <x v="2"/>
    <x v="3"/>
    <s v="2020年02月02日 (日曜日)"/>
    <x v="56"/>
    <n v="129822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1"/>
    <s v="神保町区民館２F 洋室A"/>
    <x v="3"/>
    <x v="1"/>
    <x v="0"/>
    <x v="3"/>
    <s v="2020年02月02日 (日曜日)"/>
    <x v="19"/>
    <n v="130278"/>
    <n v="22874"/>
    <s v="楢ノ木会"/>
    <x v="1"/>
    <s v="減免なし"/>
    <n v="0"/>
    <n v="4900"/>
    <n v="4900"/>
    <n v="4900"/>
    <n v="4900"/>
    <n v="4900"/>
    <x v="0"/>
    <x v="0"/>
    <x v="0"/>
    <n v="0"/>
    <x v="0"/>
    <x v="1"/>
  </r>
  <r>
    <x v="7"/>
    <x v="1"/>
    <s v="神保町区民館２F 洋室B 延長コード"/>
    <x v="3"/>
    <x v="1"/>
    <x v="0"/>
    <x v="3"/>
    <s v="2020年02月02日 (日曜日)"/>
    <x v="53"/>
    <n v="130590"/>
    <n v="24767"/>
    <s v="ＮＰＯ　ドットジェイピー"/>
    <x v="1"/>
    <s v="減免なし"/>
    <n v="20"/>
    <n v="3100"/>
    <n v="3100"/>
    <n v="3100"/>
    <n v="3100"/>
    <n v="3100"/>
    <x v="0"/>
    <x v="0"/>
    <x v="0"/>
    <n v="0"/>
    <x v="0"/>
    <x v="1"/>
  </r>
  <r>
    <x v="7"/>
    <x v="1"/>
    <s v="神保町区民館３F 和室A プロジェクター スクリーン マイクアンプ 延長コード"/>
    <x v="3"/>
    <x v="1"/>
    <x v="0"/>
    <x v="3"/>
    <s v="2020年02月02日 (日曜日)"/>
    <x v="79"/>
    <n v="132993"/>
    <n v="24211"/>
    <s v="モンゴル文化サークルノタック"/>
    <x v="1"/>
    <s v="減免なし"/>
    <n v="0"/>
    <n v="7000"/>
    <n v="7000"/>
    <n v="7000"/>
    <n v="7000"/>
    <n v="7000"/>
    <x v="0"/>
    <x v="0"/>
    <x v="0"/>
    <n v="0"/>
    <x v="0"/>
    <x v="1"/>
  </r>
  <r>
    <x v="7"/>
    <x v="1"/>
    <s v="神保町区民館２F 洋室C （料理室）"/>
    <x v="3"/>
    <x v="1"/>
    <x v="0"/>
    <x v="3"/>
    <s v="2020年02月02日 (日曜日)"/>
    <x v="60"/>
    <n v="132994"/>
    <n v="24211"/>
    <s v="モンゴル文化サークルノタック"/>
    <x v="1"/>
    <s v="減免なし"/>
    <n v="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0"/>
    <n v="21200"/>
    <n v="21200"/>
    <n v="21200"/>
    <n v="21200"/>
    <n v="21200"/>
    <x v="0"/>
    <x v="0"/>
    <x v="0"/>
    <n v="0"/>
    <x v="0"/>
    <x v="2"/>
  </r>
  <r>
    <x v="0"/>
    <x v="0"/>
    <s v="神保町区民館２F 洋室B"/>
    <x v="3"/>
    <x v="2"/>
    <x v="0"/>
    <x v="3"/>
    <s v="2020年02月03日 (月曜日)"/>
    <x v="14"/>
    <n v="130299"/>
    <n v="21479"/>
    <s v="桜友"/>
    <x v="0"/>
    <s v="減免なし"/>
    <n v="0"/>
    <n v="1800"/>
    <n v="1800"/>
    <n v="1800"/>
    <n v="1800"/>
    <n v="1800"/>
    <x v="0"/>
    <x v="0"/>
    <x v="0"/>
    <n v="0"/>
    <x v="0"/>
    <x v="1"/>
  </r>
  <r>
    <x v="0"/>
    <x v="0"/>
    <s v="神保町区民館２F 洋室A"/>
    <x v="0"/>
    <x v="2"/>
    <x v="0"/>
    <x v="3"/>
    <s v="2020年02月03日 (月曜日)"/>
    <x v="19"/>
    <n v="133786"/>
    <n v="1788"/>
    <s v="神保町出張所"/>
    <x v="0"/>
    <s v="利用者減免区民館免除(100%)"/>
    <n v="0"/>
    <n v="2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2件"/>
    <n v="0"/>
    <n v="4600"/>
    <n v="1800"/>
    <n v="1800"/>
    <n v="1800"/>
    <n v="1800"/>
    <x v="0"/>
    <x v="0"/>
    <x v="0"/>
    <n v="0"/>
    <x v="0"/>
    <x v="2"/>
  </r>
  <r>
    <x v="2"/>
    <x v="0"/>
    <s v="神保町区民館２F 洋室A"/>
    <x v="0"/>
    <x v="2"/>
    <x v="0"/>
    <x v="3"/>
    <s v="2020年02月04日 (火曜日)"/>
    <x v="19"/>
    <n v="129918"/>
    <n v="1663"/>
    <s v="あやめ会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保町区民館２F 洋室B"/>
    <x v="3"/>
    <x v="2"/>
    <x v="0"/>
    <x v="3"/>
    <s v="2020年02月04日 (火曜日)"/>
    <x v="14"/>
    <n v="130009"/>
    <n v="4132"/>
    <s v="千代田会"/>
    <x v="0"/>
    <s v="減免なし"/>
    <n v="10"/>
    <n v="1800"/>
    <n v="1800"/>
    <n v="1800"/>
    <n v="1800"/>
    <n v="1800"/>
    <x v="0"/>
    <x v="0"/>
    <x v="0"/>
    <n v="0"/>
    <x v="0"/>
    <x v="1"/>
  </r>
  <r>
    <x v="2"/>
    <x v="0"/>
    <s v="神保町区民館３F 和室B"/>
    <x v="3"/>
    <x v="3"/>
    <x v="1"/>
    <x v="3"/>
    <s v="2020年02月04日 (火曜日)"/>
    <x v="56"/>
    <n v="130389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B"/>
    <x v="3"/>
    <x v="3"/>
    <x v="1"/>
    <x v="3"/>
    <s v="2020年02月04日 (火曜日)"/>
    <x v="14"/>
    <n v="130428"/>
    <n v="24207"/>
    <s v="ベトナム枯れ葉剤問題を考える会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A"/>
    <x v="0"/>
    <x v="1"/>
    <x v="2"/>
    <x v="3"/>
    <s v="2020年02月04日 (火曜日)"/>
    <x v="19"/>
    <n v="133719"/>
    <n v="1788"/>
    <s v="神保町出張所"/>
    <x v="4"/>
    <s v="利用者減免区民館免除(100%)"/>
    <n v="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10"/>
    <n v="12100"/>
    <n v="7200"/>
    <n v="7200"/>
    <n v="7200"/>
    <n v="7200"/>
    <x v="0"/>
    <x v="0"/>
    <x v="0"/>
    <n v="0"/>
    <x v="0"/>
    <x v="2"/>
  </r>
  <r>
    <x v="3"/>
    <x v="0"/>
    <s v="神保町区民館３F 和室A"/>
    <x v="0"/>
    <x v="2"/>
    <x v="0"/>
    <x v="3"/>
    <s v="2020年02月05日 (水曜日)"/>
    <x v="57"/>
    <n v="128509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２F 洋室B"/>
    <x v="3"/>
    <x v="3"/>
    <x v="1"/>
    <x v="3"/>
    <s v="2020年02月05日 (水曜日)"/>
    <x v="14"/>
    <n v="129828"/>
    <n v="8423"/>
    <s v="銀漢句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３F 和室B"/>
    <x v="3"/>
    <x v="3"/>
    <x v="1"/>
    <x v="3"/>
    <s v="2020年02月05日 (水曜日)"/>
    <x v="56"/>
    <n v="129938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3"/>
    <x v="1"/>
    <x v="3"/>
    <s v="2020年02月05日 (水曜日)"/>
    <x v="60"/>
    <n v="129982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B"/>
    <x v="3"/>
    <x v="2"/>
    <x v="0"/>
    <x v="3"/>
    <s v="2020年02月05日 (水曜日)"/>
    <x v="56"/>
    <n v="130369"/>
    <n v="21546"/>
    <s v="桜珠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神保町区民館３F 和室A"/>
    <x v="3"/>
    <x v="3"/>
    <x v="1"/>
    <x v="3"/>
    <s v="2020年02月05日 (水曜日)"/>
    <x v="57"/>
    <n v="130502"/>
    <n v="20616"/>
    <s v="神田古武道研究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神保町区民館２F 洋室A"/>
    <x v="3"/>
    <x v="2"/>
    <x v="0"/>
    <x v="3"/>
    <s v="2020年02月05日 (水曜日)"/>
    <x v="19"/>
    <n v="132123"/>
    <n v="25110"/>
    <s v="(企)(株)フューチャーデザインコンサルティング"/>
    <x v="0"/>
    <s v="減免なし"/>
    <n v="11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1"/>
    <n v="24200"/>
    <n v="16000"/>
    <n v="16000"/>
    <n v="16000"/>
    <n v="16000"/>
    <x v="0"/>
    <x v="0"/>
    <x v="0"/>
    <n v="0"/>
    <x v="0"/>
    <x v="2"/>
  </r>
  <r>
    <x v="4"/>
    <x v="0"/>
    <s v="神保町区民館３F 和室A"/>
    <x v="0"/>
    <x v="2"/>
    <x v="0"/>
    <x v="3"/>
    <s v="2020年02月06日 (木曜日)"/>
    <x v="57"/>
    <n v="128510"/>
    <n v="19"/>
    <s v="地域保健課"/>
    <x v="0"/>
    <s v="利用者減免区民館免除(100%)"/>
    <n v="0"/>
    <n v="4000"/>
    <n v="0"/>
    <n v="0"/>
    <n v="0"/>
    <n v="0"/>
    <x v="0"/>
    <x v="0"/>
    <x v="0"/>
    <n v="0"/>
    <x v="0"/>
    <x v="0"/>
  </r>
  <r>
    <x v="4"/>
    <x v="0"/>
    <s v="神保町区民館３F 和室B ラジカセ１"/>
    <x v="3"/>
    <x v="3"/>
    <x v="1"/>
    <x v="3"/>
    <s v="2020年02月06日 (木曜日)"/>
    <x v="62"/>
    <n v="130040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B"/>
    <x v="0"/>
    <x v="2"/>
    <x v="0"/>
    <x v="3"/>
    <s v="2020年02月06日 (木曜日)"/>
    <x v="14"/>
    <n v="130643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神保町区民館２F 洋室B"/>
    <x v="2"/>
    <x v="1"/>
    <x v="2"/>
    <x v="3"/>
    <s v="2020年02月06日 (木曜日)"/>
    <x v="14"/>
    <n v="130881"/>
    <n v="9520"/>
    <s v="（企）（株）食品化学新聞社"/>
    <x v="4"/>
    <s v="減免なし"/>
    <n v="8"/>
    <n v="1300"/>
    <n v="1300"/>
    <n v="1300"/>
    <n v="1300"/>
    <n v="1300"/>
    <x v="0"/>
    <x v="0"/>
    <x v="0"/>
    <n v="0"/>
    <x v="0"/>
    <x v="1"/>
  </r>
  <r>
    <x v="4"/>
    <x v="0"/>
    <s v="神保町区民館２F 洋室A"/>
    <x v="0"/>
    <x v="2"/>
    <x v="0"/>
    <x v="3"/>
    <s v="2020年02月06日 (木曜日)"/>
    <x v="19"/>
    <n v="131191"/>
    <n v="0"/>
    <s v="障害者福祉課"/>
    <x v="0"/>
    <s v="室場減免区民館免除(100%)"/>
    <n v="0"/>
    <n v="2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8"/>
    <n v="12600"/>
    <n v="4000"/>
    <n v="4000"/>
    <n v="4000"/>
    <n v="4000"/>
    <x v="0"/>
    <x v="0"/>
    <x v="0"/>
    <n v="0"/>
    <x v="0"/>
    <x v="2"/>
  </r>
  <r>
    <x v="5"/>
    <x v="1"/>
    <s v="神保町区民館３F 和室A"/>
    <x v="0"/>
    <x v="2"/>
    <x v="1"/>
    <x v="3"/>
    <s v="2020年02月07日 (金曜日)"/>
    <x v="57"/>
    <n v="128512"/>
    <n v="2756"/>
    <s v="長寿会"/>
    <x v="3"/>
    <s v="利用者減免区民館免除(100%)"/>
    <n v="0"/>
    <n v="10000"/>
    <n v="0"/>
    <n v="0"/>
    <n v="0"/>
    <n v="0"/>
    <x v="0"/>
    <x v="0"/>
    <x v="0"/>
    <n v="0"/>
    <x v="0"/>
    <x v="0"/>
  </r>
  <r>
    <x v="5"/>
    <x v="0"/>
    <s v="神保町区民館３F 和室B 延長コード"/>
    <x v="3"/>
    <x v="3"/>
    <x v="1"/>
    <x v="3"/>
    <s v="2020年02月07日 (金曜日)"/>
    <x v="59"/>
    <n v="129902"/>
    <n v="23762"/>
    <s v="ひたち茶道同好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神保町区民館２F 洋室B"/>
    <x v="2"/>
    <x v="2"/>
    <x v="0"/>
    <x v="3"/>
    <s v="2020年02月07日 (金曜日)"/>
    <x v="14"/>
    <n v="130739"/>
    <n v="21983"/>
    <s v="（企）（株）アネシス"/>
    <x v="0"/>
    <s v="減免なし"/>
    <n v="0"/>
    <n v="1800"/>
    <n v="1800"/>
    <n v="1800"/>
    <n v="1800"/>
    <n v="1800"/>
    <x v="0"/>
    <x v="0"/>
    <x v="0"/>
    <n v="0"/>
    <x v="0"/>
    <x v="1"/>
  </r>
  <r>
    <x v="5"/>
    <x v="0"/>
    <s v="神保町区民館２F 洋室A プロジェクター スクリーン"/>
    <x v="2"/>
    <x v="2"/>
    <x v="0"/>
    <x v="3"/>
    <s v="2020年02月07日 (金曜日)"/>
    <x v="73"/>
    <n v="131046"/>
    <n v="22848"/>
    <s v="（企）アイジー工業株式会社"/>
    <x v="0"/>
    <s v="減免なし"/>
    <n v="0"/>
    <n v="2800"/>
    <n v="2800"/>
    <n v="2800"/>
    <n v="2800"/>
    <n v="2800"/>
    <x v="0"/>
    <x v="0"/>
    <x v="0"/>
    <n v="0"/>
    <x v="0"/>
    <x v="1"/>
  </r>
  <r>
    <x v="5"/>
    <x v="0"/>
    <s v="神保町区民館２F 洋室A プロジェクター スクリーン"/>
    <x v="2"/>
    <x v="3"/>
    <x v="1"/>
    <x v="3"/>
    <s v="2020年02月07日 (金曜日)"/>
    <x v="73"/>
    <n v="131047"/>
    <n v="22848"/>
    <s v="（企）アイジー工業株式会社"/>
    <x v="2"/>
    <s v="減免なし"/>
    <n v="0"/>
    <n v="4200"/>
    <n v="4200"/>
    <n v="4200"/>
    <n v="4200"/>
    <n v="4200"/>
    <x v="0"/>
    <x v="0"/>
    <x v="0"/>
    <n v="0"/>
    <x v="0"/>
    <x v="1"/>
  </r>
  <r>
    <x v="5"/>
    <x v="0"/>
    <s v="神保町区民館２F 洋室B"/>
    <x v="3"/>
    <x v="3"/>
    <x v="1"/>
    <x v="3"/>
    <s v="2020年02月07日 (金曜日)"/>
    <x v="14"/>
    <n v="131183"/>
    <n v="8663"/>
    <s v="これからの社会を考える懇談会"/>
    <x v="2"/>
    <s v="減免なし"/>
    <n v="12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2"/>
    <n v="24200"/>
    <n v="14200"/>
    <n v="14200"/>
    <n v="14200"/>
    <n v="14200"/>
    <x v="0"/>
    <x v="0"/>
    <x v="0"/>
    <n v="0"/>
    <x v="0"/>
    <x v="2"/>
  </r>
  <r>
    <x v="6"/>
    <x v="1"/>
    <s v="神保町区民館３F 和室A"/>
    <x v="0"/>
    <x v="1"/>
    <x v="0"/>
    <x v="3"/>
    <s v="2020年02月08日 (土曜日)"/>
    <x v="57"/>
    <n v="128513"/>
    <n v="2756"/>
    <s v="長寿会"/>
    <x v="1"/>
    <s v="利用者減免区民館免除(100%)"/>
    <n v="0"/>
    <n v="7000"/>
    <n v="0"/>
    <n v="0"/>
    <n v="0"/>
    <n v="0"/>
    <x v="0"/>
    <x v="0"/>
    <x v="0"/>
    <n v="0"/>
    <x v="0"/>
    <x v="0"/>
  </r>
  <r>
    <x v="6"/>
    <x v="1"/>
    <s v="神保町区民館３F 和室B"/>
    <x v="0"/>
    <x v="1"/>
    <x v="0"/>
    <x v="3"/>
    <s v="2020年02月08日 (土曜日)"/>
    <x v="56"/>
    <n v="128514"/>
    <n v="2756"/>
    <s v="長寿会"/>
    <x v="1"/>
    <s v="利用者減免区民館免除(100%)"/>
    <n v="0"/>
    <n v="3100"/>
    <n v="0"/>
    <n v="0"/>
    <n v="0"/>
    <n v="0"/>
    <x v="0"/>
    <x v="0"/>
    <x v="0"/>
    <n v="0"/>
    <x v="0"/>
    <x v="0"/>
  </r>
  <r>
    <x v="6"/>
    <x v="0"/>
    <s v="神保町区民館２F 洋室B"/>
    <x v="0"/>
    <x v="1"/>
    <x v="2"/>
    <x v="3"/>
    <s v="2020年02月08日 (土曜日)"/>
    <x v="14"/>
    <n v="128515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20年02月08日 (土曜日)"/>
    <x v="60"/>
    <n v="128516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２F 洋室A・B"/>
    <x v="3"/>
    <x v="2"/>
    <x v="0"/>
    <x v="3"/>
    <s v="2020年02月08日 (土曜日)"/>
    <x v="27"/>
    <n v="130726"/>
    <n v="25463"/>
    <s v="HLNボードゲーム同好会"/>
    <x v="0"/>
    <s v="減免なし"/>
    <n v="20"/>
    <n v="4600"/>
    <n v="4600"/>
    <n v="4600"/>
    <n v="4600"/>
    <n v="4600"/>
    <x v="0"/>
    <x v="0"/>
    <x v="0"/>
    <n v="0"/>
    <x v="0"/>
    <x v="1"/>
  </r>
  <r>
    <x v="6"/>
    <x v="0"/>
    <s v="神保町区民館２F 洋室A"/>
    <x v="3"/>
    <x v="1"/>
    <x v="2"/>
    <x v="3"/>
    <s v="2020年02月08日 (土曜日)"/>
    <x v="19"/>
    <n v="130728"/>
    <n v="25463"/>
    <s v="HLNボードゲーム同好会"/>
    <x v="4"/>
    <s v="減免なし"/>
    <n v="1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30"/>
    <n v="23000"/>
    <n v="6700"/>
    <n v="6700"/>
    <n v="6700"/>
    <n v="6700"/>
    <x v="0"/>
    <x v="0"/>
    <x v="0"/>
    <n v="0"/>
    <x v="0"/>
    <x v="2"/>
  </r>
  <r>
    <x v="7"/>
    <x v="1"/>
    <s v="神保町区民館２F 洋室C （料理室）"/>
    <x v="0"/>
    <x v="2"/>
    <x v="1"/>
    <x v="3"/>
    <s v="2020年02月09日 (日曜日)"/>
    <x v="60"/>
    <n v="128517"/>
    <n v="2501"/>
    <s v="ちよだボランティアセンター"/>
    <x v="3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神保町区民館３F 和室B"/>
    <x v="3"/>
    <x v="1"/>
    <x v="2"/>
    <x v="3"/>
    <s v="2020年02月09日 (日曜日)"/>
    <x v="56"/>
    <n v="129824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1"/>
    <s v="神保町区民館３F 和室A"/>
    <x v="3"/>
    <x v="1"/>
    <x v="0"/>
    <x v="3"/>
    <s v="2020年02月09日 (日曜日)"/>
    <x v="57"/>
    <n v="130153"/>
    <n v="23603"/>
    <s v="琉球古典音楽愛好会"/>
    <x v="1"/>
    <s v="減免なし"/>
    <n v="0"/>
    <n v="7000"/>
    <n v="7000"/>
    <n v="7000"/>
    <n v="7000"/>
    <n v="7000"/>
    <x v="0"/>
    <x v="0"/>
    <x v="0"/>
    <n v="0"/>
    <x v="0"/>
    <x v="1"/>
  </r>
  <r>
    <x v="7"/>
    <x v="1"/>
    <s v="神保町区民館２F 洋室B プロジェクター スクリーン 延長コード"/>
    <x v="3"/>
    <x v="1"/>
    <x v="0"/>
    <x v="3"/>
    <s v="2020年02月09日 (日曜日)"/>
    <x v="75"/>
    <n v="130591"/>
    <n v="24767"/>
    <s v="ＮＰＯ　ドットジェイピー"/>
    <x v="1"/>
    <s v="減免なし"/>
    <n v="20"/>
    <n v="3100"/>
    <n v="3100"/>
    <n v="3100"/>
    <n v="3100"/>
    <n v="3100"/>
    <x v="0"/>
    <x v="0"/>
    <x v="0"/>
    <n v="0"/>
    <x v="0"/>
    <x v="1"/>
  </r>
  <r>
    <x v="7"/>
    <x v="0"/>
    <s v="神保町区民館２F 洋室A"/>
    <x v="3"/>
    <x v="2"/>
    <x v="0"/>
    <x v="3"/>
    <s v="2020年02月09日 (日曜日)"/>
    <x v="19"/>
    <n v="130894"/>
    <n v="4952"/>
    <s v="みどりの会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0"/>
    <n v="21200"/>
    <n v="14200"/>
    <n v="14200"/>
    <n v="14200"/>
    <n v="14200"/>
    <x v="0"/>
    <x v="0"/>
    <x v="0"/>
    <n v="0"/>
    <x v="0"/>
    <x v="2"/>
  </r>
  <r>
    <x v="0"/>
    <x v="0"/>
    <s v="神保町区民館２F 洋室B"/>
    <x v="0"/>
    <x v="1"/>
    <x v="2"/>
    <x v="3"/>
    <s v="2020年02月10日 (月曜日)"/>
    <x v="14"/>
    <n v="128518"/>
    <n v="2501"/>
    <s v="ちよだボランティア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0"/>
    <x v="1"/>
    <s v="神保町区民館２F 洋室C （料理室）"/>
    <x v="0"/>
    <x v="1"/>
    <x v="0"/>
    <x v="3"/>
    <s v="2020年02月10日 (月曜日)"/>
    <x v="60"/>
    <n v="128519"/>
    <n v="2501"/>
    <s v="ちよだボランティア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0"/>
    <x v="0"/>
    <s v="神保町区民館２F 洋室B"/>
    <x v="2"/>
    <x v="2"/>
    <x v="0"/>
    <x v="3"/>
    <s v="2020年02月10日 (月曜日)"/>
    <x v="14"/>
    <n v="130740"/>
    <n v="21983"/>
    <s v="（企）（株）アネシス"/>
    <x v="0"/>
    <s v="減免なし"/>
    <n v="0"/>
    <n v="1800"/>
    <n v="1800"/>
    <n v="1800"/>
    <n v="1800"/>
    <n v="1800"/>
    <x v="0"/>
    <x v="0"/>
    <x v="0"/>
    <n v="0"/>
    <x v="0"/>
    <x v="1"/>
  </r>
  <r>
    <x v="0"/>
    <x v="1"/>
    <s v="神保町区民館２F 洋室A"/>
    <x v="3"/>
    <x v="1"/>
    <x v="0"/>
    <x v="3"/>
    <s v="2020年02月10日 (月曜日)"/>
    <x v="19"/>
    <n v="130899"/>
    <n v="3232"/>
    <s v="出版問題研究会"/>
    <x v="1"/>
    <s v="減免なし"/>
    <n v="0"/>
    <n v="4900"/>
    <n v="4900"/>
    <n v="4900"/>
    <n v="4900"/>
    <n v="4900"/>
    <x v="0"/>
    <x v="0"/>
    <x v="0"/>
    <n v="0"/>
    <x v="0"/>
    <x v="1"/>
  </r>
  <r>
    <x v="0"/>
    <x v="0"/>
    <s v="神保町区民館２F 洋室B プロジェクター スクリーン"/>
    <x v="3"/>
    <x v="3"/>
    <x v="1"/>
    <x v="3"/>
    <s v="2020年02月10日 (月曜日)"/>
    <x v="67"/>
    <n v="133097"/>
    <n v="6082"/>
    <s v="水曜会"/>
    <x v="2"/>
    <s v="減免なし"/>
    <n v="0"/>
    <n v="2700"/>
    <n v="2700"/>
    <n v="2700"/>
    <n v="2700"/>
    <n v="2700"/>
    <x v="0"/>
    <x v="0"/>
    <x v="0"/>
    <n v="0"/>
    <x v="0"/>
    <x v="1"/>
  </r>
  <r>
    <x v="0"/>
    <x v="0"/>
    <s v="神保町区民館３F 和室A"/>
    <x v="0"/>
    <x v="2"/>
    <x v="0"/>
    <x v="3"/>
    <s v="2020年02月10日 (月曜日)"/>
    <x v="57"/>
    <n v="133497"/>
    <n v="1666"/>
    <s v="あみもの・ひまわり会"/>
    <x v="0"/>
    <s v="利用者減免区民館免除(100%)"/>
    <n v="0"/>
    <n v="4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0"/>
    <n v="19600"/>
    <n v="9400"/>
    <n v="9400"/>
    <n v="9400"/>
    <n v="9400"/>
    <x v="0"/>
    <x v="0"/>
    <x v="0"/>
    <n v="0"/>
    <x v="0"/>
    <x v="2"/>
  </r>
  <r>
    <x v="2"/>
    <x v="0"/>
    <s v="神保町区民館３F 和室B"/>
    <x v="3"/>
    <x v="3"/>
    <x v="1"/>
    <x v="3"/>
    <s v="2020年02月11日 (火曜日)"/>
    <x v="56"/>
    <n v="130390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A"/>
    <x v="0"/>
    <x v="2"/>
    <x v="0"/>
    <x v="3"/>
    <s v="2020年02月11日 (火曜日)"/>
    <x v="19"/>
    <n v="133589"/>
    <n v="1663"/>
    <s v="あやめ会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保町区民館３F 和室A"/>
    <x v="3"/>
    <x v="2"/>
    <x v="0"/>
    <x v="3"/>
    <s v="2020年02月11日 (火曜日)"/>
    <x v="57"/>
    <n v="133653"/>
    <n v="24690"/>
    <s v="子育てが楽しくなるママカフェ"/>
    <x v="0"/>
    <s v="減免なし"/>
    <n v="0"/>
    <n v="4000"/>
    <n v="4000"/>
    <n v="4000"/>
    <n v="4000"/>
    <n v="4000"/>
    <x v="0"/>
    <x v="0"/>
    <x v="0"/>
    <n v="0"/>
    <x v="0"/>
    <x v="1"/>
  </r>
  <r>
    <x v="2"/>
    <x v="0"/>
    <s v="神保町区民館２F 洋室B プロジェクター スクリーン マイクアンプ"/>
    <x v="3"/>
    <x v="2"/>
    <x v="0"/>
    <x v="3"/>
    <s v="2020年02月11日 (火曜日)"/>
    <x v="93"/>
    <n v="133654"/>
    <n v="24690"/>
    <s v="子育てが楽しくなるママカフェ"/>
    <x v="0"/>
    <s v="減免なし"/>
    <n v="0"/>
    <n v="1800"/>
    <n v="1800"/>
    <n v="1800"/>
    <n v="1800"/>
    <n v="1800"/>
    <x v="0"/>
    <x v="0"/>
    <x v="0"/>
    <n v="0"/>
    <x v="0"/>
    <x v="1"/>
  </r>
  <r>
    <x v="2"/>
    <x v="0"/>
    <s v="神保町区民館３F 和室A"/>
    <x v="3"/>
    <x v="1"/>
    <x v="2"/>
    <x v="3"/>
    <s v="2020年02月11日 (火曜日)"/>
    <x v="57"/>
    <n v="134755"/>
    <n v="0"/>
    <s v="東京坂口松調会"/>
    <x v="4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4300"/>
    <n v="11500"/>
    <n v="11500"/>
    <n v="11500"/>
    <n v="11500"/>
    <x v="0"/>
    <x v="0"/>
    <x v="0"/>
    <n v="0"/>
    <x v="0"/>
    <x v="2"/>
  </r>
  <r>
    <x v="3"/>
    <x v="0"/>
    <s v="神保町区民館３F 和室A"/>
    <x v="0"/>
    <x v="2"/>
    <x v="0"/>
    <x v="3"/>
    <s v="2020年02月12日 (水曜日)"/>
    <x v="57"/>
    <n v="128520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２F 洋室A・B"/>
    <x v="0"/>
    <x v="3"/>
    <x v="1"/>
    <x v="3"/>
    <s v="2020年02月12日 (水曜日)"/>
    <x v="27"/>
    <n v="128521"/>
    <n v="3131"/>
    <s v="神田猿楽町町会"/>
    <x v="2"/>
    <s v="利用者減免区民館免除(100%)"/>
    <n v="0"/>
    <n v="69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20年02月12日 (水曜日)"/>
    <x v="56"/>
    <n v="129942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3"/>
    <x v="1"/>
    <x v="3"/>
    <s v="2020年02月12日 (水曜日)"/>
    <x v="60"/>
    <n v="129988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２F 洋室B"/>
    <x v="2"/>
    <x v="1"/>
    <x v="2"/>
    <x v="3"/>
    <s v="2020年02月12日 (水曜日)"/>
    <x v="14"/>
    <n v="130741"/>
    <n v="21983"/>
    <s v="（企）（株）アネシス"/>
    <x v="4"/>
    <s v="減免なし"/>
    <n v="0"/>
    <n v="1300"/>
    <n v="1300"/>
    <n v="1300"/>
    <n v="1300"/>
    <n v="1300"/>
    <x v="0"/>
    <x v="0"/>
    <x v="0"/>
    <n v="0"/>
    <x v="0"/>
    <x v="1"/>
  </r>
  <r>
    <x v="3"/>
    <x v="0"/>
    <s v="神保町区民館２F 洋室A・B"/>
    <x v="0"/>
    <x v="2"/>
    <x v="0"/>
    <x v="3"/>
    <s v="2020年02月12日 (水曜日)"/>
    <x v="27"/>
    <n v="131771"/>
    <n v="1678"/>
    <s v="神保町地区町会連合会理事会"/>
    <x v="0"/>
    <s v="利用者減免区民館免除(100%)"/>
    <n v="20"/>
    <n v="4600"/>
    <n v="0"/>
    <n v="0"/>
    <n v="0"/>
    <n v="0"/>
    <x v="0"/>
    <x v="0"/>
    <x v="0"/>
    <n v="0"/>
    <x v="0"/>
    <x v="0"/>
  </r>
  <r>
    <x v="3"/>
    <x v="0"/>
    <s v="神保町区民館２F 洋室A"/>
    <x v="0"/>
    <x v="1"/>
    <x v="2"/>
    <x v="3"/>
    <s v="2020年02月12日 (水曜日)"/>
    <x v="19"/>
    <n v="131772"/>
    <n v="1678"/>
    <s v="神保町地区町会連合会理事会"/>
    <x v="4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神保町区民館２F 洋室C （料理室） プロジェクター スクリーン"/>
    <x v="0"/>
    <x v="2"/>
    <x v="0"/>
    <x v="3"/>
    <s v="2020年02月12日 (水曜日)"/>
    <x v="78"/>
    <n v="131873"/>
    <n v="4487"/>
    <s v="スタジオＩ"/>
    <x v="0"/>
    <s v="利用者減免区民館免除(100%)"/>
    <n v="10"/>
    <n v="2800"/>
    <n v="0"/>
    <n v="0"/>
    <n v="0"/>
    <n v="0"/>
    <x v="0"/>
    <x v="0"/>
    <x v="0"/>
    <n v="0"/>
    <x v="0"/>
    <x v="0"/>
  </r>
  <r>
    <x v="3"/>
    <x v="0"/>
    <s v="神保町区民館３F 和室A"/>
    <x v="0"/>
    <x v="3"/>
    <x v="1"/>
    <x v="3"/>
    <s v="2020年02月12日 (水曜日)"/>
    <x v="57"/>
    <n v="131965"/>
    <n v="3307"/>
    <s v="神保町一丁目北部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30"/>
    <n v="34600"/>
    <n v="4000"/>
    <n v="4000"/>
    <n v="4000"/>
    <n v="4000"/>
    <x v="0"/>
    <x v="0"/>
    <x v="0"/>
    <n v="0"/>
    <x v="0"/>
    <x v="2"/>
  </r>
  <r>
    <x v="4"/>
    <x v="0"/>
    <s v="神保町区民館２F 洋室A"/>
    <x v="0"/>
    <x v="2"/>
    <x v="0"/>
    <x v="3"/>
    <s v="2020年02月13日 (木曜日)"/>
    <x v="19"/>
    <n v="128845"/>
    <n v="19"/>
    <s v="地域保健課"/>
    <x v="0"/>
    <s v="利用者減免区民館免除(100%)"/>
    <n v="0"/>
    <n v="2800"/>
    <n v="0"/>
    <n v="0"/>
    <n v="0"/>
    <n v="0"/>
    <x v="0"/>
    <x v="0"/>
    <x v="0"/>
    <n v="0"/>
    <x v="0"/>
    <x v="0"/>
  </r>
  <r>
    <x v="4"/>
    <x v="0"/>
    <s v="神保町区民館３F 和室B ラジカセ１"/>
    <x v="3"/>
    <x v="3"/>
    <x v="1"/>
    <x v="3"/>
    <s v="2020年02月13日 (木曜日)"/>
    <x v="62"/>
    <n v="130041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３F 和室A"/>
    <x v="3"/>
    <x v="2"/>
    <x v="0"/>
    <x v="3"/>
    <s v="2020年02月13日 (木曜日)"/>
    <x v="57"/>
    <n v="130410"/>
    <n v="2640"/>
    <s v="日中友好協会東京都連合会"/>
    <x v="0"/>
    <s v="減免なし"/>
    <n v="60"/>
    <n v="4000"/>
    <n v="4000"/>
    <n v="4000"/>
    <n v="4000"/>
    <n v="4000"/>
    <x v="0"/>
    <x v="0"/>
    <x v="0"/>
    <n v="0"/>
    <x v="0"/>
    <x v="1"/>
  </r>
  <r>
    <x v="4"/>
    <x v="0"/>
    <s v="神保町区民館２F 洋室B"/>
    <x v="0"/>
    <x v="2"/>
    <x v="0"/>
    <x v="3"/>
    <s v="2020年02月13日 (木曜日)"/>
    <x v="14"/>
    <n v="130644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神保町区民館２F 洋室B"/>
    <x v="2"/>
    <x v="1"/>
    <x v="2"/>
    <x v="3"/>
    <s v="2020年02月13日 (木曜日)"/>
    <x v="14"/>
    <n v="130742"/>
    <n v="21983"/>
    <s v="（企）（株）アネシス"/>
    <x v="4"/>
    <s v="減免なし"/>
    <n v="0"/>
    <n v="1300"/>
    <n v="1300"/>
    <n v="1300"/>
    <n v="1300"/>
    <n v="1300"/>
    <x v="0"/>
    <x v="0"/>
    <x v="0"/>
    <n v="0"/>
    <x v="0"/>
    <x v="1"/>
  </r>
  <r>
    <x v="4"/>
    <x v="0"/>
    <s v="神保町区民館２F 洋室C （料理室）"/>
    <x v="0"/>
    <x v="2"/>
    <x v="0"/>
    <x v="3"/>
    <s v="2020年02月13日 (木曜日)"/>
    <x v="60"/>
    <n v="131773"/>
    <n v="1679"/>
    <s v="神保町地区町会連合会婦人部長会"/>
    <x v="0"/>
    <s v="利用者減免区民館免除(100%)"/>
    <n v="0"/>
    <n v="2800"/>
    <n v="0"/>
    <n v="0"/>
    <n v="0"/>
    <n v="0"/>
    <x v="0"/>
    <x v="0"/>
    <x v="0"/>
    <n v="0"/>
    <x v="0"/>
    <x v="0"/>
  </r>
  <r>
    <x v="4"/>
    <x v="0"/>
    <s v="神保町区民館２F 洋室C （料理室）"/>
    <x v="0"/>
    <x v="1"/>
    <x v="2"/>
    <x v="3"/>
    <s v="2020年02月13日 (木曜日)"/>
    <x v="60"/>
    <n v="131774"/>
    <n v="1679"/>
    <s v="神保町地区町会連合会婦人部長会"/>
    <x v="4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神保町区民館２F 洋室B"/>
    <x v="3"/>
    <x v="3"/>
    <x v="1"/>
    <x v="3"/>
    <s v="2020年02月13日 (木曜日)"/>
    <x v="14"/>
    <n v="133515"/>
    <n v="25556"/>
    <s v="(企)　(株)岩波書店"/>
    <x v="2"/>
    <s v="減免なし"/>
    <n v="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60"/>
    <n v="20200"/>
    <n v="10700"/>
    <n v="10700"/>
    <n v="10700"/>
    <n v="10700"/>
    <x v="0"/>
    <x v="0"/>
    <x v="0"/>
    <n v="0"/>
    <x v="0"/>
    <x v="2"/>
  </r>
  <r>
    <x v="5"/>
    <x v="0"/>
    <s v="神保町区民館３F 和室B 延長コード"/>
    <x v="3"/>
    <x v="3"/>
    <x v="1"/>
    <x v="3"/>
    <s v="2020年02月14日 (金曜日)"/>
    <x v="59"/>
    <n v="129904"/>
    <n v="23762"/>
    <s v="ひたち茶道同好会"/>
    <x v="2"/>
    <s v="減免なし"/>
    <n v="0"/>
    <n v="2700"/>
    <n v="2700"/>
    <n v="2700"/>
    <n v="2700"/>
    <n v="2700"/>
    <x v="0"/>
    <x v="0"/>
    <x v="0"/>
    <n v="0"/>
    <x v="0"/>
    <x v="1"/>
  </r>
  <r>
    <x v="5"/>
    <x v="0"/>
    <s v="神保町区民館２F 洋室A"/>
    <x v="3"/>
    <x v="1"/>
    <x v="2"/>
    <x v="3"/>
    <s v="2020年02月14日 (金曜日)"/>
    <x v="19"/>
    <n v="130354"/>
    <n v="22488"/>
    <s v="憲法会議"/>
    <x v="4"/>
    <s v="減免なし"/>
    <n v="0"/>
    <n v="2100"/>
    <n v="2100"/>
    <n v="2100"/>
    <n v="2100"/>
    <n v="0"/>
    <x v="0"/>
    <x v="0"/>
    <x v="0"/>
    <n v="2100"/>
    <x v="0"/>
    <x v="1"/>
  </r>
  <r>
    <x v="5"/>
    <x v="0"/>
    <s v="神保町区民館２F 洋室B"/>
    <x v="3"/>
    <x v="3"/>
    <x v="1"/>
    <x v="3"/>
    <s v="2020年02月14日 (金曜日)"/>
    <x v="14"/>
    <n v="130596"/>
    <n v="10974"/>
    <s v="あわの歌の会"/>
    <x v="2"/>
    <s v="減免なし"/>
    <n v="10"/>
    <n v="2700"/>
    <n v="2700"/>
    <n v="2700"/>
    <n v="2700"/>
    <n v="2700"/>
    <x v="0"/>
    <x v="0"/>
    <x v="0"/>
    <n v="0"/>
    <x v="0"/>
    <x v="1"/>
  </r>
  <r>
    <x v="5"/>
    <x v="0"/>
    <s v="神保町区民館２F 洋室B"/>
    <x v="3"/>
    <x v="2"/>
    <x v="0"/>
    <x v="3"/>
    <s v="2020年02月14日 (金曜日)"/>
    <x v="14"/>
    <n v="133441"/>
    <n v="22791"/>
    <s v="西神田吟道会"/>
    <x v="0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0"/>
    <n v="9300"/>
    <n v="9300"/>
    <n v="9300"/>
    <n v="9300"/>
    <n v="7200"/>
    <x v="0"/>
    <x v="0"/>
    <x v="0"/>
    <n v="2100"/>
    <x v="0"/>
    <x v="2"/>
  </r>
  <r>
    <x v="6"/>
    <x v="0"/>
    <s v="神保町区民館２F 洋室A・B プロジェクター スクリーン"/>
    <x v="0"/>
    <x v="2"/>
    <x v="0"/>
    <x v="3"/>
    <s v="2020年02月15日 (土曜日)"/>
    <x v="69"/>
    <n v="128523"/>
    <n v="23806"/>
    <s v="牛尾こうじろう区政報告会"/>
    <x v="0"/>
    <s v="利用者減免区民館免除(100%)"/>
    <n v="0"/>
    <n v="4600"/>
    <n v="0"/>
    <n v="0"/>
    <n v="0"/>
    <n v="0"/>
    <x v="0"/>
    <x v="0"/>
    <x v="0"/>
    <n v="0"/>
    <x v="0"/>
    <x v="0"/>
  </r>
  <r>
    <x v="6"/>
    <x v="0"/>
    <s v="神保町区民館２F 洋室B"/>
    <x v="0"/>
    <x v="1"/>
    <x v="2"/>
    <x v="3"/>
    <s v="2020年02月15日 (土曜日)"/>
    <x v="14"/>
    <n v="128524"/>
    <n v="14"/>
    <s v="高齢者活動センター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1"/>
    <s v="神保町区民館２F 洋室C （料理室）"/>
    <x v="0"/>
    <x v="1"/>
    <x v="0"/>
    <x v="3"/>
    <s v="2020年02月15日 (土曜日)"/>
    <x v="60"/>
    <n v="128526"/>
    <n v="14"/>
    <s v="高齢者活動センター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保町区民館２F 洋室A"/>
    <x v="0"/>
    <x v="1"/>
    <x v="2"/>
    <x v="3"/>
    <s v="2020年02月15日 (土曜日)"/>
    <x v="19"/>
    <n v="129125"/>
    <n v="23806"/>
    <s v="牛尾こうじろう区政報告会"/>
    <x v="4"/>
    <s v="利用者減免区民館免除(100%)"/>
    <n v="0"/>
    <n v="2100"/>
    <n v="0"/>
    <n v="0"/>
    <n v="0"/>
    <n v="0"/>
    <x v="0"/>
    <x v="0"/>
    <x v="0"/>
    <n v="0"/>
    <x v="0"/>
    <x v="0"/>
  </r>
  <r>
    <x v="6"/>
    <x v="0"/>
    <s v="神保町区民館３F 和室A マイクアンプ"/>
    <x v="3"/>
    <x v="2"/>
    <x v="0"/>
    <x v="3"/>
    <s v="2020年02月15日 (土曜日)"/>
    <x v="72"/>
    <n v="129840"/>
    <n v="25334"/>
    <s v="特定非営利活動法人　労働相談室"/>
    <x v="0"/>
    <s v="減免なし"/>
    <n v="0"/>
    <n v="4000"/>
    <n v="4000"/>
    <n v="4000"/>
    <n v="4000"/>
    <n v="4000"/>
    <x v="0"/>
    <x v="0"/>
    <x v="0"/>
    <n v="0"/>
    <x v="0"/>
    <x v="1"/>
  </r>
  <r>
    <x v="6"/>
    <x v="0"/>
    <s v="神保町区民館３F 和室B"/>
    <x v="3"/>
    <x v="2"/>
    <x v="0"/>
    <x v="3"/>
    <s v="2020年02月15日 (土曜日)"/>
    <x v="56"/>
    <n v="129891"/>
    <n v="23287"/>
    <s v="日本大学法学部社文研究会知恵造"/>
    <x v="0"/>
    <s v="減免なし"/>
    <n v="0"/>
    <n v="1800"/>
    <n v="1800"/>
    <n v="1800"/>
    <n v="1800"/>
    <n v="1800"/>
    <x v="0"/>
    <x v="0"/>
    <x v="0"/>
    <n v="0"/>
    <x v="0"/>
    <x v="1"/>
  </r>
  <r>
    <x v="6"/>
    <x v="0"/>
    <s v="神保町区民館２F 洋室A"/>
    <x v="0"/>
    <x v="3"/>
    <x v="1"/>
    <x v="3"/>
    <s v="2020年02月15日 (土曜日)"/>
    <x v="19"/>
    <n v="131938"/>
    <n v="1683"/>
    <s v="神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6"/>
    <x v="0"/>
    <s v="神保町区民館２F 洋室B"/>
    <x v="1"/>
    <x v="3"/>
    <x v="1"/>
    <x v="3"/>
    <s v="2020年02月15日 (土曜日)"/>
    <x v="14"/>
    <n v="133648"/>
    <n v="20161"/>
    <s v="ダイナシティ神保町管理組合"/>
    <x v="2"/>
    <s v="利用者減免区民館減額(50%)"/>
    <n v="5"/>
    <n v="2700"/>
    <n v="1350"/>
    <n v="1350"/>
    <n v="1350"/>
    <n v="13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5"/>
    <n v="25600"/>
    <n v="7150"/>
    <n v="7150"/>
    <n v="7150"/>
    <n v="7150"/>
    <x v="0"/>
    <x v="0"/>
    <x v="0"/>
    <n v="0"/>
    <x v="0"/>
    <x v="2"/>
  </r>
  <r>
    <x v="7"/>
    <x v="0"/>
    <s v="神保町区民館３F 和室B"/>
    <x v="3"/>
    <x v="1"/>
    <x v="2"/>
    <x v="3"/>
    <s v="2020年02月16日 (日曜日)"/>
    <x v="56"/>
    <n v="129826"/>
    <n v="9230"/>
    <s v="日本中華外丹功研究会"/>
    <x v="4"/>
    <s v="減免なし"/>
    <n v="0"/>
    <n v="1300"/>
    <n v="1300"/>
    <n v="1300"/>
    <n v="1300"/>
    <n v="1300"/>
    <x v="0"/>
    <x v="0"/>
    <x v="0"/>
    <n v="0"/>
    <x v="0"/>
    <x v="1"/>
  </r>
  <r>
    <x v="7"/>
    <x v="1"/>
    <s v="神保町区民館２F 洋室A・B プロジェクター スクリーン マイクアンプ 延長コード"/>
    <x v="0"/>
    <x v="1"/>
    <x v="0"/>
    <x v="3"/>
    <s v="2020年02月16日 (日曜日)"/>
    <x v="74"/>
    <n v="129898"/>
    <n v="4487"/>
    <s v="スタジオＩ"/>
    <x v="1"/>
    <s v="利用者減免区民館免除(100%)"/>
    <n v="0"/>
    <n v="8000"/>
    <n v="0"/>
    <n v="0"/>
    <n v="0"/>
    <n v="0"/>
    <x v="0"/>
    <x v="0"/>
    <x v="0"/>
    <n v="0"/>
    <x v="0"/>
    <x v="0"/>
  </r>
  <r>
    <x v="7"/>
    <x v="0"/>
    <s v="神保町区民館３F 和室B 延長コード"/>
    <x v="3"/>
    <x v="2"/>
    <x v="0"/>
    <x v="3"/>
    <s v="2020年02月16日 (日曜日)"/>
    <x v="59"/>
    <n v="129907"/>
    <n v="23762"/>
    <s v="ひたち茶道同好会"/>
    <x v="0"/>
    <s v="減免なし"/>
    <n v="0"/>
    <n v="1800"/>
    <n v="1800"/>
    <n v="1800"/>
    <n v="1800"/>
    <n v="1800"/>
    <x v="0"/>
    <x v="0"/>
    <x v="0"/>
    <n v="0"/>
    <x v="0"/>
    <x v="1"/>
  </r>
  <r>
    <x v="7"/>
    <x v="1"/>
    <s v="神保町区民館３F 和室A"/>
    <x v="3"/>
    <x v="1"/>
    <x v="0"/>
    <x v="3"/>
    <s v="2020年02月16日 (日曜日)"/>
    <x v="57"/>
    <n v="130279"/>
    <n v="22874"/>
    <s v="楢ノ木会"/>
    <x v="1"/>
    <s v="減免なし"/>
    <n v="0"/>
    <n v="7000"/>
    <n v="7000"/>
    <n v="7000"/>
    <n v="7000"/>
    <n v="7000"/>
    <x v="0"/>
    <x v="0"/>
    <x v="0"/>
    <n v="0"/>
    <x v="0"/>
    <x v="1"/>
  </r>
  <r>
    <x v="7"/>
    <x v="0"/>
    <s v="神保町区民館２F 洋室C （料理室）"/>
    <x v="0"/>
    <x v="1"/>
    <x v="2"/>
    <x v="3"/>
    <s v="2020年02月16日 (日曜日)"/>
    <x v="60"/>
    <n v="134936"/>
    <n v="2478"/>
    <s v="ボーイスカウト東京千代田第６団"/>
    <x v="4"/>
    <s v="利用者減免区民館免除(100%)"/>
    <n v="0"/>
    <n v="2100"/>
    <n v="0"/>
    <n v="0"/>
    <n v="0"/>
    <n v="0"/>
    <x v="0"/>
    <x v="0"/>
    <x v="0"/>
    <n v="0"/>
    <x v="0"/>
    <x v="0"/>
  </r>
  <r>
    <x v="7"/>
    <x v="0"/>
    <s v="神保町区民館３F 和室B"/>
    <x v="3"/>
    <x v="3"/>
    <x v="1"/>
    <x v="3"/>
    <s v="2020年02月16日 (日曜日)"/>
    <x v="56"/>
    <n v="136326"/>
    <n v="22874"/>
    <s v="楢ノ木会"/>
    <x v="2"/>
    <s v="減免なし"/>
    <n v="5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5"/>
    <n v="22900"/>
    <n v="12800"/>
    <n v="12800"/>
    <n v="12800"/>
    <n v="12800"/>
    <x v="0"/>
    <x v="0"/>
    <x v="0"/>
    <n v="0"/>
    <x v="0"/>
    <x v="2"/>
  </r>
  <r>
    <x v="0"/>
    <x v="0"/>
    <s v="神保町区民館２F 洋室A"/>
    <x v="0"/>
    <x v="2"/>
    <x v="0"/>
    <x v="3"/>
    <s v="2020年02月17日 (月曜日)"/>
    <x v="19"/>
    <n v="129857"/>
    <n v="1666"/>
    <s v="あみもの・ひまわり会"/>
    <x v="0"/>
    <s v="利用者減免区民館免除(100%)"/>
    <n v="0"/>
    <n v="2800"/>
    <n v="0"/>
    <n v="0"/>
    <n v="0"/>
    <n v="0"/>
    <x v="0"/>
    <x v="0"/>
    <x v="0"/>
    <n v="0"/>
    <x v="0"/>
    <x v="0"/>
  </r>
  <r>
    <x v="0"/>
    <x v="0"/>
    <s v="神保町区民館２F 洋室B"/>
    <x v="3"/>
    <x v="2"/>
    <x v="0"/>
    <x v="3"/>
    <s v="2020年02月17日 (月曜日)"/>
    <x v="14"/>
    <n v="130304"/>
    <n v="21479"/>
    <s v="桜友"/>
    <x v="0"/>
    <s v="減免なし"/>
    <n v="0"/>
    <n v="1800"/>
    <n v="1800"/>
    <n v="1800"/>
    <n v="1800"/>
    <n v="1800"/>
    <x v="0"/>
    <x v="0"/>
    <x v="0"/>
    <n v="0"/>
    <x v="0"/>
    <x v="1"/>
  </r>
  <r>
    <x v="0"/>
    <x v="0"/>
    <s v="神保町区民館２F 洋室A・B"/>
    <x v="3"/>
    <x v="3"/>
    <x v="1"/>
    <x v="3"/>
    <s v="2020年02月17日 (月曜日)"/>
    <x v="27"/>
    <n v="131893"/>
    <n v="23091"/>
    <s v="Ｋａｙｏ　Ｂｅａｕｔｙ　Ａｃａｄｅｍｙ"/>
    <x v="2"/>
    <s v="減免なし"/>
    <n v="20"/>
    <n v="6900"/>
    <n v="6900"/>
    <n v="6900"/>
    <n v="6900"/>
    <n v="6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20"/>
    <n v="11500"/>
    <n v="8700"/>
    <n v="8700"/>
    <n v="8700"/>
    <n v="8700"/>
    <x v="0"/>
    <x v="0"/>
    <x v="0"/>
    <n v="0"/>
    <x v="0"/>
    <x v="2"/>
  </r>
  <r>
    <x v="2"/>
    <x v="0"/>
    <s v="神保町区民館３F 和室A"/>
    <x v="0"/>
    <x v="2"/>
    <x v="0"/>
    <x v="3"/>
    <s v="2020年02月18日 (火曜日)"/>
    <x v="57"/>
    <n v="129920"/>
    <n v="1663"/>
    <s v="あやめ会"/>
    <x v="0"/>
    <s v="利用者減免区民館免除(100%)"/>
    <n v="0"/>
    <n v="4000"/>
    <n v="0"/>
    <n v="0"/>
    <n v="0"/>
    <n v="0"/>
    <x v="0"/>
    <x v="0"/>
    <x v="0"/>
    <n v="0"/>
    <x v="0"/>
    <x v="0"/>
  </r>
  <r>
    <x v="2"/>
    <x v="0"/>
    <s v="神保町区民館３F 和室B"/>
    <x v="3"/>
    <x v="3"/>
    <x v="1"/>
    <x v="3"/>
    <s v="2020年02月18日 (火曜日)"/>
    <x v="56"/>
    <n v="130391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B ラジカセ１"/>
    <x v="3"/>
    <x v="3"/>
    <x v="1"/>
    <x v="3"/>
    <s v="2020年02月18日 (火曜日)"/>
    <x v="64"/>
    <n v="130586"/>
    <n v="24864"/>
    <s v="まちこ’ｓ　ＹＯＧＡ＆メディテーション"/>
    <x v="2"/>
    <s v="減免なし"/>
    <n v="8"/>
    <n v="2700"/>
    <n v="2700"/>
    <n v="2700"/>
    <n v="2700"/>
    <n v="2700"/>
    <x v="0"/>
    <x v="0"/>
    <x v="0"/>
    <n v="0"/>
    <x v="0"/>
    <x v="1"/>
  </r>
  <r>
    <x v="2"/>
    <x v="0"/>
    <s v="神保町区民館２F 洋室C （料理室）"/>
    <x v="0"/>
    <x v="1"/>
    <x v="2"/>
    <x v="3"/>
    <s v="2020年02月18日 (火曜日)"/>
    <x v="60"/>
    <n v="130650"/>
    <n v="7145"/>
    <s v="ひまわりフラワークラス"/>
    <x v="4"/>
    <s v="利用者減免区民館免除(100%)"/>
    <n v="18"/>
    <n v="2100"/>
    <n v="0"/>
    <n v="0"/>
    <n v="0"/>
    <n v="0"/>
    <x v="0"/>
    <x v="0"/>
    <x v="0"/>
    <n v="0"/>
    <x v="0"/>
    <x v="0"/>
  </r>
  <r>
    <x v="2"/>
    <x v="0"/>
    <s v="神保町区民館２F 洋室A プロジェクター 延長コード"/>
    <x v="3"/>
    <x v="3"/>
    <x v="1"/>
    <x v="3"/>
    <s v="2020年02月18日 (火曜日)"/>
    <x v="58"/>
    <n v="130805"/>
    <n v="22420"/>
    <s v="トラベシア"/>
    <x v="2"/>
    <s v="減免なし"/>
    <n v="10"/>
    <n v="4200"/>
    <n v="4200"/>
    <n v="4200"/>
    <n v="4200"/>
    <n v="4200"/>
    <x v="0"/>
    <x v="0"/>
    <x v="0"/>
    <n v="0"/>
    <x v="0"/>
    <x v="1"/>
  </r>
  <r>
    <x v="2"/>
    <x v="0"/>
    <s v="神保町区民館２F 洋室B"/>
    <x v="2"/>
    <x v="1"/>
    <x v="2"/>
    <x v="3"/>
    <s v="2020年02月18日 (火曜日)"/>
    <x v="14"/>
    <n v="132014"/>
    <n v="9520"/>
    <s v="（企）（株）食品化学新聞社"/>
    <x v="4"/>
    <s v="減免なし"/>
    <n v="11"/>
    <n v="1300"/>
    <n v="1300"/>
    <n v="1300"/>
    <n v="1300"/>
    <n v="1300"/>
    <x v="0"/>
    <x v="0"/>
    <x v="0"/>
    <n v="0"/>
    <x v="0"/>
    <x v="1"/>
  </r>
  <r>
    <x v="2"/>
    <x v="0"/>
    <s v="神保町区民館２F 洋室A"/>
    <x v="3"/>
    <x v="2"/>
    <x v="0"/>
    <x v="3"/>
    <s v="2020年02月18日 (火曜日)"/>
    <x v="19"/>
    <n v="133002"/>
    <n v="9419"/>
    <s v="千代田区労働組合協議会　（千代田区労協）"/>
    <x v="0"/>
    <s v="減免なし"/>
    <n v="0"/>
    <n v="2800"/>
    <n v="2800"/>
    <n v="2800"/>
    <n v="2800"/>
    <n v="2800"/>
    <x v="0"/>
    <x v="0"/>
    <x v="0"/>
    <n v="0"/>
    <x v="0"/>
    <x v="1"/>
  </r>
  <r>
    <x v="2"/>
    <x v="0"/>
    <s v="神保町区民館２F 洋室B"/>
    <x v="0"/>
    <x v="2"/>
    <x v="0"/>
    <x v="3"/>
    <s v="2020年02月18日 (火曜日)"/>
    <x v="14"/>
    <n v="133004"/>
    <n v="1788"/>
    <s v="神保町出張所"/>
    <x v="0"/>
    <s v="利用者減免区民館免除(100%)"/>
    <n v="0"/>
    <n v="1800"/>
    <n v="0"/>
    <n v="0"/>
    <n v="0"/>
    <n v="0"/>
    <x v="0"/>
    <x v="0"/>
    <x v="0"/>
    <n v="0"/>
    <x v="0"/>
    <x v="0"/>
  </r>
  <r>
    <x v="2"/>
    <x v="0"/>
    <s v="神保町区民館２F 洋室C （料理室）"/>
    <x v="3"/>
    <x v="2"/>
    <x v="0"/>
    <x v="3"/>
    <s v="2020年02月18日 (火曜日)"/>
    <x v="60"/>
    <n v="136377"/>
    <n v="25487"/>
    <s v="特定非営利活動法人　保育支援センター"/>
    <x v="0"/>
    <s v="減免なし"/>
    <n v="2"/>
    <n v="2800"/>
    <n v="2800"/>
    <n v="2800"/>
    <n v="2800"/>
    <n v="2800"/>
    <x v="0"/>
    <x v="0"/>
    <x v="0"/>
    <n v="0"/>
    <x v="0"/>
    <x v="1"/>
  </r>
  <r>
    <x v="2"/>
    <x v="0"/>
    <s v="神保町区民館２F 洋室A プロジェクター スクリーン 延長コード"/>
    <x v="3"/>
    <x v="1"/>
    <x v="2"/>
    <x v="3"/>
    <s v="2020年02月18日 (火曜日)"/>
    <x v="61"/>
    <n v="136648"/>
    <n v="25280"/>
    <s v="(企)株式会社グローネス・コンサルティング"/>
    <x v="4"/>
    <s v="減免なし"/>
    <n v="4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53"/>
    <n v="26500"/>
    <n v="18600"/>
    <n v="18600"/>
    <n v="18600"/>
    <n v="18600"/>
    <x v="0"/>
    <x v="0"/>
    <x v="0"/>
    <n v="0"/>
    <x v="0"/>
    <x v="2"/>
  </r>
  <r>
    <x v="3"/>
    <x v="0"/>
    <s v="神保町区民館３F 和室A"/>
    <x v="0"/>
    <x v="2"/>
    <x v="0"/>
    <x v="3"/>
    <s v="2020年02月19日 (水曜日)"/>
    <x v="57"/>
    <n v="128528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20年02月19日 (水曜日)"/>
    <x v="56"/>
    <n v="129944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3"/>
    <x v="1"/>
    <x v="3"/>
    <s v="2020年02月19日 (水曜日)"/>
    <x v="60"/>
    <n v="129989"/>
    <n v="3512"/>
    <s v="コスモス陶芸会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保町区民館３F 和室B"/>
    <x v="3"/>
    <x v="2"/>
    <x v="0"/>
    <x v="3"/>
    <s v="2020年02月19日 (水曜日)"/>
    <x v="56"/>
    <n v="130371"/>
    <n v="21546"/>
    <s v="桜珠会"/>
    <x v="0"/>
    <s v="減免なし"/>
    <n v="0"/>
    <n v="1800"/>
    <n v="1800"/>
    <n v="1800"/>
    <n v="1800"/>
    <n v="1800"/>
    <x v="0"/>
    <x v="0"/>
    <x v="0"/>
    <n v="0"/>
    <x v="0"/>
    <x v="1"/>
  </r>
  <r>
    <x v="3"/>
    <x v="0"/>
    <s v="神保町区民館２F 洋室B"/>
    <x v="3"/>
    <x v="3"/>
    <x v="1"/>
    <x v="3"/>
    <s v="2020年02月19日 (水曜日)"/>
    <x v="14"/>
    <n v="132389"/>
    <n v="1555"/>
    <s v="無煙社会をめざす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0"/>
    <s v="神保町区民館２F 洋室C （料理室）"/>
    <x v="0"/>
    <x v="2"/>
    <x v="0"/>
    <x v="3"/>
    <s v="2020年02月19日 (水曜日)"/>
    <x v="60"/>
    <n v="132955"/>
    <n v="7145"/>
    <s v="ひまわりフラワークラス"/>
    <x v="0"/>
    <s v="利用者減免区民館免除(100%)"/>
    <n v="20"/>
    <n v="2800"/>
    <n v="0"/>
    <n v="0"/>
    <n v="0"/>
    <n v="0"/>
    <x v="0"/>
    <x v="0"/>
    <x v="0"/>
    <n v="0"/>
    <x v="0"/>
    <x v="0"/>
  </r>
  <r>
    <x v="3"/>
    <x v="1"/>
    <s v="神保町区民館２F 洋室A プロジェクター マイクアンプ 延長コード"/>
    <x v="3"/>
    <x v="1"/>
    <x v="0"/>
    <x v="3"/>
    <s v="2020年02月19日 (水曜日)"/>
    <x v="91"/>
    <n v="136747"/>
    <n v="24786"/>
    <s v="Ｖａヨガ"/>
    <x v="1"/>
    <s v="減免なし"/>
    <n v="0"/>
    <n v="4900"/>
    <n v="4900"/>
    <n v="4900"/>
    <n v="4900"/>
    <n v="4900"/>
    <x v="0"/>
    <x v="0"/>
    <x v="0"/>
    <n v="0"/>
    <x v="0"/>
    <x v="1"/>
  </r>
  <r>
    <x v="3"/>
    <x v="1"/>
    <s v="神保町区民館２F 洋室B"/>
    <x v="3"/>
    <x v="1"/>
    <x v="0"/>
    <x v="3"/>
    <s v="2020年02月19日 (水曜日)"/>
    <x v="14"/>
    <n v="136748"/>
    <n v="24786"/>
    <s v="Ｖａヨガ"/>
    <x v="1"/>
    <s v="減免なし"/>
    <n v="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0"/>
    <n v="26200"/>
    <n v="15200"/>
    <n v="15200"/>
    <n v="15200"/>
    <n v="15200"/>
    <x v="0"/>
    <x v="0"/>
    <x v="0"/>
    <n v="0"/>
    <x v="0"/>
    <x v="2"/>
  </r>
  <r>
    <x v="4"/>
    <x v="0"/>
    <s v="神保町区民館３F 和室A"/>
    <x v="0"/>
    <x v="2"/>
    <x v="0"/>
    <x v="3"/>
    <s v="2020年02月20日 (木曜日)"/>
    <x v="57"/>
    <n v="128531"/>
    <n v="19"/>
    <s v="地域保健課"/>
    <x v="0"/>
    <s v="利用者減免区民館免除(100%)"/>
    <n v="0"/>
    <n v="4000"/>
    <n v="0"/>
    <n v="0"/>
    <n v="0"/>
    <n v="0"/>
    <x v="0"/>
    <x v="0"/>
    <x v="0"/>
    <n v="0"/>
    <x v="0"/>
    <x v="0"/>
  </r>
  <r>
    <x v="4"/>
    <x v="0"/>
    <s v="神保町区民館２F 洋室A・B"/>
    <x v="3"/>
    <x v="3"/>
    <x v="1"/>
    <x v="3"/>
    <s v="2020年02月20日 (木曜日)"/>
    <x v="27"/>
    <n v="129823"/>
    <n v="8423"/>
    <s v="銀漢句会"/>
    <x v="2"/>
    <s v="減免なし"/>
    <n v="0"/>
    <n v="6900"/>
    <n v="6900"/>
    <n v="6900"/>
    <n v="6900"/>
    <n v="6900"/>
    <x v="0"/>
    <x v="0"/>
    <x v="0"/>
    <n v="0"/>
    <x v="0"/>
    <x v="1"/>
  </r>
  <r>
    <x v="4"/>
    <x v="0"/>
    <s v="神保町区民館３F 和室B ラジカセ１"/>
    <x v="3"/>
    <x v="3"/>
    <x v="1"/>
    <x v="3"/>
    <s v="2020年02月20日 (木曜日)"/>
    <x v="62"/>
    <n v="130047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B"/>
    <x v="0"/>
    <x v="2"/>
    <x v="0"/>
    <x v="3"/>
    <s v="2020年02月20日 (木曜日)"/>
    <x v="14"/>
    <n v="130645"/>
    <n v="5033"/>
    <s v="さわらび"/>
    <x v="0"/>
    <s v="利用者減免区民館免除(100%)"/>
    <n v="0"/>
    <n v="1800"/>
    <n v="0"/>
    <n v="0"/>
    <n v="0"/>
    <n v="0"/>
    <x v="0"/>
    <x v="0"/>
    <x v="0"/>
    <n v="0"/>
    <x v="0"/>
    <x v="0"/>
  </r>
  <r>
    <x v="4"/>
    <x v="0"/>
    <s v="神保町区民館２F 洋室C （料理室）"/>
    <x v="1"/>
    <x v="3"/>
    <x v="1"/>
    <x v="3"/>
    <s v="2020年02月20日 (木曜日)"/>
    <x v="60"/>
    <n v="130732"/>
    <n v="7355"/>
    <s v="アーバンクリスタル九段下管理組合"/>
    <x v="2"/>
    <s v="利用者減免区民館減額(50%)"/>
    <n v="0"/>
    <n v="4200"/>
    <n v="2100"/>
    <n v="2100"/>
    <n v="2100"/>
    <n v="2100"/>
    <x v="0"/>
    <x v="0"/>
    <x v="0"/>
    <n v="0"/>
    <x v="0"/>
    <x v="1"/>
  </r>
  <r>
    <x v="4"/>
    <x v="0"/>
    <s v="神保町区民館２F 洋室A"/>
    <x v="3"/>
    <x v="2"/>
    <x v="0"/>
    <x v="3"/>
    <s v="2020年02月20日 (木曜日)"/>
    <x v="19"/>
    <n v="133788"/>
    <n v="22456"/>
    <s v="ＨＲ経済勉強会"/>
    <x v="0"/>
    <s v="減免なし"/>
    <n v="12"/>
    <n v="2800"/>
    <n v="2800"/>
    <n v="2800"/>
    <n v="2800"/>
    <n v="2800"/>
    <x v="0"/>
    <x v="0"/>
    <x v="0"/>
    <n v="0"/>
    <x v="0"/>
    <x v="1"/>
  </r>
  <r>
    <x v="4"/>
    <x v="0"/>
    <s v="神保町区民館３F 和室A"/>
    <x v="0"/>
    <x v="3"/>
    <x v="1"/>
    <x v="3"/>
    <s v="2020年02月20日 (木曜日)"/>
    <x v="57"/>
    <n v="134657"/>
    <n v="10513"/>
    <s v="木村　正明　　区政報告会"/>
    <x v="2"/>
    <s v="利用者減免区民館免除(100%)"/>
    <n v="0"/>
    <n v="6000"/>
    <n v="0"/>
    <n v="0"/>
    <n v="0"/>
    <n v="0"/>
    <x v="0"/>
    <x v="0"/>
    <x v="0"/>
    <n v="0"/>
    <x v="0"/>
    <x v="0"/>
  </r>
  <r>
    <x v="4"/>
    <x v="0"/>
    <s v="神保町区民館２F 洋室A プロジェクター マイクアンプ 延長コード"/>
    <x v="3"/>
    <x v="1"/>
    <x v="2"/>
    <x v="3"/>
    <s v="2020年02月20日 (木曜日)"/>
    <x v="91"/>
    <n v="136749"/>
    <n v="24786"/>
    <s v="Ｖａヨガ"/>
    <x v="4"/>
    <s v="減免なし"/>
    <n v="0"/>
    <n v="2100"/>
    <n v="2100"/>
    <n v="2100"/>
    <n v="2100"/>
    <n v="2100"/>
    <x v="0"/>
    <x v="0"/>
    <x v="0"/>
    <n v="0"/>
    <x v="0"/>
    <x v="1"/>
  </r>
  <r>
    <x v="4"/>
    <x v="0"/>
    <s v="神保町区民館２F 洋室B"/>
    <x v="3"/>
    <x v="1"/>
    <x v="2"/>
    <x v="3"/>
    <s v="2020年02月20日 (木曜日)"/>
    <x v="14"/>
    <n v="136750"/>
    <n v="24786"/>
    <s v="Ｖａヨガ"/>
    <x v="4"/>
    <s v="減免なし"/>
    <n v="0"/>
    <n v="1300"/>
    <n v="1300"/>
    <n v="1300"/>
    <n v="1300"/>
    <n v="1300"/>
    <x v="0"/>
    <x v="0"/>
    <x v="0"/>
    <n v="0"/>
    <x v="0"/>
    <x v="1"/>
  </r>
  <r>
    <x v="4"/>
    <x v="0"/>
    <s v="神保町区民館３F 和室B"/>
    <x v="3"/>
    <x v="1"/>
    <x v="2"/>
    <x v="3"/>
    <s v="2020年02月20日 (木曜日)"/>
    <x v="56"/>
    <n v="136875"/>
    <n v="22456"/>
    <s v="ＨＲ経済勉強会"/>
    <x v="4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12"/>
    <n v="33100"/>
    <n v="19200"/>
    <n v="19200"/>
    <n v="19200"/>
    <n v="19200"/>
    <x v="0"/>
    <x v="0"/>
    <x v="0"/>
    <n v="0"/>
    <x v="0"/>
    <x v="2"/>
  </r>
  <r>
    <x v="5"/>
    <x v="0"/>
    <s v="神保町区民館２F 洋室B"/>
    <x v="2"/>
    <x v="2"/>
    <x v="0"/>
    <x v="3"/>
    <s v="2020年02月21日 (金曜日)"/>
    <x v="14"/>
    <n v="130597"/>
    <n v="7975"/>
    <s v="（企）　㈱ライフボート"/>
    <x v="0"/>
    <s v="減免なし"/>
    <n v="5"/>
    <n v="1800"/>
    <n v="1800"/>
    <n v="1800"/>
    <n v="1800"/>
    <n v="1800"/>
    <x v="0"/>
    <x v="0"/>
    <x v="0"/>
    <n v="0"/>
    <x v="0"/>
    <x v="1"/>
  </r>
  <r>
    <x v="5"/>
    <x v="0"/>
    <s v="神保町区民館２F 洋室B プロジェクター スクリーン"/>
    <x v="3"/>
    <x v="3"/>
    <x v="1"/>
    <x v="3"/>
    <s v="2020年02月21日 (金曜日)"/>
    <x v="67"/>
    <n v="131077"/>
    <n v="22762"/>
    <s v="ＮＰＯ　フォーラム自治研究"/>
    <x v="2"/>
    <s v="減免なし"/>
    <n v="20"/>
    <n v="2700"/>
    <n v="2700"/>
    <n v="2700"/>
    <n v="2700"/>
    <n v="2700"/>
    <x v="0"/>
    <x v="0"/>
    <x v="0"/>
    <n v="0"/>
    <x v="0"/>
    <x v="1"/>
  </r>
  <r>
    <x v="5"/>
    <x v="0"/>
    <s v="神保町区民館３F 和室A"/>
    <x v="2"/>
    <x v="2"/>
    <x v="0"/>
    <x v="3"/>
    <s v="2020年02月21日 (金曜日)"/>
    <x v="57"/>
    <n v="133785"/>
    <n v="21651"/>
    <s v="（企）（株）ギップス"/>
    <x v="0"/>
    <s v="減免なし"/>
    <n v="16"/>
    <n v="4000"/>
    <n v="4000"/>
    <n v="4000"/>
    <n v="4000"/>
    <n v="4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41"/>
    <n v="8500"/>
    <n v="8500"/>
    <n v="8500"/>
    <n v="8500"/>
    <n v="8500"/>
    <x v="0"/>
    <x v="0"/>
    <x v="0"/>
    <n v="0"/>
    <x v="0"/>
    <x v="2"/>
  </r>
  <r>
    <x v="6"/>
    <x v="1"/>
    <s v="神保町区民館３F 和室A"/>
    <x v="0"/>
    <x v="2"/>
    <x v="1"/>
    <x v="3"/>
    <s v="2020年02月22日 (土曜日)"/>
    <x v="57"/>
    <n v="128532"/>
    <n v="1686"/>
    <s v="西神田町会"/>
    <x v="3"/>
    <s v="利用者減免区民館免除(100%)"/>
    <n v="0"/>
    <n v="10000"/>
    <n v="0"/>
    <n v="0"/>
    <n v="0"/>
    <n v="0"/>
    <x v="0"/>
    <x v="0"/>
    <x v="0"/>
    <n v="0"/>
    <x v="0"/>
    <x v="0"/>
  </r>
  <r>
    <x v="6"/>
    <x v="1"/>
    <s v="神保町区民館３F 和室B"/>
    <x v="0"/>
    <x v="2"/>
    <x v="1"/>
    <x v="3"/>
    <s v="2020年02月22日 (土曜日)"/>
    <x v="56"/>
    <n v="128533"/>
    <n v="1686"/>
    <s v="西神田町会"/>
    <x v="3"/>
    <s v="利用者減免区民館免除(100%)"/>
    <n v="0"/>
    <n v="4500"/>
    <n v="0"/>
    <n v="0"/>
    <n v="0"/>
    <n v="0"/>
    <x v="0"/>
    <x v="0"/>
    <x v="0"/>
    <n v="0"/>
    <x v="0"/>
    <x v="0"/>
  </r>
  <r>
    <x v="6"/>
    <x v="0"/>
    <s v="神保町区民館２F 洋室B"/>
    <x v="0"/>
    <x v="1"/>
    <x v="2"/>
    <x v="3"/>
    <s v="2020年02月22日 (土曜日)"/>
    <x v="14"/>
    <n v="128535"/>
    <n v="2756"/>
    <s v="長寿会"/>
    <x v="4"/>
    <s v="利用者減免区民館免除(100%)"/>
    <n v="0"/>
    <n v="1300"/>
    <n v="0"/>
    <n v="0"/>
    <n v="0"/>
    <n v="0"/>
    <x v="0"/>
    <x v="0"/>
    <x v="0"/>
    <n v="0"/>
    <x v="0"/>
    <x v="0"/>
  </r>
  <r>
    <x v="6"/>
    <x v="0"/>
    <s v="神保町区民館２F 洋室A"/>
    <x v="1"/>
    <x v="1"/>
    <x v="2"/>
    <x v="3"/>
    <s v="2020年02月22日 (土曜日)"/>
    <x v="19"/>
    <n v="131859"/>
    <n v="6651"/>
    <s v="セントパレス西神田管理組合"/>
    <x v="4"/>
    <s v="利用者減免区民館減額(50%)"/>
    <n v="12"/>
    <n v="2100"/>
    <n v="1050"/>
    <n v="1050"/>
    <n v="1050"/>
    <n v="1050"/>
    <x v="0"/>
    <x v="0"/>
    <x v="0"/>
    <n v="0"/>
    <x v="0"/>
    <x v="1"/>
  </r>
  <r>
    <x v="6"/>
    <x v="0"/>
    <s v="神保町区民館２F 洋室C （料理室）"/>
    <x v="3"/>
    <x v="2"/>
    <x v="0"/>
    <x v="3"/>
    <s v="2020年02月22日 (土曜日)"/>
    <x v="60"/>
    <n v="133762"/>
    <n v="24995"/>
    <s v="そばちよ会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2"/>
    <n v="20700"/>
    <n v="3850"/>
    <n v="3850"/>
    <n v="3850"/>
    <n v="3850"/>
    <x v="0"/>
    <x v="0"/>
    <x v="0"/>
    <n v="0"/>
    <x v="0"/>
    <x v="2"/>
  </r>
  <r>
    <x v="0"/>
    <x v="0"/>
    <s v="神保町区民館２F 洋室A・B マイクアンプ"/>
    <x v="3"/>
    <x v="2"/>
    <x v="0"/>
    <x v="3"/>
    <s v="2020年02月24日 (月曜日)"/>
    <x v="88"/>
    <n v="130421"/>
    <n v="5853"/>
    <s v="中部交流会"/>
    <x v="0"/>
    <s v="減免なし"/>
    <n v="0"/>
    <n v="4600"/>
    <n v="4600"/>
    <n v="4600"/>
    <n v="4600"/>
    <n v="4600"/>
    <x v="0"/>
    <x v="0"/>
    <x v="0"/>
    <n v="0"/>
    <x v="0"/>
    <x v="1"/>
  </r>
  <r>
    <x v="0"/>
    <x v="1"/>
    <s v="神保町区民館３F 和室A ラジカセ１ 延長コード"/>
    <x v="3"/>
    <x v="1"/>
    <x v="0"/>
    <x v="3"/>
    <s v="2020年02月24日 (月曜日)"/>
    <x v="86"/>
    <n v="130454"/>
    <n v="22766"/>
    <s v="陸奥乃家会"/>
    <x v="1"/>
    <s v="減免なし"/>
    <n v="0"/>
    <n v="7000"/>
    <n v="7000"/>
    <n v="7000"/>
    <n v="7000"/>
    <n v="7000"/>
    <x v="0"/>
    <x v="0"/>
    <x v="0"/>
    <n v="0"/>
    <x v="0"/>
    <x v="1"/>
  </r>
  <r>
    <x v="0"/>
    <x v="0"/>
    <s v="神保町区民館３F 和室B"/>
    <x v="3"/>
    <x v="2"/>
    <x v="0"/>
    <x v="3"/>
    <s v="2020年02月24日 (月曜日)"/>
    <x v="56"/>
    <n v="133474"/>
    <n v="22874"/>
    <s v="楢ノ木会"/>
    <x v="0"/>
    <s v="減免なし"/>
    <n v="0"/>
    <n v="1800"/>
    <n v="1800"/>
    <n v="1800"/>
    <n v="1800"/>
    <n v="1800"/>
    <x v="0"/>
    <x v="0"/>
    <x v="0"/>
    <n v="0"/>
    <x v="0"/>
    <x v="1"/>
  </r>
  <r>
    <x v="0"/>
    <x v="0"/>
    <s v="神保町区民館２F 洋室B"/>
    <x v="3"/>
    <x v="1"/>
    <x v="2"/>
    <x v="3"/>
    <s v="2020年02月24日 (月曜日)"/>
    <x v="14"/>
    <n v="133610"/>
    <n v="25384"/>
    <s v="チーム長島"/>
    <x v="4"/>
    <s v="減免なし"/>
    <n v="6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6"/>
    <n v="14700"/>
    <n v="14700"/>
    <n v="14700"/>
    <n v="14700"/>
    <n v="14700"/>
    <x v="0"/>
    <x v="0"/>
    <x v="0"/>
    <n v="0"/>
    <x v="0"/>
    <x v="2"/>
  </r>
  <r>
    <x v="2"/>
    <x v="0"/>
    <s v="神保町区民館３F 和室B"/>
    <x v="3"/>
    <x v="3"/>
    <x v="1"/>
    <x v="3"/>
    <s v="2020年02月25日 (火曜日)"/>
    <x v="56"/>
    <n v="130392"/>
    <n v="22379"/>
    <s v="ゆったりストレッチ"/>
    <x v="2"/>
    <s v="減免なし"/>
    <n v="0"/>
    <n v="2700"/>
    <n v="2700"/>
    <n v="2700"/>
    <n v="2700"/>
    <n v="2700"/>
    <x v="0"/>
    <x v="0"/>
    <x v="0"/>
    <n v="0"/>
    <x v="0"/>
    <x v="1"/>
  </r>
  <r>
    <x v="2"/>
    <x v="0"/>
    <s v="神保町区民館２F 洋室B"/>
    <x v="3"/>
    <x v="3"/>
    <x v="1"/>
    <x v="3"/>
    <s v="2020年02月25日 (火曜日)"/>
    <x v="14"/>
    <n v="130588"/>
    <n v="24864"/>
    <s v="まちこ’ｓ　ＹＯＧＡ＆メディテーション"/>
    <x v="2"/>
    <s v="減免なし"/>
    <n v="8"/>
    <n v="2700"/>
    <n v="2700"/>
    <n v="2700"/>
    <n v="2700"/>
    <n v="2700"/>
    <x v="0"/>
    <x v="0"/>
    <x v="0"/>
    <n v="0"/>
    <x v="0"/>
    <x v="1"/>
  </r>
  <r>
    <x v="2"/>
    <x v="0"/>
    <s v="神保町区民館２F 洋室A"/>
    <x v="3"/>
    <x v="3"/>
    <x v="1"/>
    <x v="3"/>
    <s v="2020年02月25日 (火曜日)"/>
    <x v="19"/>
    <n v="133767"/>
    <n v="5959"/>
    <s v="地方自治研究会"/>
    <x v="2"/>
    <s v="減免なし"/>
    <n v="12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20"/>
    <n v="9600"/>
    <n v="9600"/>
    <n v="9600"/>
    <n v="9600"/>
    <n v="9600"/>
    <x v="0"/>
    <x v="0"/>
    <x v="0"/>
    <n v="0"/>
    <x v="0"/>
    <x v="2"/>
  </r>
  <r>
    <x v="3"/>
    <x v="0"/>
    <s v="神保町区民館３F 和室A"/>
    <x v="0"/>
    <x v="2"/>
    <x v="0"/>
    <x v="3"/>
    <s v="2020年02月26日 (水曜日)"/>
    <x v="57"/>
    <n v="128542"/>
    <n v="16"/>
    <s v="高齢介護課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神保町区民館３F 和室B"/>
    <x v="3"/>
    <x v="3"/>
    <x v="1"/>
    <x v="3"/>
    <s v="2020年02月26日 (水曜日)"/>
    <x v="56"/>
    <n v="129947"/>
    <n v="20729"/>
    <s v="神保町２丁目ヨガ愛好会"/>
    <x v="2"/>
    <s v="減免なし"/>
    <n v="0"/>
    <n v="2700"/>
    <n v="2700"/>
    <n v="2700"/>
    <n v="2700"/>
    <n v="2700"/>
    <x v="0"/>
    <x v="0"/>
    <x v="0"/>
    <n v="0"/>
    <x v="0"/>
    <x v="1"/>
  </r>
  <r>
    <x v="3"/>
    <x v="1"/>
    <s v="神保町区民館２F 洋室C （料理室） 陶芸用電気炉（素焼）"/>
    <x v="0"/>
    <x v="2"/>
    <x v="1"/>
    <x v="3"/>
    <s v="2020年02月26日 (水曜日)"/>
    <x v="66"/>
    <n v="129990"/>
    <n v="3512"/>
    <s v="コスモス陶芸会"/>
    <x v="3"/>
    <s v="利用者減免区民館免除(100%)"/>
    <n v="0"/>
    <n v="9000"/>
    <n v="2000"/>
    <n v="2000"/>
    <n v="2000"/>
    <n v="2000"/>
    <x v="0"/>
    <x v="0"/>
    <x v="0"/>
    <n v="0"/>
    <x v="0"/>
    <x v="1"/>
  </r>
  <r>
    <x v="3"/>
    <x v="0"/>
    <s v="神保町区民館２F 洋室B"/>
    <x v="1"/>
    <x v="3"/>
    <x v="1"/>
    <x v="3"/>
    <s v="2020年02月26日 (水曜日)"/>
    <x v="14"/>
    <n v="131192"/>
    <n v="3602"/>
    <s v="神田篆刻教室"/>
    <x v="2"/>
    <s v="利用者減免区民館減額(50%)"/>
    <n v="0"/>
    <n v="2700"/>
    <n v="1350"/>
    <n v="1350"/>
    <n v="1350"/>
    <n v="1350"/>
    <x v="0"/>
    <x v="0"/>
    <x v="0"/>
    <n v="0"/>
    <x v="0"/>
    <x v="1"/>
  </r>
  <r>
    <x v="3"/>
    <x v="0"/>
    <s v="神保町区民館２F 洋室A"/>
    <x v="0"/>
    <x v="2"/>
    <x v="0"/>
    <x v="3"/>
    <s v="2020年02月26日 (水曜日)"/>
    <x v="19"/>
    <n v="133053"/>
    <n v="7145"/>
    <s v="ひまわりフラワークラス"/>
    <x v="0"/>
    <s v="利用者減免区民館免除(100%)"/>
    <n v="0"/>
    <n v="2800"/>
    <n v="0"/>
    <n v="0"/>
    <n v="0"/>
    <n v="0"/>
    <x v="0"/>
    <x v="0"/>
    <x v="0"/>
    <n v="0"/>
    <x v="0"/>
    <x v="0"/>
  </r>
  <r>
    <x v="3"/>
    <x v="0"/>
    <s v="神保町区民館２F 洋室A"/>
    <x v="3"/>
    <x v="3"/>
    <x v="1"/>
    <x v="3"/>
    <s v="2020年02月26日 (水曜日)"/>
    <x v="19"/>
    <n v="133737"/>
    <n v="22509"/>
    <s v="沖縄・一坪反戦地主会関東ブロック"/>
    <x v="2"/>
    <s v="減免なし"/>
    <n v="0"/>
    <n v="4200"/>
    <n v="4200"/>
    <n v="4200"/>
    <n v="4200"/>
    <n v="4200"/>
    <x v="0"/>
    <x v="0"/>
    <x v="0"/>
    <n v="0"/>
    <x v="0"/>
    <x v="1"/>
  </r>
  <r>
    <x v="3"/>
    <x v="1"/>
    <s v="神保町区民館２F 洋室B"/>
    <x v="2"/>
    <x v="1"/>
    <x v="0"/>
    <x v="3"/>
    <s v="2020年02月26日 (水曜日)"/>
    <x v="14"/>
    <n v="136780"/>
    <n v="23291"/>
    <s v="（企）㈱コーディネーターズ"/>
    <x v="1"/>
    <s v="減免なし"/>
    <n v="5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5"/>
    <n v="28500"/>
    <n v="13350"/>
    <n v="13350"/>
    <n v="13350"/>
    <n v="13350"/>
    <x v="0"/>
    <x v="0"/>
    <x v="0"/>
    <n v="0"/>
    <x v="0"/>
    <x v="2"/>
  </r>
  <r>
    <x v="4"/>
    <x v="0"/>
    <s v="神保町区民館２F 洋室B"/>
    <x v="3"/>
    <x v="3"/>
    <x v="1"/>
    <x v="3"/>
    <s v="2020年02月27日 (木曜日)"/>
    <x v="14"/>
    <n v="129842"/>
    <n v="25334"/>
    <s v="特定非営利活動法人　労働相談室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３F 和室B ラジカセ１"/>
    <x v="3"/>
    <x v="3"/>
    <x v="1"/>
    <x v="3"/>
    <s v="2020年02月27日 (木曜日)"/>
    <x v="62"/>
    <n v="130048"/>
    <n v="25382"/>
    <s v="アメイジング・ヨーガ　クラブ"/>
    <x v="2"/>
    <s v="減免なし"/>
    <n v="0"/>
    <n v="2700"/>
    <n v="2700"/>
    <n v="2700"/>
    <n v="2700"/>
    <n v="2700"/>
    <x v="0"/>
    <x v="0"/>
    <x v="0"/>
    <n v="0"/>
    <x v="0"/>
    <x v="1"/>
  </r>
  <r>
    <x v="4"/>
    <x v="0"/>
    <s v="神保町区民館２F 洋室A プロジェクター スクリーン マイクアンプ 延長コード"/>
    <x v="2"/>
    <x v="1"/>
    <x v="2"/>
    <x v="3"/>
    <s v="2020年02月27日 (木曜日)"/>
    <x v="101"/>
    <n v="137773"/>
    <n v="20366"/>
    <s v="（企）㈱ケーエスピー"/>
    <x v="4"/>
    <s v="減免なし"/>
    <n v="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7500"/>
    <n v="7500"/>
    <n v="7500"/>
    <n v="7500"/>
    <n v="7500"/>
    <x v="0"/>
    <x v="0"/>
    <x v="0"/>
    <n v="0"/>
    <x v="0"/>
    <x v="2"/>
  </r>
  <r>
    <x v="5"/>
    <x v="0"/>
    <s v="神保町区民館２F 洋室A"/>
    <x v="0"/>
    <x v="3"/>
    <x v="1"/>
    <x v="3"/>
    <s v="2020年02月28日 (金曜日)"/>
    <x v="19"/>
    <n v="128545"/>
    <n v="0"/>
    <s v="総合窓口課"/>
    <x v="2"/>
    <s v="室場減免区民館免除(100%)"/>
    <n v="0"/>
    <n v="4200"/>
    <n v="0"/>
    <n v="0"/>
    <n v="0"/>
    <n v="0"/>
    <x v="0"/>
    <x v="0"/>
    <x v="0"/>
    <n v="0"/>
    <x v="0"/>
    <x v="0"/>
  </r>
  <r>
    <x v="5"/>
    <x v="0"/>
    <s v="神保町区民館２F 洋室B"/>
    <x v="3"/>
    <x v="3"/>
    <x v="1"/>
    <x v="3"/>
    <s v="2020年02月28日 (金曜日)"/>
    <x v="14"/>
    <n v="130950"/>
    <n v="318"/>
    <s v="千代田区教科書研究会"/>
    <x v="2"/>
    <s v="減免なし"/>
    <n v="20"/>
    <n v="2700"/>
    <n v="2700"/>
    <n v="2700"/>
    <n v="2700"/>
    <n v="2700"/>
    <x v="0"/>
    <x v="0"/>
    <x v="0"/>
    <n v="0"/>
    <x v="0"/>
    <x v="1"/>
  </r>
  <r>
    <x v="5"/>
    <x v="0"/>
    <s v="神保町区民館２F 洋室C （料理室）"/>
    <x v="3"/>
    <x v="3"/>
    <x v="1"/>
    <x v="3"/>
    <s v="2020年02月28日 (金曜日)"/>
    <x v="60"/>
    <n v="131008"/>
    <n v="24282"/>
    <s v="ＮＰＯフローレンス"/>
    <x v="2"/>
    <s v="減免なし"/>
    <n v="8"/>
    <n v="4200"/>
    <n v="4200"/>
    <n v="4200"/>
    <n v="4200"/>
    <n v="4200"/>
    <x v="0"/>
    <x v="0"/>
    <x v="0"/>
    <n v="0"/>
    <x v="0"/>
    <x v="1"/>
  </r>
  <r>
    <x v="5"/>
    <x v="0"/>
    <s v="神保町区民館３F 和室A"/>
    <x v="1"/>
    <x v="3"/>
    <x v="1"/>
    <x v="3"/>
    <s v="2020年02月28日 (金曜日)"/>
    <x v="57"/>
    <n v="133536"/>
    <n v="3437"/>
    <s v="朝日神保町プラザ管理組合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28"/>
    <n v="17100"/>
    <n v="9900"/>
    <n v="9900"/>
    <n v="9900"/>
    <n v="9900"/>
    <x v="0"/>
    <x v="0"/>
    <x v="0"/>
    <n v="0"/>
    <x v="0"/>
    <x v="2"/>
  </r>
  <r>
    <x v="6"/>
    <x v="0"/>
    <s v="神保町区民館２F 洋室A"/>
    <x v="3"/>
    <x v="2"/>
    <x v="0"/>
    <x v="3"/>
    <s v="2020年02月29日 (土曜日)"/>
    <x v="19"/>
    <n v="129870"/>
    <n v="24781"/>
    <s v="ＪＰＩＣ　坂の上読書会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神保町区民館３F 和室B"/>
    <x v="3"/>
    <x v="2"/>
    <x v="0"/>
    <x v="3"/>
    <s v="2020年02月29日 (土曜日)"/>
    <x v="56"/>
    <n v="129892"/>
    <n v="23287"/>
    <s v="日本大学法学部社文研究会知恵造"/>
    <x v="0"/>
    <s v="減免なし"/>
    <n v="0"/>
    <n v="1800"/>
    <n v="1800"/>
    <n v="1800"/>
    <n v="1800"/>
    <n v="1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4600"/>
    <n v="4600"/>
    <n v="4600"/>
    <n v="4600"/>
    <n v="4600"/>
    <x v="0"/>
    <x v="0"/>
    <x v="0"/>
    <n v="0"/>
    <x v="0"/>
    <x v="2"/>
  </r>
  <r>
    <x v="0"/>
    <x v="0"/>
    <s v="神田公園区民館内神田集会室 B１F 和室B"/>
    <x v="3"/>
    <x v="3"/>
    <x v="1"/>
    <x v="4"/>
    <s v="2019年04月01日 (月曜日)"/>
    <x v="102"/>
    <n v="89942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４F 洋室A マイク"/>
    <x v="2"/>
    <x v="2"/>
    <x v="0"/>
    <x v="4"/>
    <s v="2019年04月01日 (月曜日)"/>
    <x v="103"/>
    <n v="90953"/>
    <n v="10472"/>
    <s v="（企）株式会社　スマイルリンクル"/>
    <x v="0"/>
    <s v="減免なし"/>
    <n v="25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25"/>
    <n v="4900"/>
    <n v="4900"/>
    <n v="4900"/>
    <n v="4900"/>
    <n v="4900"/>
    <x v="0"/>
    <x v="0"/>
    <x v="0"/>
    <n v="0"/>
    <x v="0"/>
    <x v="2"/>
  </r>
  <r>
    <x v="2"/>
    <x v="0"/>
    <s v="神田公園区民館３F 和室 CDラジカセ"/>
    <x v="0"/>
    <x v="3"/>
    <x v="1"/>
    <x v="4"/>
    <s v="2019年04月02日 (火曜日)"/>
    <x v="20"/>
    <n v="89670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内神田集会室 B１F 和室B"/>
    <x v="3"/>
    <x v="3"/>
    <x v="1"/>
    <x v="4"/>
    <s v="2019年04月02日 (火曜日)"/>
    <x v="102"/>
    <n v="90123"/>
    <n v="8172"/>
    <s v="楓会"/>
    <x v="2"/>
    <s v="減免なし"/>
    <n v="0"/>
    <n v="1500"/>
    <n v="1500"/>
    <n v="1500"/>
    <n v="1500"/>
    <n v="1500"/>
    <x v="0"/>
    <x v="0"/>
    <x v="0"/>
    <n v="0"/>
    <x v="0"/>
    <x v="1"/>
  </r>
  <r>
    <x v="2"/>
    <x v="1"/>
    <s v="神田公園区民館５F 洋室B"/>
    <x v="2"/>
    <x v="1"/>
    <x v="0"/>
    <x v="4"/>
    <s v="2019年04月02日 (火曜日)"/>
    <x v="104"/>
    <n v="91247"/>
    <n v="10472"/>
    <s v="（企）株式会社　スマイルリンクル"/>
    <x v="1"/>
    <s v="減免なし"/>
    <n v="8"/>
    <n v="4900"/>
    <n v="4900"/>
    <n v="4900"/>
    <n v="4900"/>
    <n v="4900"/>
    <x v="0"/>
    <x v="0"/>
    <x v="0"/>
    <n v="0"/>
    <x v="0"/>
    <x v="1"/>
  </r>
  <r>
    <x v="2"/>
    <x v="0"/>
    <s v="神田公園区民館３F 和室"/>
    <x v="2"/>
    <x v="1"/>
    <x v="2"/>
    <x v="4"/>
    <s v="2019年04月02日 (火曜日)"/>
    <x v="21"/>
    <n v="92216"/>
    <n v="23072"/>
    <s v="（企）税理士法人　日本医業総研"/>
    <x v="4"/>
    <s v="減免なし"/>
    <n v="15"/>
    <n v="2500"/>
    <n v="2500"/>
    <n v="2500"/>
    <n v="2500"/>
    <n v="2500"/>
    <x v="0"/>
    <x v="0"/>
    <x v="0"/>
    <n v="0"/>
    <x v="0"/>
    <x v="1"/>
  </r>
  <r>
    <x v="2"/>
    <x v="0"/>
    <s v="神田公園区民館４F 洋室A"/>
    <x v="0"/>
    <x v="2"/>
    <x v="0"/>
    <x v="4"/>
    <s v="2019年04月02日 (火曜日)"/>
    <x v="105"/>
    <n v="92771"/>
    <n v="3175"/>
    <s v="神田公園管理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23"/>
    <n v="17400"/>
    <n v="8900"/>
    <n v="8900"/>
    <n v="8900"/>
    <n v="8900"/>
    <x v="0"/>
    <x v="0"/>
    <x v="0"/>
    <n v="0"/>
    <x v="0"/>
    <x v="2"/>
  </r>
  <r>
    <x v="3"/>
    <x v="0"/>
    <s v="神田公園区民館３F 和室"/>
    <x v="0"/>
    <x v="3"/>
    <x v="1"/>
    <x v="4"/>
    <s v="2019年04月03日 (水曜日)"/>
    <x v="21"/>
    <n v="89675"/>
    <n v="1828"/>
    <s v="司町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神田公園区民館内神田集会室 B１F 和室B"/>
    <x v="3"/>
    <x v="3"/>
    <x v="1"/>
    <x v="4"/>
    <s v="2019年04月03日 (水曜日)"/>
    <x v="102"/>
    <n v="89842"/>
    <n v="23239"/>
    <s v="シャンティ・ヨガクラブ"/>
    <x v="2"/>
    <s v="減免なし"/>
    <n v="0"/>
    <n v="1500"/>
    <n v="1500"/>
    <n v="1500"/>
    <n v="1500"/>
    <n v="0"/>
    <x v="0"/>
    <x v="0"/>
    <x v="0"/>
    <n v="1500"/>
    <x v="0"/>
    <x v="1"/>
  </r>
  <r>
    <x v="3"/>
    <x v="0"/>
    <s v="神田公園区民館４F 洋室A"/>
    <x v="3"/>
    <x v="3"/>
    <x v="1"/>
    <x v="4"/>
    <s v="2019年04月03日 (水曜日)"/>
    <x v="105"/>
    <n v="89862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５F 洋室B"/>
    <x v="3"/>
    <x v="3"/>
    <x v="1"/>
    <x v="4"/>
    <s v="2019年04月03日 (水曜日)"/>
    <x v="104"/>
    <n v="89866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3"/>
    <x v="1"/>
    <s v="神田公園区民館５F 洋室B"/>
    <x v="2"/>
    <x v="1"/>
    <x v="0"/>
    <x v="4"/>
    <s v="2019年04月03日 (水曜日)"/>
    <x v="104"/>
    <n v="91246"/>
    <n v="10472"/>
    <s v="（企）株式会社　スマイルリンクル"/>
    <x v="1"/>
    <s v="減免なし"/>
    <n v="8"/>
    <n v="4900"/>
    <n v="4900"/>
    <n v="4900"/>
    <n v="4900"/>
    <n v="4900"/>
    <x v="0"/>
    <x v="0"/>
    <x v="0"/>
    <n v="0"/>
    <x v="0"/>
    <x v="1"/>
  </r>
  <r>
    <x v="3"/>
    <x v="0"/>
    <s v="神田公園区民館内神田集会室 １F 和室A CDラジカセ（内神田）"/>
    <x v="3"/>
    <x v="3"/>
    <x v="1"/>
    <x v="4"/>
    <s v="2019年04月03日 (水曜日)"/>
    <x v="106"/>
    <n v="93468"/>
    <n v="10419"/>
    <s v="美竹会"/>
    <x v="2"/>
    <s v="減免なし"/>
    <n v="10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8"/>
    <n v="25100"/>
    <n v="20000"/>
    <n v="20000"/>
    <n v="20000"/>
    <n v="18500"/>
    <x v="0"/>
    <x v="0"/>
    <x v="0"/>
    <n v="1500"/>
    <x v="0"/>
    <x v="2"/>
  </r>
  <r>
    <x v="4"/>
    <x v="1"/>
    <s v="神田公園区民館５F 洋室B"/>
    <x v="0"/>
    <x v="1"/>
    <x v="0"/>
    <x v="4"/>
    <s v="2019年04月04日 (木曜日)"/>
    <x v="104"/>
    <n v="87183"/>
    <n v="1835"/>
    <s v="神田公園地区連合町会"/>
    <x v="1"/>
    <s v="利用者減免区民館免除(100%)"/>
    <n v="0"/>
    <n v="4900"/>
    <n v="0"/>
    <n v="0"/>
    <n v="0"/>
    <n v="0"/>
    <x v="0"/>
    <x v="0"/>
    <x v="0"/>
    <n v="0"/>
    <x v="0"/>
    <x v="0"/>
  </r>
  <r>
    <x v="4"/>
    <x v="0"/>
    <s v="神田公園区民館３F 和室"/>
    <x v="0"/>
    <x v="2"/>
    <x v="0"/>
    <x v="4"/>
    <s v="2019年04月04日 (木曜日)"/>
    <x v="21"/>
    <n v="87571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４F 洋室A"/>
    <x v="3"/>
    <x v="3"/>
    <x v="1"/>
    <x v="4"/>
    <s v="2019年04月04日 (木曜日)"/>
    <x v="105"/>
    <n v="89786"/>
    <n v="10840"/>
    <s v="ＮＰＯ法人　東京都ウォーキング協会"/>
    <x v="2"/>
    <s v="減免なし"/>
    <n v="0"/>
    <n v="5100"/>
    <n v="5100"/>
    <n v="5100"/>
    <n v="5100"/>
    <n v="5100"/>
    <x v="0"/>
    <x v="0"/>
    <x v="0"/>
    <n v="0"/>
    <x v="0"/>
    <x v="1"/>
  </r>
  <r>
    <x v="4"/>
    <x v="0"/>
    <s v="神田公園区民館内神田集会室 B１F 和室B CDラジカセ（内神田）"/>
    <x v="3"/>
    <x v="3"/>
    <x v="1"/>
    <x v="4"/>
    <s v="2019年04月04日 (木曜日)"/>
    <x v="107"/>
    <n v="91275"/>
    <n v="20020"/>
    <s v="多香路会"/>
    <x v="2"/>
    <s v="減免なし"/>
    <n v="3"/>
    <n v="1500"/>
    <n v="1500"/>
    <n v="1500"/>
    <n v="1500"/>
    <n v="1500"/>
    <x v="0"/>
    <x v="0"/>
    <x v="0"/>
    <n v="0"/>
    <x v="0"/>
    <x v="1"/>
  </r>
  <r>
    <x v="4"/>
    <x v="0"/>
    <s v="神田公園区民館内神田集会室 １F 和室A"/>
    <x v="3"/>
    <x v="2"/>
    <x v="0"/>
    <x v="4"/>
    <s v="2019年04月04日 (木曜日)"/>
    <x v="108"/>
    <n v="91444"/>
    <n v="1852"/>
    <s v="元謡会"/>
    <x v="0"/>
    <s v="減免なし"/>
    <n v="0"/>
    <n v="3000"/>
    <n v="3000"/>
    <n v="3000"/>
    <n v="3000"/>
    <n v="3000"/>
    <x v="0"/>
    <x v="0"/>
    <x v="0"/>
    <n v="0"/>
    <x v="0"/>
    <x v="1"/>
  </r>
  <r>
    <x v="4"/>
    <x v="0"/>
    <s v="神田公園区民館３F 和室"/>
    <x v="3"/>
    <x v="3"/>
    <x v="1"/>
    <x v="4"/>
    <s v="2019年04月04日 (木曜日)"/>
    <x v="21"/>
    <n v="94883"/>
    <n v="20562"/>
    <s v="千代田トーストマスターズクラブ"/>
    <x v="2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3"/>
    <n v="23000"/>
    <n v="14700"/>
    <n v="14700"/>
    <n v="14700"/>
    <n v="14700"/>
    <x v="0"/>
    <x v="0"/>
    <x v="0"/>
    <n v="0"/>
    <x v="0"/>
    <x v="2"/>
  </r>
  <r>
    <x v="5"/>
    <x v="0"/>
    <s v="神田公園区民館４F 洋室A"/>
    <x v="0"/>
    <x v="2"/>
    <x v="0"/>
    <x v="4"/>
    <s v="2019年04月05日 (金曜日)"/>
    <x v="105"/>
    <n v="89684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内神田集会室 B１F 和室B"/>
    <x v="3"/>
    <x v="3"/>
    <x v="1"/>
    <x v="4"/>
    <s v="2019年04月05日 (金曜日)"/>
    <x v="102"/>
    <n v="90124"/>
    <n v="8172"/>
    <s v="楓会"/>
    <x v="2"/>
    <s v="減免なし"/>
    <n v="0"/>
    <n v="1500"/>
    <n v="1500"/>
    <n v="1500"/>
    <n v="1500"/>
    <n v="1500"/>
    <x v="0"/>
    <x v="0"/>
    <x v="0"/>
    <n v="0"/>
    <x v="0"/>
    <x v="1"/>
  </r>
  <r>
    <x v="5"/>
    <x v="0"/>
    <s v="神田公園区民館５F 洋室B"/>
    <x v="3"/>
    <x v="3"/>
    <x v="1"/>
    <x v="4"/>
    <s v="2019年04月05日 (金曜日)"/>
    <x v="104"/>
    <n v="92213"/>
    <n v="9535"/>
    <s v="東京都行政書士会千代田支部"/>
    <x v="2"/>
    <s v="減免なし"/>
    <n v="8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8"/>
    <n v="9100"/>
    <n v="5700"/>
    <n v="5700"/>
    <n v="5700"/>
    <n v="5700"/>
    <x v="0"/>
    <x v="0"/>
    <x v="0"/>
    <n v="0"/>
    <x v="0"/>
    <x v="2"/>
  </r>
  <r>
    <x v="6"/>
    <x v="0"/>
    <s v="神田公園区民館３F 和室"/>
    <x v="0"/>
    <x v="2"/>
    <x v="0"/>
    <x v="4"/>
    <s v="2019年04月06日 (土曜日)"/>
    <x v="21"/>
    <n v="89677"/>
    <n v="1832"/>
    <s v="多町二丁目町会"/>
    <x v="0"/>
    <s v="利用者減免区民館免除(100%)"/>
    <n v="0"/>
    <n v="3400"/>
    <n v="0"/>
    <n v="0"/>
    <n v="0"/>
    <n v="0"/>
    <x v="0"/>
    <x v="0"/>
    <x v="0"/>
    <n v="0"/>
    <x v="0"/>
    <x v="0"/>
  </r>
  <r>
    <x v="6"/>
    <x v="1"/>
    <s v="神田公園区民館内神田集会室 １F 和室A"/>
    <x v="3"/>
    <x v="1"/>
    <x v="0"/>
    <x v="4"/>
    <s v="2019年04月06日 (土曜日)"/>
    <x v="108"/>
    <n v="89700"/>
    <n v="9736"/>
    <s v="刀剣・刀装具初心者勉強会"/>
    <x v="1"/>
    <s v="減免なし"/>
    <n v="0"/>
    <n v="5100"/>
    <n v="5100"/>
    <n v="5100"/>
    <n v="5100"/>
    <n v="5100"/>
    <x v="0"/>
    <x v="0"/>
    <x v="0"/>
    <n v="0"/>
    <x v="0"/>
    <x v="1"/>
  </r>
  <r>
    <x v="6"/>
    <x v="0"/>
    <s v="神田公園区民館５F 洋室B"/>
    <x v="3"/>
    <x v="2"/>
    <x v="0"/>
    <x v="4"/>
    <s v="2019年04月06日 (土曜日)"/>
    <x v="104"/>
    <n v="89798"/>
    <n v="8755"/>
    <s v="中国語サークルレコチャイ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神田公園区民館内神田集会室 B１F 和室B CDラジカセ（内神田）"/>
    <x v="3"/>
    <x v="2"/>
    <x v="0"/>
    <x v="4"/>
    <s v="2019年04月06日 (土曜日)"/>
    <x v="107"/>
    <n v="90178"/>
    <n v="24863"/>
    <s v="サラマリナ　伝統文化研究会"/>
    <x v="0"/>
    <s v="減免なし"/>
    <n v="0"/>
    <n v="1000"/>
    <n v="1000"/>
    <n v="1000"/>
    <n v="1000"/>
    <n v="1000"/>
    <x v="0"/>
    <x v="0"/>
    <x v="0"/>
    <n v="0"/>
    <x v="0"/>
    <x v="1"/>
  </r>
  <r>
    <x v="6"/>
    <x v="0"/>
    <s v="神田公園区民館内神田集会室 B１F 和室B"/>
    <x v="3"/>
    <x v="1"/>
    <x v="2"/>
    <x v="4"/>
    <s v="2019年04月06日 (土曜日)"/>
    <x v="102"/>
    <n v="91711"/>
    <n v="23231"/>
    <s v="神田ハッピーヨガクラブ"/>
    <x v="4"/>
    <s v="減免なし"/>
    <n v="0"/>
    <n v="700"/>
    <n v="700"/>
    <n v="700"/>
    <n v="700"/>
    <n v="700"/>
    <x v="0"/>
    <x v="0"/>
    <x v="0"/>
    <n v="0"/>
    <x v="0"/>
    <x v="1"/>
  </r>
  <r>
    <x v="6"/>
    <x v="0"/>
    <s v="神田公園区民館４F 洋室A"/>
    <x v="0"/>
    <x v="2"/>
    <x v="0"/>
    <x v="4"/>
    <s v="2019年04月06日 (土曜日)"/>
    <x v="105"/>
    <n v="91933"/>
    <n v="7137"/>
    <s v="神田公園地区連合町会青年部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0"/>
    <n v="16400"/>
    <n v="9600"/>
    <n v="9600"/>
    <n v="9600"/>
    <n v="9600"/>
    <x v="0"/>
    <x v="0"/>
    <x v="0"/>
    <n v="0"/>
    <x v="0"/>
    <x v="2"/>
  </r>
  <r>
    <x v="7"/>
    <x v="0"/>
    <s v="神田公園区民館内神田集会室 １F 和室A"/>
    <x v="0"/>
    <x v="2"/>
    <x v="0"/>
    <x v="4"/>
    <s v="2019年04月07日 (日曜日)"/>
    <x v="108"/>
    <n v="89701"/>
    <n v="1834"/>
    <s v="神田橋町会"/>
    <x v="0"/>
    <s v="利用者減免区民館免除(100%)"/>
    <n v="0"/>
    <n v="3000"/>
    <n v="0"/>
    <n v="0"/>
    <n v="0"/>
    <n v="0"/>
    <x v="0"/>
    <x v="0"/>
    <x v="0"/>
    <n v="0"/>
    <x v="0"/>
    <x v="0"/>
  </r>
  <r>
    <x v="7"/>
    <x v="0"/>
    <s v="神田公園区民館５F 洋室B"/>
    <x v="3"/>
    <x v="2"/>
    <x v="0"/>
    <x v="4"/>
    <s v="2019年04月07日 (日曜日)"/>
    <x v="104"/>
    <n v="90049"/>
    <n v="10348"/>
    <s v="東珠連アバカスクラブ"/>
    <x v="0"/>
    <s v="減免なし"/>
    <n v="0"/>
    <n v="2800"/>
    <n v="2800"/>
    <n v="2800"/>
    <n v="2800"/>
    <n v="2800"/>
    <x v="0"/>
    <x v="0"/>
    <x v="0"/>
    <n v="0"/>
    <x v="0"/>
    <x v="1"/>
  </r>
  <r>
    <x v="7"/>
    <x v="0"/>
    <s v="神田公園区民館５F 洋室B"/>
    <x v="3"/>
    <x v="1"/>
    <x v="2"/>
    <x v="4"/>
    <s v="2019年04月07日 (日曜日)"/>
    <x v="104"/>
    <n v="90431"/>
    <n v="10348"/>
    <s v="東珠連アバカスクラブ"/>
    <x v="4"/>
    <s v="減免なし"/>
    <n v="0"/>
    <n v="2100"/>
    <n v="2100"/>
    <n v="2100"/>
    <n v="2100"/>
    <n v="2100"/>
    <x v="0"/>
    <x v="0"/>
    <x v="0"/>
    <n v="0"/>
    <x v="0"/>
    <x v="1"/>
  </r>
  <r>
    <x v="7"/>
    <x v="0"/>
    <s v="神田公園区民館内神田集会室 １F 和室A"/>
    <x v="0"/>
    <x v="1"/>
    <x v="2"/>
    <x v="4"/>
    <s v="2019年04月07日 (日曜日)"/>
    <x v="108"/>
    <n v="90627"/>
    <n v="1834"/>
    <s v="神田橋町会"/>
    <x v="4"/>
    <s v="利用者減免区民館免除(100%)"/>
    <n v="0"/>
    <n v="2100"/>
    <n v="0"/>
    <n v="0"/>
    <n v="0"/>
    <n v="0"/>
    <x v="0"/>
    <x v="0"/>
    <x v="0"/>
    <n v="0"/>
    <x v="0"/>
    <x v="0"/>
  </r>
  <r>
    <x v="7"/>
    <x v="3"/>
    <s v="神田公園区民館４F 洋室A"/>
    <x v="3"/>
    <x v="1"/>
    <x v="1"/>
    <x v="4"/>
    <s v="2019年04月07日 (日曜日)"/>
    <x v="105"/>
    <n v="92818"/>
    <n v="24896"/>
    <s v="日本国際ボードゲーム会ＪＩＧＧ"/>
    <x v="6"/>
    <s v="減免なし"/>
    <n v="40"/>
    <n v="11000"/>
    <n v="11000"/>
    <n v="11000"/>
    <n v="11000"/>
    <n v="11000"/>
    <x v="0"/>
    <x v="0"/>
    <x v="0"/>
    <n v="0"/>
    <x v="0"/>
    <x v="1"/>
  </r>
  <r>
    <x v="7"/>
    <x v="0"/>
    <s v="神田公園区民館３F 和室"/>
    <x v="3"/>
    <x v="1"/>
    <x v="2"/>
    <x v="4"/>
    <s v="2019年04月07日 (日曜日)"/>
    <x v="21"/>
    <n v="94485"/>
    <n v="25151"/>
    <s v="着物美人"/>
    <x v="4"/>
    <s v="減免なし"/>
    <n v="0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40"/>
    <n v="23500"/>
    <n v="18400"/>
    <n v="18400"/>
    <n v="18400"/>
    <n v="18400"/>
    <x v="0"/>
    <x v="0"/>
    <x v="0"/>
    <n v="0"/>
    <x v="0"/>
    <x v="2"/>
  </r>
  <r>
    <x v="0"/>
    <x v="0"/>
    <s v="神田公園区民館５F 洋室B"/>
    <x v="0"/>
    <x v="3"/>
    <x v="1"/>
    <x v="4"/>
    <s v="2019年04月08日 (月曜日)"/>
    <x v="104"/>
    <n v="89698"/>
    <n v="7137"/>
    <s v="神田公園地区連合町会青年部"/>
    <x v="2"/>
    <s v="利用者減免区民館免除(100%)"/>
    <n v="0"/>
    <n v="4200"/>
    <n v="0"/>
    <n v="0"/>
    <n v="0"/>
    <n v="0"/>
    <x v="0"/>
    <x v="0"/>
    <x v="0"/>
    <n v="0"/>
    <x v="0"/>
    <x v="0"/>
  </r>
  <r>
    <x v="0"/>
    <x v="0"/>
    <s v="神田公園区民館内神田集会室 B１F 和室B CDラジカセ（内神田）"/>
    <x v="3"/>
    <x v="3"/>
    <x v="1"/>
    <x v="4"/>
    <s v="2019年04月08日 (月曜日)"/>
    <x v="107"/>
    <n v="89943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1"/>
    <s v="神田公園区民館４F 洋室A"/>
    <x v="3"/>
    <x v="1"/>
    <x v="0"/>
    <x v="4"/>
    <s v="2019年04月08日 (月曜日)"/>
    <x v="105"/>
    <n v="91723"/>
    <n v="7678"/>
    <s v="JTSU　東京"/>
    <x v="1"/>
    <s v="減免なし"/>
    <n v="40"/>
    <n v="5900"/>
    <n v="5900"/>
    <n v="5900"/>
    <n v="5900"/>
    <n v="5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40"/>
    <n v="11600"/>
    <n v="7400"/>
    <n v="7400"/>
    <n v="7400"/>
    <n v="7400"/>
    <x v="0"/>
    <x v="0"/>
    <x v="0"/>
    <n v="0"/>
    <x v="0"/>
    <x v="2"/>
  </r>
  <r>
    <x v="2"/>
    <x v="1"/>
    <s v="神田公園区民館４F 洋室A"/>
    <x v="0"/>
    <x v="1"/>
    <x v="0"/>
    <x v="4"/>
    <s v="2019年04月09日 (火曜日)"/>
    <x v="105"/>
    <n v="87184"/>
    <n v="1835"/>
    <s v="神田公園地区連合町会"/>
    <x v="1"/>
    <s v="利用者減免区民館免除(100%)"/>
    <n v="0"/>
    <n v="5900"/>
    <n v="0"/>
    <n v="0"/>
    <n v="0"/>
    <n v="0"/>
    <x v="0"/>
    <x v="0"/>
    <x v="0"/>
    <n v="0"/>
    <x v="0"/>
    <x v="0"/>
  </r>
  <r>
    <x v="2"/>
    <x v="1"/>
    <s v="神田公園区民館５F 洋室B"/>
    <x v="0"/>
    <x v="1"/>
    <x v="0"/>
    <x v="4"/>
    <s v="2019年04月09日 (火曜日)"/>
    <x v="104"/>
    <n v="87185"/>
    <n v="1835"/>
    <s v="神田公園地区連合町会"/>
    <x v="1"/>
    <s v="利用者減免区民館免除(100%)"/>
    <n v="0"/>
    <n v="4900"/>
    <n v="0"/>
    <n v="0"/>
    <n v="0"/>
    <n v="0"/>
    <x v="0"/>
    <x v="0"/>
    <x v="0"/>
    <n v="0"/>
    <x v="0"/>
    <x v="0"/>
  </r>
  <r>
    <x v="2"/>
    <x v="0"/>
    <s v="神田公園区民館３F 和室 CDラジカセ"/>
    <x v="0"/>
    <x v="3"/>
    <x v="1"/>
    <x v="4"/>
    <s v="2019年04月09日 (火曜日)"/>
    <x v="20"/>
    <n v="89671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内神田集会室 １F 和室A"/>
    <x v="3"/>
    <x v="3"/>
    <x v="1"/>
    <x v="4"/>
    <s v="2019年04月09日 (火曜日)"/>
    <x v="108"/>
    <n v="89888"/>
    <n v="7014"/>
    <s v="ぶなの会"/>
    <x v="2"/>
    <s v="減免なし"/>
    <n v="0"/>
    <n v="4300"/>
    <n v="4300"/>
    <n v="4300"/>
    <n v="4300"/>
    <n v="4300"/>
    <x v="0"/>
    <x v="0"/>
    <x v="0"/>
    <n v="0"/>
    <x v="0"/>
    <x v="1"/>
  </r>
  <r>
    <x v="2"/>
    <x v="0"/>
    <s v="神田公園区民館内神田集会室 B１F 和室B"/>
    <x v="3"/>
    <x v="3"/>
    <x v="1"/>
    <x v="4"/>
    <s v="2019年04月09日 (火曜日)"/>
    <x v="102"/>
    <n v="90125"/>
    <n v="8172"/>
    <s v="楓会"/>
    <x v="2"/>
    <s v="減免なし"/>
    <n v="0"/>
    <n v="1500"/>
    <n v="1500"/>
    <n v="1500"/>
    <n v="1500"/>
    <n v="1500"/>
    <x v="0"/>
    <x v="0"/>
    <x v="0"/>
    <n v="0"/>
    <x v="0"/>
    <x v="1"/>
  </r>
  <r>
    <x v="2"/>
    <x v="0"/>
    <s v="神田公園区民館５F 洋室B"/>
    <x v="0"/>
    <x v="3"/>
    <x v="1"/>
    <x v="4"/>
    <s v="2019年04月09日 (火曜日)"/>
    <x v="104"/>
    <n v="91707"/>
    <n v="2478"/>
    <s v="ボーイスカウト東京千代田第６団"/>
    <x v="2"/>
    <s v="利用者減免区民館免除(100%)"/>
    <n v="0"/>
    <n v="4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0"/>
    <n v="25900"/>
    <n v="5800"/>
    <n v="5800"/>
    <n v="5800"/>
    <n v="5800"/>
    <x v="0"/>
    <x v="0"/>
    <x v="0"/>
    <n v="0"/>
    <x v="0"/>
    <x v="2"/>
  </r>
  <r>
    <x v="3"/>
    <x v="1"/>
    <s v="神田公園区民館４F 洋室A"/>
    <x v="0"/>
    <x v="1"/>
    <x v="0"/>
    <x v="4"/>
    <s v="2019年04月10日 (水曜日)"/>
    <x v="105"/>
    <n v="89418"/>
    <n v="1836"/>
    <s v="神田公園地区連合町会婦人部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0"/>
    <s v="神田公園区民館４F 洋室A"/>
    <x v="0"/>
    <x v="3"/>
    <x v="1"/>
    <x v="4"/>
    <s v="2019年04月10日 (水曜日)"/>
    <x v="105"/>
    <n v="89715"/>
    <n v="4"/>
    <s v="保健福祉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神田公園区民館５F 洋室B"/>
    <x v="3"/>
    <x v="3"/>
    <x v="1"/>
    <x v="4"/>
    <s v="2019年04月10日 (水曜日)"/>
    <x v="104"/>
    <n v="89799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田公園区民館内神田集会室 B１F 和室B"/>
    <x v="3"/>
    <x v="3"/>
    <x v="1"/>
    <x v="4"/>
    <s v="2019年04月10日 (水曜日)"/>
    <x v="102"/>
    <n v="89843"/>
    <n v="23239"/>
    <s v="シャンティ・ヨガクラブ"/>
    <x v="2"/>
    <s v="減免なし"/>
    <n v="0"/>
    <n v="1500"/>
    <n v="1500"/>
    <n v="1500"/>
    <n v="1500"/>
    <n v="0"/>
    <x v="0"/>
    <x v="0"/>
    <x v="0"/>
    <n v="1500"/>
    <x v="0"/>
    <x v="1"/>
  </r>
  <r>
    <x v="3"/>
    <x v="0"/>
    <s v="神田公園区民館３F 和室"/>
    <x v="3"/>
    <x v="3"/>
    <x v="1"/>
    <x v="4"/>
    <s v="2019年04月10日 (水曜日)"/>
    <x v="21"/>
    <n v="90493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21800"/>
    <n v="10800"/>
    <n v="10800"/>
    <n v="10800"/>
    <n v="9300"/>
    <x v="0"/>
    <x v="0"/>
    <x v="0"/>
    <n v="1500"/>
    <x v="0"/>
    <x v="2"/>
  </r>
  <r>
    <x v="4"/>
    <x v="0"/>
    <s v="神田公園区民館３F 和室"/>
    <x v="0"/>
    <x v="2"/>
    <x v="0"/>
    <x v="4"/>
    <s v="2019年04月11日 (木曜日)"/>
    <x v="21"/>
    <n v="87572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５F 洋室B"/>
    <x v="3"/>
    <x v="1"/>
    <x v="2"/>
    <x v="4"/>
    <s v="2019年04月11日 (木曜日)"/>
    <x v="104"/>
    <n v="90050"/>
    <n v="10348"/>
    <s v="東珠連アバカスクラブ"/>
    <x v="4"/>
    <s v="減免なし"/>
    <n v="0"/>
    <n v="2100"/>
    <n v="2100"/>
    <n v="2100"/>
    <n v="2100"/>
    <n v="2100"/>
    <x v="0"/>
    <x v="0"/>
    <x v="0"/>
    <n v="0"/>
    <x v="0"/>
    <x v="1"/>
  </r>
  <r>
    <x v="4"/>
    <x v="1"/>
    <s v="神田公園区民館４F 洋室A"/>
    <x v="3"/>
    <x v="2"/>
    <x v="1"/>
    <x v="4"/>
    <s v="2019年04月11日 (木曜日)"/>
    <x v="105"/>
    <n v="91051"/>
    <n v="23215"/>
    <s v="企）メリックス株式会社"/>
    <x v="3"/>
    <s v="減免なし"/>
    <n v="0"/>
    <n v="8500"/>
    <n v="8500"/>
    <n v="8500"/>
    <n v="8500"/>
    <n v="8500"/>
    <x v="0"/>
    <x v="0"/>
    <x v="0"/>
    <n v="0"/>
    <x v="0"/>
    <x v="1"/>
  </r>
  <r>
    <x v="4"/>
    <x v="0"/>
    <s v="神田公園区民館５F 洋室B プロジェクター"/>
    <x v="2"/>
    <x v="2"/>
    <x v="0"/>
    <x v="4"/>
    <s v="2019年04月11日 (木曜日)"/>
    <x v="109"/>
    <n v="91377"/>
    <n v="20835"/>
    <s v="（企）㈱エリアサポートジャパン・トップエージェンシー"/>
    <x v="0"/>
    <s v="減免なし"/>
    <n v="3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30"/>
    <n v="16800"/>
    <n v="13400"/>
    <n v="13400"/>
    <n v="13400"/>
    <n v="13400"/>
    <x v="0"/>
    <x v="0"/>
    <x v="0"/>
    <n v="0"/>
    <x v="0"/>
    <x v="2"/>
  </r>
  <r>
    <x v="5"/>
    <x v="0"/>
    <s v="神田公園区民館４F 洋室A"/>
    <x v="0"/>
    <x v="2"/>
    <x v="0"/>
    <x v="4"/>
    <s v="2019年04月12日 (金曜日)"/>
    <x v="105"/>
    <n v="89685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内神田集会室 B１F 和室B"/>
    <x v="3"/>
    <x v="3"/>
    <x v="1"/>
    <x v="4"/>
    <s v="2019年04月12日 (金曜日)"/>
    <x v="102"/>
    <n v="90126"/>
    <n v="8172"/>
    <s v="楓会"/>
    <x v="2"/>
    <s v="減免なし"/>
    <n v="0"/>
    <n v="1500"/>
    <n v="1500"/>
    <n v="1500"/>
    <n v="1500"/>
    <n v="1500"/>
    <x v="0"/>
    <x v="0"/>
    <x v="0"/>
    <n v="0"/>
    <x v="0"/>
    <x v="1"/>
  </r>
  <r>
    <x v="5"/>
    <x v="0"/>
    <s v="神田公園区民館５F 洋室B"/>
    <x v="3"/>
    <x v="3"/>
    <x v="1"/>
    <x v="4"/>
    <s v="2019年04月12日 (金曜日)"/>
    <x v="104"/>
    <n v="90209"/>
    <n v="1860"/>
    <s v="新潮会"/>
    <x v="2"/>
    <s v="減免なし"/>
    <n v="0"/>
    <n v="4200"/>
    <n v="4200"/>
    <n v="4200"/>
    <n v="4200"/>
    <n v="4200"/>
    <x v="0"/>
    <x v="0"/>
    <x v="0"/>
    <n v="0"/>
    <x v="0"/>
    <x v="1"/>
  </r>
  <r>
    <x v="5"/>
    <x v="0"/>
    <s v="神田公園区民館内神田集会室 B１F 和室B"/>
    <x v="3"/>
    <x v="2"/>
    <x v="0"/>
    <x v="4"/>
    <s v="2019年04月12日 (金曜日)"/>
    <x v="102"/>
    <n v="90511"/>
    <n v="6042"/>
    <s v="第一生命能楽部"/>
    <x v="0"/>
    <s v="減免なし"/>
    <n v="0"/>
    <n v="1000"/>
    <n v="1000"/>
    <n v="1000"/>
    <n v="1000"/>
    <n v="1000"/>
    <x v="0"/>
    <x v="0"/>
    <x v="0"/>
    <n v="0"/>
    <x v="0"/>
    <x v="1"/>
  </r>
  <r>
    <x v="5"/>
    <x v="1"/>
    <s v="神田公園区民館内神田集会室 B１F 洋室（料理室）"/>
    <x v="2"/>
    <x v="1"/>
    <x v="0"/>
    <x v="4"/>
    <s v="2019年04月12日 (金曜日)"/>
    <x v="110"/>
    <n v="90804"/>
    <n v="24218"/>
    <s v="（企）新東科学㈱"/>
    <x v="1"/>
    <s v="減免なし"/>
    <n v="0"/>
    <n v="2500"/>
    <n v="2500"/>
    <n v="2500"/>
    <n v="2500"/>
    <n v="2500"/>
    <x v="0"/>
    <x v="0"/>
    <x v="0"/>
    <n v="0"/>
    <x v="0"/>
    <x v="1"/>
  </r>
  <r>
    <x v="5"/>
    <x v="1"/>
    <s v="神田公園区民館３F 和室"/>
    <x v="3"/>
    <x v="2"/>
    <x v="1"/>
    <x v="4"/>
    <s v="2019年04月12日 (金曜日)"/>
    <x v="21"/>
    <n v="92766"/>
    <n v="20693"/>
    <s v="宇髙会"/>
    <x v="3"/>
    <s v="減免なし"/>
    <n v="5"/>
    <n v="8500"/>
    <n v="8500"/>
    <n v="8500"/>
    <n v="8500"/>
    <n v="8500"/>
    <x v="0"/>
    <x v="0"/>
    <x v="0"/>
    <n v="0"/>
    <x v="0"/>
    <x v="1"/>
  </r>
  <r>
    <x v="5"/>
    <x v="0"/>
    <s v="神田公園区民館５F 洋室B"/>
    <x v="2"/>
    <x v="2"/>
    <x v="0"/>
    <x v="4"/>
    <s v="2019年04月12日 (金曜日)"/>
    <x v="104"/>
    <n v="93438"/>
    <n v="22497"/>
    <s v="（企）ソウルドアウト株式会社"/>
    <x v="0"/>
    <s v="減免なし"/>
    <n v="5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0"/>
    <n v="23900"/>
    <n v="20500"/>
    <n v="20500"/>
    <n v="20500"/>
    <n v="20500"/>
    <x v="0"/>
    <x v="0"/>
    <x v="0"/>
    <n v="0"/>
    <x v="0"/>
    <x v="2"/>
  </r>
  <r>
    <x v="6"/>
    <x v="1"/>
    <s v="神田公園区民館３F 和室"/>
    <x v="0"/>
    <x v="1"/>
    <x v="0"/>
    <x v="4"/>
    <s v="2019年04月13日 (土曜日)"/>
    <x v="21"/>
    <n v="83749"/>
    <n v="7911"/>
    <s v="神田公園事業管理"/>
    <x v="1"/>
    <s v="利用者減免区民館免除(100%)"/>
    <n v="0"/>
    <n v="5900"/>
    <n v="0"/>
    <n v="0"/>
    <n v="0"/>
    <n v="0"/>
    <x v="0"/>
    <x v="0"/>
    <x v="0"/>
    <n v="0"/>
    <x v="0"/>
    <x v="0"/>
  </r>
  <r>
    <x v="6"/>
    <x v="1"/>
    <s v="神田公園区民館内神田集会室 １F 和室A"/>
    <x v="0"/>
    <x v="2"/>
    <x v="1"/>
    <x v="4"/>
    <s v="2019年04月13日 (土曜日)"/>
    <x v="108"/>
    <n v="85398"/>
    <n v="1830"/>
    <s v="内神田鎌倉町会"/>
    <x v="3"/>
    <s v="利用者減免区民館免除(100%)"/>
    <n v="0"/>
    <n v="7300"/>
    <n v="0"/>
    <n v="0"/>
    <n v="0"/>
    <n v="0"/>
    <x v="0"/>
    <x v="0"/>
    <x v="0"/>
    <n v="0"/>
    <x v="0"/>
    <x v="0"/>
  </r>
  <r>
    <x v="6"/>
    <x v="0"/>
    <s v="神田公園区民館４F 洋室A"/>
    <x v="0"/>
    <x v="1"/>
    <x v="2"/>
    <x v="4"/>
    <s v="2019年04月13日 (土曜日)"/>
    <x v="105"/>
    <n v="89689"/>
    <n v="4"/>
    <s v="保健福祉部"/>
    <x v="4"/>
    <s v="利用者減免区民館免除(100%)"/>
    <n v="0"/>
    <n v="2500"/>
    <n v="0"/>
    <n v="0"/>
    <n v="0"/>
    <n v="0"/>
    <x v="0"/>
    <x v="0"/>
    <x v="0"/>
    <n v="0"/>
    <x v="0"/>
    <x v="0"/>
  </r>
  <r>
    <x v="6"/>
    <x v="1"/>
    <s v="神田公園区民館４F 洋室A"/>
    <x v="0"/>
    <x v="2"/>
    <x v="1"/>
    <x v="4"/>
    <s v="2019年04月13日 (土曜日)"/>
    <x v="105"/>
    <n v="89691"/>
    <n v="1828"/>
    <s v="司町二丁目町会"/>
    <x v="3"/>
    <s v="利用者減免区民館免除(100%)"/>
    <n v="0"/>
    <n v="8500"/>
    <n v="0"/>
    <n v="0"/>
    <n v="0"/>
    <n v="0"/>
    <x v="0"/>
    <x v="0"/>
    <x v="0"/>
    <n v="0"/>
    <x v="0"/>
    <x v="0"/>
  </r>
  <r>
    <x v="6"/>
    <x v="0"/>
    <s v="神田公園区民館５F 洋室B"/>
    <x v="3"/>
    <x v="2"/>
    <x v="0"/>
    <x v="4"/>
    <s v="2019年04月13日 (土曜日)"/>
    <x v="104"/>
    <n v="89800"/>
    <n v="8755"/>
    <s v="中国語サークルレコチャイ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神田公園区民館５F 洋室B"/>
    <x v="1"/>
    <x v="1"/>
    <x v="2"/>
    <x v="4"/>
    <s v="2019年04月13日 (土曜日)"/>
    <x v="104"/>
    <n v="89811"/>
    <n v="9101"/>
    <s v="グランスイートＴＯＫＹＯマークス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6"/>
    <x v="0"/>
    <s v="神田公園区民館内神田集会室 B１F 和室B"/>
    <x v="3"/>
    <x v="2"/>
    <x v="0"/>
    <x v="4"/>
    <s v="2019年04月13日 (土曜日)"/>
    <x v="102"/>
    <n v="89896"/>
    <n v="11214"/>
    <s v="信和銘人会"/>
    <x v="0"/>
    <s v="減免なし"/>
    <n v="8"/>
    <n v="1000"/>
    <n v="1000"/>
    <n v="1000"/>
    <n v="1000"/>
    <n v="1000"/>
    <x v="0"/>
    <x v="0"/>
    <x v="0"/>
    <n v="0"/>
    <x v="0"/>
    <x v="1"/>
  </r>
  <r>
    <x v="6"/>
    <x v="0"/>
    <s v="神田公園区民館内神田集会室 B１F 洋室（料理室）"/>
    <x v="3"/>
    <x v="2"/>
    <x v="0"/>
    <x v="4"/>
    <s v="2019年04月13日 (土曜日)"/>
    <x v="110"/>
    <n v="90615"/>
    <n v="21976"/>
    <s v="パステルの会"/>
    <x v="0"/>
    <s v="減免なし"/>
    <n v="0"/>
    <n v="1500"/>
    <n v="1500"/>
    <n v="1500"/>
    <n v="1500"/>
    <n v="1500"/>
    <x v="0"/>
    <x v="0"/>
    <x v="0"/>
    <n v="0"/>
    <x v="0"/>
    <x v="1"/>
  </r>
  <r>
    <x v="6"/>
    <x v="0"/>
    <s v="神田公園区民館内神田集会室 B１F 和室B"/>
    <x v="0"/>
    <x v="3"/>
    <x v="1"/>
    <x v="4"/>
    <s v="2019年04月13日 (土曜日)"/>
    <x v="102"/>
    <n v="90912"/>
    <n v="1834"/>
    <s v="神田橋町会"/>
    <x v="2"/>
    <s v="利用者減免区民館免除(100%)"/>
    <n v="0"/>
    <n v="1500"/>
    <n v="0"/>
    <n v="0"/>
    <n v="0"/>
    <n v="0"/>
    <x v="0"/>
    <x v="0"/>
    <x v="0"/>
    <n v="0"/>
    <x v="0"/>
    <x v="0"/>
  </r>
  <r>
    <x v="6"/>
    <x v="0"/>
    <s v="神田公園区民館３F 和室"/>
    <x v="0"/>
    <x v="3"/>
    <x v="1"/>
    <x v="4"/>
    <s v="2019年04月13日 (土曜日)"/>
    <x v="21"/>
    <n v="92980"/>
    <n v="1826"/>
    <s v="内神田美土代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8"/>
    <n v="38200"/>
    <n v="6350"/>
    <n v="6350"/>
    <n v="6350"/>
    <n v="6350"/>
    <x v="0"/>
    <x v="0"/>
    <x v="0"/>
    <n v="0"/>
    <x v="0"/>
    <x v="2"/>
  </r>
  <r>
    <x v="7"/>
    <x v="1"/>
    <s v="神田公園区民館内神田集会室 B１F 洋室（料理室）"/>
    <x v="3"/>
    <x v="2"/>
    <x v="1"/>
    <x v="4"/>
    <s v="2019年04月14日 (日曜日)"/>
    <x v="110"/>
    <n v="89827"/>
    <n v="7170"/>
    <s v="江差追分東京神田会"/>
    <x v="3"/>
    <s v="減免なし"/>
    <n v="0"/>
    <n v="3900"/>
    <n v="3900"/>
    <n v="3900"/>
    <n v="3900"/>
    <n v="3900"/>
    <x v="0"/>
    <x v="0"/>
    <x v="0"/>
    <n v="0"/>
    <x v="0"/>
    <x v="1"/>
  </r>
  <r>
    <x v="7"/>
    <x v="0"/>
    <s v="神田公園区民館５F 洋室B"/>
    <x v="3"/>
    <x v="2"/>
    <x v="0"/>
    <x v="4"/>
    <s v="2019年04月14日 (日曜日)"/>
    <x v="104"/>
    <n v="89871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7"/>
    <x v="0"/>
    <s v="神田公園区民館３F 和室"/>
    <x v="1"/>
    <x v="1"/>
    <x v="2"/>
    <x v="4"/>
    <s v="2019年04月14日 (日曜日)"/>
    <x v="21"/>
    <n v="90258"/>
    <n v="22744"/>
    <s v="ローレルアイ千代田淡路町管理組合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7"/>
    <x v="0"/>
    <s v="神田公園区民館内神田集会室 B１F 和室B CDラジカセ（内神田）"/>
    <x v="3"/>
    <x v="1"/>
    <x v="2"/>
    <x v="4"/>
    <s v="2019年04月14日 (日曜日)"/>
    <x v="107"/>
    <n v="92022"/>
    <n v="10419"/>
    <s v="美竹会"/>
    <x v="4"/>
    <s v="減免なし"/>
    <n v="10"/>
    <n v="700"/>
    <n v="700"/>
    <n v="700"/>
    <n v="700"/>
    <n v="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0"/>
    <n v="9900"/>
    <n v="8650"/>
    <n v="8650"/>
    <n v="8650"/>
    <n v="8650"/>
    <x v="0"/>
    <x v="0"/>
    <x v="0"/>
    <n v="0"/>
    <x v="0"/>
    <x v="2"/>
  </r>
  <r>
    <x v="0"/>
    <x v="0"/>
    <s v="神田公園区民館内神田集会室 B１F 和室B CDラジカセ（内神田）"/>
    <x v="3"/>
    <x v="3"/>
    <x v="1"/>
    <x v="4"/>
    <s v="2019年04月15日 (月曜日)"/>
    <x v="107"/>
    <n v="89944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５F 洋室B プロジェクター"/>
    <x v="2"/>
    <x v="3"/>
    <x v="1"/>
    <x v="4"/>
    <s v="2019年04月15日 (月曜日)"/>
    <x v="109"/>
    <n v="93159"/>
    <n v="24030"/>
    <s v="（企）メラルーカ・オブ・ジャパン・インク"/>
    <x v="2"/>
    <s v="減免なし"/>
    <n v="15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15"/>
    <n v="5700"/>
    <n v="5700"/>
    <n v="5700"/>
    <n v="5700"/>
    <n v="5700"/>
    <x v="0"/>
    <x v="0"/>
    <x v="0"/>
    <n v="0"/>
    <x v="0"/>
    <x v="2"/>
  </r>
  <r>
    <x v="2"/>
    <x v="0"/>
    <s v="神田公園区民館３F 和室 CDラジカセ"/>
    <x v="0"/>
    <x v="3"/>
    <x v="1"/>
    <x v="4"/>
    <s v="2019年04月16日 (火曜日)"/>
    <x v="20"/>
    <n v="89672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3"/>
    <x v="3"/>
    <x v="1"/>
    <x v="4"/>
    <s v="2019年04月16日 (火曜日)"/>
    <x v="104"/>
    <n v="89856"/>
    <n v="5045"/>
    <s v="だいこんサラダ"/>
    <x v="2"/>
    <s v="減免なし"/>
    <n v="0"/>
    <n v="4200"/>
    <n v="4200"/>
    <n v="4200"/>
    <n v="4200"/>
    <n v="4200"/>
    <x v="0"/>
    <x v="0"/>
    <x v="0"/>
    <n v="0"/>
    <x v="0"/>
    <x v="1"/>
  </r>
  <r>
    <x v="2"/>
    <x v="0"/>
    <s v="神田公園区民館４F 洋室A"/>
    <x v="3"/>
    <x v="3"/>
    <x v="1"/>
    <x v="4"/>
    <s v="2019年04月16日 (火曜日)"/>
    <x v="105"/>
    <n v="94919"/>
    <n v="2284"/>
    <s v="国鉄労働組合　東京地区分会"/>
    <x v="2"/>
    <s v="減免なし"/>
    <n v="3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30"/>
    <n v="14400"/>
    <n v="9300"/>
    <n v="9300"/>
    <n v="9300"/>
    <n v="9300"/>
    <x v="0"/>
    <x v="0"/>
    <x v="0"/>
    <n v="0"/>
    <x v="0"/>
    <x v="2"/>
  </r>
  <r>
    <x v="3"/>
    <x v="0"/>
    <s v="神田公園区民館３F 和室"/>
    <x v="0"/>
    <x v="3"/>
    <x v="1"/>
    <x v="4"/>
    <s v="2019年04月17日 (水曜日)"/>
    <x v="21"/>
    <n v="89676"/>
    <n v="1828"/>
    <s v="司町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神田公園区民館５F 洋室B"/>
    <x v="3"/>
    <x v="3"/>
    <x v="1"/>
    <x v="4"/>
    <s v="2019年04月17日 (水曜日)"/>
    <x v="104"/>
    <n v="89801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田公園区民館内神田集会室 B１F 和室B"/>
    <x v="3"/>
    <x v="3"/>
    <x v="1"/>
    <x v="4"/>
    <s v="2019年04月17日 (水曜日)"/>
    <x v="102"/>
    <n v="89844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４F 洋室A"/>
    <x v="3"/>
    <x v="3"/>
    <x v="1"/>
    <x v="4"/>
    <s v="2019年04月17日 (水曜日)"/>
    <x v="105"/>
    <n v="89863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洋室（料理室）"/>
    <x v="3"/>
    <x v="3"/>
    <x v="1"/>
    <x v="4"/>
    <s v="2019年04月17日 (水曜日)"/>
    <x v="110"/>
    <n v="89889"/>
    <n v="7014"/>
    <s v="ぶなの会"/>
    <x v="2"/>
    <s v="減免なし"/>
    <n v="0"/>
    <n v="2400"/>
    <n v="2400"/>
    <n v="2400"/>
    <n v="2400"/>
    <n v="2400"/>
    <x v="0"/>
    <x v="0"/>
    <x v="0"/>
    <n v="0"/>
    <x v="0"/>
    <x v="1"/>
  </r>
  <r>
    <x v="3"/>
    <x v="0"/>
    <s v="神田公園区民館３F 和室 CDラジカセ"/>
    <x v="3"/>
    <x v="2"/>
    <x v="0"/>
    <x v="4"/>
    <s v="2019年04月17日 (水曜日)"/>
    <x v="20"/>
    <n v="90381"/>
    <n v="2125"/>
    <s v="大江戸玉すだれ隊（千代田会）"/>
    <x v="0"/>
    <s v="減免なし"/>
    <n v="0"/>
    <n v="3400"/>
    <n v="3400"/>
    <n v="3400"/>
    <n v="3400"/>
    <n v="3400"/>
    <x v="0"/>
    <x v="0"/>
    <x v="0"/>
    <n v="0"/>
    <x v="0"/>
    <x v="1"/>
  </r>
  <r>
    <x v="3"/>
    <x v="0"/>
    <s v="神田公園区民館内神田集会室 B１F 和室B"/>
    <x v="3"/>
    <x v="2"/>
    <x v="0"/>
    <x v="4"/>
    <s v="2019年04月17日 (水曜日)"/>
    <x v="102"/>
    <n v="90400"/>
    <n v="24689"/>
    <s v="公益社団法人　日本青伸会　謡曲クラブ　「淡謡会」"/>
    <x v="0"/>
    <s v="減免なし"/>
    <n v="0"/>
    <n v="1000"/>
    <n v="1000"/>
    <n v="1000"/>
    <n v="1000"/>
    <n v="1000"/>
    <x v="0"/>
    <x v="0"/>
    <x v="0"/>
    <n v="0"/>
    <x v="0"/>
    <x v="1"/>
  </r>
  <r>
    <x v="3"/>
    <x v="1"/>
    <s v="神田公園区民館４F 洋室A"/>
    <x v="3"/>
    <x v="1"/>
    <x v="0"/>
    <x v="4"/>
    <s v="2019年04月17日 (水曜日)"/>
    <x v="105"/>
    <n v="91290"/>
    <n v="24481"/>
    <s v="東京商工リサーチ労働組合"/>
    <x v="1"/>
    <s v="減免なし"/>
    <n v="15"/>
    <n v="5900"/>
    <n v="5900"/>
    <n v="5900"/>
    <n v="5900"/>
    <n v="5900"/>
    <x v="0"/>
    <x v="0"/>
    <x v="0"/>
    <n v="0"/>
    <x v="0"/>
    <x v="1"/>
  </r>
  <r>
    <x v="3"/>
    <x v="0"/>
    <s v="神田公園区民館内神田集会室 １F 和室A"/>
    <x v="3"/>
    <x v="3"/>
    <x v="1"/>
    <x v="4"/>
    <s v="2019年04月17日 (水曜日)"/>
    <x v="108"/>
    <n v="95171"/>
    <n v="20104"/>
    <s v="ウォーハマ"/>
    <x v="2"/>
    <s v="減免なし"/>
    <n v="0"/>
    <n v="4300"/>
    <n v="4300"/>
    <n v="4300"/>
    <n v="4300"/>
    <n v="4300"/>
    <x v="0"/>
    <x v="0"/>
    <x v="0"/>
    <n v="0"/>
    <x v="0"/>
    <x v="1"/>
  </r>
  <r>
    <x v="3"/>
    <x v="1"/>
    <s v="神田公園区民館５F 洋室B プロジェクター"/>
    <x v="3"/>
    <x v="1"/>
    <x v="0"/>
    <x v="4"/>
    <s v="2019年04月17日 (水曜日)"/>
    <x v="109"/>
    <n v="96065"/>
    <n v="25294"/>
    <s v="ソコテック・サーティフィケーション・ジャパン株式会社"/>
    <x v="1"/>
    <s v="減免なし"/>
    <n v="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15"/>
    <n v="37800"/>
    <n v="32700"/>
    <n v="32700"/>
    <n v="32700"/>
    <n v="32700"/>
    <x v="0"/>
    <x v="0"/>
    <x v="0"/>
    <n v="0"/>
    <x v="0"/>
    <x v="2"/>
  </r>
  <r>
    <x v="4"/>
    <x v="0"/>
    <s v="神田公園区民館３F 和室"/>
    <x v="0"/>
    <x v="2"/>
    <x v="0"/>
    <x v="4"/>
    <s v="2019年04月18日 (木曜日)"/>
    <x v="21"/>
    <n v="87573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４F 洋室A"/>
    <x v="1"/>
    <x v="2"/>
    <x v="0"/>
    <x v="4"/>
    <s v="2019年04月18日 (木曜日)"/>
    <x v="105"/>
    <n v="89693"/>
    <n v="24414"/>
    <s v="神田駅西口地区まちづくり市街地再開発準備組合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4"/>
    <x v="0"/>
    <s v="神田公園区民館４F 洋室A"/>
    <x v="0"/>
    <x v="3"/>
    <x v="1"/>
    <x v="4"/>
    <s v="2019年04月18日 (木曜日)"/>
    <x v="105"/>
    <n v="89694"/>
    <n v="1827"/>
    <s v="司町一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4"/>
    <x v="0"/>
    <s v="神田公園区民館５F 洋室B"/>
    <x v="3"/>
    <x v="3"/>
    <x v="1"/>
    <x v="4"/>
    <s v="2019年04月18日 (木曜日)"/>
    <x v="104"/>
    <n v="89802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4"/>
    <x v="0"/>
    <s v="神田公園区民館５F 洋室B"/>
    <x v="3"/>
    <x v="2"/>
    <x v="0"/>
    <x v="4"/>
    <s v="2019年04月18日 (木曜日)"/>
    <x v="104"/>
    <n v="90397"/>
    <n v="1870"/>
    <s v="とえるぶ"/>
    <x v="0"/>
    <s v="減免なし"/>
    <n v="0"/>
    <n v="2800"/>
    <n v="2800"/>
    <n v="2800"/>
    <n v="2800"/>
    <n v="2800"/>
    <x v="0"/>
    <x v="0"/>
    <x v="0"/>
    <n v="0"/>
    <x v="0"/>
    <x v="1"/>
  </r>
  <r>
    <x v="4"/>
    <x v="0"/>
    <s v="神田公園区民館内神田集会室 B１F 和室B CDラジカセ（内神田）"/>
    <x v="3"/>
    <x v="3"/>
    <x v="1"/>
    <x v="4"/>
    <s v="2019年04月18日 (木曜日)"/>
    <x v="107"/>
    <n v="91276"/>
    <n v="20020"/>
    <s v="多香路会"/>
    <x v="2"/>
    <s v="減免なし"/>
    <n v="3"/>
    <n v="1500"/>
    <n v="1500"/>
    <n v="1500"/>
    <n v="1500"/>
    <n v="1500"/>
    <x v="0"/>
    <x v="0"/>
    <x v="0"/>
    <n v="0"/>
    <x v="0"/>
    <x v="1"/>
  </r>
  <r>
    <x v="4"/>
    <x v="0"/>
    <s v="神田公園区民館５F 洋室B"/>
    <x v="2"/>
    <x v="1"/>
    <x v="2"/>
    <x v="4"/>
    <s v="2019年04月18日 (木曜日)"/>
    <x v="104"/>
    <n v="91390"/>
    <n v="25199"/>
    <s v="（企）株式会社宮本製作所"/>
    <x v="4"/>
    <s v="減免なし"/>
    <n v="0"/>
    <n v="2100"/>
    <n v="2100"/>
    <n v="2100"/>
    <n v="2100"/>
    <n v="2100"/>
    <x v="0"/>
    <x v="0"/>
    <x v="0"/>
    <n v="0"/>
    <x v="0"/>
    <x v="1"/>
  </r>
  <r>
    <x v="4"/>
    <x v="0"/>
    <s v="神田公園区民館４F 洋室A"/>
    <x v="2"/>
    <x v="1"/>
    <x v="2"/>
    <x v="4"/>
    <s v="2019年04月18日 (木曜日)"/>
    <x v="105"/>
    <n v="94390"/>
    <n v="8944"/>
    <s v="（企）株式会社　サードセンス"/>
    <x v="4"/>
    <s v="減免なし"/>
    <n v="20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3"/>
    <n v="25000"/>
    <n v="14800"/>
    <n v="14800"/>
    <n v="14800"/>
    <n v="14800"/>
    <x v="0"/>
    <x v="0"/>
    <x v="0"/>
    <n v="0"/>
    <x v="0"/>
    <x v="2"/>
  </r>
  <r>
    <x v="5"/>
    <x v="0"/>
    <s v="神田公園区民館４F 洋室A"/>
    <x v="0"/>
    <x v="2"/>
    <x v="0"/>
    <x v="4"/>
    <s v="2019年04月19日 (金曜日)"/>
    <x v="105"/>
    <n v="89686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４F 洋室A"/>
    <x v="0"/>
    <x v="3"/>
    <x v="1"/>
    <x v="4"/>
    <s v="2019年04月19日 (金曜日)"/>
    <x v="105"/>
    <n v="89695"/>
    <n v="1837"/>
    <s v="神田公園地区コスモス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神田公園区民館５F 洋室B"/>
    <x v="0"/>
    <x v="3"/>
    <x v="1"/>
    <x v="4"/>
    <s v="2019年04月19日 (金曜日)"/>
    <x v="104"/>
    <n v="93396"/>
    <n v="1828"/>
    <s v="司町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5"/>
    <x v="0"/>
    <s v="神田公園区民館５F 洋室B"/>
    <x v="1"/>
    <x v="2"/>
    <x v="0"/>
    <x v="4"/>
    <s v="2019年04月19日 (金曜日)"/>
    <x v="104"/>
    <n v="96204"/>
    <n v="7646"/>
    <s v="東京ロイヤルプラザ管理組合"/>
    <x v="0"/>
    <s v="利用者減免区民館減額(50%)"/>
    <n v="0"/>
    <n v="2800"/>
    <n v="1400"/>
    <n v="1400"/>
    <n v="0"/>
    <n v="0"/>
    <x v="0"/>
    <x v="0"/>
    <x v="0"/>
    <n v="0"/>
    <x v="0"/>
    <x v="3"/>
  </r>
  <r>
    <x v="1"/>
    <x v="2"/>
    <m/>
    <x v="3"/>
    <x v="4"/>
    <x v="3"/>
    <x v="1"/>
    <m/>
    <x v="10"/>
    <m/>
    <m/>
    <m/>
    <x v="5"/>
    <s v="4件"/>
    <n v="0"/>
    <n v="15500"/>
    <n v="1400"/>
    <n v="1400"/>
    <n v="0"/>
    <n v="0"/>
    <x v="0"/>
    <x v="0"/>
    <x v="0"/>
    <n v="0"/>
    <x v="0"/>
    <x v="2"/>
  </r>
  <r>
    <x v="6"/>
    <x v="1"/>
    <s v="神田公園区民館３F 和室"/>
    <x v="0"/>
    <x v="2"/>
    <x v="1"/>
    <x v="4"/>
    <s v="2019年04月20日 (土曜日)"/>
    <x v="21"/>
    <n v="78587"/>
    <n v="0"/>
    <s v="中神田地区神輿連合渡御委員会"/>
    <x v="3"/>
    <s v="室場減免区民館免除(100%)"/>
    <n v="0"/>
    <n v="8500"/>
    <n v="0"/>
    <n v="0"/>
    <n v="0"/>
    <n v="0"/>
    <x v="0"/>
    <x v="0"/>
    <x v="0"/>
    <n v="0"/>
    <x v="0"/>
    <x v="0"/>
  </r>
  <r>
    <x v="6"/>
    <x v="3"/>
    <s v="神田公園区民館内神田集会室 １F 和室A"/>
    <x v="0"/>
    <x v="1"/>
    <x v="1"/>
    <x v="4"/>
    <s v="2019年04月20日 (土曜日)"/>
    <x v="108"/>
    <n v="85399"/>
    <n v="1830"/>
    <s v="内神田鎌倉町会"/>
    <x v="6"/>
    <s v="利用者減免区民館免除(100%)"/>
    <n v="0"/>
    <n v="9400"/>
    <n v="0"/>
    <n v="0"/>
    <n v="0"/>
    <n v="0"/>
    <x v="0"/>
    <x v="0"/>
    <x v="0"/>
    <n v="0"/>
    <x v="0"/>
    <x v="0"/>
  </r>
  <r>
    <x v="6"/>
    <x v="0"/>
    <s v="神田公園区民館３F 和室"/>
    <x v="0"/>
    <x v="1"/>
    <x v="2"/>
    <x v="4"/>
    <s v="2019年04月20日 (土曜日)"/>
    <x v="21"/>
    <n v="87938"/>
    <n v="17"/>
    <s v="社会福祉協議会"/>
    <x v="4"/>
    <s v="利用者減免区民館免除(100%)"/>
    <n v="0"/>
    <n v="2500"/>
    <n v="0"/>
    <n v="0"/>
    <n v="0"/>
    <n v="0"/>
    <x v="0"/>
    <x v="0"/>
    <x v="0"/>
    <n v="0"/>
    <x v="0"/>
    <x v="0"/>
  </r>
  <r>
    <x v="6"/>
    <x v="0"/>
    <s v="神田公園区民館４F 洋室A"/>
    <x v="0"/>
    <x v="3"/>
    <x v="1"/>
    <x v="4"/>
    <s v="2019年04月20日 (土曜日)"/>
    <x v="105"/>
    <n v="89621"/>
    <n v="1833"/>
    <s v="神田鍛冶三会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6"/>
    <x v="1"/>
    <s v="神田公園区民館４F 洋室A"/>
    <x v="0"/>
    <x v="1"/>
    <x v="0"/>
    <x v="4"/>
    <s v="2019年04月20日 (土曜日)"/>
    <x v="105"/>
    <n v="89696"/>
    <n v="1837"/>
    <s v="神田公園地区コスモス"/>
    <x v="1"/>
    <s v="利用者減免区民館免除(100%)"/>
    <n v="0"/>
    <n v="5900"/>
    <n v="0"/>
    <n v="0"/>
    <n v="0"/>
    <n v="0"/>
    <x v="0"/>
    <x v="0"/>
    <x v="0"/>
    <n v="0"/>
    <x v="0"/>
    <x v="0"/>
  </r>
  <r>
    <x v="6"/>
    <x v="1"/>
    <s v="神田公園区民館５F 洋室B"/>
    <x v="0"/>
    <x v="1"/>
    <x v="0"/>
    <x v="4"/>
    <s v="2019年04月20日 (土曜日)"/>
    <x v="104"/>
    <n v="89697"/>
    <n v="1837"/>
    <s v="神田公園地区コスモス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田公園区民館内神田集会室 B１F 洋室（料理室）"/>
    <x v="3"/>
    <x v="2"/>
    <x v="0"/>
    <x v="4"/>
    <s v="2019年04月20日 (土曜日)"/>
    <x v="110"/>
    <n v="89792"/>
    <n v="23252"/>
    <s v="松宮ゼミ淡路町知財研究会"/>
    <x v="0"/>
    <s v="減免なし"/>
    <n v="0"/>
    <n v="1500"/>
    <n v="1500"/>
    <n v="1500"/>
    <n v="1500"/>
    <n v="1500"/>
    <x v="0"/>
    <x v="0"/>
    <x v="0"/>
    <n v="0"/>
    <x v="0"/>
    <x v="1"/>
  </r>
  <r>
    <x v="6"/>
    <x v="0"/>
    <s v="神田公園区民館内神田集会室 B１F 和室B"/>
    <x v="1"/>
    <x v="1"/>
    <x v="2"/>
    <x v="4"/>
    <s v="2019年04月20日 (土曜日)"/>
    <x v="102"/>
    <n v="91923"/>
    <n v="23074"/>
    <s v="ミテッツァ千代田三崎町管理組合"/>
    <x v="4"/>
    <s v="利用者減免区民館減額(50%)"/>
    <n v="0"/>
    <n v="700"/>
    <n v="350"/>
    <n v="350"/>
    <n v="350"/>
    <n v="350"/>
    <x v="0"/>
    <x v="0"/>
    <x v="0"/>
    <n v="0"/>
    <x v="0"/>
    <x v="1"/>
  </r>
  <r>
    <x v="6"/>
    <x v="0"/>
    <s v="神田公園区民館５F 洋室B"/>
    <x v="0"/>
    <x v="3"/>
    <x v="1"/>
    <x v="4"/>
    <s v="2019年04月20日 (土曜日)"/>
    <x v="104"/>
    <n v="93456"/>
    <n v="1832"/>
    <s v="多町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0"/>
    <n v="42700"/>
    <n v="1850"/>
    <n v="1850"/>
    <n v="1850"/>
    <n v="1850"/>
    <x v="0"/>
    <x v="0"/>
    <x v="0"/>
    <n v="0"/>
    <x v="0"/>
    <x v="2"/>
  </r>
  <r>
    <x v="7"/>
    <x v="1"/>
    <s v="神田公園区民館内神田集会室 B１F 洋室（料理室）"/>
    <x v="3"/>
    <x v="2"/>
    <x v="1"/>
    <x v="4"/>
    <s v="2019年04月21日 (日曜日)"/>
    <x v="110"/>
    <n v="89828"/>
    <n v="7170"/>
    <s v="江差追分東京神田会"/>
    <x v="3"/>
    <s v="減免なし"/>
    <n v="0"/>
    <n v="3900"/>
    <n v="3900"/>
    <n v="3900"/>
    <n v="3900"/>
    <n v="3900"/>
    <x v="0"/>
    <x v="0"/>
    <x v="0"/>
    <n v="0"/>
    <x v="0"/>
    <x v="1"/>
  </r>
  <r>
    <x v="7"/>
    <x v="0"/>
    <s v="神田公園区民館５F 洋室B"/>
    <x v="3"/>
    <x v="2"/>
    <x v="0"/>
    <x v="4"/>
    <s v="2019年04月21日 (日曜日)"/>
    <x v="104"/>
    <n v="89873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7"/>
    <x v="0"/>
    <s v="神田公園区民館３F 和室"/>
    <x v="3"/>
    <x v="2"/>
    <x v="0"/>
    <x v="4"/>
    <s v="2019年04月21日 (日曜日)"/>
    <x v="21"/>
    <n v="90247"/>
    <n v="21664"/>
    <s v="沖縄芸能研究会"/>
    <x v="0"/>
    <s v="減免なし"/>
    <n v="0"/>
    <n v="3400"/>
    <n v="3400"/>
    <n v="3400"/>
    <n v="3400"/>
    <n v="3400"/>
    <x v="0"/>
    <x v="0"/>
    <x v="0"/>
    <n v="0"/>
    <x v="0"/>
    <x v="1"/>
  </r>
  <r>
    <x v="7"/>
    <x v="1"/>
    <s v="神田公園区民館内神田集会室 B１F 和室B"/>
    <x v="3"/>
    <x v="1"/>
    <x v="0"/>
    <x v="4"/>
    <s v="2019年04月21日 (日曜日)"/>
    <x v="102"/>
    <n v="90507"/>
    <n v="24840"/>
    <s v="ｍｅｄｉ　Sｈｉｎｇ　勉強会"/>
    <x v="1"/>
    <s v="減免なし"/>
    <n v="0"/>
    <n v="1700"/>
    <n v="1700"/>
    <n v="1700"/>
    <n v="1700"/>
    <n v="1700"/>
    <x v="0"/>
    <x v="0"/>
    <x v="0"/>
    <n v="0"/>
    <x v="0"/>
    <x v="1"/>
  </r>
  <r>
    <x v="7"/>
    <x v="1"/>
    <s v="神田公園区民館内神田集会室 １F 和室A"/>
    <x v="3"/>
    <x v="1"/>
    <x v="0"/>
    <x v="4"/>
    <s v="2019年04月21日 (日曜日)"/>
    <x v="108"/>
    <n v="90782"/>
    <n v="10974"/>
    <s v="あわの歌の会"/>
    <x v="1"/>
    <s v="減免なし"/>
    <n v="10"/>
    <n v="5100"/>
    <n v="5100"/>
    <n v="5100"/>
    <n v="5100"/>
    <n v="5100"/>
    <x v="0"/>
    <x v="0"/>
    <x v="0"/>
    <n v="0"/>
    <x v="0"/>
    <x v="1"/>
  </r>
  <r>
    <x v="7"/>
    <x v="0"/>
    <s v="神田公園区民館４F 洋室A"/>
    <x v="3"/>
    <x v="1"/>
    <x v="2"/>
    <x v="4"/>
    <s v="2019年04月21日 (日曜日)"/>
    <x v="105"/>
    <n v="91359"/>
    <n v="1863"/>
    <s v="桜吟会"/>
    <x v="4"/>
    <s v="減免なし"/>
    <n v="10"/>
    <n v="2500"/>
    <n v="2500"/>
    <n v="2500"/>
    <n v="2500"/>
    <n v="2500"/>
    <x v="0"/>
    <x v="0"/>
    <x v="0"/>
    <n v="0"/>
    <x v="0"/>
    <x v="1"/>
  </r>
  <r>
    <x v="7"/>
    <x v="0"/>
    <s v="神田公園区民館５F 洋室B"/>
    <x v="3"/>
    <x v="1"/>
    <x v="2"/>
    <x v="4"/>
    <s v="2019年04月21日 (日曜日)"/>
    <x v="104"/>
    <n v="93147"/>
    <n v="24534"/>
    <s v="まねきねこ"/>
    <x v="4"/>
    <s v="減免なし"/>
    <n v="1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30"/>
    <n v="21500"/>
    <n v="21500"/>
    <n v="21500"/>
    <n v="21500"/>
    <n v="21500"/>
    <x v="0"/>
    <x v="0"/>
    <x v="0"/>
    <n v="0"/>
    <x v="0"/>
    <x v="2"/>
  </r>
  <r>
    <x v="0"/>
    <x v="0"/>
    <s v="神田公園区民館４F 洋室A"/>
    <x v="0"/>
    <x v="1"/>
    <x v="2"/>
    <x v="4"/>
    <s v="2019年04月22日 (月曜日)"/>
    <x v="105"/>
    <n v="89885"/>
    <n v="4487"/>
    <s v="スタジオＩ"/>
    <x v="4"/>
    <s v="利用者減免区民館免除(100%)"/>
    <n v="0"/>
    <n v="2500"/>
    <n v="0"/>
    <n v="0"/>
    <n v="0"/>
    <n v="0"/>
    <x v="0"/>
    <x v="0"/>
    <x v="0"/>
    <n v="0"/>
    <x v="0"/>
    <x v="0"/>
  </r>
  <r>
    <x v="0"/>
    <x v="0"/>
    <s v="神田公園区民館内神田集会室 B１F 和室B CDラジカセ（内神田）"/>
    <x v="3"/>
    <x v="3"/>
    <x v="1"/>
    <x v="4"/>
    <s v="2019年04月22日 (月曜日)"/>
    <x v="107"/>
    <n v="89945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４F 洋室A プロジェクター"/>
    <x v="2"/>
    <x v="2"/>
    <x v="0"/>
    <x v="4"/>
    <s v="2019年04月22日 (月曜日)"/>
    <x v="111"/>
    <n v="90731"/>
    <n v="21259"/>
    <s v="（企）㈱トムソンネット"/>
    <x v="0"/>
    <s v="減免なし"/>
    <n v="35"/>
    <n v="3400"/>
    <n v="3400"/>
    <n v="3400"/>
    <n v="3400"/>
    <n v="3400"/>
    <x v="0"/>
    <x v="0"/>
    <x v="0"/>
    <n v="0"/>
    <x v="0"/>
    <x v="1"/>
  </r>
  <r>
    <x v="0"/>
    <x v="0"/>
    <s v="神田公園区民館５F 洋室B"/>
    <x v="3"/>
    <x v="2"/>
    <x v="0"/>
    <x v="4"/>
    <s v="2019年04月22日 (月曜日)"/>
    <x v="104"/>
    <n v="90828"/>
    <n v="1863"/>
    <s v="桜吟会"/>
    <x v="0"/>
    <s v="減免なし"/>
    <n v="10"/>
    <n v="2800"/>
    <n v="2800"/>
    <n v="2800"/>
    <n v="2800"/>
    <n v="2800"/>
    <x v="0"/>
    <x v="0"/>
    <x v="0"/>
    <n v="0"/>
    <x v="0"/>
    <x v="1"/>
  </r>
  <r>
    <x v="0"/>
    <x v="0"/>
    <s v="神田公園区民館５F 洋室B プロジェクター"/>
    <x v="2"/>
    <x v="3"/>
    <x v="1"/>
    <x v="4"/>
    <s v="2019年04月22日 (月曜日)"/>
    <x v="109"/>
    <n v="93158"/>
    <n v="24030"/>
    <s v="（企）メラルーカ・オブ・ジャパン・インク"/>
    <x v="2"/>
    <s v="減免なし"/>
    <n v="15"/>
    <n v="4200"/>
    <n v="4200"/>
    <n v="4200"/>
    <n v="4200"/>
    <n v="4200"/>
    <x v="0"/>
    <x v="0"/>
    <x v="0"/>
    <n v="0"/>
    <x v="0"/>
    <x v="1"/>
  </r>
  <r>
    <x v="0"/>
    <x v="0"/>
    <s v="神田公園区民館内神田集会室 B１F 洋室（料理室）"/>
    <x v="2"/>
    <x v="2"/>
    <x v="0"/>
    <x v="4"/>
    <s v="2019年04月22日 (月曜日)"/>
    <x v="110"/>
    <n v="93340"/>
    <n v="24865"/>
    <s v="（企）株式会社きらく"/>
    <x v="0"/>
    <s v="減免なし"/>
    <n v="20"/>
    <n v="1500"/>
    <n v="1500"/>
    <n v="1500"/>
    <n v="1500"/>
    <n v="1500"/>
    <x v="0"/>
    <x v="0"/>
    <x v="0"/>
    <n v="0"/>
    <x v="0"/>
    <x v="1"/>
  </r>
  <r>
    <x v="0"/>
    <x v="0"/>
    <s v="神田公園区民館４F 洋室A"/>
    <x v="3"/>
    <x v="3"/>
    <x v="1"/>
    <x v="4"/>
    <s v="2019年04月22日 (月曜日)"/>
    <x v="105"/>
    <n v="96166"/>
    <n v="22490"/>
    <s v="ＬＳクラブ"/>
    <x v="2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80"/>
    <n v="21000"/>
    <n v="18500"/>
    <n v="18500"/>
    <n v="18500"/>
    <n v="18500"/>
    <x v="0"/>
    <x v="0"/>
    <x v="0"/>
    <n v="0"/>
    <x v="0"/>
    <x v="2"/>
  </r>
  <r>
    <x v="2"/>
    <x v="0"/>
    <s v="神田公園区民館３F 和室 CDラジカセ"/>
    <x v="0"/>
    <x v="3"/>
    <x v="1"/>
    <x v="4"/>
    <s v="2019年04月23日 (火曜日)"/>
    <x v="20"/>
    <n v="89673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３F 和室"/>
    <x v="0"/>
    <x v="2"/>
    <x v="0"/>
    <x v="4"/>
    <s v="2019年04月23日 (火曜日)"/>
    <x v="21"/>
    <n v="89679"/>
    <n v="1832"/>
    <s v="多町二丁目町会"/>
    <x v="0"/>
    <s v="利用者減免区民館免除(100%)"/>
    <n v="0"/>
    <n v="3400"/>
    <n v="0"/>
    <n v="0"/>
    <n v="0"/>
    <n v="0"/>
    <x v="0"/>
    <x v="0"/>
    <x v="0"/>
    <n v="0"/>
    <x v="0"/>
    <x v="0"/>
  </r>
  <r>
    <x v="2"/>
    <x v="0"/>
    <s v="神田公園区民館５F 洋室B"/>
    <x v="3"/>
    <x v="2"/>
    <x v="0"/>
    <x v="4"/>
    <s v="2019年04月23日 (火曜日)"/>
    <x v="104"/>
    <n v="89874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2"/>
    <x v="0"/>
    <s v="神田公園区民館４F 洋室A"/>
    <x v="2"/>
    <x v="2"/>
    <x v="0"/>
    <x v="4"/>
    <s v="2019年04月23日 (火曜日)"/>
    <x v="105"/>
    <n v="92305"/>
    <n v="10939"/>
    <s v="（企）ダイレクト不動産合資会社"/>
    <x v="0"/>
    <s v="減免なし"/>
    <n v="0"/>
    <n v="3400"/>
    <n v="3400"/>
    <n v="3400"/>
    <n v="3400"/>
    <n v="3400"/>
    <x v="0"/>
    <x v="0"/>
    <x v="0"/>
    <n v="0"/>
    <x v="0"/>
    <x v="1"/>
  </r>
  <r>
    <x v="2"/>
    <x v="0"/>
    <s v="神田公園区民館４F 洋室A"/>
    <x v="2"/>
    <x v="1"/>
    <x v="2"/>
    <x v="4"/>
    <s v="2019年04月23日 (火曜日)"/>
    <x v="105"/>
    <n v="94006"/>
    <n v="10307"/>
    <s v="（企）楽天損害保険株式会社"/>
    <x v="4"/>
    <s v="減免なし"/>
    <n v="0"/>
    <n v="2500"/>
    <n v="2500"/>
    <n v="2500"/>
    <n v="2500"/>
    <n v="2500"/>
    <x v="0"/>
    <x v="0"/>
    <x v="0"/>
    <n v="0"/>
    <x v="0"/>
    <x v="1"/>
  </r>
  <r>
    <x v="2"/>
    <x v="0"/>
    <s v="神田公園区民館５F 洋室B"/>
    <x v="2"/>
    <x v="3"/>
    <x v="1"/>
    <x v="4"/>
    <s v="2019年04月23日 (火曜日)"/>
    <x v="104"/>
    <n v="96009"/>
    <n v="7282"/>
    <s v="（企）㈱ダイビス東京支店"/>
    <x v="2"/>
    <s v="減免なし"/>
    <n v="2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0"/>
    <n v="21400"/>
    <n v="12900"/>
    <n v="12900"/>
    <n v="12900"/>
    <n v="12900"/>
    <x v="0"/>
    <x v="0"/>
    <x v="0"/>
    <n v="0"/>
    <x v="0"/>
    <x v="2"/>
  </r>
  <r>
    <x v="3"/>
    <x v="0"/>
    <s v="神田公園区民館５F 洋室B"/>
    <x v="3"/>
    <x v="3"/>
    <x v="1"/>
    <x v="4"/>
    <s v="2019年04月24日 (水曜日)"/>
    <x v="104"/>
    <n v="89803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田公園区民館内神田集会室 B１F 和室B"/>
    <x v="3"/>
    <x v="3"/>
    <x v="1"/>
    <x v="4"/>
    <s v="2019年04月24日 (水曜日)"/>
    <x v="102"/>
    <n v="89845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４F 洋室A"/>
    <x v="3"/>
    <x v="3"/>
    <x v="1"/>
    <x v="4"/>
    <s v="2019年04月24日 (水曜日)"/>
    <x v="105"/>
    <n v="89864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３F 和室 プロジェクター"/>
    <x v="1"/>
    <x v="2"/>
    <x v="0"/>
    <x v="4"/>
    <s v="2019年04月24日 (水曜日)"/>
    <x v="46"/>
    <n v="90470"/>
    <n v="22587"/>
    <s v="伝統的ヨーガを学ぶ会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3"/>
    <x v="0"/>
    <s v="神田公園区民館３F 和室"/>
    <x v="3"/>
    <x v="3"/>
    <x v="1"/>
    <x v="4"/>
    <s v="2019年04月24日 (水曜日)"/>
    <x v="21"/>
    <n v="90494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和室B"/>
    <x v="3"/>
    <x v="2"/>
    <x v="0"/>
    <x v="4"/>
    <s v="2019年04月24日 (水曜日)"/>
    <x v="102"/>
    <n v="91252"/>
    <n v="1868"/>
    <s v="常山会"/>
    <x v="0"/>
    <s v="減免なし"/>
    <n v="0"/>
    <n v="1000"/>
    <n v="1000"/>
    <n v="1000"/>
    <n v="1000"/>
    <n v="1000"/>
    <x v="0"/>
    <x v="0"/>
    <x v="0"/>
    <n v="0"/>
    <x v="0"/>
    <x v="1"/>
  </r>
  <r>
    <x v="3"/>
    <x v="0"/>
    <s v="神田公園区民館５F 洋室B"/>
    <x v="1"/>
    <x v="2"/>
    <x v="0"/>
    <x v="4"/>
    <s v="2019年04月24日 (水曜日)"/>
    <x v="104"/>
    <n v="96077"/>
    <n v="1811"/>
    <s v="神田建築組合"/>
    <x v="0"/>
    <s v="利用者減免区民館減額(50%)"/>
    <n v="0"/>
    <n v="2800"/>
    <n v="1400"/>
    <n v="1400"/>
    <n v="1400"/>
    <n v="0"/>
    <x v="0"/>
    <x v="0"/>
    <x v="0"/>
    <n v="1400"/>
    <x v="0"/>
    <x v="1"/>
  </r>
  <r>
    <x v="3"/>
    <x v="0"/>
    <s v="神田公園区民館４F 洋室A"/>
    <x v="1"/>
    <x v="2"/>
    <x v="0"/>
    <x v="4"/>
    <s v="2019年04月24日 (水曜日)"/>
    <x v="105"/>
    <n v="96078"/>
    <n v="24414"/>
    <s v="神田駅西口地区まちづくり市街地再開発準備組合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0"/>
    <n v="26500"/>
    <n v="21700"/>
    <n v="21700"/>
    <n v="21700"/>
    <n v="20300"/>
    <x v="0"/>
    <x v="0"/>
    <x v="0"/>
    <n v="1400"/>
    <x v="0"/>
    <x v="2"/>
  </r>
  <r>
    <x v="4"/>
    <x v="0"/>
    <s v="神田公園区民館３F 和室"/>
    <x v="0"/>
    <x v="2"/>
    <x v="0"/>
    <x v="4"/>
    <s v="2019年04月25日 (木曜日)"/>
    <x v="21"/>
    <n v="87574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５F 洋室B プロジェクター"/>
    <x v="3"/>
    <x v="2"/>
    <x v="0"/>
    <x v="4"/>
    <s v="2019年04月25日 (木曜日)"/>
    <x v="109"/>
    <n v="90492"/>
    <n v="9837"/>
    <s v="東京サードエイジ倶楽部"/>
    <x v="0"/>
    <s v="減免なし"/>
    <n v="0"/>
    <n v="2800"/>
    <n v="2800"/>
    <n v="2800"/>
    <n v="2800"/>
    <n v="2800"/>
    <x v="0"/>
    <x v="0"/>
    <x v="0"/>
    <n v="0"/>
    <x v="0"/>
    <x v="1"/>
  </r>
  <r>
    <x v="4"/>
    <x v="0"/>
    <s v="神田公園区民館内神田集会室 B１F 洋室（料理室）"/>
    <x v="0"/>
    <x v="3"/>
    <x v="1"/>
    <x v="4"/>
    <s v="2019年04月25日 (木曜日)"/>
    <x v="110"/>
    <n v="90576"/>
    <n v="5846"/>
    <s v="神田ソバ研究会"/>
    <x v="2"/>
    <s v="利用者減免区民館免除(100%)"/>
    <n v="20"/>
    <n v="2400"/>
    <n v="0"/>
    <n v="0"/>
    <n v="0"/>
    <n v="0"/>
    <x v="0"/>
    <x v="0"/>
    <x v="0"/>
    <n v="0"/>
    <x v="0"/>
    <x v="0"/>
  </r>
  <r>
    <x v="4"/>
    <x v="0"/>
    <s v="神田公園区民館４F 洋室A"/>
    <x v="2"/>
    <x v="2"/>
    <x v="0"/>
    <x v="4"/>
    <s v="2019年04月25日 (木曜日)"/>
    <x v="105"/>
    <n v="94965"/>
    <n v="22195"/>
    <s v="（企）住友林業株式会社　技術商品開発部"/>
    <x v="0"/>
    <s v="減免なし"/>
    <n v="0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20"/>
    <n v="12000"/>
    <n v="6200"/>
    <n v="6200"/>
    <n v="6200"/>
    <n v="6200"/>
    <x v="0"/>
    <x v="0"/>
    <x v="0"/>
    <n v="0"/>
    <x v="0"/>
    <x v="2"/>
  </r>
  <r>
    <x v="5"/>
    <x v="0"/>
    <s v="神田公園区民館内神田集会室 B１F 和室B"/>
    <x v="3"/>
    <x v="2"/>
    <x v="0"/>
    <x v="4"/>
    <s v="2019年04月26日 (金曜日)"/>
    <x v="102"/>
    <n v="90510"/>
    <n v="6042"/>
    <s v="第一生命能楽部"/>
    <x v="0"/>
    <s v="減免なし"/>
    <n v="0"/>
    <n v="1000"/>
    <n v="1000"/>
    <n v="1000"/>
    <n v="1000"/>
    <n v="1000"/>
    <x v="0"/>
    <x v="0"/>
    <x v="0"/>
    <n v="0"/>
    <x v="0"/>
    <x v="1"/>
  </r>
  <r>
    <x v="5"/>
    <x v="3"/>
    <s v="神田公園区民館内神田集会室 １F 和室A"/>
    <x v="0"/>
    <x v="1"/>
    <x v="1"/>
    <x v="4"/>
    <s v="2019年04月26日 (金曜日)"/>
    <x v="108"/>
    <n v="92211"/>
    <n v="1826"/>
    <s v="内神田美土代町会"/>
    <x v="6"/>
    <s v="利用者減免区民館免除(100%)"/>
    <n v="0"/>
    <n v="9400"/>
    <n v="0"/>
    <n v="0"/>
    <n v="0"/>
    <n v="0"/>
    <x v="0"/>
    <x v="0"/>
    <x v="0"/>
    <n v="0"/>
    <x v="0"/>
    <x v="0"/>
  </r>
  <r>
    <x v="5"/>
    <x v="0"/>
    <s v="神田公園区民館５F 洋室B"/>
    <x v="3"/>
    <x v="3"/>
    <x v="1"/>
    <x v="4"/>
    <s v="2019年04月26日 (金曜日)"/>
    <x v="104"/>
    <n v="93333"/>
    <n v="20655"/>
    <s v="サンフィールド"/>
    <x v="2"/>
    <s v="減免なし"/>
    <n v="10"/>
    <n v="4200"/>
    <n v="4200"/>
    <n v="4200"/>
    <n v="4200"/>
    <n v="4200"/>
    <x v="0"/>
    <x v="0"/>
    <x v="0"/>
    <n v="0"/>
    <x v="0"/>
    <x v="1"/>
  </r>
  <r>
    <x v="5"/>
    <x v="0"/>
    <s v="神田公園区民館４F 洋室A"/>
    <x v="2"/>
    <x v="2"/>
    <x v="0"/>
    <x v="4"/>
    <s v="2019年04月26日 (金曜日)"/>
    <x v="105"/>
    <n v="94319"/>
    <n v="25230"/>
    <s v="（企）セブンーイレブン・ジャパン 東京地区事務所"/>
    <x v="0"/>
    <s v="減免なし"/>
    <n v="50"/>
    <n v="3400"/>
    <n v="3400"/>
    <n v="3400"/>
    <n v="3400"/>
    <n v="3400"/>
    <x v="0"/>
    <x v="0"/>
    <x v="0"/>
    <n v="0"/>
    <x v="0"/>
    <x v="1"/>
  </r>
  <r>
    <x v="5"/>
    <x v="0"/>
    <s v="神田公園区民館４F 洋室A プロジェクター"/>
    <x v="2"/>
    <x v="3"/>
    <x v="1"/>
    <x v="4"/>
    <s v="2019年04月26日 (金曜日)"/>
    <x v="111"/>
    <n v="96015"/>
    <n v="24030"/>
    <s v="（企）メラルーカ・オブ・ジャパン・インク"/>
    <x v="2"/>
    <s v="減免なし"/>
    <n v="15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75"/>
    <n v="23100"/>
    <n v="13700"/>
    <n v="13700"/>
    <n v="13700"/>
    <n v="13700"/>
    <x v="0"/>
    <x v="0"/>
    <x v="0"/>
    <n v="0"/>
    <x v="0"/>
    <x v="2"/>
  </r>
  <r>
    <x v="6"/>
    <x v="0"/>
    <s v="神田公園区民館４F 洋室A"/>
    <x v="0"/>
    <x v="3"/>
    <x v="1"/>
    <x v="4"/>
    <s v="2019年04月27日 (土曜日)"/>
    <x v="105"/>
    <n v="83496"/>
    <n v="1828"/>
    <s v="司町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6"/>
    <x v="0"/>
    <s v="神田公園区民館５F 洋室B"/>
    <x v="0"/>
    <x v="3"/>
    <x v="1"/>
    <x v="4"/>
    <s v="2019年04月27日 (土曜日)"/>
    <x v="104"/>
    <n v="83896"/>
    <n v="1832"/>
    <s v="多町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6"/>
    <x v="0"/>
    <s v="神田公園区民館４F 洋室A"/>
    <x v="0"/>
    <x v="2"/>
    <x v="0"/>
    <x v="4"/>
    <s v="2019年04月27日 (土曜日)"/>
    <x v="105"/>
    <n v="89692"/>
    <n v="1828"/>
    <s v="司町二丁目町会"/>
    <x v="0"/>
    <s v="利用者減免区民館免除(100%)"/>
    <n v="0"/>
    <n v="3400"/>
    <n v="0"/>
    <n v="0"/>
    <n v="0"/>
    <n v="0"/>
    <x v="0"/>
    <x v="0"/>
    <x v="0"/>
    <n v="0"/>
    <x v="0"/>
    <x v="0"/>
  </r>
  <r>
    <x v="6"/>
    <x v="0"/>
    <s v="神田公園区民館５F 洋室B"/>
    <x v="3"/>
    <x v="2"/>
    <x v="0"/>
    <x v="4"/>
    <s v="2019年04月27日 (土曜日)"/>
    <x v="104"/>
    <n v="89804"/>
    <n v="8755"/>
    <s v="中国語サークルレコチャイ"/>
    <x v="0"/>
    <s v="減免なし"/>
    <n v="0"/>
    <n v="2800"/>
    <n v="2800"/>
    <n v="2800"/>
    <n v="2800"/>
    <n v="2800"/>
    <x v="0"/>
    <x v="0"/>
    <x v="0"/>
    <n v="0"/>
    <x v="0"/>
    <x v="1"/>
  </r>
  <r>
    <x v="6"/>
    <x v="3"/>
    <s v="神田公園区民館内神田集会室 １F 和室A"/>
    <x v="0"/>
    <x v="1"/>
    <x v="1"/>
    <x v="4"/>
    <s v="2019年04月27日 (土曜日)"/>
    <x v="108"/>
    <n v="91946"/>
    <n v="1826"/>
    <s v="内神田美土代町会"/>
    <x v="6"/>
    <s v="利用者減免区民館免除(100%)"/>
    <n v="0"/>
    <n v="9400"/>
    <n v="0"/>
    <n v="0"/>
    <n v="0"/>
    <n v="0"/>
    <x v="0"/>
    <x v="0"/>
    <x v="0"/>
    <n v="0"/>
    <x v="0"/>
    <x v="0"/>
  </r>
  <r>
    <x v="6"/>
    <x v="0"/>
    <s v="神田公園区民館３F 和室"/>
    <x v="0"/>
    <x v="2"/>
    <x v="0"/>
    <x v="4"/>
    <s v="2019年04月27日 (土曜日)"/>
    <x v="21"/>
    <n v="91982"/>
    <n v="1832"/>
    <s v="多町二丁目町会"/>
    <x v="0"/>
    <s v="利用者減免区民館免除(100%)"/>
    <n v="0"/>
    <n v="3400"/>
    <n v="0"/>
    <n v="0"/>
    <n v="0"/>
    <n v="0"/>
    <x v="0"/>
    <x v="0"/>
    <x v="0"/>
    <n v="0"/>
    <x v="0"/>
    <x v="0"/>
  </r>
  <r>
    <x v="6"/>
    <x v="0"/>
    <s v="神田公園区民館内神田集会室 B１F 和室B CDラジカセ（内神田）"/>
    <x v="3"/>
    <x v="2"/>
    <x v="0"/>
    <x v="4"/>
    <s v="2019年04月27日 (土曜日)"/>
    <x v="107"/>
    <n v="92898"/>
    <n v="10419"/>
    <s v="美竹会"/>
    <x v="0"/>
    <s v="減免なし"/>
    <n v="10"/>
    <n v="1000"/>
    <n v="1000"/>
    <n v="1000"/>
    <n v="1000"/>
    <n v="1000"/>
    <x v="0"/>
    <x v="0"/>
    <x v="0"/>
    <n v="0"/>
    <x v="0"/>
    <x v="1"/>
  </r>
  <r>
    <x v="6"/>
    <x v="0"/>
    <s v="神田公園区民館内神田集会室 B１F 和室B"/>
    <x v="3"/>
    <x v="1"/>
    <x v="2"/>
    <x v="4"/>
    <s v="2019年04月27日 (土曜日)"/>
    <x v="102"/>
    <n v="95107"/>
    <n v="20514"/>
    <s v="セウラの会"/>
    <x v="4"/>
    <s v="減免なし"/>
    <n v="0"/>
    <n v="700"/>
    <n v="700"/>
    <n v="700"/>
    <n v="700"/>
    <n v="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10"/>
    <n v="30000"/>
    <n v="4500"/>
    <n v="4500"/>
    <n v="4500"/>
    <n v="4500"/>
    <x v="0"/>
    <x v="0"/>
    <x v="0"/>
    <n v="0"/>
    <x v="0"/>
    <x v="2"/>
  </r>
  <r>
    <x v="7"/>
    <x v="0"/>
    <s v="神田公園区民館４F 洋室A"/>
    <x v="3"/>
    <x v="2"/>
    <x v="0"/>
    <x v="4"/>
    <s v="2019年04月28日 (日曜日)"/>
    <x v="105"/>
    <n v="89875"/>
    <n v="1863"/>
    <s v="桜吟会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神田公園区民館５F 洋室B"/>
    <x v="3"/>
    <x v="2"/>
    <x v="0"/>
    <x v="4"/>
    <s v="2019年04月28日 (日曜日)"/>
    <x v="104"/>
    <n v="90519"/>
    <n v="21478"/>
    <s v="フェニックスグループ"/>
    <x v="0"/>
    <s v="減免なし"/>
    <n v="0"/>
    <n v="2800"/>
    <n v="2800"/>
    <n v="2800"/>
    <n v="2800"/>
    <n v="2800"/>
    <x v="0"/>
    <x v="0"/>
    <x v="0"/>
    <n v="0"/>
    <x v="0"/>
    <x v="1"/>
  </r>
  <r>
    <x v="7"/>
    <x v="0"/>
    <s v="神田公園区民館内神田集会室 １F 和室A"/>
    <x v="3"/>
    <x v="3"/>
    <x v="1"/>
    <x v="4"/>
    <s v="2019年04月28日 (日曜日)"/>
    <x v="108"/>
    <n v="94365"/>
    <n v="22103"/>
    <s v="音楽団体　ｃｉｒｃｕｓ"/>
    <x v="2"/>
    <s v="減免なし"/>
    <n v="40"/>
    <n v="4300"/>
    <n v="4300"/>
    <n v="4300"/>
    <n v="4300"/>
    <n v="4300"/>
    <x v="0"/>
    <x v="0"/>
    <x v="0"/>
    <n v="0"/>
    <x v="0"/>
    <x v="1"/>
  </r>
  <r>
    <x v="7"/>
    <x v="0"/>
    <s v="神田公園区民館内神田集会室 B１F 和室B"/>
    <x v="3"/>
    <x v="2"/>
    <x v="0"/>
    <x v="4"/>
    <s v="2019年04月28日 (日曜日)"/>
    <x v="102"/>
    <n v="95108"/>
    <n v="20514"/>
    <s v="セウラの会"/>
    <x v="0"/>
    <s v="減免なし"/>
    <n v="0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40"/>
    <n v="11500"/>
    <n v="11500"/>
    <n v="11500"/>
    <n v="11500"/>
    <n v="11500"/>
    <x v="0"/>
    <x v="0"/>
    <x v="0"/>
    <n v="0"/>
    <x v="0"/>
    <x v="2"/>
  </r>
  <r>
    <x v="0"/>
    <x v="0"/>
    <s v="神田公園区民館内神田集会室 B１F 和室B"/>
    <x v="3"/>
    <x v="3"/>
    <x v="1"/>
    <x v="4"/>
    <s v="2019年04月29日 (月曜日)"/>
    <x v="102"/>
    <n v="89946"/>
    <n v="24261"/>
    <s v="Ｍａｃｈｉ　Ｙｏｇａ"/>
    <x v="2"/>
    <s v="減免なし"/>
    <n v="0"/>
    <n v="1500"/>
    <n v="1500"/>
    <n v="1500"/>
    <n v="0"/>
    <n v="0"/>
    <x v="0"/>
    <x v="0"/>
    <x v="0"/>
    <n v="0"/>
    <x v="0"/>
    <x v="3"/>
  </r>
  <r>
    <x v="1"/>
    <x v="2"/>
    <m/>
    <x v="3"/>
    <x v="4"/>
    <x v="3"/>
    <x v="1"/>
    <m/>
    <x v="10"/>
    <m/>
    <m/>
    <m/>
    <x v="5"/>
    <s v="1件"/>
    <n v="0"/>
    <n v="1500"/>
    <n v="1500"/>
    <n v="1500"/>
    <n v="0"/>
    <n v="0"/>
    <x v="0"/>
    <x v="0"/>
    <x v="0"/>
    <n v="0"/>
    <x v="0"/>
    <x v="2"/>
  </r>
  <r>
    <x v="2"/>
    <x v="3"/>
    <s v="神田公園区民館内神田集会室 B１F 洋室（料理室）"/>
    <x v="3"/>
    <x v="1"/>
    <x v="1"/>
    <x v="4"/>
    <s v="2019年04月30日 (火曜日)"/>
    <x v="110"/>
    <n v="96486"/>
    <n v="20104"/>
    <s v="ウォーハマ"/>
    <x v="6"/>
    <s v="減免なし"/>
    <n v="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0"/>
    <n v="4900"/>
    <n v="4900"/>
    <n v="4900"/>
    <n v="4900"/>
    <n v="4900"/>
    <x v="0"/>
    <x v="0"/>
    <x v="0"/>
    <n v="0"/>
    <x v="0"/>
    <x v="2"/>
  </r>
  <r>
    <x v="3"/>
    <x v="0"/>
    <s v="神田公園区民館４F 洋室A"/>
    <x v="3"/>
    <x v="3"/>
    <x v="1"/>
    <x v="4"/>
    <s v="2019年05月01日 (水曜日)"/>
    <x v="105"/>
    <n v="93693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５F 洋室B"/>
    <x v="2"/>
    <x v="2"/>
    <x v="0"/>
    <x v="4"/>
    <s v="2019年05月01日 (水曜日)"/>
    <x v="104"/>
    <n v="95161"/>
    <n v="24030"/>
    <s v="（企）メラルーカ・オブ・ジャパン・インク"/>
    <x v="0"/>
    <s v="減免なし"/>
    <n v="15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15"/>
    <n v="7900"/>
    <n v="7900"/>
    <n v="7900"/>
    <n v="7900"/>
    <n v="7900"/>
    <x v="0"/>
    <x v="0"/>
    <x v="0"/>
    <n v="0"/>
    <x v="0"/>
    <x v="2"/>
  </r>
  <r>
    <x v="4"/>
    <x v="3"/>
    <s v="神田公園区民館内神田集会室 B１F 洋室（料理室）"/>
    <x v="3"/>
    <x v="1"/>
    <x v="1"/>
    <x v="4"/>
    <s v="2019年05月02日 (木曜日)"/>
    <x v="110"/>
    <n v="93677"/>
    <n v="8313"/>
    <s v="法政大学茶道研究会"/>
    <x v="6"/>
    <s v="減免なし"/>
    <n v="0"/>
    <n v="4900"/>
    <n v="4900"/>
    <n v="4900"/>
    <n v="4900"/>
    <n v="4900"/>
    <x v="0"/>
    <x v="0"/>
    <x v="0"/>
    <n v="0"/>
    <x v="0"/>
    <x v="1"/>
  </r>
  <r>
    <x v="4"/>
    <x v="0"/>
    <s v="神田公園区民館内神田集会室 １F 和室A"/>
    <x v="3"/>
    <x v="3"/>
    <x v="1"/>
    <x v="4"/>
    <s v="2019年05月02日 (木曜日)"/>
    <x v="108"/>
    <n v="93678"/>
    <n v="8313"/>
    <s v="法政大学茶道研究会"/>
    <x v="2"/>
    <s v="減免なし"/>
    <n v="0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9200"/>
    <n v="9200"/>
    <n v="9200"/>
    <n v="9200"/>
    <n v="9200"/>
    <x v="0"/>
    <x v="0"/>
    <x v="0"/>
    <n v="0"/>
    <x v="0"/>
    <x v="2"/>
  </r>
  <r>
    <x v="5"/>
    <x v="0"/>
    <s v="神田公園区民館４F 洋室A"/>
    <x v="0"/>
    <x v="2"/>
    <x v="0"/>
    <x v="4"/>
    <s v="2019年05月03日 (金曜日)"/>
    <x v="105"/>
    <n v="93258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1"/>
    <s v="神田公園区民館内神田集会室 １F 和室A"/>
    <x v="3"/>
    <x v="1"/>
    <x v="0"/>
    <x v="4"/>
    <s v="2019年05月03日 (金曜日)"/>
    <x v="108"/>
    <n v="93679"/>
    <n v="8313"/>
    <s v="法政大学茶道研究会"/>
    <x v="1"/>
    <s v="減免なし"/>
    <n v="0"/>
    <n v="5100"/>
    <n v="5100"/>
    <n v="5100"/>
    <n v="5100"/>
    <n v="5100"/>
    <x v="0"/>
    <x v="0"/>
    <x v="0"/>
    <n v="0"/>
    <x v="0"/>
    <x v="1"/>
  </r>
  <r>
    <x v="5"/>
    <x v="1"/>
    <s v="神田公園区民館内神田集会室 B１F 和室B"/>
    <x v="3"/>
    <x v="1"/>
    <x v="0"/>
    <x v="4"/>
    <s v="2019年05月03日 (金曜日)"/>
    <x v="102"/>
    <n v="93680"/>
    <n v="8313"/>
    <s v="法政大学茶道研究会"/>
    <x v="1"/>
    <s v="減免なし"/>
    <n v="0"/>
    <n v="1700"/>
    <n v="1700"/>
    <n v="1700"/>
    <n v="1700"/>
    <n v="1700"/>
    <x v="0"/>
    <x v="0"/>
    <x v="0"/>
    <n v="0"/>
    <x v="0"/>
    <x v="1"/>
  </r>
  <r>
    <x v="5"/>
    <x v="1"/>
    <s v="神田公園区民館内神田集会室 B１F 洋室（料理室）"/>
    <x v="3"/>
    <x v="1"/>
    <x v="0"/>
    <x v="4"/>
    <s v="2019年05月03日 (金曜日)"/>
    <x v="110"/>
    <n v="93681"/>
    <n v="8313"/>
    <s v="法政大学茶道研究会"/>
    <x v="1"/>
    <s v="減免なし"/>
    <n v="0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2700"/>
    <n v="9300"/>
    <n v="9300"/>
    <n v="9300"/>
    <n v="9300"/>
    <x v="0"/>
    <x v="0"/>
    <x v="0"/>
    <n v="0"/>
    <x v="0"/>
    <x v="2"/>
  </r>
  <r>
    <x v="6"/>
    <x v="1"/>
    <s v="神田公園区民館内神田集会室 １F 和室A"/>
    <x v="3"/>
    <x v="1"/>
    <x v="0"/>
    <x v="4"/>
    <s v="2019年05月04日 (土曜日)"/>
    <x v="108"/>
    <n v="93253"/>
    <n v="9736"/>
    <s v="刀剣・刀装具初心者勉強会"/>
    <x v="1"/>
    <s v="減免なし"/>
    <n v="0"/>
    <n v="5100"/>
    <n v="5100"/>
    <n v="5100"/>
    <n v="5100"/>
    <n v="5100"/>
    <x v="0"/>
    <x v="0"/>
    <x v="0"/>
    <n v="0"/>
    <x v="0"/>
    <x v="1"/>
  </r>
  <r>
    <x v="6"/>
    <x v="0"/>
    <s v="神田公園区民館内神田集会室 １F 和室A"/>
    <x v="0"/>
    <x v="3"/>
    <x v="1"/>
    <x v="4"/>
    <s v="2019年05月04日 (土曜日)"/>
    <x v="108"/>
    <n v="93254"/>
    <n v="1834"/>
    <s v="神田橋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6"/>
    <x v="3"/>
    <s v="神田公園区民館４F 洋室A プロジェクター"/>
    <x v="3"/>
    <x v="1"/>
    <x v="1"/>
    <x v="4"/>
    <s v="2019年05月04日 (土曜日)"/>
    <x v="111"/>
    <n v="94109"/>
    <n v="25079"/>
    <s v="位置情報ゲーム研究会神保町支部"/>
    <x v="6"/>
    <s v="減免なし"/>
    <n v="0"/>
    <n v="11000"/>
    <n v="11000"/>
    <n v="11000"/>
    <n v="11000"/>
    <n v="11000"/>
    <x v="0"/>
    <x v="0"/>
    <x v="0"/>
    <n v="0"/>
    <x v="0"/>
    <x v="1"/>
  </r>
  <r>
    <x v="6"/>
    <x v="0"/>
    <s v="神田公園区民館内神田集会室 B１F 和室B CDラジカセ（内神田）"/>
    <x v="3"/>
    <x v="2"/>
    <x v="0"/>
    <x v="4"/>
    <s v="2019年05月04日 (土曜日)"/>
    <x v="107"/>
    <n v="95371"/>
    <n v="10419"/>
    <s v="美竹会"/>
    <x v="0"/>
    <s v="減免なし"/>
    <n v="10"/>
    <n v="1000"/>
    <n v="1000"/>
    <n v="1000"/>
    <n v="1000"/>
    <n v="1000"/>
    <x v="0"/>
    <x v="0"/>
    <x v="0"/>
    <n v="0"/>
    <x v="0"/>
    <x v="1"/>
  </r>
  <r>
    <x v="6"/>
    <x v="3"/>
    <s v="神田公園区民館内神田集会室 B１F 洋室（料理室）"/>
    <x v="3"/>
    <x v="1"/>
    <x v="1"/>
    <x v="4"/>
    <s v="2019年05月04日 (土曜日)"/>
    <x v="110"/>
    <n v="96498"/>
    <n v="20104"/>
    <s v="ウォーハマ"/>
    <x v="6"/>
    <s v="減免なし"/>
    <n v="0"/>
    <n v="4900"/>
    <n v="4900"/>
    <n v="4900"/>
    <n v="4900"/>
    <n v="4900"/>
    <x v="0"/>
    <x v="0"/>
    <x v="0"/>
    <n v="0"/>
    <x v="0"/>
    <x v="1"/>
  </r>
  <r>
    <x v="6"/>
    <x v="0"/>
    <s v="神田公園区民館内神田集会室 B１F 和室B"/>
    <x v="3"/>
    <x v="1"/>
    <x v="2"/>
    <x v="4"/>
    <s v="2019年05月04日 (土曜日)"/>
    <x v="102"/>
    <n v="96948"/>
    <n v="21500"/>
    <s v="神田フラ"/>
    <x v="4"/>
    <s v="減免なし"/>
    <n v="0"/>
    <n v="700"/>
    <n v="700"/>
    <n v="700"/>
    <n v="700"/>
    <n v="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0"/>
    <n v="27000"/>
    <n v="22700"/>
    <n v="22700"/>
    <n v="22700"/>
    <n v="22700"/>
    <x v="0"/>
    <x v="0"/>
    <x v="0"/>
    <n v="0"/>
    <x v="0"/>
    <x v="2"/>
  </r>
  <r>
    <x v="0"/>
    <x v="0"/>
    <s v="神田公園区民館４F 洋室A"/>
    <x v="0"/>
    <x v="2"/>
    <x v="0"/>
    <x v="4"/>
    <s v="2019年05月06日 (月曜日)"/>
    <x v="105"/>
    <n v="93262"/>
    <n v="1832"/>
    <s v="多町二丁目町会"/>
    <x v="0"/>
    <s v="利用者減免区民館免除(100%)"/>
    <n v="0"/>
    <n v="3400"/>
    <n v="0"/>
    <n v="0"/>
    <n v="0"/>
    <n v="0"/>
    <x v="0"/>
    <x v="0"/>
    <x v="0"/>
    <n v="0"/>
    <x v="0"/>
    <x v="0"/>
  </r>
  <r>
    <x v="0"/>
    <x v="1"/>
    <s v="神田公園区民館５F 洋室B"/>
    <x v="3"/>
    <x v="1"/>
    <x v="0"/>
    <x v="4"/>
    <s v="2019年05月06日 (月曜日)"/>
    <x v="104"/>
    <n v="93859"/>
    <n v="10348"/>
    <s v="東珠連アバカスクラブ"/>
    <x v="1"/>
    <s v="減免なし"/>
    <n v="0"/>
    <n v="4900"/>
    <n v="4900"/>
    <n v="4900"/>
    <n v="4900"/>
    <n v="4900"/>
    <x v="0"/>
    <x v="0"/>
    <x v="0"/>
    <n v="0"/>
    <x v="0"/>
    <x v="1"/>
  </r>
  <r>
    <x v="0"/>
    <x v="0"/>
    <s v="神田公園区民館４F 洋室A"/>
    <x v="3"/>
    <x v="1"/>
    <x v="2"/>
    <x v="4"/>
    <s v="2019年05月06日 (月曜日)"/>
    <x v="105"/>
    <n v="94759"/>
    <n v="10348"/>
    <s v="東珠連アバカスクラブ"/>
    <x v="4"/>
    <s v="減免なし"/>
    <n v="15"/>
    <n v="2500"/>
    <n v="2500"/>
    <n v="2500"/>
    <n v="2500"/>
    <n v="2500"/>
    <x v="0"/>
    <x v="0"/>
    <x v="0"/>
    <n v="0"/>
    <x v="0"/>
    <x v="1"/>
  </r>
  <r>
    <x v="0"/>
    <x v="0"/>
    <s v="神田公園区民館内神田集会室 B１F 和室B"/>
    <x v="3"/>
    <x v="3"/>
    <x v="1"/>
    <x v="4"/>
    <s v="2019年05月06日 (月曜日)"/>
    <x v="102"/>
    <n v="96090"/>
    <n v="21125"/>
    <s v="Ｉ．Ｊ．Ｈ．Ｐ．"/>
    <x v="2"/>
    <s v="減免なし"/>
    <n v="8"/>
    <n v="1500"/>
    <n v="1500"/>
    <n v="1500"/>
    <n v="0"/>
    <n v="0"/>
    <x v="0"/>
    <x v="0"/>
    <x v="0"/>
    <n v="0"/>
    <x v="0"/>
    <x v="3"/>
  </r>
  <r>
    <x v="1"/>
    <x v="2"/>
    <m/>
    <x v="3"/>
    <x v="4"/>
    <x v="3"/>
    <x v="1"/>
    <m/>
    <x v="10"/>
    <m/>
    <m/>
    <m/>
    <x v="5"/>
    <s v="4件"/>
    <n v="23"/>
    <n v="12300"/>
    <n v="8900"/>
    <n v="8900"/>
    <n v="7400"/>
    <n v="7400"/>
    <x v="0"/>
    <x v="0"/>
    <x v="0"/>
    <n v="0"/>
    <x v="0"/>
    <x v="2"/>
  </r>
  <r>
    <x v="2"/>
    <x v="0"/>
    <s v="神田公園区民館３F 和室 CDラジカセ"/>
    <x v="0"/>
    <x v="3"/>
    <x v="1"/>
    <x v="4"/>
    <s v="2019年05月07日 (火曜日)"/>
    <x v="20"/>
    <n v="93235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内神田集会室 B１F 和室B"/>
    <x v="3"/>
    <x v="3"/>
    <x v="1"/>
    <x v="4"/>
    <s v="2019年05月07日 (火曜日)"/>
    <x v="102"/>
    <n v="93941"/>
    <n v="8172"/>
    <s v="楓会"/>
    <x v="2"/>
    <s v="減免なし"/>
    <n v="0"/>
    <n v="1500"/>
    <n v="1500"/>
    <n v="1500"/>
    <n v="1500"/>
    <n v="1500"/>
    <x v="0"/>
    <x v="0"/>
    <x v="0"/>
    <n v="0"/>
    <x v="0"/>
    <x v="1"/>
  </r>
  <r>
    <x v="2"/>
    <x v="1"/>
    <s v="神田公園区民館４F 洋室A"/>
    <x v="3"/>
    <x v="2"/>
    <x v="1"/>
    <x v="4"/>
    <s v="2019年05月07日 (火曜日)"/>
    <x v="105"/>
    <n v="94521"/>
    <n v="23215"/>
    <s v="企）メリックス株式会社"/>
    <x v="3"/>
    <s v="減免なし"/>
    <n v="35"/>
    <n v="8500"/>
    <n v="8500"/>
    <n v="8500"/>
    <n v="8500"/>
    <n v="8500"/>
    <x v="0"/>
    <x v="0"/>
    <x v="0"/>
    <n v="0"/>
    <x v="0"/>
    <x v="1"/>
  </r>
  <r>
    <x v="2"/>
    <x v="1"/>
    <s v="神田公園区民館５F 洋室B プロジェクター"/>
    <x v="2"/>
    <x v="1"/>
    <x v="0"/>
    <x v="4"/>
    <s v="2019年05月07日 (火曜日)"/>
    <x v="109"/>
    <n v="94755"/>
    <n v="24865"/>
    <s v="（企）株式会社きらく"/>
    <x v="1"/>
    <s v="減免なし"/>
    <n v="20"/>
    <n v="4900"/>
    <n v="4900"/>
    <n v="4900"/>
    <n v="4900"/>
    <n v="4900"/>
    <x v="0"/>
    <x v="0"/>
    <x v="0"/>
    <n v="0"/>
    <x v="0"/>
    <x v="1"/>
  </r>
  <r>
    <x v="2"/>
    <x v="0"/>
    <s v="神田公園区民館内神田集会室 １F 和室A CDラジカセ（内神田）"/>
    <x v="3"/>
    <x v="3"/>
    <x v="1"/>
    <x v="4"/>
    <s v="2019年05月07日 (火曜日)"/>
    <x v="106"/>
    <n v="97122"/>
    <n v="22595"/>
    <s v="斑猫の会"/>
    <x v="2"/>
    <s v="減免なし"/>
    <n v="0"/>
    <n v="4300"/>
    <n v="4300"/>
    <n v="4300"/>
    <n v="4300"/>
    <n v="4300"/>
    <x v="0"/>
    <x v="0"/>
    <x v="0"/>
    <n v="0"/>
    <x v="0"/>
    <x v="1"/>
  </r>
  <r>
    <x v="2"/>
    <x v="1"/>
    <s v="神田公園区民館内神田集会室 １F 和室A"/>
    <x v="0"/>
    <x v="1"/>
    <x v="0"/>
    <x v="4"/>
    <s v="2019年05月07日 (火曜日)"/>
    <x v="108"/>
    <n v="98010"/>
    <n v="1826"/>
    <s v="内神田美土代町会"/>
    <x v="1"/>
    <s v="利用者減免区民館免除(100%)"/>
    <n v="0"/>
    <n v="5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55"/>
    <n v="29400"/>
    <n v="19200"/>
    <n v="19200"/>
    <n v="19200"/>
    <n v="19200"/>
    <x v="0"/>
    <x v="0"/>
    <x v="0"/>
    <n v="0"/>
    <x v="0"/>
    <x v="2"/>
  </r>
  <r>
    <x v="3"/>
    <x v="0"/>
    <s v="神田公園区民館４F 洋室A"/>
    <x v="0"/>
    <x v="2"/>
    <x v="0"/>
    <x v="4"/>
    <s v="2019年05月08日 (水曜日)"/>
    <x v="105"/>
    <n v="93395"/>
    <n v="3"/>
    <s v="地域振興部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神田公園区民館５F 洋室B"/>
    <x v="3"/>
    <x v="3"/>
    <x v="1"/>
    <x v="4"/>
    <s v="2019年05月08日 (水曜日)"/>
    <x v="104"/>
    <n v="93585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田公園区民館内神田集会室 B１F 和室B"/>
    <x v="3"/>
    <x v="3"/>
    <x v="1"/>
    <x v="4"/>
    <s v="2019年05月08日 (水曜日)"/>
    <x v="102"/>
    <n v="93601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４F 洋室A"/>
    <x v="3"/>
    <x v="3"/>
    <x v="1"/>
    <x v="4"/>
    <s v="2019年05月08日 (水曜日)"/>
    <x v="105"/>
    <n v="93694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５F 洋室B プロジェクター"/>
    <x v="2"/>
    <x v="2"/>
    <x v="0"/>
    <x v="4"/>
    <s v="2019年05月08日 (水曜日)"/>
    <x v="109"/>
    <n v="97106"/>
    <n v="23315"/>
    <s v="（企）ＡＯＥ株式会社"/>
    <x v="0"/>
    <s v="減免なし"/>
    <n v="0"/>
    <n v="2800"/>
    <n v="2800"/>
    <n v="2800"/>
    <n v="2800"/>
    <n v="2800"/>
    <x v="0"/>
    <x v="0"/>
    <x v="0"/>
    <n v="0"/>
    <x v="0"/>
    <x v="1"/>
  </r>
  <r>
    <x v="3"/>
    <x v="0"/>
    <s v="神田公園区民館３F 和室"/>
    <x v="2"/>
    <x v="1"/>
    <x v="2"/>
    <x v="4"/>
    <s v="2019年05月08日 (水曜日)"/>
    <x v="21"/>
    <n v="97310"/>
    <n v="23072"/>
    <s v="（企）税理士法人　日本医業総研"/>
    <x v="4"/>
    <s v="減免なし"/>
    <n v="0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19500"/>
    <n v="16100"/>
    <n v="16100"/>
    <n v="16100"/>
    <n v="16100"/>
    <x v="0"/>
    <x v="0"/>
    <x v="0"/>
    <n v="0"/>
    <x v="0"/>
    <x v="2"/>
  </r>
  <r>
    <x v="4"/>
    <x v="0"/>
    <s v="神田公園区民館３F 和室"/>
    <x v="0"/>
    <x v="2"/>
    <x v="0"/>
    <x v="4"/>
    <s v="2019年05月09日 (木曜日)"/>
    <x v="21"/>
    <n v="87575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５F 洋室B"/>
    <x v="3"/>
    <x v="3"/>
    <x v="1"/>
    <x v="4"/>
    <s v="2019年05月09日 (木曜日)"/>
    <x v="104"/>
    <n v="93586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4"/>
    <x v="0"/>
    <s v="神田公園区民館内神田集会室 B１F 和室B"/>
    <x v="3"/>
    <x v="3"/>
    <x v="1"/>
    <x v="4"/>
    <s v="2019年05月09日 (木曜日)"/>
    <x v="102"/>
    <n v="94717"/>
    <n v="20020"/>
    <s v="多香路会"/>
    <x v="2"/>
    <s v="減免なし"/>
    <n v="3"/>
    <n v="1500"/>
    <n v="1500"/>
    <n v="1500"/>
    <n v="1500"/>
    <n v="1500"/>
    <x v="0"/>
    <x v="0"/>
    <x v="0"/>
    <n v="0"/>
    <x v="0"/>
    <x v="1"/>
  </r>
  <r>
    <x v="4"/>
    <x v="0"/>
    <s v="神田公園区民館４F 洋室A"/>
    <x v="2"/>
    <x v="3"/>
    <x v="1"/>
    <x v="4"/>
    <s v="2019年05月09日 (木曜日)"/>
    <x v="105"/>
    <n v="94922"/>
    <n v="21562"/>
    <s v="（企）公益社団法人　東京青年会議所　千代田区委員会"/>
    <x v="2"/>
    <s v="減免なし"/>
    <n v="0"/>
    <n v="5100"/>
    <n v="5100"/>
    <n v="5100"/>
    <n v="5100"/>
    <n v="5100"/>
    <x v="0"/>
    <x v="0"/>
    <x v="0"/>
    <n v="0"/>
    <x v="0"/>
    <x v="1"/>
  </r>
  <r>
    <x v="4"/>
    <x v="0"/>
    <s v="神田公園区民館内神田集会室 １F 和室A"/>
    <x v="0"/>
    <x v="1"/>
    <x v="2"/>
    <x v="4"/>
    <s v="2019年05月09日 (木曜日)"/>
    <x v="108"/>
    <n v="97144"/>
    <n v="4"/>
    <s v="保健福祉部"/>
    <x v="4"/>
    <s v="利用者減免区民館免除(100%)"/>
    <n v="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3"/>
    <n v="16300"/>
    <n v="10800"/>
    <n v="10800"/>
    <n v="10800"/>
    <n v="10800"/>
    <x v="0"/>
    <x v="0"/>
    <x v="0"/>
    <n v="0"/>
    <x v="0"/>
    <x v="2"/>
  </r>
  <r>
    <x v="5"/>
    <x v="3"/>
    <s v="神田公園区民館３F 和室"/>
    <x v="0"/>
    <x v="1"/>
    <x v="1"/>
    <x v="4"/>
    <s v="2019年05月10日 (金曜日)"/>
    <x v="21"/>
    <n v="83767"/>
    <n v="1828"/>
    <s v="司町二丁目町会"/>
    <x v="6"/>
    <s v="利用者減免区民館免除(100%)"/>
    <n v="0"/>
    <n v="11000"/>
    <n v="0"/>
    <n v="0"/>
    <n v="0"/>
    <n v="0"/>
    <x v="0"/>
    <x v="0"/>
    <x v="0"/>
    <n v="0"/>
    <x v="0"/>
    <x v="0"/>
  </r>
  <r>
    <x v="5"/>
    <x v="0"/>
    <s v="神田公園区民館４F 洋室A"/>
    <x v="0"/>
    <x v="1"/>
    <x v="2"/>
    <x v="4"/>
    <s v="2019年05月10日 (金曜日)"/>
    <x v="105"/>
    <n v="83768"/>
    <n v="1828"/>
    <s v="司町二丁目町会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3"/>
    <s v="神田公園区民館５F 洋室B"/>
    <x v="0"/>
    <x v="1"/>
    <x v="1"/>
    <x v="4"/>
    <s v="2019年05月10日 (金曜日)"/>
    <x v="104"/>
    <n v="83769"/>
    <n v="1828"/>
    <s v="司町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5"/>
    <x v="0"/>
    <s v="神田公園区民館４F 洋室A"/>
    <x v="0"/>
    <x v="3"/>
    <x v="1"/>
    <x v="4"/>
    <s v="2019年05月10日 (金曜日)"/>
    <x v="105"/>
    <n v="83776"/>
    <n v="1828"/>
    <s v="司町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神田公園区民館４F 洋室A"/>
    <x v="0"/>
    <x v="2"/>
    <x v="0"/>
    <x v="4"/>
    <s v="2019年05月10日 (金曜日)"/>
    <x v="105"/>
    <n v="83777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1"/>
    <s v="神田公園区民館内神田集会室 １F 和室A"/>
    <x v="0"/>
    <x v="2"/>
    <x v="1"/>
    <x v="4"/>
    <s v="2019年05月10日 (金曜日)"/>
    <x v="108"/>
    <n v="83778"/>
    <n v="1830"/>
    <s v="内神田鎌倉町会"/>
    <x v="3"/>
    <s v="利用者減免区民館免除(100%)"/>
    <n v="0"/>
    <n v="7300"/>
    <n v="0"/>
    <n v="0"/>
    <n v="0"/>
    <n v="0"/>
    <x v="0"/>
    <x v="0"/>
    <x v="0"/>
    <n v="0"/>
    <x v="0"/>
    <x v="0"/>
  </r>
  <r>
    <x v="5"/>
    <x v="1"/>
    <s v="神田公園区民館内神田集会室 B１F 和室B"/>
    <x v="0"/>
    <x v="2"/>
    <x v="1"/>
    <x v="4"/>
    <s v="2019年05月10日 (金曜日)"/>
    <x v="102"/>
    <n v="83779"/>
    <n v="1830"/>
    <s v="内神田鎌倉町会"/>
    <x v="3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神田公園区民館内神田集会室 １F 和室A"/>
    <x v="0"/>
    <x v="1"/>
    <x v="2"/>
    <x v="4"/>
    <s v="2019年05月10日 (金曜日)"/>
    <x v="108"/>
    <n v="93251"/>
    <n v="1830"/>
    <s v="内神田鎌倉町会"/>
    <x v="4"/>
    <s v="利用者減免区民館免除(100%)"/>
    <n v="0"/>
    <n v="2100"/>
    <n v="0"/>
    <n v="0"/>
    <n v="0"/>
    <n v="0"/>
    <x v="0"/>
    <x v="0"/>
    <x v="0"/>
    <n v="0"/>
    <x v="0"/>
    <x v="0"/>
  </r>
  <r>
    <x v="5"/>
    <x v="0"/>
    <s v="神田公園区民館内神田集会室 B１F 和室B"/>
    <x v="0"/>
    <x v="1"/>
    <x v="2"/>
    <x v="4"/>
    <s v="2019年05月10日 (金曜日)"/>
    <x v="102"/>
    <n v="93252"/>
    <n v="1830"/>
    <s v="内神田鎌倉町会"/>
    <x v="4"/>
    <s v="利用者減免区民館免除(100%)"/>
    <n v="0"/>
    <n v="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0"/>
    <n v="43700"/>
    <n v="0"/>
    <n v="0"/>
    <n v="0"/>
    <n v="0"/>
    <x v="0"/>
    <x v="0"/>
    <x v="0"/>
    <n v="0"/>
    <x v="0"/>
    <x v="2"/>
  </r>
  <r>
    <x v="6"/>
    <x v="3"/>
    <s v="神田公園区民館３F 和室"/>
    <x v="0"/>
    <x v="1"/>
    <x v="1"/>
    <x v="4"/>
    <s v="2019年05月11日 (土曜日)"/>
    <x v="21"/>
    <n v="83770"/>
    <n v="1828"/>
    <s v="司町二丁目町会"/>
    <x v="6"/>
    <s v="利用者減免区民館免除(100%)"/>
    <n v="0"/>
    <n v="11000"/>
    <n v="0"/>
    <n v="0"/>
    <n v="0"/>
    <n v="0"/>
    <x v="0"/>
    <x v="0"/>
    <x v="0"/>
    <n v="0"/>
    <x v="0"/>
    <x v="0"/>
  </r>
  <r>
    <x v="6"/>
    <x v="3"/>
    <s v="神田公園区民館４F 洋室A"/>
    <x v="0"/>
    <x v="1"/>
    <x v="1"/>
    <x v="4"/>
    <s v="2019年05月11日 (土曜日)"/>
    <x v="105"/>
    <n v="83771"/>
    <n v="1828"/>
    <s v="司町二丁目町会"/>
    <x v="6"/>
    <s v="利用者減免区民館免除(100%)"/>
    <n v="0"/>
    <n v="11000"/>
    <n v="0"/>
    <n v="0"/>
    <n v="0"/>
    <n v="0"/>
    <x v="0"/>
    <x v="0"/>
    <x v="0"/>
    <n v="0"/>
    <x v="0"/>
    <x v="0"/>
  </r>
  <r>
    <x v="6"/>
    <x v="3"/>
    <s v="神田公園区民館５F 洋室B"/>
    <x v="0"/>
    <x v="1"/>
    <x v="1"/>
    <x v="4"/>
    <s v="2019年05月11日 (土曜日)"/>
    <x v="104"/>
    <n v="83772"/>
    <n v="1828"/>
    <s v="司町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6"/>
    <x v="3"/>
    <s v="神田公園区民館内神田集会室 １F 和室A"/>
    <x v="0"/>
    <x v="1"/>
    <x v="1"/>
    <x v="4"/>
    <s v="2019年05月11日 (土曜日)"/>
    <x v="108"/>
    <n v="83780"/>
    <n v="1830"/>
    <s v="内神田鎌倉町会"/>
    <x v="6"/>
    <s v="利用者減免区民館免除(100%)"/>
    <n v="0"/>
    <n v="9400"/>
    <n v="0"/>
    <n v="0"/>
    <n v="0"/>
    <n v="0"/>
    <x v="0"/>
    <x v="0"/>
    <x v="0"/>
    <n v="0"/>
    <x v="0"/>
    <x v="0"/>
  </r>
  <r>
    <x v="6"/>
    <x v="3"/>
    <s v="神田公園区民館内神田集会室 B１F 和室B"/>
    <x v="0"/>
    <x v="1"/>
    <x v="1"/>
    <x v="4"/>
    <s v="2019年05月11日 (土曜日)"/>
    <x v="102"/>
    <n v="83781"/>
    <n v="1830"/>
    <s v="内神田鎌倉町会"/>
    <x v="6"/>
    <s v="利用者減免区民館免除(100%)"/>
    <n v="0"/>
    <n v="3200"/>
    <n v="0"/>
    <n v="0"/>
    <n v="0"/>
    <n v="0"/>
    <x v="0"/>
    <x v="0"/>
    <x v="0"/>
    <n v="0"/>
    <x v="0"/>
    <x v="0"/>
  </r>
  <r>
    <x v="6"/>
    <x v="1"/>
    <s v="神田公園区民館内神田集会室 B１F 洋室（料理室）"/>
    <x v="3"/>
    <x v="2"/>
    <x v="1"/>
    <x v="4"/>
    <s v="2019年05月11日 (土曜日)"/>
    <x v="110"/>
    <n v="94457"/>
    <n v="5215"/>
    <s v="奄美民謡武下流同好会"/>
    <x v="3"/>
    <s v="減免なし"/>
    <n v="0"/>
    <n v="3900"/>
    <n v="3900"/>
    <n v="3900"/>
    <n v="3900"/>
    <n v="3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47600"/>
    <n v="3900"/>
    <n v="3900"/>
    <n v="3900"/>
    <n v="3900"/>
    <x v="0"/>
    <x v="0"/>
    <x v="0"/>
    <n v="0"/>
    <x v="0"/>
    <x v="2"/>
  </r>
  <r>
    <x v="7"/>
    <x v="3"/>
    <s v="神田公園区民館３F 和室"/>
    <x v="0"/>
    <x v="1"/>
    <x v="1"/>
    <x v="4"/>
    <s v="2019年05月12日 (日曜日)"/>
    <x v="21"/>
    <n v="83773"/>
    <n v="1828"/>
    <s v="司町二丁目町会"/>
    <x v="6"/>
    <s v="利用者減免区民館免除(100%)"/>
    <n v="0"/>
    <n v="11000"/>
    <n v="0"/>
    <n v="0"/>
    <n v="0"/>
    <n v="0"/>
    <x v="0"/>
    <x v="0"/>
    <x v="0"/>
    <n v="0"/>
    <x v="0"/>
    <x v="0"/>
  </r>
  <r>
    <x v="7"/>
    <x v="3"/>
    <s v="神田公園区民館４F 洋室A"/>
    <x v="0"/>
    <x v="1"/>
    <x v="1"/>
    <x v="4"/>
    <s v="2019年05月12日 (日曜日)"/>
    <x v="105"/>
    <n v="83774"/>
    <n v="1828"/>
    <s v="司町二丁目町会"/>
    <x v="6"/>
    <s v="利用者減免区民館免除(100%)"/>
    <n v="0"/>
    <n v="11000"/>
    <n v="0"/>
    <n v="0"/>
    <n v="0"/>
    <n v="0"/>
    <x v="0"/>
    <x v="0"/>
    <x v="0"/>
    <n v="0"/>
    <x v="0"/>
    <x v="0"/>
  </r>
  <r>
    <x v="7"/>
    <x v="3"/>
    <s v="神田公園区民館５F 洋室B"/>
    <x v="0"/>
    <x v="1"/>
    <x v="1"/>
    <x v="4"/>
    <s v="2019年05月12日 (日曜日)"/>
    <x v="104"/>
    <n v="83775"/>
    <n v="1828"/>
    <s v="司町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7"/>
    <x v="3"/>
    <s v="神田公園区民館内神田集会室 １F 和室A"/>
    <x v="0"/>
    <x v="1"/>
    <x v="1"/>
    <x v="4"/>
    <s v="2019年05月12日 (日曜日)"/>
    <x v="108"/>
    <n v="83782"/>
    <n v="1830"/>
    <s v="内神田鎌倉町会"/>
    <x v="6"/>
    <s v="利用者減免区民館免除(100%)"/>
    <n v="0"/>
    <n v="9400"/>
    <n v="0"/>
    <n v="0"/>
    <n v="0"/>
    <n v="0"/>
    <x v="0"/>
    <x v="0"/>
    <x v="0"/>
    <n v="0"/>
    <x v="0"/>
    <x v="0"/>
  </r>
  <r>
    <x v="7"/>
    <x v="3"/>
    <s v="神田公園区民館内神田集会室 B１F 和室B"/>
    <x v="0"/>
    <x v="1"/>
    <x v="1"/>
    <x v="4"/>
    <s v="2019年05月12日 (日曜日)"/>
    <x v="102"/>
    <n v="83783"/>
    <n v="1830"/>
    <s v="内神田鎌倉町会"/>
    <x v="6"/>
    <s v="利用者減免区民館免除(100%)"/>
    <n v="0"/>
    <n v="3200"/>
    <n v="0"/>
    <n v="0"/>
    <n v="0"/>
    <n v="0"/>
    <x v="0"/>
    <x v="0"/>
    <x v="0"/>
    <n v="0"/>
    <x v="0"/>
    <x v="0"/>
  </r>
  <r>
    <x v="7"/>
    <x v="1"/>
    <s v="神田公園区民館内神田集会室 B１F 洋室（料理室）"/>
    <x v="3"/>
    <x v="2"/>
    <x v="1"/>
    <x v="4"/>
    <s v="2019年05月12日 (日曜日)"/>
    <x v="110"/>
    <n v="93935"/>
    <n v="7170"/>
    <s v="江差追分東京神田会"/>
    <x v="3"/>
    <s v="減免なし"/>
    <n v="0"/>
    <n v="3900"/>
    <n v="3900"/>
    <n v="3900"/>
    <n v="3900"/>
    <n v="3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47600"/>
    <n v="3900"/>
    <n v="3900"/>
    <n v="3900"/>
    <n v="3900"/>
    <x v="0"/>
    <x v="0"/>
    <x v="0"/>
    <n v="0"/>
    <x v="0"/>
    <x v="2"/>
  </r>
  <r>
    <x v="0"/>
    <x v="0"/>
    <s v="神田公園区民館内神田集会室 B１F 和室B CDラジカセ（内神田）"/>
    <x v="3"/>
    <x v="3"/>
    <x v="1"/>
    <x v="4"/>
    <s v="2019年05月13日 (月曜日)"/>
    <x v="107"/>
    <n v="93700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４F 洋室A プロジェクター"/>
    <x v="2"/>
    <x v="3"/>
    <x v="1"/>
    <x v="4"/>
    <s v="2019年05月13日 (月曜日)"/>
    <x v="111"/>
    <n v="95025"/>
    <n v="23640"/>
    <s v="（企）株式会社スレッドアンドハーフ"/>
    <x v="2"/>
    <s v="減免なし"/>
    <n v="20"/>
    <n v="5100"/>
    <n v="5100"/>
    <n v="5100"/>
    <n v="5100"/>
    <n v="5100"/>
    <x v="0"/>
    <x v="0"/>
    <x v="0"/>
    <n v="0"/>
    <x v="0"/>
    <x v="1"/>
  </r>
  <r>
    <x v="0"/>
    <x v="0"/>
    <s v="神田公園区民館４F 洋室A"/>
    <x v="0"/>
    <x v="2"/>
    <x v="0"/>
    <x v="4"/>
    <s v="2019年05月13日 (月曜日)"/>
    <x v="105"/>
    <n v="96117"/>
    <n v="4487"/>
    <s v="スタジオＩ"/>
    <x v="0"/>
    <s v="利用者減免区民館免除(100%)"/>
    <n v="12"/>
    <n v="3400"/>
    <n v="0"/>
    <n v="0"/>
    <n v="0"/>
    <n v="0"/>
    <x v="0"/>
    <x v="0"/>
    <x v="0"/>
    <n v="0"/>
    <x v="0"/>
    <x v="0"/>
  </r>
  <r>
    <x v="0"/>
    <x v="0"/>
    <s v="神田公園区民館内神田集会室 B１F 洋室（料理室）"/>
    <x v="0"/>
    <x v="3"/>
    <x v="1"/>
    <x v="4"/>
    <s v="2019年05月13日 (月曜日)"/>
    <x v="110"/>
    <n v="98050"/>
    <n v="1834"/>
    <s v="神田橋町会"/>
    <x v="2"/>
    <s v="利用者減免区民館免除(100%)"/>
    <n v="0"/>
    <n v="2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32"/>
    <n v="12400"/>
    <n v="6600"/>
    <n v="6600"/>
    <n v="6600"/>
    <n v="6600"/>
    <x v="0"/>
    <x v="0"/>
    <x v="0"/>
    <n v="0"/>
    <x v="0"/>
    <x v="2"/>
  </r>
  <r>
    <x v="2"/>
    <x v="0"/>
    <s v="神田公園区民館３F 和室 CDラジカセ"/>
    <x v="0"/>
    <x v="3"/>
    <x v="1"/>
    <x v="4"/>
    <s v="2019年05月14日 (火曜日)"/>
    <x v="20"/>
    <n v="93236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内神田集会室 １F 和室A"/>
    <x v="3"/>
    <x v="3"/>
    <x v="1"/>
    <x v="4"/>
    <s v="2019年05月14日 (火曜日)"/>
    <x v="108"/>
    <n v="93624"/>
    <n v="7014"/>
    <s v="ぶなの会"/>
    <x v="2"/>
    <s v="減免なし"/>
    <n v="0"/>
    <n v="4300"/>
    <n v="4300"/>
    <n v="4300"/>
    <n v="4300"/>
    <n v="4300"/>
    <x v="0"/>
    <x v="0"/>
    <x v="0"/>
    <n v="0"/>
    <x v="0"/>
    <x v="1"/>
  </r>
  <r>
    <x v="2"/>
    <x v="0"/>
    <s v="神田公園区民館内神田集会室 B１F 和室B"/>
    <x v="3"/>
    <x v="3"/>
    <x v="1"/>
    <x v="4"/>
    <s v="2019年05月14日 (火曜日)"/>
    <x v="102"/>
    <n v="93942"/>
    <n v="8172"/>
    <s v="楓会"/>
    <x v="2"/>
    <s v="減免なし"/>
    <n v="0"/>
    <n v="1500"/>
    <n v="1500"/>
    <n v="1500"/>
    <n v="1500"/>
    <n v="1500"/>
    <x v="0"/>
    <x v="0"/>
    <x v="0"/>
    <n v="0"/>
    <x v="0"/>
    <x v="1"/>
  </r>
  <r>
    <x v="2"/>
    <x v="0"/>
    <s v="神田公園区民館４F 洋室A プロジェクター"/>
    <x v="2"/>
    <x v="2"/>
    <x v="0"/>
    <x v="4"/>
    <s v="2019年05月14日 (火曜日)"/>
    <x v="111"/>
    <n v="94745"/>
    <n v="20835"/>
    <s v="（企）㈱エリアサポートジャパン・トップエージェンシー"/>
    <x v="0"/>
    <s v="減免なし"/>
    <n v="46"/>
    <n v="3400"/>
    <n v="3400"/>
    <n v="3400"/>
    <n v="3400"/>
    <n v="3400"/>
    <x v="0"/>
    <x v="0"/>
    <x v="0"/>
    <n v="0"/>
    <x v="0"/>
    <x v="1"/>
  </r>
  <r>
    <x v="2"/>
    <x v="0"/>
    <s v="神田公園区民館５F 洋室B"/>
    <x v="3"/>
    <x v="2"/>
    <x v="0"/>
    <x v="4"/>
    <s v="2019年05月14日 (火曜日)"/>
    <x v="104"/>
    <n v="94762"/>
    <n v="24828"/>
    <s v="社会保険労務士法人エルクエスト"/>
    <x v="0"/>
    <s v="減免なし"/>
    <n v="2"/>
    <n v="2800"/>
    <n v="2800"/>
    <n v="2800"/>
    <n v="2800"/>
    <n v="2800"/>
    <x v="0"/>
    <x v="0"/>
    <x v="0"/>
    <n v="0"/>
    <x v="0"/>
    <x v="1"/>
  </r>
  <r>
    <x v="2"/>
    <x v="0"/>
    <s v="神田公園区民館３F 和室"/>
    <x v="0"/>
    <x v="2"/>
    <x v="0"/>
    <x v="4"/>
    <s v="2019年05月14日 (火曜日)"/>
    <x v="21"/>
    <n v="96310"/>
    <n v="1927"/>
    <s v="先天性四肢障害児父母の会"/>
    <x v="0"/>
    <s v="利用者減免区民館免除(100%)"/>
    <n v="0"/>
    <n v="3400"/>
    <n v="0"/>
    <n v="0"/>
    <n v="0"/>
    <n v="0"/>
    <x v="0"/>
    <x v="0"/>
    <x v="0"/>
    <n v="0"/>
    <x v="0"/>
    <x v="0"/>
  </r>
  <r>
    <x v="2"/>
    <x v="0"/>
    <s v="神田公園区民館４F 洋室A"/>
    <x v="2"/>
    <x v="3"/>
    <x v="1"/>
    <x v="4"/>
    <s v="2019年05月14日 (火曜日)"/>
    <x v="105"/>
    <n v="96454"/>
    <n v="7282"/>
    <s v="（企）㈱ダイビス東京支店"/>
    <x v="2"/>
    <s v="減免なし"/>
    <n v="20"/>
    <n v="5100"/>
    <n v="5100"/>
    <n v="5100"/>
    <n v="5100"/>
    <n v="5100"/>
    <x v="0"/>
    <x v="0"/>
    <x v="0"/>
    <n v="0"/>
    <x v="0"/>
    <x v="1"/>
  </r>
  <r>
    <x v="2"/>
    <x v="0"/>
    <s v="神田公園区民館５F 洋室B"/>
    <x v="2"/>
    <x v="3"/>
    <x v="1"/>
    <x v="4"/>
    <s v="2019年05月14日 (火曜日)"/>
    <x v="104"/>
    <n v="97153"/>
    <n v="7282"/>
    <s v="（企）㈱ダイビス東京支店"/>
    <x v="2"/>
    <s v="減免なし"/>
    <n v="2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88"/>
    <n v="29800"/>
    <n v="21300"/>
    <n v="21300"/>
    <n v="21300"/>
    <n v="21300"/>
    <x v="0"/>
    <x v="0"/>
    <x v="0"/>
    <n v="0"/>
    <x v="0"/>
    <x v="2"/>
  </r>
  <r>
    <x v="3"/>
    <x v="0"/>
    <s v="神田公園区民館３F 和室"/>
    <x v="0"/>
    <x v="2"/>
    <x v="0"/>
    <x v="4"/>
    <s v="2019年05月15日 (水曜日)"/>
    <x v="21"/>
    <n v="87939"/>
    <n v="17"/>
    <s v="社会福祉協議会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神田公園区民館４F 洋室A"/>
    <x v="0"/>
    <x v="2"/>
    <x v="0"/>
    <x v="4"/>
    <s v="2019年05月15日 (水曜日)"/>
    <x v="105"/>
    <n v="93264"/>
    <n v="1836"/>
    <s v="神田公園地区連合町会婦人部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神田公園区民館５F 洋室B"/>
    <x v="3"/>
    <x v="3"/>
    <x v="1"/>
    <x v="4"/>
    <s v="2019年05月15日 (水曜日)"/>
    <x v="104"/>
    <n v="93587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田公園区民館内神田集会室 B１F 和室B"/>
    <x v="3"/>
    <x v="3"/>
    <x v="1"/>
    <x v="4"/>
    <s v="2019年05月15日 (水曜日)"/>
    <x v="102"/>
    <n v="93602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４F 洋室A"/>
    <x v="3"/>
    <x v="3"/>
    <x v="1"/>
    <x v="4"/>
    <s v="2019年05月15日 (水曜日)"/>
    <x v="105"/>
    <n v="93695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和室B"/>
    <x v="3"/>
    <x v="2"/>
    <x v="0"/>
    <x v="4"/>
    <s v="2019年05月15日 (水曜日)"/>
    <x v="102"/>
    <n v="93964"/>
    <n v="24689"/>
    <s v="公益社団法人　日本青伸会　謡曲クラブ　「淡謡会」"/>
    <x v="0"/>
    <s v="減免なし"/>
    <n v="0"/>
    <n v="1000"/>
    <n v="1000"/>
    <n v="1000"/>
    <n v="1000"/>
    <n v="1000"/>
    <x v="0"/>
    <x v="0"/>
    <x v="0"/>
    <n v="0"/>
    <x v="0"/>
    <x v="1"/>
  </r>
  <r>
    <x v="3"/>
    <x v="0"/>
    <s v="神田公園区民館３F 和室"/>
    <x v="3"/>
    <x v="3"/>
    <x v="1"/>
    <x v="4"/>
    <s v="2019年05月15日 (水曜日)"/>
    <x v="21"/>
    <n v="94152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１F 和室A CDラジカセ（内神田）"/>
    <x v="3"/>
    <x v="2"/>
    <x v="0"/>
    <x v="4"/>
    <s v="2019年05月15日 (水曜日)"/>
    <x v="106"/>
    <n v="94233"/>
    <n v="2125"/>
    <s v="大江戸玉すだれ隊（千代田会）"/>
    <x v="0"/>
    <s v="減免なし"/>
    <n v="0"/>
    <n v="3000"/>
    <n v="3000"/>
    <n v="3000"/>
    <n v="3000"/>
    <n v="3000"/>
    <x v="0"/>
    <x v="0"/>
    <x v="0"/>
    <n v="0"/>
    <x v="0"/>
    <x v="1"/>
  </r>
  <r>
    <x v="3"/>
    <x v="1"/>
    <s v="神田公園区民館５F 洋室B"/>
    <x v="3"/>
    <x v="1"/>
    <x v="0"/>
    <x v="4"/>
    <s v="2019年05月15日 (水曜日)"/>
    <x v="104"/>
    <n v="94674"/>
    <n v="8745"/>
    <s v="アジア交流会"/>
    <x v="1"/>
    <s v="減免なし"/>
    <n v="1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10"/>
    <n v="31600"/>
    <n v="24800"/>
    <n v="24800"/>
    <n v="24800"/>
    <n v="24800"/>
    <x v="0"/>
    <x v="0"/>
    <x v="0"/>
    <n v="0"/>
    <x v="0"/>
    <x v="2"/>
  </r>
  <r>
    <x v="4"/>
    <x v="0"/>
    <s v="神田公園区民館３F 和室"/>
    <x v="0"/>
    <x v="2"/>
    <x v="0"/>
    <x v="4"/>
    <s v="2019年05月16日 (木曜日)"/>
    <x v="21"/>
    <n v="87576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1"/>
    <s v="神田公園区民館４F 洋室A"/>
    <x v="0"/>
    <x v="1"/>
    <x v="0"/>
    <x v="4"/>
    <s v="2019年05月16日 (木曜日)"/>
    <x v="105"/>
    <n v="93265"/>
    <n v="3175"/>
    <s v="神田公園管理"/>
    <x v="1"/>
    <s v="利用者減免区民館免除(100%)"/>
    <n v="0"/>
    <n v="5900"/>
    <n v="0"/>
    <n v="0"/>
    <n v="0"/>
    <n v="0"/>
    <x v="0"/>
    <x v="0"/>
    <x v="0"/>
    <n v="0"/>
    <x v="0"/>
    <x v="0"/>
  </r>
  <r>
    <x v="4"/>
    <x v="0"/>
    <s v="神田公園区民館５F 洋室B"/>
    <x v="0"/>
    <x v="3"/>
    <x v="1"/>
    <x v="4"/>
    <s v="2019年05月16日 (木曜日)"/>
    <x v="104"/>
    <n v="93277"/>
    <n v="7137"/>
    <s v="神田公園地区連合町会青年部"/>
    <x v="2"/>
    <s v="利用者減免区民館免除(100%)"/>
    <n v="0"/>
    <n v="4200"/>
    <n v="0"/>
    <n v="0"/>
    <n v="0"/>
    <n v="0"/>
    <x v="0"/>
    <x v="0"/>
    <x v="0"/>
    <n v="0"/>
    <x v="0"/>
    <x v="0"/>
  </r>
  <r>
    <x v="4"/>
    <x v="0"/>
    <s v="神田公園区民館４F 洋室A"/>
    <x v="3"/>
    <x v="3"/>
    <x v="1"/>
    <x v="4"/>
    <s v="2019年05月16日 (木曜日)"/>
    <x v="105"/>
    <n v="93588"/>
    <n v="8755"/>
    <s v="中国語サークルレコチャイ"/>
    <x v="2"/>
    <s v="減免なし"/>
    <n v="0"/>
    <n v="5100"/>
    <n v="5100"/>
    <n v="5100"/>
    <n v="5100"/>
    <n v="5100"/>
    <x v="0"/>
    <x v="0"/>
    <x v="0"/>
    <n v="0"/>
    <x v="0"/>
    <x v="1"/>
  </r>
  <r>
    <x v="4"/>
    <x v="0"/>
    <s v="神田公園区民館５F 洋室B プロジェクター"/>
    <x v="3"/>
    <x v="2"/>
    <x v="0"/>
    <x v="4"/>
    <s v="2019年05月16日 (木曜日)"/>
    <x v="109"/>
    <n v="94174"/>
    <n v="9837"/>
    <s v="東京サードエイジ倶楽部"/>
    <x v="0"/>
    <s v="減免なし"/>
    <n v="0"/>
    <n v="2800"/>
    <n v="2800"/>
    <n v="2800"/>
    <n v="2800"/>
    <n v="2800"/>
    <x v="0"/>
    <x v="0"/>
    <x v="0"/>
    <n v="0"/>
    <x v="0"/>
    <x v="1"/>
  </r>
  <r>
    <x v="4"/>
    <x v="0"/>
    <s v="神田公園区民館５F 洋室B"/>
    <x v="2"/>
    <x v="1"/>
    <x v="2"/>
    <x v="4"/>
    <s v="2019年05月16日 (木曜日)"/>
    <x v="104"/>
    <n v="94522"/>
    <n v="24749"/>
    <s v="（企）日本建築ドローン協会"/>
    <x v="4"/>
    <s v="減免なし"/>
    <n v="20"/>
    <n v="2100"/>
    <n v="2100"/>
    <n v="2100"/>
    <n v="2100"/>
    <n v="2100"/>
    <x v="0"/>
    <x v="0"/>
    <x v="0"/>
    <n v="0"/>
    <x v="0"/>
    <x v="1"/>
  </r>
  <r>
    <x v="4"/>
    <x v="0"/>
    <s v="神田公園区民館内神田集会室 B１F 和室B"/>
    <x v="3"/>
    <x v="3"/>
    <x v="1"/>
    <x v="4"/>
    <s v="2019年05月16日 (木曜日)"/>
    <x v="102"/>
    <n v="94718"/>
    <n v="20020"/>
    <s v="多香路会"/>
    <x v="2"/>
    <s v="減免なし"/>
    <n v="3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3"/>
    <n v="25000"/>
    <n v="11500"/>
    <n v="11500"/>
    <n v="11500"/>
    <n v="11500"/>
    <x v="0"/>
    <x v="0"/>
    <x v="0"/>
    <n v="0"/>
    <x v="0"/>
    <x v="2"/>
  </r>
  <r>
    <x v="5"/>
    <x v="0"/>
    <s v="神田公園区民館４F 洋室A"/>
    <x v="0"/>
    <x v="2"/>
    <x v="0"/>
    <x v="4"/>
    <s v="2019年05月17日 (金曜日)"/>
    <x v="105"/>
    <n v="93259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４F 洋室A"/>
    <x v="0"/>
    <x v="3"/>
    <x v="1"/>
    <x v="4"/>
    <s v="2019年05月17日 (金曜日)"/>
    <x v="105"/>
    <n v="93268"/>
    <n v="1837"/>
    <s v="神田公園地区コスモス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神田公園区民館内神田集会室 B１F 和室B"/>
    <x v="3"/>
    <x v="3"/>
    <x v="1"/>
    <x v="4"/>
    <s v="2019年05月17日 (金曜日)"/>
    <x v="102"/>
    <n v="93943"/>
    <n v="8172"/>
    <s v="楓会"/>
    <x v="2"/>
    <s v="減免なし"/>
    <n v="0"/>
    <n v="1500"/>
    <n v="1500"/>
    <n v="1500"/>
    <n v="1500"/>
    <n v="1500"/>
    <x v="0"/>
    <x v="0"/>
    <x v="0"/>
    <n v="0"/>
    <x v="0"/>
    <x v="1"/>
  </r>
  <r>
    <x v="5"/>
    <x v="0"/>
    <s v="神田公園区民館内神田集会室 B１F 和室B"/>
    <x v="3"/>
    <x v="2"/>
    <x v="0"/>
    <x v="4"/>
    <s v="2019年05月17日 (金曜日)"/>
    <x v="102"/>
    <n v="94363"/>
    <n v="6042"/>
    <s v="第一生命能楽部"/>
    <x v="0"/>
    <s v="減免なし"/>
    <n v="0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1000"/>
    <n v="2500"/>
    <n v="2500"/>
    <n v="2500"/>
    <n v="2500"/>
    <x v="0"/>
    <x v="0"/>
    <x v="0"/>
    <n v="0"/>
    <x v="0"/>
    <x v="2"/>
  </r>
  <r>
    <x v="6"/>
    <x v="1"/>
    <s v="神田公園区民館４F 洋室A"/>
    <x v="0"/>
    <x v="1"/>
    <x v="0"/>
    <x v="4"/>
    <s v="2019年05月18日 (土曜日)"/>
    <x v="105"/>
    <n v="93269"/>
    <n v="1837"/>
    <s v="神田公園地区コスモス"/>
    <x v="1"/>
    <s v="利用者減免区民館免除(100%)"/>
    <n v="0"/>
    <n v="5900"/>
    <n v="0"/>
    <n v="0"/>
    <n v="0"/>
    <n v="0"/>
    <x v="0"/>
    <x v="0"/>
    <x v="0"/>
    <n v="0"/>
    <x v="0"/>
    <x v="0"/>
  </r>
  <r>
    <x v="6"/>
    <x v="1"/>
    <s v="神田公園区民館５F 洋室B"/>
    <x v="0"/>
    <x v="1"/>
    <x v="0"/>
    <x v="4"/>
    <s v="2019年05月18日 (土曜日)"/>
    <x v="104"/>
    <n v="93270"/>
    <n v="1837"/>
    <s v="神田公園地区コスモス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田公園区民館内神田集会室 B１F 和室B"/>
    <x v="3"/>
    <x v="2"/>
    <x v="0"/>
    <x v="4"/>
    <s v="2019年05月18日 (土曜日)"/>
    <x v="102"/>
    <n v="93780"/>
    <n v="11214"/>
    <s v="信和銘人会"/>
    <x v="0"/>
    <s v="減免なし"/>
    <n v="0"/>
    <n v="1000"/>
    <n v="1000"/>
    <n v="1000"/>
    <n v="1000"/>
    <n v="1000"/>
    <x v="0"/>
    <x v="0"/>
    <x v="0"/>
    <n v="0"/>
    <x v="0"/>
    <x v="1"/>
  </r>
  <r>
    <x v="6"/>
    <x v="3"/>
    <s v="神田公園区民館内神田集会室 １F 和室A CDラジカセ（内神田）"/>
    <x v="3"/>
    <x v="1"/>
    <x v="1"/>
    <x v="4"/>
    <s v="2019年05月18日 (土曜日)"/>
    <x v="106"/>
    <n v="94198"/>
    <n v="2125"/>
    <s v="大江戸玉すだれ隊（千代田会）"/>
    <x v="6"/>
    <s v="減免なし"/>
    <n v="0"/>
    <n v="9400"/>
    <n v="9400"/>
    <n v="9400"/>
    <n v="9400"/>
    <n v="9400"/>
    <x v="0"/>
    <x v="0"/>
    <x v="0"/>
    <n v="0"/>
    <x v="0"/>
    <x v="1"/>
  </r>
  <r>
    <x v="6"/>
    <x v="0"/>
    <s v="神田公園区民館内神田集会室 B１F 洋室（料理室）"/>
    <x v="1"/>
    <x v="1"/>
    <x v="2"/>
    <x v="4"/>
    <s v="2019年05月18日 (土曜日)"/>
    <x v="110"/>
    <n v="96109"/>
    <n v="23980"/>
    <s v="ＧＲＥＥＮ　ＰＡＲＫ　千代田司町　管理組合"/>
    <x v="4"/>
    <s v="利用者減免区民館減額(50%)"/>
    <n v="8"/>
    <n v="1000"/>
    <n v="500"/>
    <n v="500"/>
    <n v="500"/>
    <n v="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8"/>
    <n v="22200"/>
    <n v="10900"/>
    <n v="10900"/>
    <n v="10900"/>
    <n v="10900"/>
    <x v="0"/>
    <x v="0"/>
    <x v="0"/>
    <n v="0"/>
    <x v="0"/>
    <x v="2"/>
  </r>
  <r>
    <x v="7"/>
    <x v="0"/>
    <s v="神田公園区民館５F 洋室B"/>
    <x v="3"/>
    <x v="2"/>
    <x v="0"/>
    <x v="4"/>
    <s v="2019年05月19日 (日曜日)"/>
    <x v="104"/>
    <n v="93733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7"/>
    <x v="3"/>
    <s v="神田公園区民館４F 洋室A"/>
    <x v="3"/>
    <x v="1"/>
    <x v="1"/>
    <x v="4"/>
    <s v="2019年05月19日 (日曜日)"/>
    <x v="105"/>
    <n v="93829"/>
    <n v="24896"/>
    <s v="日本国際ボードゲーム会ＪＩＧＧ"/>
    <x v="6"/>
    <s v="減免なし"/>
    <n v="0"/>
    <n v="11000"/>
    <n v="11000"/>
    <n v="11000"/>
    <n v="11000"/>
    <n v="11000"/>
    <x v="0"/>
    <x v="0"/>
    <x v="0"/>
    <n v="0"/>
    <x v="0"/>
    <x v="1"/>
  </r>
  <r>
    <x v="7"/>
    <x v="0"/>
    <s v="神田公園区民館５F 洋室B"/>
    <x v="1"/>
    <x v="1"/>
    <x v="2"/>
    <x v="4"/>
    <s v="2019年05月19日 (日曜日)"/>
    <x v="104"/>
    <n v="94224"/>
    <n v="23893"/>
    <s v="クラッシイハウス神田美土代町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7"/>
    <x v="1"/>
    <s v="神田公園区民館内神田集会室 B１F 和室B"/>
    <x v="3"/>
    <x v="1"/>
    <x v="0"/>
    <x v="4"/>
    <s v="2019年05月19日 (日曜日)"/>
    <x v="102"/>
    <n v="94630"/>
    <n v="10974"/>
    <s v="あわの歌の会"/>
    <x v="1"/>
    <s v="減免なし"/>
    <n v="10"/>
    <n v="1700"/>
    <n v="1700"/>
    <n v="1700"/>
    <n v="1700"/>
    <n v="1700"/>
    <x v="0"/>
    <x v="0"/>
    <x v="0"/>
    <n v="0"/>
    <x v="0"/>
    <x v="1"/>
  </r>
  <r>
    <x v="7"/>
    <x v="0"/>
    <s v="神田公園区民館内神田集会室 １F 和室A"/>
    <x v="3"/>
    <x v="2"/>
    <x v="0"/>
    <x v="4"/>
    <s v="2019年05月19日 (日曜日)"/>
    <x v="108"/>
    <n v="96192"/>
    <n v="21664"/>
    <s v="沖縄芸能研究会"/>
    <x v="0"/>
    <s v="減免なし"/>
    <n v="30"/>
    <n v="3000"/>
    <n v="3000"/>
    <n v="3000"/>
    <n v="3000"/>
    <n v="3000"/>
    <x v="0"/>
    <x v="0"/>
    <x v="0"/>
    <n v="0"/>
    <x v="0"/>
    <x v="1"/>
  </r>
  <r>
    <x v="7"/>
    <x v="1"/>
    <s v="神田公園区民館３F 和室 プロジェクター"/>
    <x v="3"/>
    <x v="2"/>
    <x v="1"/>
    <x v="4"/>
    <s v="2019年05月19日 (日曜日)"/>
    <x v="46"/>
    <n v="98311"/>
    <n v="21361"/>
    <s v="コミケット"/>
    <x v="3"/>
    <s v="減免なし"/>
    <n v="40"/>
    <n v="8500"/>
    <n v="8500"/>
    <n v="8500"/>
    <n v="8500"/>
    <n v="8500"/>
    <x v="0"/>
    <x v="0"/>
    <x v="0"/>
    <n v="0"/>
    <x v="0"/>
    <x v="1"/>
  </r>
  <r>
    <x v="7"/>
    <x v="0"/>
    <s v="神田公園区民館内神田集会室 １F 和室A"/>
    <x v="3"/>
    <x v="1"/>
    <x v="2"/>
    <x v="4"/>
    <s v="2019年05月19日 (日曜日)"/>
    <x v="108"/>
    <n v="98517"/>
    <n v="1863"/>
    <s v="桜吟会"/>
    <x v="4"/>
    <s v="減免なし"/>
    <n v="1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90"/>
    <n v="31200"/>
    <n v="30150"/>
    <n v="30150"/>
    <n v="30150"/>
    <n v="30150"/>
    <x v="0"/>
    <x v="0"/>
    <x v="0"/>
    <n v="0"/>
    <x v="0"/>
    <x v="2"/>
  </r>
  <r>
    <x v="0"/>
    <x v="0"/>
    <s v="神田公園区民館４F 洋室A"/>
    <x v="1"/>
    <x v="2"/>
    <x v="0"/>
    <x v="4"/>
    <s v="2019年05月20日 (月曜日)"/>
    <x v="105"/>
    <n v="93708"/>
    <n v="1811"/>
    <s v="神田建築組合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0"/>
    <x v="0"/>
    <s v="神田公園区民館５F 洋室B"/>
    <x v="3"/>
    <x v="2"/>
    <x v="0"/>
    <x v="4"/>
    <s v="2019年05月20日 (月曜日)"/>
    <x v="104"/>
    <n v="93734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0"/>
    <x v="0"/>
    <s v="神田公園区民館内神田集会室 B１F 和室B CDラジカセ（内神田）"/>
    <x v="3"/>
    <x v="3"/>
    <x v="1"/>
    <x v="4"/>
    <s v="2019年05月20日 (月曜日)"/>
    <x v="107"/>
    <n v="93747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４F 洋室A"/>
    <x v="3"/>
    <x v="3"/>
    <x v="1"/>
    <x v="4"/>
    <s v="2019年05月20日 (月曜日)"/>
    <x v="105"/>
    <n v="94839"/>
    <n v="20361"/>
    <s v="木彫刻研究会"/>
    <x v="2"/>
    <s v="減免なし"/>
    <n v="0"/>
    <n v="5100"/>
    <n v="5100"/>
    <n v="5100"/>
    <n v="5100"/>
    <n v="5100"/>
    <x v="0"/>
    <x v="0"/>
    <x v="0"/>
    <n v="0"/>
    <x v="0"/>
    <x v="1"/>
  </r>
  <r>
    <x v="0"/>
    <x v="0"/>
    <s v="神田公園区民館３F 和室"/>
    <x v="0"/>
    <x v="2"/>
    <x v="0"/>
    <x v="4"/>
    <s v="2019年05月20日 (月曜日)"/>
    <x v="21"/>
    <n v="99340"/>
    <n v="7911"/>
    <s v="神田公園事業管理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0"/>
    <n v="16200"/>
    <n v="11100"/>
    <n v="11100"/>
    <n v="11100"/>
    <n v="11100"/>
    <x v="0"/>
    <x v="0"/>
    <x v="0"/>
    <n v="0"/>
    <x v="0"/>
    <x v="2"/>
  </r>
  <r>
    <x v="2"/>
    <x v="0"/>
    <s v="神田公園区民館３F 和室 CDラジカセ"/>
    <x v="0"/>
    <x v="3"/>
    <x v="1"/>
    <x v="4"/>
    <s v="2019年05月21日 (火曜日)"/>
    <x v="20"/>
    <n v="93237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４F 洋室A"/>
    <x v="1"/>
    <x v="2"/>
    <x v="0"/>
    <x v="4"/>
    <s v="2019年05月21日 (火曜日)"/>
    <x v="105"/>
    <n v="93273"/>
    <n v="24414"/>
    <s v="神田駅西口地区まちづくり市街地再開発準備組合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2"/>
    <x v="0"/>
    <s v="神田公園区民館５F 洋室B"/>
    <x v="0"/>
    <x v="2"/>
    <x v="0"/>
    <x v="4"/>
    <s v="2019年05月21日 (火曜日)"/>
    <x v="104"/>
    <n v="93464"/>
    <n v="4"/>
    <s v="保健福祉部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田公園区民館５F 洋室B"/>
    <x v="3"/>
    <x v="3"/>
    <x v="1"/>
    <x v="4"/>
    <s v="2019年05月21日 (火曜日)"/>
    <x v="104"/>
    <n v="93611"/>
    <n v="5045"/>
    <s v="だいこんサラダ"/>
    <x v="2"/>
    <s v="減免なし"/>
    <n v="0"/>
    <n v="4200"/>
    <n v="4200"/>
    <n v="4200"/>
    <n v="4200"/>
    <n v="4200"/>
    <x v="0"/>
    <x v="0"/>
    <x v="0"/>
    <n v="0"/>
    <x v="0"/>
    <x v="1"/>
  </r>
  <r>
    <x v="2"/>
    <x v="0"/>
    <s v="神田公園区民館内神田集会室 B１F 洋室（料理室）"/>
    <x v="3"/>
    <x v="3"/>
    <x v="1"/>
    <x v="4"/>
    <s v="2019年05月21日 (火曜日)"/>
    <x v="110"/>
    <n v="93944"/>
    <n v="8172"/>
    <s v="楓会"/>
    <x v="2"/>
    <s v="減免なし"/>
    <n v="0"/>
    <n v="2400"/>
    <n v="2400"/>
    <n v="2400"/>
    <n v="2400"/>
    <n v="2400"/>
    <x v="0"/>
    <x v="0"/>
    <x v="0"/>
    <n v="0"/>
    <x v="0"/>
    <x v="1"/>
  </r>
  <r>
    <x v="2"/>
    <x v="0"/>
    <s v="神田公園区民館４F 洋室A"/>
    <x v="2"/>
    <x v="3"/>
    <x v="1"/>
    <x v="4"/>
    <s v="2019年05月21日 (火曜日)"/>
    <x v="105"/>
    <n v="97155"/>
    <n v="7282"/>
    <s v="（企）㈱ダイビス東京支店"/>
    <x v="2"/>
    <s v="減免なし"/>
    <n v="20"/>
    <n v="5100"/>
    <n v="5100"/>
    <n v="5100"/>
    <n v="5100"/>
    <n v="5100"/>
    <x v="0"/>
    <x v="0"/>
    <x v="0"/>
    <n v="0"/>
    <x v="0"/>
    <x v="1"/>
  </r>
  <r>
    <x v="2"/>
    <x v="0"/>
    <s v="神田公園区民館３F 和室"/>
    <x v="0"/>
    <x v="2"/>
    <x v="0"/>
    <x v="4"/>
    <s v="2019年05月21日 (火曜日)"/>
    <x v="21"/>
    <n v="97200"/>
    <n v="1839"/>
    <s v="民踊連盟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20"/>
    <n v="26400"/>
    <n v="13400"/>
    <n v="13400"/>
    <n v="13400"/>
    <n v="13400"/>
    <x v="0"/>
    <x v="0"/>
    <x v="0"/>
    <n v="0"/>
    <x v="0"/>
    <x v="2"/>
  </r>
  <r>
    <x v="3"/>
    <x v="0"/>
    <s v="神田公園区民館４F 洋室A"/>
    <x v="0"/>
    <x v="2"/>
    <x v="0"/>
    <x v="4"/>
    <s v="2019年05月22日 (水曜日)"/>
    <x v="105"/>
    <n v="93462"/>
    <n v="4"/>
    <s v="保健福祉部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神田公園区民館５F 洋室B"/>
    <x v="3"/>
    <x v="3"/>
    <x v="1"/>
    <x v="4"/>
    <s v="2019年05月22日 (水曜日)"/>
    <x v="104"/>
    <n v="93589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田公園区民館内神田集会室 B１F 和室B"/>
    <x v="3"/>
    <x v="3"/>
    <x v="1"/>
    <x v="4"/>
    <s v="2019年05月22日 (水曜日)"/>
    <x v="102"/>
    <n v="93603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内神田集会室 B１F 洋室（料理室）"/>
    <x v="3"/>
    <x v="3"/>
    <x v="1"/>
    <x v="4"/>
    <s v="2019年05月22日 (水曜日)"/>
    <x v="110"/>
    <n v="93625"/>
    <n v="7014"/>
    <s v="ぶなの会"/>
    <x v="2"/>
    <s v="減免なし"/>
    <n v="0"/>
    <n v="2400"/>
    <n v="2400"/>
    <n v="2400"/>
    <n v="2400"/>
    <n v="2400"/>
    <x v="0"/>
    <x v="0"/>
    <x v="0"/>
    <n v="0"/>
    <x v="0"/>
    <x v="1"/>
  </r>
  <r>
    <x v="3"/>
    <x v="0"/>
    <s v="神田公園区民館４F 洋室A"/>
    <x v="3"/>
    <x v="3"/>
    <x v="1"/>
    <x v="4"/>
    <s v="2019年05月22日 (水曜日)"/>
    <x v="105"/>
    <n v="93696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和室B"/>
    <x v="3"/>
    <x v="2"/>
    <x v="0"/>
    <x v="4"/>
    <s v="2019年05月22日 (水曜日)"/>
    <x v="102"/>
    <n v="96056"/>
    <n v="1868"/>
    <s v="常山会"/>
    <x v="0"/>
    <s v="減免なし"/>
    <n v="0"/>
    <n v="1000"/>
    <n v="1000"/>
    <n v="1000"/>
    <n v="1000"/>
    <n v="1000"/>
    <x v="0"/>
    <x v="0"/>
    <x v="0"/>
    <n v="0"/>
    <x v="0"/>
    <x v="1"/>
  </r>
  <r>
    <x v="3"/>
    <x v="0"/>
    <s v="神田公園区民館５F 洋室B"/>
    <x v="3"/>
    <x v="2"/>
    <x v="0"/>
    <x v="4"/>
    <s v="2019年05月22日 (水曜日)"/>
    <x v="104"/>
    <n v="96072"/>
    <n v="24171"/>
    <s v="特定非営利活動法人　地域交流センター"/>
    <x v="0"/>
    <s v="減免なし"/>
    <n v="0"/>
    <n v="2800"/>
    <n v="2800"/>
    <n v="2800"/>
    <n v="2800"/>
    <n v="2800"/>
    <x v="0"/>
    <x v="0"/>
    <x v="0"/>
    <n v="0"/>
    <x v="0"/>
    <x v="1"/>
  </r>
  <r>
    <x v="3"/>
    <x v="0"/>
    <s v="神田公園区民館４F 洋室A"/>
    <x v="2"/>
    <x v="1"/>
    <x v="2"/>
    <x v="4"/>
    <s v="2019年05月22日 (水曜日)"/>
    <x v="105"/>
    <n v="96472"/>
    <n v="10307"/>
    <s v="（企）楽天損害保険株式会社"/>
    <x v="4"/>
    <s v="減免なし"/>
    <n v="0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0"/>
    <n v="22900"/>
    <n v="19500"/>
    <n v="19500"/>
    <n v="19500"/>
    <n v="19500"/>
    <x v="0"/>
    <x v="0"/>
    <x v="0"/>
    <n v="0"/>
    <x v="0"/>
    <x v="2"/>
  </r>
  <r>
    <x v="4"/>
    <x v="0"/>
    <s v="神田公園区民館３F 和室"/>
    <x v="0"/>
    <x v="2"/>
    <x v="0"/>
    <x v="4"/>
    <s v="2019年05月23日 (木曜日)"/>
    <x v="21"/>
    <n v="87577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内神田集会室 B１F 洋室（料理室）"/>
    <x v="0"/>
    <x v="3"/>
    <x v="1"/>
    <x v="4"/>
    <s v="2019年05月23日 (木曜日)"/>
    <x v="110"/>
    <n v="94110"/>
    <n v="5846"/>
    <s v="神田ソバ研究会"/>
    <x v="2"/>
    <s v="利用者減免区民館免除(100%)"/>
    <n v="0"/>
    <n v="2400"/>
    <n v="0"/>
    <n v="0"/>
    <n v="0"/>
    <n v="0"/>
    <x v="0"/>
    <x v="0"/>
    <x v="0"/>
    <n v="0"/>
    <x v="0"/>
    <x v="0"/>
  </r>
  <r>
    <x v="4"/>
    <x v="0"/>
    <s v="神田公園区民館５F 洋室B"/>
    <x v="3"/>
    <x v="2"/>
    <x v="0"/>
    <x v="4"/>
    <s v="2019年05月23日 (木曜日)"/>
    <x v="104"/>
    <n v="94223"/>
    <n v="1870"/>
    <s v="とえるぶ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8600"/>
    <n v="2800"/>
    <n v="2800"/>
    <n v="2800"/>
    <n v="2800"/>
    <x v="0"/>
    <x v="0"/>
    <x v="0"/>
    <n v="0"/>
    <x v="0"/>
    <x v="2"/>
  </r>
  <r>
    <x v="5"/>
    <x v="0"/>
    <s v="神田公園区民館５F 洋室B プロジェクター"/>
    <x v="3"/>
    <x v="2"/>
    <x v="0"/>
    <x v="4"/>
    <s v="2019年05月24日 (金曜日)"/>
    <x v="109"/>
    <n v="94315"/>
    <n v="23834"/>
    <s v="東京花の会"/>
    <x v="0"/>
    <s v="減免なし"/>
    <n v="0"/>
    <n v="2800"/>
    <n v="2800"/>
    <n v="2800"/>
    <n v="2800"/>
    <n v="2800"/>
    <x v="0"/>
    <x v="0"/>
    <x v="0"/>
    <n v="0"/>
    <x v="0"/>
    <x v="1"/>
  </r>
  <r>
    <x v="5"/>
    <x v="0"/>
    <s v="神田公園区民館内神田集会室 B１F 和室B"/>
    <x v="3"/>
    <x v="3"/>
    <x v="1"/>
    <x v="4"/>
    <s v="2019年05月24日 (金曜日)"/>
    <x v="102"/>
    <n v="94372"/>
    <n v="25200"/>
    <s v="コーラルスマイルヨガ"/>
    <x v="2"/>
    <s v="減免なし"/>
    <n v="10"/>
    <n v="1500"/>
    <n v="1500"/>
    <n v="1500"/>
    <n v="1500"/>
    <n v="1500"/>
    <x v="0"/>
    <x v="0"/>
    <x v="0"/>
    <n v="0"/>
    <x v="0"/>
    <x v="1"/>
  </r>
  <r>
    <x v="5"/>
    <x v="1"/>
    <s v="神田公園区民館４F 洋室A"/>
    <x v="2"/>
    <x v="1"/>
    <x v="0"/>
    <x v="4"/>
    <s v="2019年05月24日 (金曜日)"/>
    <x v="105"/>
    <n v="94744"/>
    <n v="21259"/>
    <s v="（企）㈱トムソンネット"/>
    <x v="1"/>
    <s v="減免なし"/>
    <n v="0"/>
    <n v="5900"/>
    <n v="5900"/>
    <n v="5900"/>
    <n v="5900"/>
    <n v="5900"/>
    <x v="0"/>
    <x v="0"/>
    <x v="0"/>
    <n v="0"/>
    <x v="0"/>
    <x v="1"/>
  </r>
  <r>
    <x v="5"/>
    <x v="0"/>
    <s v="神田公園区民館４F 洋室A"/>
    <x v="2"/>
    <x v="3"/>
    <x v="1"/>
    <x v="4"/>
    <s v="2019年05月24日 (金曜日)"/>
    <x v="105"/>
    <n v="98044"/>
    <n v="25230"/>
    <s v="（企）セブンーイレブン・ジャパン 東京地区事務所"/>
    <x v="2"/>
    <s v="減免なし"/>
    <n v="3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40"/>
    <n v="15300"/>
    <n v="15300"/>
    <n v="15300"/>
    <n v="15300"/>
    <n v="15300"/>
    <x v="0"/>
    <x v="0"/>
    <x v="0"/>
    <n v="0"/>
    <x v="0"/>
    <x v="2"/>
  </r>
  <r>
    <x v="6"/>
    <x v="3"/>
    <s v="神田公園区民館内神田集会室 １F 和室A"/>
    <x v="0"/>
    <x v="1"/>
    <x v="1"/>
    <x v="4"/>
    <s v="2019年05月25日 (土曜日)"/>
    <x v="108"/>
    <n v="93255"/>
    <n v="1834"/>
    <s v="神田橋町会"/>
    <x v="6"/>
    <s v="利用者減免区民館免除(100%)"/>
    <n v="0"/>
    <n v="9400"/>
    <n v="0"/>
    <n v="0"/>
    <n v="0"/>
    <n v="0"/>
    <x v="0"/>
    <x v="0"/>
    <x v="0"/>
    <n v="0"/>
    <x v="0"/>
    <x v="0"/>
  </r>
  <r>
    <x v="6"/>
    <x v="0"/>
    <s v="神田公園区民館４F 洋室A"/>
    <x v="1"/>
    <x v="2"/>
    <x v="0"/>
    <x v="4"/>
    <s v="2019年05月25日 (土曜日)"/>
    <x v="105"/>
    <n v="93274"/>
    <n v="24414"/>
    <s v="神田駅西口地区まちづくり市街地再開発準備組合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6"/>
    <x v="0"/>
    <s v="神田公園区民館５F 洋室B プロジェクター"/>
    <x v="3"/>
    <x v="2"/>
    <x v="0"/>
    <x v="4"/>
    <s v="2019年05月25日 (土曜日)"/>
    <x v="109"/>
    <n v="93558"/>
    <n v="23252"/>
    <s v="松宮ゼミ淡路町知財研究会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神田公園区民館内神田集会室 B１F 和室B"/>
    <x v="1"/>
    <x v="3"/>
    <x v="1"/>
    <x v="4"/>
    <s v="2019年05月25日 (土曜日)"/>
    <x v="102"/>
    <n v="94134"/>
    <n v="23523"/>
    <s v="リビオレゾン大手町管理組合"/>
    <x v="2"/>
    <s v="利用者減免区民館減額(50%)"/>
    <n v="0"/>
    <n v="1500"/>
    <n v="750"/>
    <n v="750"/>
    <n v="750"/>
    <n v="750"/>
    <x v="0"/>
    <x v="0"/>
    <x v="0"/>
    <n v="0"/>
    <x v="0"/>
    <x v="1"/>
  </r>
  <r>
    <x v="6"/>
    <x v="0"/>
    <s v="神田公園区民館３F 和室"/>
    <x v="3"/>
    <x v="1"/>
    <x v="2"/>
    <x v="4"/>
    <s v="2019年05月25日 (土曜日)"/>
    <x v="21"/>
    <n v="94633"/>
    <n v="25249"/>
    <s v="ノーバディズパーフェクト"/>
    <x v="4"/>
    <s v="減免なし"/>
    <n v="13"/>
    <n v="2500"/>
    <n v="2500"/>
    <n v="2500"/>
    <n v="2500"/>
    <n v="2500"/>
    <x v="0"/>
    <x v="0"/>
    <x v="0"/>
    <n v="0"/>
    <x v="0"/>
    <x v="1"/>
  </r>
  <r>
    <x v="6"/>
    <x v="0"/>
    <s v="神田公園区民館３F 和室"/>
    <x v="1"/>
    <x v="2"/>
    <x v="0"/>
    <x v="4"/>
    <s v="2019年05月25日 (土曜日)"/>
    <x v="21"/>
    <n v="94763"/>
    <n v="23337"/>
    <s v="パレステージ神田管理組合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6"/>
    <x v="0"/>
    <s v="神田公園区民館内神田集会室 B１F 和室B"/>
    <x v="1"/>
    <x v="2"/>
    <x v="0"/>
    <x v="4"/>
    <s v="2019年05月25日 (土曜日)"/>
    <x v="102"/>
    <n v="95011"/>
    <n v="24975"/>
    <s v="ピアース千代田淡路町管理組合"/>
    <x v="0"/>
    <s v="利用者減免区民館減額(50%)"/>
    <n v="15"/>
    <n v="1000"/>
    <n v="500"/>
    <n v="500"/>
    <n v="500"/>
    <n v="500"/>
    <x v="0"/>
    <x v="0"/>
    <x v="0"/>
    <n v="0"/>
    <x v="0"/>
    <x v="1"/>
  </r>
  <r>
    <x v="6"/>
    <x v="0"/>
    <s v="神田公園区民館内神田集会室 B１F 和室B CDラジカセ（内神田）"/>
    <x v="3"/>
    <x v="1"/>
    <x v="2"/>
    <x v="4"/>
    <s v="2019年05月25日 (土曜日)"/>
    <x v="107"/>
    <n v="95392"/>
    <n v="10419"/>
    <s v="美竹会"/>
    <x v="4"/>
    <s v="減免なし"/>
    <n v="10"/>
    <n v="700"/>
    <n v="700"/>
    <n v="700"/>
    <n v="700"/>
    <n v="700"/>
    <x v="0"/>
    <x v="0"/>
    <x v="0"/>
    <n v="0"/>
    <x v="0"/>
    <x v="1"/>
  </r>
  <r>
    <x v="6"/>
    <x v="1"/>
    <s v="神田公園区民館内神田集会室 B１F 洋室（料理室）"/>
    <x v="0"/>
    <x v="1"/>
    <x v="0"/>
    <x v="4"/>
    <s v="2019年05月25日 (土曜日)"/>
    <x v="110"/>
    <n v="98051"/>
    <n v="1834"/>
    <s v="神田橋町会"/>
    <x v="1"/>
    <s v="利用者減免区民館免除(100%)"/>
    <n v="0"/>
    <n v="2500"/>
    <n v="0"/>
    <n v="0"/>
    <n v="0"/>
    <n v="0"/>
    <x v="0"/>
    <x v="0"/>
    <x v="0"/>
    <n v="0"/>
    <x v="0"/>
    <x v="0"/>
  </r>
  <r>
    <x v="6"/>
    <x v="0"/>
    <s v="神田公園区民館４F 洋室A"/>
    <x v="1"/>
    <x v="1"/>
    <x v="2"/>
    <x v="4"/>
    <s v="2019年05月25日 (土曜日)"/>
    <x v="105"/>
    <n v="98508"/>
    <n v="23822"/>
    <s v="ＧＲＥＥＮ　ＰＡＲＫ　千代田大手町管理組合"/>
    <x v="4"/>
    <s v="利用者減免区民館減額(50%)"/>
    <n v="8"/>
    <n v="2500"/>
    <n v="1250"/>
    <n v="1250"/>
    <n v="1250"/>
    <n v="1250"/>
    <x v="0"/>
    <x v="0"/>
    <x v="0"/>
    <n v="0"/>
    <x v="0"/>
    <x v="1"/>
  </r>
  <r>
    <x v="6"/>
    <x v="0"/>
    <s v="神田公園区民館５F 洋室B"/>
    <x v="3"/>
    <x v="3"/>
    <x v="1"/>
    <x v="4"/>
    <s v="2019年05月25日 (土曜日)"/>
    <x v="104"/>
    <n v="98924"/>
    <n v="23787"/>
    <s v="メンタルチャージ"/>
    <x v="2"/>
    <s v="減免なし"/>
    <n v="10"/>
    <n v="4200"/>
    <n v="4200"/>
    <n v="4200"/>
    <n v="0"/>
    <n v="0"/>
    <x v="0"/>
    <x v="0"/>
    <x v="0"/>
    <n v="0"/>
    <x v="0"/>
    <x v="3"/>
  </r>
  <r>
    <x v="1"/>
    <x v="2"/>
    <m/>
    <x v="3"/>
    <x v="4"/>
    <x v="3"/>
    <x v="1"/>
    <m/>
    <x v="10"/>
    <m/>
    <m/>
    <m/>
    <x v="5"/>
    <s v="11件"/>
    <n v="56"/>
    <n v="33900"/>
    <n v="16100"/>
    <n v="16100"/>
    <n v="11900"/>
    <n v="11900"/>
    <x v="0"/>
    <x v="0"/>
    <x v="0"/>
    <n v="0"/>
    <x v="0"/>
    <x v="2"/>
  </r>
  <r>
    <x v="7"/>
    <x v="3"/>
    <s v="神田公園区民館内神田集会室 １F 和室A"/>
    <x v="0"/>
    <x v="1"/>
    <x v="1"/>
    <x v="4"/>
    <s v="2019年05月26日 (日曜日)"/>
    <x v="108"/>
    <n v="93256"/>
    <n v="1834"/>
    <s v="神田橋町会"/>
    <x v="6"/>
    <s v="利用者減免区民館免除(100%)"/>
    <n v="0"/>
    <n v="9400"/>
    <n v="0"/>
    <n v="0"/>
    <n v="0"/>
    <n v="0"/>
    <x v="0"/>
    <x v="0"/>
    <x v="0"/>
    <n v="0"/>
    <x v="0"/>
    <x v="0"/>
  </r>
  <r>
    <x v="7"/>
    <x v="1"/>
    <s v="神田公園区民館内神田集会室 B１F 洋室（料理室）"/>
    <x v="3"/>
    <x v="2"/>
    <x v="1"/>
    <x v="4"/>
    <s v="2019年05月26日 (日曜日)"/>
    <x v="110"/>
    <n v="93936"/>
    <n v="7170"/>
    <s v="江差追分東京神田会"/>
    <x v="3"/>
    <s v="減免なし"/>
    <n v="0"/>
    <n v="3900"/>
    <n v="3900"/>
    <n v="3900"/>
    <n v="3900"/>
    <n v="3900"/>
    <x v="0"/>
    <x v="0"/>
    <x v="0"/>
    <n v="0"/>
    <x v="0"/>
    <x v="1"/>
  </r>
  <r>
    <x v="7"/>
    <x v="0"/>
    <s v="神田公園区民館５F 洋室B"/>
    <x v="3"/>
    <x v="2"/>
    <x v="0"/>
    <x v="4"/>
    <s v="2019年05月26日 (日曜日)"/>
    <x v="104"/>
    <n v="94266"/>
    <n v="23053"/>
    <s v="神田お手玉の会　リバーストン会"/>
    <x v="0"/>
    <s v="減免なし"/>
    <n v="0"/>
    <n v="2800"/>
    <n v="2800"/>
    <n v="2800"/>
    <n v="2800"/>
    <n v="2800"/>
    <x v="0"/>
    <x v="0"/>
    <x v="0"/>
    <n v="0"/>
    <x v="0"/>
    <x v="1"/>
  </r>
  <r>
    <x v="7"/>
    <x v="1"/>
    <s v="神田公園区民館４F 洋室A プロジェクター"/>
    <x v="3"/>
    <x v="1"/>
    <x v="0"/>
    <x v="4"/>
    <s v="2019年05月26日 (日曜日)"/>
    <x v="111"/>
    <n v="94506"/>
    <n v="24767"/>
    <s v="ＮＰＯ　ドットジェイピー"/>
    <x v="1"/>
    <s v="減免なし"/>
    <n v="20"/>
    <n v="5900"/>
    <n v="5900"/>
    <n v="5900"/>
    <n v="5900"/>
    <n v="5900"/>
    <x v="0"/>
    <x v="0"/>
    <x v="0"/>
    <n v="0"/>
    <x v="0"/>
    <x v="1"/>
  </r>
  <r>
    <x v="7"/>
    <x v="1"/>
    <s v="神田公園区民館内神田集会室 B１F 和室B"/>
    <x v="3"/>
    <x v="1"/>
    <x v="0"/>
    <x v="4"/>
    <s v="2019年05月26日 (日曜日)"/>
    <x v="102"/>
    <n v="94742"/>
    <n v="24840"/>
    <s v="ｍｅｄｉ　Sｈｉｎｇ　勉強会"/>
    <x v="1"/>
    <s v="減免なし"/>
    <n v="0"/>
    <n v="1700"/>
    <n v="1700"/>
    <n v="1700"/>
    <n v="1700"/>
    <n v="1700"/>
    <x v="0"/>
    <x v="0"/>
    <x v="0"/>
    <n v="0"/>
    <x v="0"/>
    <x v="1"/>
  </r>
  <r>
    <x v="7"/>
    <x v="1"/>
    <s v="神田公園区民館３F 和室"/>
    <x v="3"/>
    <x v="1"/>
    <x v="0"/>
    <x v="4"/>
    <s v="2019年05月26日 (日曜日)"/>
    <x v="21"/>
    <n v="95888"/>
    <n v="3863"/>
    <s v="劇団きんぎょばち"/>
    <x v="1"/>
    <s v="減免なし"/>
    <n v="0"/>
    <n v="5900"/>
    <n v="5900"/>
    <n v="5900"/>
    <n v="5900"/>
    <n v="5900"/>
    <x v="0"/>
    <x v="0"/>
    <x v="0"/>
    <n v="0"/>
    <x v="0"/>
    <x v="1"/>
  </r>
  <r>
    <x v="7"/>
    <x v="0"/>
    <s v="神田公園区民館５F 洋室B"/>
    <x v="1"/>
    <x v="1"/>
    <x v="2"/>
    <x v="4"/>
    <s v="2019年05月26日 (日曜日)"/>
    <x v="104"/>
    <n v="100925"/>
    <n v="0"/>
    <s v="ライオンズ千代田岩本町ミスレ管理組合"/>
    <x v="4"/>
    <s v="申請減免減額(50%)"/>
    <n v="0"/>
    <n v="2100"/>
    <n v="1050"/>
    <n v="1050"/>
    <n v="1050"/>
    <n v="10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0"/>
    <n v="31700"/>
    <n v="21250"/>
    <n v="21250"/>
    <n v="21250"/>
    <n v="21250"/>
    <x v="0"/>
    <x v="0"/>
    <x v="0"/>
    <n v="0"/>
    <x v="0"/>
    <x v="2"/>
  </r>
  <r>
    <x v="0"/>
    <x v="0"/>
    <s v="神田公園区民館内神田集会室 B１F 和室B CDラジカセ（内神田）"/>
    <x v="3"/>
    <x v="3"/>
    <x v="1"/>
    <x v="4"/>
    <s v="2019年05月27日 (月曜日)"/>
    <x v="107"/>
    <n v="93753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0"/>
    <n v="1500"/>
    <n v="1500"/>
    <n v="1500"/>
    <n v="1500"/>
    <n v="1500"/>
    <x v="0"/>
    <x v="0"/>
    <x v="0"/>
    <n v="0"/>
    <x v="0"/>
    <x v="2"/>
  </r>
  <r>
    <x v="2"/>
    <x v="0"/>
    <s v="神田公園区民館３F 和室 CDラジカセ"/>
    <x v="0"/>
    <x v="3"/>
    <x v="1"/>
    <x v="4"/>
    <s v="2019年05月28日 (火曜日)"/>
    <x v="20"/>
    <n v="93238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 CDラジカセ"/>
    <x v="3"/>
    <x v="2"/>
    <x v="0"/>
    <x v="4"/>
    <s v="2019年05月28日 (火曜日)"/>
    <x v="112"/>
    <n v="93736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2"/>
    <x v="0"/>
    <s v="神田公園区民館５F 洋室B"/>
    <x v="2"/>
    <x v="3"/>
    <x v="1"/>
    <x v="4"/>
    <s v="2019年05月28日 (火曜日)"/>
    <x v="104"/>
    <n v="96610"/>
    <n v="7282"/>
    <s v="（企）㈱ダイビス東京支店"/>
    <x v="2"/>
    <s v="減免なし"/>
    <n v="20"/>
    <n v="4200"/>
    <n v="4200"/>
    <n v="4200"/>
    <n v="4200"/>
    <n v="4200"/>
    <x v="0"/>
    <x v="0"/>
    <x v="0"/>
    <n v="0"/>
    <x v="0"/>
    <x v="1"/>
  </r>
  <r>
    <x v="2"/>
    <x v="0"/>
    <s v="神田公園区民館内神田集会室 B１F 洋室（料理室）"/>
    <x v="3"/>
    <x v="3"/>
    <x v="1"/>
    <x v="4"/>
    <s v="2019年05月28日 (火曜日)"/>
    <x v="110"/>
    <n v="100586"/>
    <n v="20104"/>
    <s v="ウォーハマ"/>
    <x v="2"/>
    <s v="減免なし"/>
    <n v="0"/>
    <n v="2400"/>
    <n v="2400"/>
    <n v="2400"/>
    <n v="2400"/>
    <n v="2400"/>
    <x v="0"/>
    <x v="0"/>
    <x v="0"/>
    <n v="0"/>
    <x v="0"/>
    <x v="1"/>
  </r>
  <r>
    <x v="2"/>
    <x v="0"/>
    <s v="神田公園区民館内神田集会室 １F 和室A"/>
    <x v="0"/>
    <x v="3"/>
    <x v="1"/>
    <x v="4"/>
    <s v="2019年05月28日 (火曜日)"/>
    <x v="108"/>
    <n v="101319"/>
    <n v="1826"/>
    <s v="内神田美土代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20"/>
    <n v="18800"/>
    <n v="9400"/>
    <n v="9400"/>
    <n v="9400"/>
    <n v="9400"/>
    <x v="0"/>
    <x v="0"/>
    <x v="0"/>
    <n v="0"/>
    <x v="0"/>
    <x v="2"/>
  </r>
  <r>
    <x v="3"/>
    <x v="0"/>
    <s v="神田公園区民館４F 洋室A"/>
    <x v="1"/>
    <x v="2"/>
    <x v="0"/>
    <x v="4"/>
    <s v="2019年05月29日 (水曜日)"/>
    <x v="105"/>
    <n v="93275"/>
    <n v="24414"/>
    <s v="神田駅西口地区まちづくり市街地再開発準備組合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3"/>
    <x v="0"/>
    <s v="神田公園区民館５F 洋室B"/>
    <x v="3"/>
    <x v="3"/>
    <x v="1"/>
    <x v="4"/>
    <s v="2019年05月29日 (水曜日)"/>
    <x v="104"/>
    <n v="93590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田公園区民館内神田集会室 B１F 和室B"/>
    <x v="3"/>
    <x v="3"/>
    <x v="1"/>
    <x v="4"/>
    <s v="2019年05月29日 (水曜日)"/>
    <x v="102"/>
    <n v="93604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内神田集会室 １F 和室A"/>
    <x v="3"/>
    <x v="3"/>
    <x v="1"/>
    <x v="4"/>
    <s v="2019年05月29日 (水曜日)"/>
    <x v="108"/>
    <n v="93626"/>
    <n v="7014"/>
    <s v="ぶなの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神田公園区民館４F 洋室A"/>
    <x v="3"/>
    <x v="3"/>
    <x v="1"/>
    <x v="4"/>
    <s v="2019年05月29日 (水曜日)"/>
    <x v="105"/>
    <n v="93697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３F 和室"/>
    <x v="3"/>
    <x v="3"/>
    <x v="1"/>
    <x v="4"/>
    <s v="2019年05月29日 (水曜日)"/>
    <x v="21"/>
    <n v="94149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５F 洋室B"/>
    <x v="2"/>
    <x v="2"/>
    <x v="0"/>
    <x v="4"/>
    <s v="2019年05月29日 (水曜日)"/>
    <x v="104"/>
    <n v="97163"/>
    <n v="10939"/>
    <s v="（企）ダイレクト不動産合資会社"/>
    <x v="0"/>
    <s v="減免なし"/>
    <n v="0"/>
    <n v="2800"/>
    <n v="2800"/>
    <n v="2800"/>
    <n v="2800"/>
    <n v="2800"/>
    <x v="0"/>
    <x v="0"/>
    <x v="0"/>
    <n v="0"/>
    <x v="0"/>
    <x v="1"/>
  </r>
  <r>
    <x v="3"/>
    <x v="1"/>
    <s v="神田公園区民館内神田集会室 １F 和室A"/>
    <x v="0"/>
    <x v="1"/>
    <x v="0"/>
    <x v="4"/>
    <s v="2019年05月29日 (水曜日)"/>
    <x v="108"/>
    <n v="101320"/>
    <n v="1826"/>
    <s v="内神田美土代町会"/>
    <x v="1"/>
    <s v="利用者減免区民館免除(100%)"/>
    <n v="0"/>
    <n v="5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0"/>
    <n v="31500"/>
    <n v="24700"/>
    <n v="24700"/>
    <n v="24700"/>
    <n v="24700"/>
    <x v="0"/>
    <x v="0"/>
    <x v="0"/>
    <n v="0"/>
    <x v="0"/>
    <x v="2"/>
  </r>
  <r>
    <x v="4"/>
    <x v="0"/>
    <s v="神田公園区民館３F 和室"/>
    <x v="0"/>
    <x v="2"/>
    <x v="0"/>
    <x v="4"/>
    <s v="2019年05月30日 (木曜日)"/>
    <x v="21"/>
    <n v="87578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1"/>
    <s v="神田公園区民館５F 洋室B プロジェクター"/>
    <x v="2"/>
    <x v="1"/>
    <x v="0"/>
    <x v="4"/>
    <s v="2019年05月30日 (木曜日)"/>
    <x v="109"/>
    <n v="98152"/>
    <n v="22497"/>
    <s v="（企）ソウルドアウト株式会社"/>
    <x v="1"/>
    <s v="減免なし"/>
    <n v="6"/>
    <n v="4900"/>
    <n v="4900"/>
    <n v="4900"/>
    <n v="4900"/>
    <n v="4900"/>
    <x v="0"/>
    <x v="0"/>
    <x v="0"/>
    <n v="0"/>
    <x v="0"/>
    <x v="1"/>
  </r>
  <r>
    <x v="4"/>
    <x v="3"/>
    <s v="神田公園区民館４F 洋室A"/>
    <x v="0"/>
    <x v="1"/>
    <x v="1"/>
    <x v="4"/>
    <s v="2019年05月30日 (木曜日)"/>
    <x v="105"/>
    <n v="101727"/>
    <n v="7911"/>
    <s v="神田公園事業管理"/>
    <x v="6"/>
    <s v="利用者減免区民館免除(100%)"/>
    <n v="0"/>
    <n v="11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6"/>
    <n v="19300"/>
    <n v="4900"/>
    <n v="4900"/>
    <n v="4900"/>
    <n v="4900"/>
    <x v="0"/>
    <x v="0"/>
    <x v="0"/>
    <n v="0"/>
    <x v="0"/>
    <x v="2"/>
  </r>
  <r>
    <x v="5"/>
    <x v="0"/>
    <s v="神田公園区民館内神田集会室 B１F 和室B"/>
    <x v="3"/>
    <x v="2"/>
    <x v="0"/>
    <x v="4"/>
    <s v="2019年05月31日 (金曜日)"/>
    <x v="102"/>
    <n v="94361"/>
    <n v="6042"/>
    <s v="第一生命能楽部"/>
    <x v="0"/>
    <s v="減免なし"/>
    <n v="0"/>
    <n v="1000"/>
    <n v="1000"/>
    <n v="1000"/>
    <n v="1000"/>
    <n v="1000"/>
    <x v="0"/>
    <x v="0"/>
    <x v="0"/>
    <n v="0"/>
    <x v="0"/>
    <x v="1"/>
  </r>
  <r>
    <x v="5"/>
    <x v="0"/>
    <s v="神田公園区民館５F 洋室B プロジェクター"/>
    <x v="3"/>
    <x v="3"/>
    <x v="1"/>
    <x v="4"/>
    <s v="2019年05月31日 (金曜日)"/>
    <x v="109"/>
    <n v="94511"/>
    <n v="24767"/>
    <s v="ＮＰＯ　ドットジェイピー"/>
    <x v="2"/>
    <s v="減免なし"/>
    <n v="20"/>
    <n v="4200"/>
    <n v="4200"/>
    <n v="4200"/>
    <n v="4200"/>
    <n v="4200"/>
    <x v="0"/>
    <x v="0"/>
    <x v="0"/>
    <n v="0"/>
    <x v="0"/>
    <x v="1"/>
  </r>
  <r>
    <x v="5"/>
    <x v="1"/>
    <s v="神田公園区民館４F 洋室A"/>
    <x v="3"/>
    <x v="2"/>
    <x v="1"/>
    <x v="4"/>
    <s v="2019年05月31日 (金曜日)"/>
    <x v="105"/>
    <n v="95038"/>
    <n v="23215"/>
    <s v="企）メリックス株式会社"/>
    <x v="3"/>
    <s v="減免なし"/>
    <n v="0"/>
    <n v="8500"/>
    <n v="8500"/>
    <n v="8500"/>
    <n v="8500"/>
    <n v="8500"/>
    <x v="0"/>
    <x v="0"/>
    <x v="0"/>
    <n v="0"/>
    <x v="0"/>
    <x v="1"/>
  </r>
  <r>
    <x v="5"/>
    <x v="1"/>
    <s v="神田公園区民館５F 洋室B"/>
    <x v="2"/>
    <x v="1"/>
    <x v="0"/>
    <x v="4"/>
    <s v="2019年05月31日 (金曜日)"/>
    <x v="104"/>
    <n v="100859"/>
    <n v="25271"/>
    <s v="（企）（株）グローバルキッズ"/>
    <x v="1"/>
    <s v="減免なし"/>
    <n v="20"/>
    <n v="4900"/>
    <n v="4900"/>
    <n v="4900"/>
    <n v="4900"/>
    <n v="4900"/>
    <x v="0"/>
    <x v="0"/>
    <x v="0"/>
    <n v="0"/>
    <x v="0"/>
    <x v="1"/>
  </r>
  <r>
    <x v="5"/>
    <x v="0"/>
    <s v="神田公園区民館４F 洋室A"/>
    <x v="0"/>
    <x v="1"/>
    <x v="2"/>
    <x v="4"/>
    <s v="2019年05月31日 (金曜日)"/>
    <x v="105"/>
    <n v="101391"/>
    <n v="7911"/>
    <s v="神田公園事業管理"/>
    <x v="4"/>
    <s v="利用者減免区民館免除(100%)"/>
    <n v="0"/>
    <n v="25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40"/>
    <n v="21100"/>
    <n v="18600"/>
    <n v="18600"/>
    <n v="18600"/>
    <n v="18600"/>
    <x v="0"/>
    <x v="0"/>
    <x v="0"/>
    <n v="0"/>
    <x v="0"/>
    <x v="2"/>
  </r>
  <r>
    <x v="6"/>
    <x v="0"/>
    <s v="神田公園区民館４F 洋室A"/>
    <x v="3"/>
    <x v="2"/>
    <x v="0"/>
    <x v="4"/>
    <s v="2019年06月01日 (土曜日)"/>
    <x v="105"/>
    <n v="97802"/>
    <n v="8755"/>
    <s v="中国語サークルレコチャイ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神田公園区民館４F 洋室A"/>
    <x v="1"/>
    <x v="3"/>
    <x v="1"/>
    <x v="4"/>
    <s v="2019年06月01日 (土曜日)"/>
    <x v="105"/>
    <n v="97870"/>
    <n v="0"/>
    <s v="ジオ千代田大手町管理組合"/>
    <x v="2"/>
    <s v="申請減免減額(50%)"/>
    <n v="0"/>
    <n v="5100"/>
    <n v="2550"/>
    <n v="2550"/>
    <n v="2550"/>
    <n v="2550"/>
    <x v="0"/>
    <x v="0"/>
    <x v="0"/>
    <n v="0"/>
    <x v="0"/>
    <x v="1"/>
  </r>
  <r>
    <x v="6"/>
    <x v="0"/>
    <s v="神田公園区民館３F 和室"/>
    <x v="3"/>
    <x v="2"/>
    <x v="0"/>
    <x v="4"/>
    <s v="2019年06月01日 (土曜日)"/>
    <x v="21"/>
    <n v="98299"/>
    <n v="5959"/>
    <s v="地方自治研究会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神田公園区民館内神田集会室 １F 和室A"/>
    <x v="0"/>
    <x v="2"/>
    <x v="0"/>
    <x v="4"/>
    <s v="2019年06月01日 (土曜日)"/>
    <x v="108"/>
    <n v="99301"/>
    <n v="1832"/>
    <s v="多町二丁目町会"/>
    <x v="0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0"/>
    <n v="14900"/>
    <n v="9350"/>
    <n v="9350"/>
    <n v="9350"/>
    <n v="9350"/>
    <x v="0"/>
    <x v="0"/>
    <x v="0"/>
    <n v="0"/>
    <x v="0"/>
    <x v="2"/>
  </r>
  <r>
    <x v="7"/>
    <x v="0"/>
    <s v="神田公園区民館３F 和室"/>
    <x v="3"/>
    <x v="2"/>
    <x v="0"/>
    <x v="4"/>
    <s v="2019年06月02日 (日曜日)"/>
    <x v="21"/>
    <n v="97782"/>
    <n v="22997"/>
    <s v="伝統文化親子いけばな体験教室"/>
    <x v="0"/>
    <s v="減免なし"/>
    <n v="0"/>
    <n v="3400"/>
    <n v="3400"/>
    <n v="3400"/>
    <n v="3400"/>
    <n v="3400"/>
    <x v="0"/>
    <x v="0"/>
    <x v="0"/>
    <n v="0"/>
    <x v="0"/>
    <x v="1"/>
  </r>
  <r>
    <x v="7"/>
    <x v="1"/>
    <s v="神田公園区民館内神田集会室 １F 和室A"/>
    <x v="3"/>
    <x v="1"/>
    <x v="0"/>
    <x v="4"/>
    <s v="2019年06月02日 (日曜日)"/>
    <x v="108"/>
    <n v="99099"/>
    <n v="24774"/>
    <s v="ミューチュアルラボ"/>
    <x v="1"/>
    <s v="減免なし"/>
    <n v="8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8"/>
    <n v="8500"/>
    <n v="8500"/>
    <n v="8500"/>
    <n v="8500"/>
    <n v="8500"/>
    <x v="0"/>
    <x v="0"/>
    <x v="0"/>
    <n v="0"/>
    <x v="0"/>
    <x v="2"/>
  </r>
  <r>
    <x v="0"/>
    <x v="0"/>
    <s v="神田公園区民館４F 洋室A"/>
    <x v="0"/>
    <x v="3"/>
    <x v="1"/>
    <x v="4"/>
    <s v="2019年06月03日 (月曜日)"/>
    <x v="105"/>
    <n v="97242"/>
    <n v="1835"/>
    <s v="神田公園地区連合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0"/>
    <x v="0"/>
    <s v="神田公園区民館内神田集会室 B１F 和室B CDラジカセ（内神田）"/>
    <x v="3"/>
    <x v="3"/>
    <x v="1"/>
    <x v="4"/>
    <s v="2019年06月03日 (月曜日)"/>
    <x v="107"/>
    <n v="97834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５F 洋室B"/>
    <x v="3"/>
    <x v="2"/>
    <x v="0"/>
    <x v="4"/>
    <s v="2019年06月03日 (月曜日)"/>
    <x v="104"/>
    <n v="98869"/>
    <n v="8745"/>
    <s v="アジア交流会"/>
    <x v="0"/>
    <s v="減免なし"/>
    <n v="1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10"/>
    <n v="9400"/>
    <n v="4300"/>
    <n v="4300"/>
    <n v="4300"/>
    <n v="4300"/>
    <x v="0"/>
    <x v="0"/>
    <x v="0"/>
    <n v="0"/>
    <x v="0"/>
    <x v="2"/>
  </r>
  <r>
    <x v="2"/>
    <x v="1"/>
    <s v="神田公園区民館４F 洋室A"/>
    <x v="0"/>
    <x v="1"/>
    <x v="0"/>
    <x v="4"/>
    <s v="2019年06月04日 (火曜日)"/>
    <x v="105"/>
    <n v="97243"/>
    <n v="1835"/>
    <s v="神田公園地区連合町会"/>
    <x v="1"/>
    <s v="利用者減免区民館免除(100%)"/>
    <n v="0"/>
    <n v="5900"/>
    <n v="0"/>
    <n v="0"/>
    <n v="0"/>
    <n v="0"/>
    <x v="0"/>
    <x v="0"/>
    <x v="0"/>
    <n v="0"/>
    <x v="0"/>
    <x v="0"/>
  </r>
  <r>
    <x v="2"/>
    <x v="1"/>
    <s v="神田公園区民館５F 洋室B"/>
    <x v="0"/>
    <x v="1"/>
    <x v="0"/>
    <x v="4"/>
    <s v="2019年06月04日 (火曜日)"/>
    <x v="104"/>
    <n v="97244"/>
    <n v="1835"/>
    <s v="神田公園地区連合町会"/>
    <x v="1"/>
    <s v="利用者減免区民館免除(100%)"/>
    <n v="0"/>
    <n v="4900"/>
    <n v="0"/>
    <n v="0"/>
    <n v="0"/>
    <n v="0"/>
    <x v="0"/>
    <x v="0"/>
    <x v="0"/>
    <n v="0"/>
    <x v="0"/>
    <x v="0"/>
  </r>
  <r>
    <x v="2"/>
    <x v="0"/>
    <s v="神田公園区民館３F 和室 CDラジカセ"/>
    <x v="0"/>
    <x v="3"/>
    <x v="1"/>
    <x v="4"/>
    <s v="2019年06月04日 (火曜日)"/>
    <x v="20"/>
    <n v="97245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1"/>
    <s v="神田公園区民館内神田集会室 B１F 和室B"/>
    <x v="3"/>
    <x v="2"/>
    <x v="1"/>
    <x v="4"/>
    <s v="2019年06月04日 (火曜日)"/>
    <x v="102"/>
    <n v="98032"/>
    <n v="8172"/>
    <s v="楓会"/>
    <x v="3"/>
    <s v="減免なし"/>
    <n v="0"/>
    <n v="2500"/>
    <n v="2500"/>
    <n v="2500"/>
    <n v="2500"/>
    <n v="2500"/>
    <x v="0"/>
    <x v="0"/>
    <x v="0"/>
    <n v="0"/>
    <x v="0"/>
    <x v="1"/>
  </r>
  <r>
    <x v="2"/>
    <x v="0"/>
    <s v="神田公園区民館３F 和室"/>
    <x v="2"/>
    <x v="1"/>
    <x v="2"/>
    <x v="4"/>
    <s v="2019年06月04日 (火曜日)"/>
    <x v="21"/>
    <n v="101338"/>
    <n v="23072"/>
    <s v="（企）税理士法人　日本医業総研"/>
    <x v="4"/>
    <s v="減免なし"/>
    <n v="15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5"/>
    <n v="20900"/>
    <n v="5000"/>
    <n v="5000"/>
    <n v="5000"/>
    <n v="5000"/>
    <x v="0"/>
    <x v="0"/>
    <x v="0"/>
    <n v="0"/>
    <x v="0"/>
    <x v="2"/>
  </r>
  <r>
    <x v="3"/>
    <x v="0"/>
    <s v="神田公園区民館内神田集会室 B１F 和室B"/>
    <x v="3"/>
    <x v="3"/>
    <x v="1"/>
    <x v="4"/>
    <s v="2019年06月05日 (水曜日)"/>
    <x v="102"/>
    <n v="97765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４F 洋室A"/>
    <x v="3"/>
    <x v="3"/>
    <x v="1"/>
    <x v="4"/>
    <s v="2019年06月05日 (水曜日)"/>
    <x v="105"/>
    <n v="97790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５F 洋室B"/>
    <x v="3"/>
    <x v="3"/>
    <x v="1"/>
    <x v="4"/>
    <s v="2019年06月05日 (水曜日)"/>
    <x v="104"/>
    <n v="97803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田公園区民館３F 和室 CDラジカセ"/>
    <x v="3"/>
    <x v="2"/>
    <x v="0"/>
    <x v="4"/>
    <s v="2019年06月05日 (水曜日)"/>
    <x v="20"/>
    <n v="98245"/>
    <n v="2125"/>
    <s v="大江戸玉すだれ隊（千代田会）"/>
    <x v="0"/>
    <s v="減免なし"/>
    <n v="0"/>
    <n v="3400"/>
    <n v="3400"/>
    <n v="3400"/>
    <n v="3400"/>
    <n v="3400"/>
    <x v="0"/>
    <x v="0"/>
    <x v="0"/>
    <n v="0"/>
    <x v="0"/>
    <x v="1"/>
  </r>
  <r>
    <x v="3"/>
    <x v="0"/>
    <s v="神田公園区民館５F 洋室B プロジェクター"/>
    <x v="3"/>
    <x v="2"/>
    <x v="0"/>
    <x v="4"/>
    <s v="2019年06月05日 (水曜日)"/>
    <x v="109"/>
    <n v="102721"/>
    <n v="25346"/>
    <s v="大塚食品株式会社　東京支店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7000"/>
    <n v="17000"/>
    <n v="17000"/>
    <n v="17000"/>
    <n v="17000"/>
    <x v="0"/>
    <x v="0"/>
    <x v="0"/>
    <n v="0"/>
    <x v="0"/>
    <x v="2"/>
  </r>
  <r>
    <x v="4"/>
    <x v="0"/>
    <s v="神田公園区民館３F 和室"/>
    <x v="0"/>
    <x v="2"/>
    <x v="0"/>
    <x v="4"/>
    <s v="2019年06月06日 (木曜日)"/>
    <x v="21"/>
    <n v="87579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５F 洋室B"/>
    <x v="3"/>
    <x v="3"/>
    <x v="1"/>
    <x v="4"/>
    <s v="2019年06月06日 (木曜日)"/>
    <x v="104"/>
    <n v="97804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4"/>
    <x v="0"/>
    <s v="神田公園区民館４F 洋室A"/>
    <x v="2"/>
    <x v="3"/>
    <x v="1"/>
    <x v="4"/>
    <s v="2019年06月06日 (木曜日)"/>
    <x v="105"/>
    <n v="98734"/>
    <n v="7282"/>
    <s v="（企）㈱ダイビス東京支店"/>
    <x v="2"/>
    <s v="減免なし"/>
    <n v="20"/>
    <n v="5100"/>
    <n v="5100"/>
    <n v="5100"/>
    <n v="5100"/>
    <n v="5100"/>
    <x v="0"/>
    <x v="0"/>
    <x v="0"/>
    <n v="0"/>
    <x v="0"/>
    <x v="1"/>
  </r>
  <r>
    <x v="4"/>
    <x v="0"/>
    <s v="神田公園区民館内神田集会室 B１F 和室B CDラジカセ（内神田）"/>
    <x v="3"/>
    <x v="3"/>
    <x v="1"/>
    <x v="4"/>
    <s v="2019年06月06日 (木曜日)"/>
    <x v="107"/>
    <n v="98755"/>
    <n v="20020"/>
    <s v="多香路会"/>
    <x v="2"/>
    <s v="減免なし"/>
    <n v="3"/>
    <n v="1500"/>
    <n v="1500"/>
    <n v="1500"/>
    <n v="1500"/>
    <n v="1500"/>
    <x v="0"/>
    <x v="0"/>
    <x v="0"/>
    <n v="0"/>
    <x v="0"/>
    <x v="1"/>
  </r>
  <r>
    <x v="4"/>
    <x v="0"/>
    <s v="神田公園区民館５F 洋室B"/>
    <x v="1"/>
    <x v="2"/>
    <x v="0"/>
    <x v="4"/>
    <s v="2019年06月06日 (木曜日)"/>
    <x v="104"/>
    <n v="100489"/>
    <n v="24414"/>
    <s v="神田駅西口地区まちづくり市街地再開発準備組合"/>
    <x v="0"/>
    <s v="利用者減免区民館減額(50%)"/>
    <n v="0"/>
    <n v="2800"/>
    <n v="1400"/>
    <n v="1400"/>
    <n v="1400"/>
    <n v="1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3"/>
    <n v="17000"/>
    <n v="12200"/>
    <n v="12200"/>
    <n v="12200"/>
    <n v="12200"/>
    <x v="0"/>
    <x v="0"/>
    <x v="0"/>
    <n v="0"/>
    <x v="0"/>
    <x v="2"/>
  </r>
  <r>
    <x v="5"/>
    <x v="0"/>
    <s v="神田公園区民館４F 洋室A"/>
    <x v="0"/>
    <x v="2"/>
    <x v="0"/>
    <x v="4"/>
    <s v="2019年06月07日 (金曜日)"/>
    <x v="105"/>
    <n v="97265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内神田集会室 B１F 和室B"/>
    <x v="3"/>
    <x v="3"/>
    <x v="1"/>
    <x v="4"/>
    <s v="2019年06月07日 (金曜日)"/>
    <x v="102"/>
    <n v="98033"/>
    <n v="8172"/>
    <s v="楓会"/>
    <x v="2"/>
    <s v="減免なし"/>
    <n v="0"/>
    <n v="1500"/>
    <n v="1500"/>
    <n v="1500"/>
    <n v="1500"/>
    <n v="1500"/>
    <x v="0"/>
    <x v="0"/>
    <x v="0"/>
    <n v="0"/>
    <x v="0"/>
    <x v="1"/>
  </r>
  <r>
    <x v="5"/>
    <x v="0"/>
    <s v="神田公園区民館内神田集会室 B１F 和室B"/>
    <x v="3"/>
    <x v="2"/>
    <x v="0"/>
    <x v="4"/>
    <s v="2019年06月07日 (金曜日)"/>
    <x v="102"/>
    <n v="98700"/>
    <n v="6042"/>
    <s v="第一生命能楽部"/>
    <x v="0"/>
    <s v="減免なし"/>
    <n v="0"/>
    <n v="1000"/>
    <n v="1000"/>
    <n v="1000"/>
    <n v="1000"/>
    <n v="1000"/>
    <x v="0"/>
    <x v="0"/>
    <x v="0"/>
    <n v="0"/>
    <x v="0"/>
    <x v="1"/>
  </r>
  <r>
    <x v="5"/>
    <x v="0"/>
    <s v="神田公園区民館５F 洋室B"/>
    <x v="3"/>
    <x v="2"/>
    <x v="0"/>
    <x v="4"/>
    <s v="2019年06月07日 (金曜日)"/>
    <x v="104"/>
    <n v="98931"/>
    <n v="24481"/>
    <s v="東京商工リサーチ労働組合"/>
    <x v="0"/>
    <s v="減免なし"/>
    <n v="7"/>
    <n v="2800"/>
    <n v="2800"/>
    <n v="2800"/>
    <n v="2800"/>
    <n v="2800"/>
    <x v="0"/>
    <x v="0"/>
    <x v="0"/>
    <n v="0"/>
    <x v="0"/>
    <x v="1"/>
  </r>
  <r>
    <x v="5"/>
    <x v="0"/>
    <s v="神田公園区民館内神田集会室 B１F 洋室（料理室）"/>
    <x v="3"/>
    <x v="3"/>
    <x v="1"/>
    <x v="4"/>
    <s v="2019年06月07日 (金曜日)"/>
    <x v="110"/>
    <n v="101443"/>
    <n v="24915"/>
    <s v="ＥｇＥＧＧ"/>
    <x v="2"/>
    <s v="減免なし"/>
    <n v="20"/>
    <n v="2400"/>
    <n v="2400"/>
    <n v="2400"/>
    <n v="2400"/>
    <n v="2400"/>
    <x v="0"/>
    <x v="0"/>
    <x v="0"/>
    <n v="0"/>
    <x v="0"/>
    <x v="1"/>
  </r>
  <r>
    <x v="5"/>
    <x v="1"/>
    <s v="神田公園区民館３F 和室"/>
    <x v="3"/>
    <x v="1"/>
    <x v="0"/>
    <x v="4"/>
    <s v="2019年06月07日 (金曜日)"/>
    <x v="21"/>
    <n v="102710"/>
    <n v="0"/>
    <s v="弥生共同法律事務所"/>
    <x v="1"/>
    <s v="減免なし"/>
    <n v="0"/>
    <n v="5900"/>
    <n v="5900"/>
    <n v="5900"/>
    <n v="5900"/>
    <n v="5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7"/>
    <n v="17000"/>
    <n v="13600"/>
    <n v="13600"/>
    <n v="13600"/>
    <n v="13600"/>
    <x v="0"/>
    <x v="0"/>
    <x v="0"/>
    <n v="0"/>
    <x v="0"/>
    <x v="2"/>
  </r>
  <r>
    <x v="6"/>
    <x v="1"/>
    <s v="神田公園区民館４F 洋室A"/>
    <x v="0"/>
    <x v="2"/>
    <x v="1"/>
    <x v="4"/>
    <s v="2019年06月08日 (土曜日)"/>
    <x v="105"/>
    <n v="97271"/>
    <n v="1827"/>
    <s v="司町一丁目町会"/>
    <x v="3"/>
    <s v="利用者減免区民館免除(100%)"/>
    <n v="0"/>
    <n v="8500"/>
    <n v="0"/>
    <n v="0"/>
    <n v="0"/>
    <n v="0"/>
    <x v="0"/>
    <x v="0"/>
    <x v="0"/>
    <n v="0"/>
    <x v="0"/>
    <x v="0"/>
  </r>
  <r>
    <x v="6"/>
    <x v="1"/>
    <s v="神田公園区民館５F 洋室B"/>
    <x v="0"/>
    <x v="1"/>
    <x v="0"/>
    <x v="4"/>
    <s v="2019年06月08日 (土曜日)"/>
    <x v="104"/>
    <n v="97273"/>
    <n v="1822"/>
    <s v="小川町北部一丁目町会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田公園区民館内神田集会室 １F 和室A"/>
    <x v="0"/>
    <x v="3"/>
    <x v="1"/>
    <x v="4"/>
    <s v="2019年06月08日 (土曜日)"/>
    <x v="108"/>
    <n v="97276"/>
    <n v="1834"/>
    <s v="神田橋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6"/>
    <x v="0"/>
    <s v="神田公園区民館内神田集会室 B１F 和室B"/>
    <x v="3"/>
    <x v="2"/>
    <x v="0"/>
    <x v="4"/>
    <s v="2019年06月08日 (土曜日)"/>
    <x v="102"/>
    <n v="97755"/>
    <n v="11214"/>
    <s v="信和銘人会"/>
    <x v="0"/>
    <s v="減免なし"/>
    <n v="0"/>
    <n v="1000"/>
    <n v="1000"/>
    <n v="1000"/>
    <n v="1000"/>
    <n v="1000"/>
    <x v="0"/>
    <x v="0"/>
    <x v="0"/>
    <n v="0"/>
    <x v="0"/>
    <x v="1"/>
  </r>
  <r>
    <x v="6"/>
    <x v="0"/>
    <s v="神田公園区民館内神田集会室 B１F 和室B"/>
    <x v="3"/>
    <x v="1"/>
    <x v="2"/>
    <x v="4"/>
    <s v="2019年06月08日 (土曜日)"/>
    <x v="102"/>
    <n v="98325"/>
    <n v="23231"/>
    <s v="神田ハッピーヨガクラブ"/>
    <x v="4"/>
    <s v="減免なし"/>
    <n v="0"/>
    <n v="700"/>
    <n v="700"/>
    <n v="700"/>
    <n v="700"/>
    <n v="700"/>
    <x v="0"/>
    <x v="0"/>
    <x v="0"/>
    <n v="0"/>
    <x v="0"/>
    <x v="1"/>
  </r>
  <r>
    <x v="6"/>
    <x v="0"/>
    <s v="神田公園区民館内神田集会室 １F 和室A"/>
    <x v="3"/>
    <x v="2"/>
    <x v="0"/>
    <x v="4"/>
    <s v="2019年06月08日 (土曜日)"/>
    <x v="108"/>
    <n v="98699"/>
    <n v="6042"/>
    <s v="第一生命能楽部"/>
    <x v="0"/>
    <s v="減免なし"/>
    <n v="0"/>
    <n v="3000"/>
    <n v="3000"/>
    <n v="3000"/>
    <n v="3000"/>
    <n v="3000"/>
    <x v="0"/>
    <x v="0"/>
    <x v="0"/>
    <n v="0"/>
    <x v="0"/>
    <x v="1"/>
  </r>
  <r>
    <x v="6"/>
    <x v="0"/>
    <s v="神田公園区民館内神田集会室 B１F 洋室（料理室）"/>
    <x v="3"/>
    <x v="2"/>
    <x v="0"/>
    <x v="4"/>
    <s v="2019年06月08日 (土曜日)"/>
    <x v="110"/>
    <n v="100201"/>
    <n v="21373"/>
    <s v="ＮＰＯ法人リーブ・ウィズ・ドリーム"/>
    <x v="0"/>
    <s v="減免なし"/>
    <n v="0"/>
    <n v="1500"/>
    <n v="1500"/>
    <n v="1500"/>
    <n v="1500"/>
    <n v="1500"/>
    <x v="0"/>
    <x v="0"/>
    <x v="0"/>
    <n v="0"/>
    <x v="0"/>
    <x v="1"/>
  </r>
  <r>
    <x v="6"/>
    <x v="0"/>
    <s v="神田公園区民館３F 和室 プロジェクター"/>
    <x v="3"/>
    <x v="2"/>
    <x v="0"/>
    <x v="4"/>
    <s v="2019年06月08日 (土曜日)"/>
    <x v="46"/>
    <n v="103065"/>
    <n v="21361"/>
    <s v="コミケット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神田公園区民館３F 和室 プロジェクター"/>
    <x v="3"/>
    <x v="3"/>
    <x v="1"/>
    <x v="4"/>
    <s v="2019年06月08日 (土曜日)"/>
    <x v="46"/>
    <n v="103066"/>
    <n v="21361"/>
    <s v="コミケット"/>
    <x v="2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0"/>
    <n v="32400"/>
    <n v="14700"/>
    <n v="14700"/>
    <n v="14700"/>
    <n v="14700"/>
    <x v="0"/>
    <x v="0"/>
    <x v="0"/>
    <n v="0"/>
    <x v="0"/>
    <x v="2"/>
  </r>
  <r>
    <x v="7"/>
    <x v="1"/>
    <s v="神田公園区民館内神田集会室 B１F 洋室（料理室）"/>
    <x v="3"/>
    <x v="2"/>
    <x v="1"/>
    <x v="4"/>
    <s v="2019年06月09日 (日曜日)"/>
    <x v="110"/>
    <n v="97819"/>
    <n v="7170"/>
    <s v="江差追分東京神田会"/>
    <x v="3"/>
    <s v="減免なし"/>
    <n v="0"/>
    <n v="3900"/>
    <n v="3900"/>
    <n v="3900"/>
    <n v="3900"/>
    <n v="3900"/>
    <x v="0"/>
    <x v="0"/>
    <x v="0"/>
    <n v="0"/>
    <x v="0"/>
    <x v="1"/>
  </r>
  <r>
    <x v="7"/>
    <x v="0"/>
    <s v="神田公園区民館内神田集会室 B１F 和室B"/>
    <x v="3"/>
    <x v="2"/>
    <x v="0"/>
    <x v="4"/>
    <s v="2019年06月09日 (日曜日)"/>
    <x v="102"/>
    <n v="101387"/>
    <n v="24623"/>
    <s v="四照会　条幅支部"/>
    <x v="0"/>
    <s v="減免なし"/>
    <n v="5"/>
    <n v="1000"/>
    <n v="1000"/>
    <n v="1000"/>
    <n v="1000"/>
    <n v="1000"/>
    <x v="0"/>
    <x v="0"/>
    <x v="0"/>
    <n v="0"/>
    <x v="0"/>
    <x v="1"/>
  </r>
  <r>
    <x v="7"/>
    <x v="0"/>
    <s v="神田公園区民館４F 洋室A"/>
    <x v="0"/>
    <x v="2"/>
    <x v="0"/>
    <x v="4"/>
    <s v="2019年06月09日 (日曜日)"/>
    <x v="105"/>
    <n v="101836"/>
    <n v="4"/>
    <s v="保健福祉部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5"/>
    <n v="8300"/>
    <n v="4900"/>
    <n v="4900"/>
    <n v="4900"/>
    <n v="4900"/>
    <x v="0"/>
    <x v="0"/>
    <x v="0"/>
    <n v="0"/>
    <x v="0"/>
    <x v="2"/>
  </r>
  <r>
    <x v="0"/>
    <x v="0"/>
    <s v="神田公園区民館５F 洋室B"/>
    <x v="0"/>
    <x v="3"/>
    <x v="1"/>
    <x v="4"/>
    <s v="2019年06月10日 (月曜日)"/>
    <x v="104"/>
    <n v="97274"/>
    <n v="7137"/>
    <s v="神田公園地区連合町会青年部"/>
    <x v="2"/>
    <s v="利用者減免区民館免除(100%)"/>
    <n v="0"/>
    <n v="4200"/>
    <n v="0"/>
    <n v="0"/>
    <n v="0"/>
    <n v="0"/>
    <x v="0"/>
    <x v="0"/>
    <x v="0"/>
    <n v="0"/>
    <x v="0"/>
    <x v="0"/>
  </r>
  <r>
    <x v="0"/>
    <x v="0"/>
    <s v="神田公園区民館内神田集会室 B１F 和室B CDラジカセ（内神田）"/>
    <x v="3"/>
    <x v="3"/>
    <x v="1"/>
    <x v="4"/>
    <s v="2019年06月10日 (月曜日)"/>
    <x v="107"/>
    <n v="97829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1"/>
    <s v="神田公園区民館４F 洋室A マイク"/>
    <x v="2"/>
    <x v="1"/>
    <x v="0"/>
    <x v="4"/>
    <s v="2019年06月10日 (月曜日)"/>
    <x v="103"/>
    <n v="98800"/>
    <n v="24067"/>
    <s v="（企）図書館スタッフ株式会社"/>
    <x v="1"/>
    <s v="減免なし"/>
    <n v="0"/>
    <n v="5900"/>
    <n v="5900"/>
    <n v="5900"/>
    <n v="5900"/>
    <n v="5900"/>
    <x v="0"/>
    <x v="0"/>
    <x v="0"/>
    <n v="0"/>
    <x v="0"/>
    <x v="1"/>
  </r>
  <r>
    <x v="0"/>
    <x v="0"/>
    <s v="神田公園区民館４F 洋室A プロジェクター"/>
    <x v="2"/>
    <x v="3"/>
    <x v="1"/>
    <x v="4"/>
    <s v="2019年06月10日 (月曜日)"/>
    <x v="111"/>
    <n v="99022"/>
    <n v="23640"/>
    <s v="（企）株式会社スレッドアンドハーフ"/>
    <x v="2"/>
    <s v="減免なし"/>
    <n v="20"/>
    <n v="5100"/>
    <n v="5100"/>
    <n v="5100"/>
    <n v="5100"/>
    <n v="5100"/>
    <x v="0"/>
    <x v="0"/>
    <x v="0"/>
    <n v="0"/>
    <x v="0"/>
    <x v="1"/>
  </r>
  <r>
    <x v="0"/>
    <x v="0"/>
    <s v="神田公園区民館５F 洋室B"/>
    <x v="0"/>
    <x v="2"/>
    <x v="0"/>
    <x v="4"/>
    <s v="2019年06月10日 (月曜日)"/>
    <x v="104"/>
    <n v="100185"/>
    <n v="4487"/>
    <s v="スタジオＩ"/>
    <x v="0"/>
    <s v="利用者減免区民館免除(100%)"/>
    <n v="25"/>
    <n v="2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45"/>
    <n v="19500"/>
    <n v="12500"/>
    <n v="12500"/>
    <n v="12500"/>
    <n v="12500"/>
    <x v="0"/>
    <x v="0"/>
    <x v="0"/>
    <n v="0"/>
    <x v="0"/>
    <x v="2"/>
  </r>
  <r>
    <x v="2"/>
    <x v="0"/>
    <s v="神田公園区民館３F 和室 CDラジカセ"/>
    <x v="0"/>
    <x v="3"/>
    <x v="1"/>
    <x v="4"/>
    <s v="2019年06月11日 (火曜日)"/>
    <x v="20"/>
    <n v="97246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内神田集会室 １F 和室A"/>
    <x v="3"/>
    <x v="3"/>
    <x v="1"/>
    <x v="4"/>
    <s v="2019年06月11日 (火曜日)"/>
    <x v="108"/>
    <n v="97777"/>
    <n v="7014"/>
    <s v="ぶなの会"/>
    <x v="2"/>
    <s v="減免なし"/>
    <n v="0"/>
    <n v="4300"/>
    <n v="4300"/>
    <n v="4300"/>
    <n v="4300"/>
    <n v="4300"/>
    <x v="0"/>
    <x v="0"/>
    <x v="0"/>
    <n v="0"/>
    <x v="0"/>
    <x v="1"/>
  </r>
  <r>
    <x v="2"/>
    <x v="1"/>
    <s v="神田公園区民館内神田集会室 B１F 和室B"/>
    <x v="3"/>
    <x v="2"/>
    <x v="1"/>
    <x v="4"/>
    <s v="2019年06月11日 (火曜日)"/>
    <x v="102"/>
    <n v="98034"/>
    <n v="8172"/>
    <s v="楓会"/>
    <x v="3"/>
    <s v="減免なし"/>
    <n v="0"/>
    <n v="2500"/>
    <n v="2500"/>
    <n v="2500"/>
    <n v="2500"/>
    <n v="2500"/>
    <x v="0"/>
    <x v="0"/>
    <x v="0"/>
    <n v="0"/>
    <x v="0"/>
    <x v="1"/>
  </r>
  <r>
    <x v="2"/>
    <x v="1"/>
    <s v="神田公園区民館４F 洋室A"/>
    <x v="3"/>
    <x v="2"/>
    <x v="1"/>
    <x v="4"/>
    <s v="2019年06月11日 (火曜日)"/>
    <x v="105"/>
    <n v="98728"/>
    <n v="23215"/>
    <s v="企）メリックス株式会社"/>
    <x v="3"/>
    <s v="減免なし"/>
    <n v="0"/>
    <n v="8500"/>
    <n v="8500"/>
    <n v="8500"/>
    <n v="8500"/>
    <n v="8500"/>
    <x v="0"/>
    <x v="0"/>
    <x v="0"/>
    <n v="0"/>
    <x v="0"/>
    <x v="1"/>
  </r>
  <r>
    <x v="2"/>
    <x v="0"/>
    <s v="神田公園区民館５F 洋室B"/>
    <x v="2"/>
    <x v="2"/>
    <x v="0"/>
    <x v="4"/>
    <s v="2019年06月11日 (火曜日)"/>
    <x v="104"/>
    <n v="98793"/>
    <n v="24909"/>
    <s v="（企）株式会社じょぶれい"/>
    <x v="0"/>
    <s v="減免なし"/>
    <n v="34"/>
    <n v="2800"/>
    <n v="2800"/>
    <n v="2800"/>
    <n v="2800"/>
    <n v="2800"/>
    <x v="0"/>
    <x v="0"/>
    <x v="0"/>
    <n v="0"/>
    <x v="0"/>
    <x v="1"/>
  </r>
  <r>
    <x v="2"/>
    <x v="0"/>
    <s v="神田公園区民館５F 洋室B"/>
    <x v="2"/>
    <x v="1"/>
    <x v="2"/>
    <x v="4"/>
    <s v="2019年06月11日 (火曜日)"/>
    <x v="104"/>
    <n v="100303"/>
    <n v="24909"/>
    <s v="（企）株式会社じょぶれい"/>
    <x v="4"/>
    <s v="減免なし"/>
    <n v="25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59"/>
    <n v="25300"/>
    <n v="20200"/>
    <n v="20200"/>
    <n v="20200"/>
    <n v="20200"/>
    <x v="0"/>
    <x v="0"/>
    <x v="0"/>
    <n v="0"/>
    <x v="0"/>
    <x v="2"/>
  </r>
  <r>
    <x v="3"/>
    <x v="1"/>
    <s v="神田公園区民館４F 洋室A"/>
    <x v="0"/>
    <x v="1"/>
    <x v="0"/>
    <x v="4"/>
    <s v="2019年06月12日 (水曜日)"/>
    <x v="105"/>
    <n v="97278"/>
    <n v="1836"/>
    <s v="神田公園地区連合町会婦人部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0"/>
    <s v="神田公園区民館５F 洋室B"/>
    <x v="3"/>
    <x v="3"/>
    <x v="1"/>
    <x v="4"/>
    <s v="2019年06月12日 (水曜日)"/>
    <x v="104"/>
    <n v="97805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田公園区民館４F 洋室A プロジェクター"/>
    <x v="3"/>
    <x v="3"/>
    <x v="1"/>
    <x v="4"/>
    <s v="2019年06月12日 (水曜日)"/>
    <x v="111"/>
    <n v="97840"/>
    <n v="21043"/>
    <s v="特定非営利活動法人　ＥＣＯＰＬＵＳ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３F 和室"/>
    <x v="3"/>
    <x v="3"/>
    <x v="1"/>
    <x v="4"/>
    <s v="2019年06月12日 (水曜日)"/>
    <x v="21"/>
    <n v="98277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20300"/>
    <n v="14400"/>
    <n v="14400"/>
    <n v="14400"/>
    <n v="14400"/>
    <x v="0"/>
    <x v="0"/>
    <x v="0"/>
    <n v="0"/>
    <x v="0"/>
    <x v="2"/>
  </r>
  <r>
    <x v="4"/>
    <x v="0"/>
    <s v="神田公園区民館３F 和室"/>
    <x v="0"/>
    <x v="2"/>
    <x v="0"/>
    <x v="4"/>
    <s v="2019年06月13日 (木曜日)"/>
    <x v="21"/>
    <n v="87580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５F 洋室B"/>
    <x v="3"/>
    <x v="2"/>
    <x v="0"/>
    <x v="4"/>
    <s v="2019年06月13日 (木曜日)"/>
    <x v="104"/>
    <n v="98338"/>
    <n v="21373"/>
    <s v="ＮＰＯ法人リーブ・ウィズ・ドリーム"/>
    <x v="0"/>
    <s v="減免なし"/>
    <n v="0"/>
    <n v="2800"/>
    <n v="2800"/>
    <n v="2800"/>
    <n v="2800"/>
    <n v="2800"/>
    <x v="0"/>
    <x v="0"/>
    <x v="0"/>
    <n v="0"/>
    <x v="0"/>
    <x v="1"/>
  </r>
  <r>
    <x v="4"/>
    <x v="0"/>
    <s v="神田公園区民館４F 洋室A"/>
    <x v="2"/>
    <x v="2"/>
    <x v="0"/>
    <x v="4"/>
    <s v="2019年06月13日 (木曜日)"/>
    <x v="105"/>
    <n v="99004"/>
    <n v="20835"/>
    <s v="（企）㈱エリアサポートジャパン・トップエージェンシー"/>
    <x v="0"/>
    <s v="減免なし"/>
    <n v="46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46"/>
    <n v="9600"/>
    <n v="6200"/>
    <n v="6200"/>
    <n v="6200"/>
    <n v="6200"/>
    <x v="0"/>
    <x v="0"/>
    <x v="0"/>
    <n v="0"/>
    <x v="0"/>
    <x v="2"/>
  </r>
  <r>
    <x v="5"/>
    <x v="0"/>
    <s v="神田公園区民館４F 洋室A"/>
    <x v="0"/>
    <x v="2"/>
    <x v="0"/>
    <x v="4"/>
    <s v="2019年06月14日 (金曜日)"/>
    <x v="105"/>
    <n v="97266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内神田集会室 B１F 和室B"/>
    <x v="3"/>
    <x v="3"/>
    <x v="1"/>
    <x v="4"/>
    <s v="2019年06月14日 (金曜日)"/>
    <x v="102"/>
    <n v="98035"/>
    <n v="8172"/>
    <s v="楓会"/>
    <x v="2"/>
    <s v="減免なし"/>
    <n v="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4900"/>
    <n v="1500"/>
    <n v="1500"/>
    <n v="1500"/>
    <n v="1500"/>
    <x v="0"/>
    <x v="0"/>
    <x v="0"/>
    <n v="0"/>
    <x v="0"/>
    <x v="2"/>
  </r>
  <r>
    <x v="6"/>
    <x v="0"/>
    <s v="神田公園区民館３F 和室"/>
    <x v="0"/>
    <x v="1"/>
    <x v="2"/>
    <x v="4"/>
    <s v="2019年06月15日 (土曜日)"/>
    <x v="21"/>
    <n v="87940"/>
    <n v="17"/>
    <s v="社会福祉協議会"/>
    <x v="4"/>
    <s v="利用者減免区民館免除(100%)"/>
    <n v="0"/>
    <n v="2500"/>
    <n v="0"/>
    <n v="0"/>
    <n v="0"/>
    <n v="0"/>
    <x v="0"/>
    <x v="0"/>
    <x v="0"/>
    <n v="0"/>
    <x v="0"/>
    <x v="0"/>
  </r>
  <r>
    <x v="6"/>
    <x v="0"/>
    <s v="神田公園区民館４F 洋室A"/>
    <x v="0"/>
    <x v="3"/>
    <x v="1"/>
    <x v="4"/>
    <s v="2019年06月15日 (土曜日)"/>
    <x v="105"/>
    <n v="89622"/>
    <n v="1833"/>
    <s v="神田鍛冶三会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6"/>
    <x v="0"/>
    <s v="神田公園区民館内神田集会室 １F 和室A"/>
    <x v="3"/>
    <x v="2"/>
    <x v="0"/>
    <x v="4"/>
    <s v="2019年06月15日 (土曜日)"/>
    <x v="108"/>
    <n v="97756"/>
    <n v="11214"/>
    <s v="信和銘人会"/>
    <x v="0"/>
    <s v="減免なし"/>
    <n v="0"/>
    <n v="3000"/>
    <n v="3000"/>
    <n v="3000"/>
    <n v="3000"/>
    <n v="3000"/>
    <x v="0"/>
    <x v="0"/>
    <x v="0"/>
    <n v="0"/>
    <x v="0"/>
    <x v="1"/>
  </r>
  <r>
    <x v="6"/>
    <x v="0"/>
    <s v="神田公園区民館５F 洋室B"/>
    <x v="3"/>
    <x v="2"/>
    <x v="0"/>
    <x v="4"/>
    <s v="2019年06月15日 (土曜日)"/>
    <x v="104"/>
    <n v="97806"/>
    <n v="8755"/>
    <s v="中国語サークルレコチャイ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神田公園区民館内神田集会室 B１F 和室B"/>
    <x v="3"/>
    <x v="2"/>
    <x v="0"/>
    <x v="4"/>
    <s v="2019年06月15日 (土曜日)"/>
    <x v="102"/>
    <n v="98324"/>
    <n v="23231"/>
    <s v="神田ハッピーヨガクラブ"/>
    <x v="0"/>
    <s v="減免なし"/>
    <n v="0"/>
    <n v="1000"/>
    <n v="1000"/>
    <n v="1000"/>
    <n v="1000"/>
    <n v="1000"/>
    <x v="0"/>
    <x v="0"/>
    <x v="0"/>
    <n v="0"/>
    <x v="0"/>
    <x v="1"/>
  </r>
  <r>
    <x v="6"/>
    <x v="1"/>
    <s v="神田公園区民館３F 和室"/>
    <x v="3"/>
    <x v="2"/>
    <x v="1"/>
    <x v="4"/>
    <s v="2019年06月15日 (土曜日)"/>
    <x v="21"/>
    <n v="98543"/>
    <n v="21664"/>
    <s v="沖縄芸能研究会"/>
    <x v="3"/>
    <s v="減免なし"/>
    <n v="40"/>
    <n v="8500"/>
    <n v="8500"/>
    <n v="8500"/>
    <n v="8500"/>
    <n v="8500"/>
    <x v="0"/>
    <x v="0"/>
    <x v="0"/>
    <n v="0"/>
    <x v="0"/>
    <x v="1"/>
  </r>
  <r>
    <x v="6"/>
    <x v="0"/>
    <s v="神田公園区民館４F 洋室A"/>
    <x v="1"/>
    <x v="1"/>
    <x v="2"/>
    <x v="4"/>
    <s v="2019年06月15日 (土曜日)"/>
    <x v="105"/>
    <n v="98764"/>
    <n v="6651"/>
    <s v="セントパレス西神田管理組合"/>
    <x v="4"/>
    <s v="利用者減免区民館減額(50%)"/>
    <n v="10"/>
    <n v="2500"/>
    <n v="1250"/>
    <n v="1250"/>
    <n v="1250"/>
    <n v="1250"/>
    <x v="0"/>
    <x v="0"/>
    <x v="0"/>
    <n v="0"/>
    <x v="0"/>
    <x v="1"/>
  </r>
  <r>
    <x v="6"/>
    <x v="0"/>
    <s v="神田公園区民館５F 洋室B"/>
    <x v="1"/>
    <x v="1"/>
    <x v="2"/>
    <x v="4"/>
    <s v="2019年06月15日 (土曜日)"/>
    <x v="104"/>
    <n v="101373"/>
    <n v="9101"/>
    <s v="グランスイートＴＯＫＹＯマークス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6"/>
    <x v="0"/>
    <s v="神田公園区民館内神田集会室 １F 和室A"/>
    <x v="3"/>
    <x v="1"/>
    <x v="2"/>
    <x v="4"/>
    <s v="2019年06月15日 (土曜日)"/>
    <x v="108"/>
    <n v="102758"/>
    <n v="24663"/>
    <s v="ＳＩＣＥお稽古会"/>
    <x v="4"/>
    <s v="減免なし"/>
    <n v="5"/>
    <n v="2100"/>
    <n v="2100"/>
    <n v="2100"/>
    <n v="2100"/>
    <n v="2100"/>
    <x v="0"/>
    <x v="0"/>
    <x v="0"/>
    <n v="0"/>
    <x v="0"/>
    <x v="1"/>
  </r>
  <r>
    <x v="6"/>
    <x v="0"/>
    <s v="神田公園区民館４F 洋室A"/>
    <x v="0"/>
    <x v="2"/>
    <x v="0"/>
    <x v="4"/>
    <s v="2019年06月15日 (土曜日)"/>
    <x v="105"/>
    <n v="102793"/>
    <n v="1830"/>
    <s v="内神田鎌倉町会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55"/>
    <n v="33000"/>
    <n v="19700"/>
    <n v="19700"/>
    <n v="19700"/>
    <n v="19700"/>
    <x v="0"/>
    <x v="0"/>
    <x v="0"/>
    <n v="0"/>
    <x v="0"/>
    <x v="2"/>
  </r>
  <r>
    <x v="7"/>
    <x v="0"/>
    <s v="神田公園区民館３F 和室"/>
    <x v="3"/>
    <x v="2"/>
    <x v="0"/>
    <x v="4"/>
    <s v="2019年06月16日 (日曜日)"/>
    <x v="21"/>
    <n v="97783"/>
    <n v="22997"/>
    <s v="伝統文化親子いけばな体験教室"/>
    <x v="0"/>
    <s v="減免なし"/>
    <n v="0"/>
    <n v="3400"/>
    <n v="3400"/>
    <n v="3400"/>
    <n v="3400"/>
    <n v="3400"/>
    <x v="0"/>
    <x v="0"/>
    <x v="0"/>
    <n v="0"/>
    <x v="0"/>
    <x v="1"/>
  </r>
  <r>
    <x v="7"/>
    <x v="1"/>
    <s v="神田公園区民館内神田集会室 B１F 和室B"/>
    <x v="3"/>
    <x v="1"/>
    <x v="0"/>
    <x v="4"/>
    <s v="2019年06月16日 (日曜日)"/>
    <x v="102"/>
    <n v="99087"/>
    <n v="10974"/>
    <s v="あわの歌の会"/>
    <x v="1"/>
    <s v="減免なし"/>
    <n v="10"/>
    <n v="1700"/>
    <n v="1700"/>
    <n v="1700"/>
    <n v="1700"/>
    <n v="1700"/>
    <x v="0"/>
    <x v="0"/>
    <x v="0"/>
    <n v="0"/>
    <x v="0"/>
    <x v="1"/>
  </r>
  <r>
    <x v="7"/>
    <x v="0"/>
    <s v="神田公園区民館４F 洋室A"/>
    <x v="0"/>
    <x v="2"/>
    <x v="0"/>
    <x v="4"/>
    <s v="2019年06月16日 (日曜日)"/>
    <x v="105"/>
    <n v="100203"/>
    <n v="7911"/>
    <s v="神田公園事業管理"/>
    <x v="0"/>
    <s v="利用者減免区民館免除(100%)"/>
    <n v="0"/>
    <n v="3400"/>
    <n v="0"/>
    <n v="0"/>
    <n v="0"/>
    <n v="0"/>
    <x v="0"/>
    <x v="0"/>
    <x v="0"/>
    <n v="0"/>
    <x v="0"/>
    <x v="0"/>
  </r>
  <r>
    <x v="7"/>
    <x v="3"/>
    <s v="神田公園区民館５F 洋室B"/>
    <x v="3"/>
    <x v="1"/>
    <x v="1"/>
    <x v="4"/>
    <s v="2019年06月16日 (日曜日)"/>
    <x v="104"/>
    <n v="100212"/>
    <n v="24896"/>
    <s v="日本国際ボードゲーム会ＪＩＧＧ"/>
    <x v="6"/>
    <s v="減免なし"/>
    <n v="30"/>
    <n v="9100"/>
    <n v="9100"/>
    <n v="9100"/>
    <n v="9100"/>
    <n v="9100"/>
    <x v="0"/>
    <x v="0"/>
    <x v="0"/>
    <n v="0"/>
    <x v="0"/>
    <x v="1"/>
  </r>
  <r>
    <x v="7"/>
    <x v="0"/>
    <s v="神田公園区民館内神田集会室 B１F 洋室（料理室）"/>
    <x v="3"/>
    <x v="2"/>
    <x v="0"/>
    <x v="4"/>
    <s v="2019年06月16日 (日曜日)"/>
    <x v="110"/>
    <n v="101444"/>
    <n v="24915"/>
    <s v="ＥｇＥＧＧ"/>
    <x v="0"/>
    <s v="減免なし"/>
    <n v="2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60"/>
    <n v="19100"/>
    <n v="15700"/>
    <n v="15700"/>
    <n v="15700"/>
    <n v="15700"/>
    <x v="0"/>
    <x v="0"/>
    <x v="0"/>
    <n v="0"/>
    <x v="0"/>
    <x v="2"/>
  </r>
  <r>
    <x v="0"/>
    <x v="0"/>
    <s v="神田公園区民館５F 洋室B"/>
    <x v="3"/>
    <x v="2"/>
    <x v="0"/>
    <x v="4"/>
    <s v="2019年06月17日 (月曜日)"/>
    <x v="104"/>
    <n v="97825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0"/>
    <x v="0"/>
    <s v="神田公園区民館内神田集会室 B１F 和室B CDラジカセ（内神田）"/>
    <x v="3"/>
    <x v="3"/>
    <x v="1"/>
    <x v="4"/>
    <s v="2019年06月17日 (月曜日)"/>
    <x v="107"/>
    <n v="97830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1"/>
    <s v="神田公園区民館４F 洋室A マイク"/>
    <x v="3"/>
    <x v="2"/>
    <x v="1"/>
    <x v="4"/>
    <s v="2019年06月17日 (月曜日)"/>
    <x v="103"/>
    <n v="102366"/>
    <n v="7911"/>
    <s v="神田公園事業管理"/>
    <x v="3"/>
    <s v="減免なし"/>
    <n v="0"/>
    <n v="8500"/>
    <n v="8500"/>
    <n v="8500"/>
    <n v="8500"/>
    <n v="8500"/>
    <x v="0"/>
    <x v="0"/>
    <x v="0"/>
    <n v="0"/>
    <x v="0"/>
    <x v="1"/>
  </r>
  <r>
    <x v="0"/>
    <x v="0"/>
    <s v="神田公園区民館５F 洋室B"/>
    <x v="2"/>
    <x v="1"/>
    <x v="2"/>
    <x v="4"/>
    <s v="2019年06月17日 (月曜日)"/>
    <x v="104"/>
    <n v="103646"/>
    <n v="10472"/>
    <s v="（企）株式会社　スマイルリンクル"/>
    <x v="4"/>
    <s v="減免なし"/>
    <n v="5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5"/>
    <n v="14900"/>
    <n v="14900"/>
    <n v="14900"/>
    <n v="14900"/>
    <n v="14900"/>
    <x v="0"/>
    <x v="0"/>
    <x v="0"/>
    <n v="0"/>
    <x v="0"/>
    <x v="2"/>
  </r>
  <r>
    <x v="2"/>
    <x v="0"/>
    <s v="神田公園区民館３F 和室 CDラジカセ"/>
    <x v="0"/>
    <x v="3"/>
    <x v="1"/>
    <x v="4"/>
    <s v="2019年06月18日 (火曜日)"/>
    <x v="20"/>
    <n v="97247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４F 洋室A"/>
    <x v="1"/>
    <x v="2"/>
    <x v="0"/>
    <x v="4"/>
    <s v="2019年06月18日 (火曜日)"/>
    <x v="105"/>
    <n v="97268"/>
    <n v="24414"/>
    <s v="神田駅西口地区まちづくり市街地再開発準備組合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2"/>
    <x v="0"/>
    <s v="神田公園区民館５F 洋室B"/>
    <x v="3"/>
    <x v="3"/>
    <x v="1"/>
    <x v="4"/>
    <s v="2019年06月18日 (火曜日)"/>
    <x v="104"/>
    <n v="97774"/>
    <n v="5045"/>
    <s v="だいこんサラダ"/>
    <x v="2"/>
    <s v="減免なし"/>
    <n v="0"/>
    <n v="4200"/>
    <n v="4200"/>
    <n v="4200"/>
    <n v="4200"/>
    <n v="4200"/>
    <x v="0"/>
    <x v="0"/>
    <x v="0"/>
    <n v="0"/>
    <x v="0"/>
    <x v="1"/>
  </r>
  <r>
    <x v="2"/>
    <x v="0"/>
    <s v="神田公園区民館４F 洋室A"/>
    <x v="2"/>
    <x v="3"/>
    <x v="1"/>
    <x v="4"/>
    <s v="2019年06月18日 (火曜日)"/>
    <x v="105"/>
    <n v="98735"/>
    <n v="7282"/>
    <s v="（企）㈱ダイビス東京支店"/>
    <x v="2"/>
    <s v="減免なし"/>
    <n v="20"/>
    <n v="5100"/>
    <n v="5100"/>
    <n v="5100"/>
    <n v="5100"/>
    <n v="5100"/>
    <x v="0"/>
    <x v="0"/>
    <x v="0"/>
    <n v="0"/>
    <x v="0"/>
    <x v="1"/>
  </r>
  <r>
    <x v="2"/>
    <x v="0"/>
    <s v="神田公園区民館５F 洋室B"/>
    <x v="0"/>
    <x v="2"/>
    <x v="0"/>
    <x v="4"/>
    <s v="2019年06月18日 (火曜日)"/>
    <x v="104"/>
    <n v="98814"/>
    <n v="5"/>
    <s v="児童・家庭支援センター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田公園区民館３F 和室"/>
    <x v="0"/>
    <x v="2"/>
    <x v="0"/>
    <x v="4"/>
    <s v="2019年06月18日 (火曜日)"/>
    <x v="21"/>
    <n v="100225"/>
    <n v="1927"/>
    <s v="先天性四肢障害児父母の会"/>
    <x v="0"/>
    <s v="利用者減免区民館免除(100%)"/>
    <n v="0"/>
    <n v="3400"/>
    <n v="0"/>
    <n v="0"/>
    <n v="0"/>
    <n v="0"/>
    <x v="0"/>
    <x v="0"/>
    <x v="0"/>
    <n v="0"/>
    <x v="0"/>
    <x v="0"/>
  </r>
  <r>
    <x v="2"/>
    <x v="0"/>
    <s v="神田公園区民館４F 洋室A"/>
    <x v="2"/>
    <x v="1"/>
    <x v="2"/>
    <x v="4"/>
    <s v="2019年06月18日 (火曜日)"/>
    <x v="105"/>
    <n v="101005"/>
    <n v="10307"/>
    <s v="（企）楽天損害保険株式会社"/>
    <x v="4"/>
    <s v="減免なし"/>
    <n v="0"/>
    <n v="2500"/>
    <n v="2500"/>
    <n v="2500"/>
    <n v="2500"/>
    <n v="2500"/>
    <x v="0"/>
    <x v="0"/>
    <x v="0"/>
    <n v="0"/>
    <x v="0"/>
    <x v="1"/>
  </r>
  <r>
    <x v="2"/>
    <x v="0"/>
    <s v="神田公園区民館内神田集会室 B１F 洋室（料理室）"/>
    <x v="1"/>
    <x v="3"/>
    <x v="1"/>
    <x v="4"/>
    <s v="2019年06月18日 (火曜日)"/>
    <x v="110"/>
    <n v="103133"/>
    <n v="23014"/>
    <s v="グリーンパーク千代田淡路町管理組合"/>
    <x v="2"/>
    <s v="利用者減免区民館減額(50%)"/>
    <n v="0"/>
    <n v="24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0"/>
    <n v="28900"/>
    <n v="14700"/>
    <n v="14700"/>
    <n v="14700"/>
    <n v="14700"/>
    <x v="0"/>
    <x v="0"/>
    <x v="0"/>
    <n v="0"/>
    <x v="0"/>
    <x v="2"/>
  </r>
  <r>
    <x v="3"/>
    <x v="0"/>
    <s v="神田公園区民館内神田集会室 B１F 和室B"/>
    <x v="3"/>
    <x v="3"/>
    <x v="1"/>
    <x v="4"/>
    <s v="2019年06月19日 (水曜日)"/>
    <x v="102"/>
    <n v="97767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内神田集会室 B１F 洋室（料理室）"/>
    <x v="3"/>
    <x v="3"/>
    <x v="1"/>
    <x v="4"/>
    <s v="2019年06月19日 (水曜日)"/>
    <x v="110"/>
    <n v="97778"/>
    <n v="7014"/>
    <s v="ぶなの会"/>
    <x v="2"/>
    <s v="減免なし"/>
    <n v="0"/>
    <n v="2400"/>
    <n v="2400"/>
    <n v="2400"/>
    <n v="2400"/>
    <n v="2400"/>
    <x v="0"/>
    <x v="0"/>
    <x v="0"/>
    <n v="0"/>
    <x v="0"/>
    <x v="1"/>
  </r>
  <r>
    <x v="3"/>
    <x v="0"/>
    <s v="神田公園区民館４F 洋室A"/>
    <x v="3"/>
    <x v="3"/>
    <x v="1"/>
    <x v="4"/>
    <s v="2019年06月19日 (水曜日)"/>
    <x v="105"/>
    <n v="97791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５F 洋室B"/>
    <x v="3"/>
    <x v="3"/>
    <x v="1"/>
    <x v="4"/>
    <s v="2019年06月19日 (水曜日)"/>
    <x v="104"/>
    <n v="97812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田公園区民館内神田集会室 B１F 和室B"/>
    <x v="3"/>
    <x v="2"/>
    <x v="0"/>
    <x v="4"/>
    <s v="2019年06月19日 (水曜日)"/>
    <x v="102"/>
    <n v="98312"/>
    <n v="24689"/>
    <s v="公益社団法人　日本青伸会　謡曲クラブ　「淡謡会」"/>
    <x v="0"/>
    <s v="減免なし"/>
    <n v="0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4200"/>
    <n v="14200"/>
    <n v="14200"/>
    <n v="14200"/>
    <n v="14200"/>
    <x v="0"/>
    <x v="0"/>
    <x v="0"/>
    <n v="0"/>
    <x v="0"/>
    <x v="2"/>
  </r>
  <r>
    <x v="4"/>
    <x v="0"/>
    <s v="神田公園区民館３F 和室"/>
    <x v="0"/>
    <x v="2"/>
    <x v="0"/>
    <x v="4"/>
    <s v="2019年06月20日 (木曜日)"/>
    <x v="21"/>
    <n v="87581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５F 洋室B プロジェクター"/>
    <x v="3"/>
    <x v="2"/>
    <x v="0"/>
    <x v="4"/>
    <s v="2019年06月20日 (木曜日)"/>
    <x v="109"/>
    <n v="98004"/>
    <n v="9837"/>
    <s v="東京サードエイジ倶楽部"/>
    <x v="0"/>
    <s v="減免なし"/>
    <n v="0"/>
    <n v="2800"/>
    <n v="2800"/>
    <n v="2800"/>
    <n v="2800"/>
    <n v="2800"/>
    <x v="0"/>
    <x v="0"/>
    <x v="0"/>
    <n v="0"/>
    <x v="0"/>
    <x v="1"/>
  </r>
  <r>
    <x v="4"/>
    <x v="0"/>
    <s v="神田公園区民館４F 洋室A"/>
    <x v="0"/>
    <x v="3"/>
    <x v="1"/>
    <x v="4"/>
    <s v="2019年06月20日 (木曜日)"/>
    <x v="105"/>
    <n v="98649"/>
    <n v="23410"/>
    <s v="千代田区サッカー協会"/>
    <x v="2"/>
    <s v="利用者減免区民館免除(100%)"/>
    <n v="30"/>
    <n v="5100"/>
    <n v="0"/>
    <n v="0"/>
    <n v="0"/>
    <n v="0"/>
    <x v="0"/>
    <x v="0"/>
    <x v="0"/>
    <n v="0"/>
    <x v="0"/>
    <x v="0"/>
  </r>
  <r>
    <x v="4"/>
    <x v="0"/>
    <s v="神田公園区民館５F 洋室B"/>
    <x v="2"/>
    <x v="1"/>
    <x v="2"/>
    <x v="4"/>
    <s v="2019年06月20日 (木曜日)"/>
    <x v="104"/>
    <n v="98703"/>
    <n v="25199"/>
    <s v="（企）株式会社宮本製作所"/>
    <x v="4"/>
    <s v="減免なし"/>
    <n v="0"/>
    <n v="2100"/>
    <n v="2100"/>
    <n v="2100"/>
    <n v="2100"/>
    <n v="2100"/>
    <x v="0"/>
    <x v="0"/>
    <x v="0"/>
    <n v="0"/>
    <x v="0"/>
    <x v="1"/>
  </r>
  <r>
    <x v="4"/>
    <x v="0"/>
    <s v="神田公園区民館４F 洋室A"/>
    <x v="3"/>
    <x v="2"/>
    <x v="0"/>
    <x v="4"/>
    <s v="2019年06月20日 (木曜日)"/>
    <x v="105"/>
    <n v="98705"/>
    <n v="1870"/>
    <s v="とえるぶ"/>
    <x v="0"/>
    <s v="減免なし"/>
    <n v="0"/>
    <n v="3400"/>
    <n v="3400"/>
    <n v="3400"/>
    <n v="3400"/>
    <n v="3400"/>
    <x v="0"/>
    <x v="0"/>
    <x v="0"/>
    <n v="0"/>
    <x v="0"/>
    <x v="1"/>
  </r>
  <r>
    <x v="4"/>
    <x v="0"/>
    <s v="神田公園区民館内神田集会室 B１F 和室B CDラジカセ（内神田）"/>
    <x v="3"/>
    <x v="3"/>
    <x v="1"/>
    <x v="4"/>
    <s v="2019年06月20日 (木曜日)"/>
    <x v="107"/>
    <n v="98756"/>
    <n v="20020"/>
    <s v="多香路会"/>
    <x v="2"/>
    <s v="減免なし"/>
    <n v="3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33"/>
    <n v="18300"/>
    <n v="9800"/>
    <n v="9800"/>
    <n v="9800"/>
    <n v="9800"/>
    <x v="0"/>
    <x v="0"/>
    <x v="0"/>
    <n v="0"/>
    <x v="0"/>
    <x v="2"/>
  </r>
  <r>
    <x v="5"/>
    <x v="0"/>
    <s v="神田公園区民館４F 洋室A"/>
    <x v="0"/>
    <x v="2"/>
    <x v="0"/>
    <x v="4"/>
    <s v="2019年06月21日 (金曜日)"/>
    <x v="105"/>
    <n v="97267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内神田集会室 B１F 洋室（料理室）"/>
    <x v="3"/>
    <x v="2"/>
    <x v="0"/>
    <x v="4"/>
    <s v="2019年06月21日 (金曜日)"/>
    <x v="110"/>
    <n v="99365"/>
    <n v="21373"/>
    <s v="ＮＰＯ法人リーブ・ウィズ・ドリーム"/>
    <x v="0"/>
    <s v="減免なし"/>
    <n v="0"/>
    <n v="1500"/>
    <n v="1500"/>
    <n v="1500"/>
    <n v="1500"/>
    <n v="1500"/>
    <x v="0"/>
    <x v="0"/>
    <x v="0"/>
    <n v="0"/>
    <x v="0"/>
    <x v="1"/>
  </r>
  <r>
    <x v="5"/>
    <x v="0"/>
    <s v="神田公園区民館５F 洋室B プロジェクター"/>
    <x v="2"/>
    <x v="2"/>
    <x v="0"/>
    <x v="4"/>
    <s v="2019年06月21日 (金曜日)"/>
    <x v="109"/>
    <n v="101378"/>
    <n v="25230"/>
    <s v="（企）セブンーイレブン・ジャパン 東京地区事務所"/>
    <x v="0"/>
    <s v="減免なし"/>
    <n v="2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20"/>
    <n v="7700"/>
    <n v="4300"/>
    <n v="4300"/>
    <n v="4300"/>
    <n v="4300"/>
    <x v="0"/>
    <x v="0"/>
    <x v="0"/>
    <n v="0"/>
    <x v="0"/>
    <x v="2"/>
  </r>
  <r>
    <x v="6"/>
    <x v="1"/>
    <s v="神田公園区民館内神田集会室 １F 和室A"/>
    <x v="0"/>
    <x v="2"/>
    <x v="1"/>
    <x v="4"/>
    <s v="2019年06月22日 (土曜日)"/>
    <x v="108"/>
    <n v="96260"/>
    <n v="1826"/>
    <s v="内神田美土代町会"/>
    <x v="3"/>
    <s v="利用者減免区民館免除(100%)"/>
    <n v="0"/>
    <n v="7300"/>
    <n v="0"/>
    <n v="0"/>
    <n v="0"/>
    <n v="0"/>
    <x v="0"/>
    <x v="0"/>
    <x v="0"/>
    <n v="0"/>
    <x v="0"/>
    <x v="0"/>
  </r>
  <r>
    <x v="6"/>
    <x v="0"/>
    <s v="神田公園区民館４F 洋室A"/>
    <x v="1"/>
    <x v="2"/>
    <x v="0"/>
    <x v="4"/>
    <s v="2019年06月22日 (土曜日)"/>
    <x v="105"/>
    <n v="97269"/>
    <n v="24414"/>
    <s v="神田駅西口地区まちづくり市街地再開発準備組合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6"/>
    <x v="0"/>
    <s v="神田公園区民館５F 洋室B"/>
    <x v="3"/>
    <x v="2"/>
    <x v="0"/>
    <x v="4"/>
    <s v="2019年06月22日 (土曜日)"/>
    <x v="104"/>
    <n v="97813"/>
    <n v="8755"/>
    <s v="中国語サークルレコチャイ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神田公園区民館４F 洋室A"/>
    <x v="0"/>
    <x v="3"/>
    <x v="1"/>
    <x v="4"/>
    <s v="2019年06月22日 (土曜日)"/>
    <x v="105"/>
    <n v="98406"/>
    <n v="1828"/>
    <s v="司町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6"/>
    <x v="0"/>
    <s v="神田公園区民館５F 洋室B"/>
    <x v="0"/>
    <x v="3"/>
    <x v="1"/>
    <x v="4"/>
    <s v="2019年06月22日 (土曜日)"/>
    <x v="104"/>
    <n v="101350"/>
    <n v="1832"/>
    <s v="多町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6"/>
    <x v="0"/>
    <s v="神田公園区民館５F 洋室B"/>
    <x v="3"/>
    <x v="1"/>
    <x v="2"/>
    <x v="4"/>
    <s v="2019年06月22日 (土曜日)"/>
    <x v="104"/>
    <n v="102476"/>
    <n v="21664"/>
    <s v="沖縄芸能研究会"/>
    <x v="4"/>
    <s v="減免なし"/>
    <n v="20"/>
    <n v="2100"/>
    <n v="2100"/>
    <n v="2100"/>
    <n v="2100"/>
    <n v="2100"/>
    <x v="0"/>
    <x v="0"/>
    <x v="0"/>
    <n v="0"/>
    <x v="0"/>
    <x v="1"/>
  </r>
  <r>
    <x v="6"/>
    <x v="0"/>
    <s v="神田公園区民館４F 洋室A"/>
    <x v="0"/>
    <x v="1"/>
    <x v="2"/>
    <x v="4"/>
    <s v="2019年06月22日 (土曜日)"/>
    <x v="105"/>
    <n v="102913"/>
    <n v="17"/>
    <s v="社会福祉協議会"/>
    <x v="4"/>
    <s v="利用者減免区民館免除(100%)"/>
    <n v="0"/>
    <n v="2500"/>
    <n v="0"/>
    <n v="0"/>
    <n v="0"/>
    <n v="0"/>
    <x v="0"/>
    <x v="0"/>
    <x v="0"/>
    <n v="0"/>
    <x v="0"/>
    <x v="0"/>
  </r>
  <r>
    <x v="6"/>
    <x v="0"/>
    <s v="神田公園区民館３F 和室 プロジェクター"/>
    <x v="3"/>
    <x v="2"/>
    <x v="0"/>
    <x v="4"/>
    <s v="2019年06月22日 (土曜日)"/>
    <x v="46"/>
    <n v="103061"/>
    <n v="21361"/>
    <s v="コミケット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神田公園区民館３F 和室 プロジェクター"/>
    <x v="3"/>
    <x v="3"/>
    <x v="1"/>
    <x v="4"/>
    <s v="2019年06月22日 (土曜日)"/>
    <x v="46"/>
    <n v="103062"/>
    <n v="21361"/>
    <s v="コミケット"/>
    <x v="2"/>
    <s v="減免なし"/>
    <n v="0"/>
    <n v="5100"/>
    <n v="5100"/>
    <n v="5100"/>
    <n v="5100"/>
    <n v="5100"/>
    <x v="0"/>
    <x v="0"/>
    <x v="0"/>
    <n v="0"/>
    <x v="0"/>
    <x v="1"/>
  </r>
  <r>
    <x v="6"/>
    <x v="0"/>
    <s v="神田公園区民館３F 和室 プロジェクター"/>
    <x v="3"/>
    <x v="1"/>
    <x v="2"/>
    <x v="4"/>
    <s v="2019年06月22日 (土曜日)"/>
    <x v="46"/>
    <n v="104623"/>
    <n v="21361"/>
    <s v="コミケット"/>
    <x v="4"/>
    <s v="減免なし"/>
    <n v="40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60"/>
    <n v="38400"/>
    <n v="17600"/>
    <n v="17600"/>
    <n v="17600"/>
    <n v="17600"/>
    <x v="0"/>
    <x v="0"/>
    <x v="0"/>
    <n v="0"/>
    <x v="0"/>
    <x v="2"/>
  </r>
  <r>
    <x v="7"/>
    <x v="1"/>
    <s v="神田公園区民館内神田集会室 B１F 和室B"/>
    <x v="3"/>
    <x v="1"/>
    <x v="0"/>
    <x v="4"/>
    <s v="2019年06月23日 (日曜日)"/>
    <x v="102"/>
    <n v="98153"/>
    <n v="24840"/>
    <s v="ｍｅｄｉ　Sｈｉｎｇ　勉強会"/>
    <x v="1"/>
    <s v="減免なし"/>
    <n v="0"/>
    <n v="1700"/>
    <n v="1700"/>
    <n v="1700"/>
    <n v="1700"/>
    <n v="1700"/>
    <x v="0"/>
    <x v="0"/>
    <x v="0"/>
    <n v="0"/>
    <x v="0"/>
    <x v="1"/>
  </r>
  <r>
    <x v="7"/>
    <x v="0"/>
    <s v="神田公園区民館内神田集会室 １F 和室A"/>
    <x v="3"/>
    <x v="2"/>
    <x v="0"/>
    <x v="4"/>
    <s v="2019年06月23日 (日曜日)"/>
    <x v="108"/>
    <n v="98557"/>
    <n v="2350"/>
    <s v="神田山の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0"/>
    <s v="神田公園区民館内神田集会室 １F 和室A"/>
    <x v="0"/>
    <x v="1"/>
    <x v="2"/>
    <x v="4"/>
    <s v="2019年06月23日 (日曜日)"/>
    <x v="108"/>
    <n v="101356"/>
    <n v="1827"/>
    <s v="司町一丁目町会"/>
    <x v="4"/>
    <s v="利用者減免区民館免除(100%)"/>
    <n v="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0"/>
    <n v="6800"/>
    <n v="4700"/>
    <n v="4700"/>
    <n v="4700"/>
    <n v="4700"/>
    <x v="0"/>
    <x v="0"/>
    <x v="0"/>
    <n v="0"/>
    <x v="0"/>
    <x v="2"/>
  </r>
  <r>
    <x v="0"/>
    <x v="0"/>
    <s v="神田公園区民館内神田集会室 B１F 和室B CDラジカセ（内神田）"/>
    <x v="3"/>
    <x v="3"/>
    <x v="1"/>
    <x v="4"/>
    <s v="2019年06月24日 (月曜日)"/>
    <x v="107"/>
    <n v="97831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1"/>
    <s v="神田公園区民館４F 洋室A プロジェクター"/>
    <x v="2"/>
    <x v="1"/>
    <x v="0"/>
    <x v="4"/>
    <s v="2019年06月24日 (月曜日)"/>
    <x v="111"/>
    <n v="98485"/>
    <n v="21259"/>
    <s v="（企）㈱トムソンネット"/>
    <x v="1"/>
    <s v="減免なし"/>
    <n v="45"/>
    <n v="5900"/>
    <n v="5900"/>
    <n v="5900"/>
    <n v="5900"/>
    <n v="5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45"/>
    <n v="7400"/>
    <n v="7400"/>
    <n v="7400"/>
    <n v="7400"/>
    <n v="7400"/>
    <x v="0"/>
    <x v="0"/>
    <x v="0"/>
    <n v="0"/>
    <x v="0"/>
    <x v="2"/>
  </r>
  <r>
    <x v="2"/>
    <x v="0"/>
    <s v="神田公園区民館３F 和室 CDラジカセ"/>
    <x v="0"/>
    <x v="3"/>
    <x v="1"/>
    <x v="4"/>
    <s v="2019年06月25日 (火曜日)"/>
    <x v="20"/>
    <n v="97248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 CDラジカセ"/>
    <x v="3"/>
    <x v="2"/>
    <x v="0"/>
    <x v="4"/>
    <s v="2019年06月25日 (火曜日)"/>
    <x v="112"/>
    <n v="97826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2"/>
    <x v="0"/>
    <s v="神田公園区民館４F 洋室A マイク"/>
    <x v="2"/>
    <x v="1"/>
    <x v="2"/>
    <x v="4"/>
    <s v="2019年06月25日 (火曜日)"/>
    <x v="103"/>
    <n v="99371"/>
    <n v="24593"/>
    <s v="（企）株式会社ＲＵＤＥＣ"/>
    <x v="4"/>
    <s v="減免なし"/>
    <n v="40"/>
    <n v="2500"/>
    <n v="2500"/>
    <n v="2500"/>
    <n v="2500"/>
    <n v="2500"/>
    <x v="0"/>
    <x v="0"/>
    <x v="0"/>
    <n v="0"/>
    <x v="0"/>
    <x v="1"/>
  </r>
  <r>
    <x v="2"/>
    <x v="0"/>
    <s v="神田公園区民館４F 洋室A"/>
    <x v="3"/>
    <x v="2"/>
    <x v="0"/>
    <x v="4"/>
    <s v="2019年06月25日 (火曜日)"/>
    <x v="105"/>
    <n v="100915"/>
    <n v="8929"/>
    <s v="東京港計画勉強会"/>
    <x v="0"/>
    <s v="減免なし"/>
    <n v="16"/>
    <n v="3400"/>
    <n v="3400"/>
    <n v="3400"/>
    <n v="3400"/>
    <n v="3400"/>
    <x v="0"/>
    <x v="0"/>
    <x v="0"/>
    <n v="0"/>
    <x v="0"/>
    <x v="1"/>
  </r>
  <r>
    <x v="2"/>
    <x v="0"/>
    <s v="神田公園区民館内神田集会室 B１F 和室B"/>
    <x v="3"/>
    <x v="3"/>
    <x v="1"/>
    <x v="4"/>
    <s v="2019年06月25日 (火曜日)"/>
    <x v="102"/>
    <n v="102978"/>
    <n v="21500"/>
    <s v="神田フラ"/>
    <x v="2"/>
    <s v="減免なし"/>
    <n v="4"/>
    <n v="1500"/>
    <n v="1500"/>
    <n v="1500"/>
    <n v="1500"/>
    <n v="1500"/>
    <x v="0"/>
    <x v="0"/>
    <x v="0"/>
    <n v="0"/>
    <x v="0"/>
    <x v="1"/>
  </r>
  <r>
    <x v="2"/>
    <x v="0"/>
    <s v="神田公園区民館５F 洋室B"/>
    <x v="1"/>
    <x v="3"/>
    <x v="1"/>
    <x v="4"/>
    <s v="2019年06月25日 (火曜日)"/>
    <x v="104"/>
    <n v="104519"/>
    <n v="23014"/>
    <s v="グリーンパーク千代田淡路町管理組合"/>
    <x v="2"/>
    <s v="利用者減免区民館減額(50%)"/>
    <n v="0"/>
    <n v="42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60"/>
    <n v="19500"/>
    <n v="12300"/>
    <n v="12300"/>
    <n v="12300"/>
    <n v="12300"/>
    <x v="0"/>
    <x v="0"/>
    <x v="0"/>
    <n v="0"/>
    <x v="0"/>
    <x v="2"/>
  </r>
  <r>
    <x v="3"/>
    <x v="0"/>
    <s v="神田公園区民館内神田集会室 １F 和室A"/>
    <x v="3"/>
    <x v="3"/>
    <x v="1"/>
    <x v="4"/>
    <s v="2019年06月26日 (水曜日)"/>
    <x v="108"/>
    <n v="97779"/>
    <n v="7014"/>
    <s v="ぶなの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神田公園区民館４F 洋室A"/>
    <x v="3"/>
    <x v="3"/>
    <x v="1"/>
    <x v="4"/>
    <s v="2019年06月26日 (水曜日)"/>
    <x v="105"/>
    <n v="97792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５F 洋室B"/>
    <x v="3"/>
    <x v="3"/>
    <x v="1"/>
    <x v="4"/>
    <s v="2019年06月26日 (水曜日)"/>
    <x v="104"/>
    <n v="97814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田公園区民館３F 和室"/>
    <x v="3"/>
    <x v="3"/>
    <x v="1"/>
    <x v="4"/>
    <s v="2019年06月26日 (水曜日)"/>
    <x v="21"/>
    <n v="98278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和室B"/>
    <x v="3"/>
    <x v="2"/>
    <x v="0"/>
    <x v="4"/>
    <s v="2019年06月26日 (水曜日)"/>
    <x v="102"/>
    <n v="98773"/>
    <n v="1868"/>
    <s v="常山会"/>
    <x v="0"/>
    <s v="減免なし"/>
    <n v="0"/>
    <n v="1000"/>
    <n v="1000"/>
    <n v="1000"/>
    <n v="1000"/>
    <n v="1000"/>
    <x v="0"/>
    <x v="0"/>
    <x v="0"/>
    <n v="0"/>
    <x v="0"/>
    <x v="1"/>
  </r>
  <r>
    <x v="3"/>
    <x v="0"/>
    <s v="神田公園区民館５F 洋室B"/>
    <x v="2"/>
    <x v="2"/>
    <x v="0"/>
    <x v="4"/>
    <s v="2019年06月26日 (水曜日)"/>
    <x v="104"/>
    <n v="100546"/>
    <n v="24619"/>
    <s v="（企）株式会社大和研装社　東京支店"/>
    <x v="0"/>
    <s v="減免なし"/>
    <n v="12"/>
    <n v="2800"/>
    <n v="2800"/>
    <n v="2800"/>
    <n v="2800"/>
    <n v="2800"/>
    <x v="0"/>
    <x v="0"/>
    <x v="0"/>
    <n v="0"/>
    <x v="0"/>
    <x v="1"/>
  </r>
  <r>
    <x v="3"/>
    <x v="0"/>
    <s v="神田公園区民館内神田集会室 B１F 洋室（料理室）"/>
    <x v="3"/>
    <x v="3"/>
    <x v="1"/>
    <x v="4"/>
    <s v="2019年06月26日 (水曜日)"/>
    <x v="110"/>
    <n v="101445"/>
    <n v="24915"/>
    <s v="ＥｇＥＧＧ"/>
    <x v="2"/>
    <s v="減免なし"/>
    <n v="20"/>
    <n v="2400"/>
    <n v="2400"/>
    <n v="2400"/>
    <n v="2400"/>
    <n v="2400"/>
    <x v="0"/>
    <x v="0"/>
    <x v="0"/>
    <n v="0"/>
    <x v="0"/>
    <x v="1"/>
  </r>
  <r>
    <x v="3"/>
    <x v="0"/>
    <s v="神田公園区民館内神田集会室 １F 和室A"/>
    <x v="0"/>
    <x v="1"/>
    <x v="2"/>
    <x v="4"/>
    <s v="2019年06月26日 (水曜日)"/>
    <x v="108"/>
    <n v="104590"/>
    <n v="7911"/>
    <s v="神田公園事業管理"/>
    <x v="4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神田公園区民館内神田集会室 B１F 和室B"/>
    <x v="0"/>
    <x v="1"/>
    <x v="2"/>
    <x v="4"/>
    <s v="2019年06月26日 (水曜日)"/>
    <x v="102"/>
    <n v="104591"/>
    <n v="7911"/>
    <s v="神田公園事業管理"/>
    <x v="4"/>
    <s v="利用者減免区民館免除(100%)"/>
    <n v="0"/>
    <n v="700"/>
    <n v="0"/>
    <n v="0"/>
    <n v="0"/>
    <n v="0"/>
    <x v="0"/>
    <x v="0"/>
    <x v="0"/>
    <n v="0"/>
    <x v="0"/>
    <x v="0"/>
  </r>
  <r>
    <x v="3"/>
    <x v="0"/>
    <s v="神田公園区民館内神田集会室 B１F 洋室（料理室）"/>
    <x v="0"/>
    <x v="1"/>
    <x v="2"/>
    <x v="4"/>
    <s v="2019年06月26日 (水曜日)"/>
    <x v="110"/>
    <n v="104592"/>
    <n v="7911"/>
    <s v="神田公園事業管理"/>
    <x v="4"/>
    <s v="利用者減免区民館免除(100%)"/>
    <n v="0"/>
    <n v="1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32"/>
    <n v="28700"/>
    <n v="24900"/>
    <n v="24900"/>
    <n v="24900"/>
    <n v="24900"/>
    <x v="0"/>
    <x v="0"/>
    <x v="0"/>
    <n v="0"/>
    <x v="0"/>
    <x v="2"/>
  </r>
  <r>
    <x v="4"/>
    <x v="0"/>
    <s v="神田公園区民館３F 和室"/>
    <x v="0"/>
    <x v="2"/>
    <x v="0"/>
    <x v="4"/>
    <s v="2019年06月27日 (木曜日)"/>
    <x v="21"/>
    <n v="87582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内神田集会室 B１F 洋室（料理室）"/>
    <x v="0"/>
    <x v="3"/>
    <x v="1"/>
    <x v="4"/>
    <s v="2019年06月27日 (木曜日)"/>
    <x v="110"/>
    <n v="97853"/>
    <n v="5846"/>
    <s v="神田ソバ研究会"/>
    <x v="2"/>
    <s v="利用者減免区民館免除(100%)"/>
    <n v="0"/>
    <n v="2400"/>
    <n v="0"/>
    <n v="0"/>
    <n v="0"/>
    <n v="0"/>
    <x v="0"/>
    <x v="0"/>
    <x v="0"/>
    <n v="0"/>
    <x v="0"/>
    <x v="0"/>
  </r>
  <r>
    <x v="4"/>
    <x v="0"/>
    <s v="神田公園区民館５F 洋室B"/>
    <x v="2"/>
    <x v="2"/>
    <x v="0"/>
    <x v="4"/>
    <s v="2019年06月27日 (木曜日)"/>
    <x v="104"/>
    <n v="100974"/>
    <n v="20835"/>
    <s v="（企）㈱エリアサポートジャパン・トップエージェンシー"/>
    <x v="0"/>
    <s v="減免なし"/>
    <n v="30"/>
    <n v="2800"/>
    <n v="2800"/>
    <n v="2800"/>
    <n v="2800"/>
    <n v="2800"/>
    <x v="0"/>
    <x v="0"/>
    <x v="0"/>
    <n v="0"/>
    <x v="0"/>
    <x v="1"/>
  </r>
  <r>
    <x v="4"/>
    <x v="0"/>
    <s v="神田公園区民館４F 洋室A"/>
    <x v="2"/>
    <x v="2"/>
    <x v="0"/>
    <x v="4"/>
    <s v="2019年06月27日 (木曜日)"/>
    <x v="105"/>
    <n v="101017"/>
    <n v="25230"/>
    <s v="（企）セブンーイレブン・ジャパン 東京地区事務所"/>
    <x v="0"/>
    <s v="減免なし"/>
    <n v="15"/>
    <n v="3400"/>
    <n v="3400"/>
    <n v="3400"/>
    <n v="3400"/>
    <n v="3400"/>
    <x v="0"/>
    <x v="0"/>
    <x v="0"/>
    <n v="0"/>
    <x v="0"/>
    <x v="1"/>
  </r>
  <r>
    <x v="4"/>
    <x v="0"/>
    <s v="神田公園区民館５F 洋室B"/>
    <x v="2"/>
    <x v="3"/>
    <x v="1"/>
    <x v="4"/>
    <s v="2019年06月27日 (木曜日)"/>
    <x v="104"/>
    <n v="102354"/>
    <n v="7282"/>
    <s v="（企）㈱ダイビス東京支店"/>
    <x v="2"/>
    <s v="減免なし"/>
    <n v="20"/>
    <n v="4200"/>
    <n v="4200"/>
    <n v="4200"/>
    <n v="4200"/>
    <n v="4200"/>
    <x v="0"/>
    <x v="0"/>
    <x v="0"/>
    <n v="0"/>
    <x v="0"/>
    <x v="1"/>
  </r>
  <r>
    <x v="4"/>
    <x v="0"/>
    <s v="神田公園区民館内神田集会室 B１F 洋室（料理室）"/>
    <x v="0"/>
    <x v="2"/>
    <x v="0"/>
    <x v="4"/>
    <s v="2019年06月27日 (木曜日)"/>
    <x v="110"/>
    <n v="103161"/>
    <n v="1789"/>
    <s v="神田公園出張所"/>
    <x v="0"/>
    <s v="利用者減免区民館免除(100%)"/>
    <n v="0"/>
    <n v="1500"/>
    <n v="0"/>
    <n v="0"/>
    <n v="0"/>
    <n v="0"/>
    <x v="0"/>
    <x v="0"/>
    <x v="0"/>
    <n v="0"/>
    <x v="0"/>
    <x v="0"/>
  </r>
  <r>
    <x v="4"/>
    <x v="0"/>
    <s v="神田公園区民館内神田集会室 B１F 洋室（料理室）"/>
    <x v="3"/>
    <x v="1"/>
    <x v="2"/>
    <x v="4"/>
    <s v="2019年06月27日 (木曜日)"/>
    <x v="110"/>
    <n v="104481"/>
    <n v="21373"/>
    <s v="ＮＰＯ法人リーブ・ウィズ・ドリーム"/>
    <x v="4"/>
    <s v="減免なし"/>
    <n v="0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65"/>
    <n v="18700"/>
    <n v="11400"/>
    <n v="11400"/>
    <n v="11400"/>
    <n v="11400"/>
    <x v="0"/>
    <x v="0"/>
    <x v="0"/>
    <n v="0"/>
    <x v="0"/>
    <x v="2"/>
  </r>
  <r>
    <x v="5"/>
    <x v="0"/>
    <s v="神田公園区民館４F 洋室A"/>
    <x v="1"/>
    <x v="2"/>
    <x v="0"/>
    <x v="4"/>
    <s v="2019年06月28日 (金曜日)"/>
    <x v="105"/>
    <n v="97270"/>
    <n v="24414"/>
    <s v="神田駅西口地区まちづくり市街地再開発準備組合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5"/>
    <x v="0"/>
    <s v="神田公園区民館内神田集会室 B１F 和室B"/>
    <x v="3"/>
    <x v="3"/>
    <x v="1"/>
    <x v="4"/>
    <s v="2019年06月28日 (金曜日)"/>
    <x v="102"/>
    <n v="98257"/>
    <n v="25200"/>
    <s v="コーラルスマイルヨガ"/>
    <x v="2"/>
    <s v="減免なし"/>
    <n v="0"/>
    <n v="1500"/>
    <n v="1500"/>
    <n v="1500"/>
    <n v="1500"/>
    <n v="1500"/>
    <x v="0"/>
    <x v="0"/>
    <x v="0"/>
    <n v="0"/>
    <x v="0"/>
    <x v="1"/>
  </r>
  <r>
    <x v="5"/>
    <x v="3"/>
    <s v="神田公園区民館５F 洋室B プロジェクター"/>
    <x v="2"/>
    <x v="1"/>
    <x v="1"/>
    <x v="4"/>
    <s v="2019年06月28日 (金曜日)"/>
    <x v="109"/>
    <n v="98554"/>
    <n v="23871"/>
    <s v="（企）株式会社ムーバブルトレードネットワークス"/>
    <x v="6"/>
    <s v="減免なし"/>
    <n v="0"/>
    <n v="9100"/>
    <n v="9100"/>
    <n v="9100"/>
    <n v="9100"/>
    <n v="9100"/>
    <x v="0"/>
    <x v="0"/>
    <x v="0"/>
    <n v="0"/>
    <x v="0"/>
    <x v="1"/>
  </r>
  <r>
    <x v="5"/>
    <x v="0"/>
    <s v="神田公園区民館内神田集会室 B１F 洋室（料理室）"/>
    <x v="3"/>
    <x v="2"/>
    <x v="0"/>
    <x v="4"/>
    <s v="2019年06月28日 (金曜日)"/>
    <x v="110"/>
    <n v="98701"/>
    <n v="6042"/>
    <s v="第一生命能楽部"/>
    <x v="0"/>
    <s v="減免なし"/>
    <n v="0"/>
    <n v="1500"/>
    <n v="1500"/>
    <n v="1500"/>
    <n v="1500"/>
    <n v="1500"/>
    <x v="0"/>
    <x v="0"/>
    <x v="0"/>
    <n v="0"/>
    <x v="0"/>
    <x v="1"/>
  </r>
  <r>
    <x v="5"/>
    <x v="0"/>
    <s v="神田公園区民館４F 洋室A"/>
    <x v="3"/>
    <x v="3"/>
    <x v="1"/>
    <x v="4"/>
    <s v="2019年06月28日 (金曜日)"/>
    <x v="105"/>
    <n v="102706"/>
    <n v="0"/>
    <s v="（㈱）まごころリアルエステート"/>
    <x v="2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20600"/>
    <n v="18900"/>
    <n v="18900"/>
    <n v="18900"/>
    <n v="18900"/>
    <x v="0"/>
    <x v="0"/>
    <x v="0"/>
    <n v="0"/>
    <x v="0"/>
    <x v="2"/>
  </r>
  <r>
    <x v="6"/>
    <x v="1"/>
    <s v="神田公園区民館５F 洋室B"/>
    <x v="0"/>
    <x v="2"/>
    <x v="1"/>
    <x v="4"/>
    <s v="2019年06月29日 (土曜日)"/>
    <x v="104"/>
    <n v="97275"/>
    <n v="7137"/>
    <s v="神田公園地区連合町会青年部"/>
    <x v="3"/>
    <s v="利用者減免区民館免除(100%)"/>
    <n v="0"/>
    <n v="7000"/>
    <n v="0"/>
    <n v="0"/>
    <n v="0"/>
    <n v="0"/>
    <x v="0"/>
    <x v="0"/>
    <x v="0"/>
    <n v="0"/>
    <x v="0"/>
    <x v="0"/>
  </r>
  <r>
    <x v="6"/>
    <x v="0"/>
    <s v="神田公園区民館４F 洋室A プロジェクター"/>
    <x v="3"/>
    <x v="2"/>
    <x v="0"/>
    <x v="4"/>
    <s v="2019年06月29日 (土曜日)"/>
    <x v="111"/>
    <n v="97720"/>
    <n v="23252"/>
    <s v="松宮ゼミ淡路町知財研究会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神田公園区民館４F 洋室A"/>
    <x v="0"/>
    <x v="3"/>
    <x v="1"/>
    <x v="4"/>
    <s v="2019年06月29日 (土曜日)"/>
    <x v="105"/>
    <n v="99133"/>
    <n v="1789"/>
    <s v="神田公園出張所"/>
    <x v="2"/>
    <s v="利用者減免区民館免除(100%)"/>
    <n v="0"/>
    <n v="5100"/>
    <n v="0"/>
    <n v="0"/>
    <n v="0"/>
    <n v="0"/>
    <x v="0"/>
    <x v="0"/>
    <x v="0"/>
    <n v="0"/>
    <x v="0"/>
    <x v="0"/>
  </r>
  <r>
    <x v="6"/>
    <x v="0"/>
    <s v="神田公園区民館４F 洋室A"/>
    <x v="0"/>
    <x v="1"/>
    <x v="2"/>
    <x v="4"/>
    <s v="2019年06月29日 (土曜日)"/>
    <x v="105"/>
    <n v="99319"/>
    <n v="14"/>
    <s v="高齢者活動センター"/>
    <x v="4"/>
    <s v="利用者減免区民館免除(100%)"/>
    <n v="0"/>
    <n v="2500"/>
    <n v="0"/>
    <n v="0"/>
    <n v="0"/>
    <n v="0"/>
    <x v="0"/>
    <x v="0"/>
    <x v="0"/>
    <n v="0"/>
    <x v="0"/>
    <x v="0"/>
  </r>
  <r>
    <x v="6"/>
    <x v="0"/>
    <s v="神田公園区民館５F 洋室B"/>
    <x v="1"/>
    <x v="1"/>
    <x v="2"/>
    <x v="4"/>
    <s v="2019年06月29日 (土曜日)"/>
    <x v="104"/>
    <n v="102694"/>
    <n v="23893"/>
    <s v="クラッシイハウス神田美土代町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6"/>
    <x v="0"/>
    <s v="神田公園区民館３F 和室"/>
    <x v="0"/>
    <x v="2"/>
    <x v="0"/>
    <x v="4"/>
    <s v="2019年06月29日 (土曜日)"/>
    <x v="21"/>
    <n v="104399"/>
    <n v="1827"/>
    <s v="司町一丁目町会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0"/>
    <n v="23500"/>
    <n v="4450"/>
    <n v="4450"/>
    <n v="4450"/>
    <n v="4450"/>
    <x v="0"/>
    <x v="0"/>
    <x v="0"/>
    <n v="0"/>
    <x v="0"/>
    <x v="2"/>
  </r>
  <r>
    <x v="7"/>
    <x v="0"/>
    <s v="神田公園区民館３F 和室"/>
    <x v="3"/>
    <x v="2"/>
    <x v="0"/>
    <x v="4"/>
    <s v="2019年06月30日 (日曜日)"/>
    <x v="21"/>
    <n v="97784"/>
    <n v="22997"/>
    <s v="伝統文化親子いけばな体験教室"/>
    <x v="0"/>
    <s v="減免なし"/>
    <n v="0"/>
    <n v="3400"/>
    <n v="3400"/>
    <n v="3400"/>
    <n v="3400"/>
    <n v="3400"/>
    <x v="0"/>
    <x v="0"/>
    <x v="0"/>
    <n v="0"/>
    <x v="0"/>
    <x v="1"/>
  </r>
  <r>
    <x v="7"/>
    <x v="1"/>
    <s v="神田公園区民館内神田集会室 B１F 洋室（料理室）"/>
    <x v="3"/>
    <x v="2"/>
    <x v="1"/>
    <x v="4"/>
    <s v="2019年06月30日 (日曜日)"/>
    <x v="110"/>
    <n v="97820"/>
    <n v="7170"/>
    <s v="江差追分東京神田会"/>
    <x v="3"/>
    <s v="減免なし"/>
    <n v="0"/>
    <n v="3900"/>
    <n v="3900"/>
    <n v="3900"/>
    <n v="3900"/>
    <n v="3900"/>
    <x v="0"/>
    <x v="0"/>
    <x v="0"/>
    <n v="0"/>
    <x v="0"/>
    <x v="1"/>
  </r>
  <r>
    <x v="7"/>
    <x v="0"/>
    <s v="神田公園区民館５F 洋室B"/>
    <x v="3"/>
    <x v="2"/>
    <x v="0"/>
    <x v="4"/>
    <s v="2019年06月30日 (日曜日)"/>
    <x v="104"/>
    <n v="97827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7"/>
    <x v="3"/>
    <s v="神田公園区民館４F 洋室A プロジェクター マイク"/>
    <x v="3"/>
    <x v="1"/>
    <x v="1"/>
    <x v="4"/>
    <s v="2019年06月30日 (日曜日)"/>
    <x v="113"/>
    <n v="98535"/>
    <n v="10471"/>
    <s v="チームワンネス"/>
    <x v="6"/>
    <s v="減免なし"/>
    <n v="50"/>
    <n v="11000"/>
    <n v="11000"/>
    <n v="11000"/>
    <n v="11000"/>
    <n v="11000"/>
    <x v="0"/>
    <x v="0"/>
    <x v="0"/>
    <n v="0"/>
    <x v="0"/>
    <x v="1"/>
  </r>
  <r>
    <x v="7"/>
    <x v="0"/>
    <s v="神田公園区民館内神田集会室 B１F 和室B CDラジカセ（内神田）"/>
    <x v="3"/>
    <x v="2"/>
    <x v="0"/>
    <x v="4"/>
    <s v="2019年06月30日 (日曜日)"/>
    <x v="107"/>
    <n v="100172"/>
    <n v="10419"/>
    <s v="美竹会"/>
    <x v="0"/>
    <s v="減免なし"/>
    <n v="10"/>
    <n v="1000"/>
    <n v="1000"/>
    <n v="1000"/>
    <n v="1000"/>
    <n v="1000"/>
    <x v="0"/>
    <x v="0"/>
    <x v="0"/>
    <n v="0"/>
    <x v="0"/>
    <x v="1"/>
  </r>
  <r>
    <x v="7"/>
    <x v="0"/>
    <s v="神田公園区民館５F 洋室B"/>
    <x v="1"/>
    <x v="1"/>
    <x v="2"/>
    <x v="4"/>
    <s v="2019年06月30日 (日曜日)"/>
    <x v="104"/>
    <n v="100240"/>
    <n v="10146"/>
    <s v="デュオ・スカーラ御茶ノ水Ⅱ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7"/>
    <x v="0"/>
    <s v="神田公園区民館内神田集会室 １F 和室A"/>
    <x v="3"/>
    <x v="2"/>
    <x v="0"/>
    <x v="4"/>
    <s v="2019年06月30日 (日曜日)"/>
    <x v="108"/>
    <n v="101996"/>
    <n v="24774"/>
    <s v="ミューチュアルラボ"/>
    <x v="0"/>
    <s v="減免なし"/>
    <n v="1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70"/>
    <n v="27200"/>
    <n v="26150"/>
    <n v="26150"/>
    <n v="26150"/>
    <n v="26150"/>
    <x v="0"/>
    <x v="0"/>
    <x v="0"/>
    <n v="0"/>
    <x v="0"/>
    <x v="2"/>
  </r>
  <r>
    <x v="0"/>
    <x v="0"/>
    <s v="神田公園区民館４F 洋室A"/>
    <x v="0"/>
    <x v="3"/>
    <x v="1"/>
    <x v="4"/>
    <s v="2019年07月01日 (月曜日)"/>
    <x v="105"/>
    <n v="101574"/>
    <n v="1835"/>
    <s v="神田公園地区連合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0"/>
    <x v="0"/>
    <s v="神田公園区民館５F 洋室B"/>
    <x v="0"/>
    <x v="3"/>
    <x v="1"/>
    <x v="4"/>
    <s v="2019年07月01日 (月曜日)"/>
    <x v="104"/>
    <n v="101578"/>
    <n v="1835"/>
    <s v="神田公園地区連合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0"/>
    <x v="0"/>
    <s v="神田公園区民館内神田集会室 B１F 和室B CDラジカセ（内神田）"/>
    <x v="3"/>
    <x v="3"/>
    <x v="1"/>
    <x v="4"/>
    <s v="2019年07月01日 (月曜日)"/>
    <x v="107"/>
    <n v="102267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４F 洋室A"/>
    <x v="0"/>
    <x v="2"/>
    <x v="0"/>
    <x v="4"/>
    <s v="2019年07月01日 (月曜日)"/>
    <x v="105"/>
    <n v="103490"/>
    <n v="4487"/>
    <s v="スタジオＩ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0"/>
    <n v="14200"/>
    <n v="1500"/>
    <n v="1500"/>
    <n v="1500"/>
    <n v="1500"/>
    <x v="0"/>
    <x v="0"/>
    <x v="0"/>
    <n v="0"/>
    <x v="0"/>
    <x v="2"/>
  </r>
  <r>
    <x v="2"/>
    <x v="1"/>
    <s v="神田公園区民館４F 洋室A"/>
    <x v="0"/>
    <x v="1"/>
    <x v="0"/>
    <x v="4"/>
    <s v="2019年07月02日 (火曜日)"/>
    <x v="105"/>
    <n v="101585"/>
    <n v="1835"/>
    <s v="神田公園地区連合町会"/>
    <x v="1"/>
    <s v="利用者減免区民館免除(100%)"/>
    <n v="0"/>
    <n v="5900"/>
    <n v="0"/>
    <n v="0"/>
    <n v="0"/>
    <n v="0"/>
    <x v="0"/>
    <x v="0"/>
    <x v="0"/>
    <n v="0"/>
    <x v="0"/>
    <x v="0"/>
  </r>
  <r>
    <x v="2"/>
    <x v="1"/>
    <s v="神田公園区民館５F 洋室B"/>
    <x v="0"/>
    <x v="1"/>
    <x v="0"/>
    <x v="4"/>
    <s v="2019年07月02日 (火曜日)"/>
    <x v="104"/>
    <n v="101588"/>
    <n v="1835"/>
    <s v="神田公園地区連合町会"/>
    <x v="1"/>
    <s v="利用者減免区民館免除(100%)"/>
    <n v="0"/>
    <n v="4900"/>
    <n v="0"/>
    <n v="0"/>
    <n v="0"/>
    <n v="0"/>
    <x v="0"/>
    <x v="0"/>
    <x v="0"/>
    <n v="0"/>
    <x v="0"/>
    <x v="0"/>
  </r>
  <r>
    <x v="2"/>
    <x v="0"/>
    <s v="神田公園区民館３F 和室 CDラジカセ"/>
    <x v="0"/>
    <x v="3"/>
    <x v="1"/>
    <x v="4"/>
    <s v="2019年07月02日 (火曜日)"/>
    <x v="20"/>
    <n v="101840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1"/>
    <s v="神田公園区民館内神田集会室 B１F 和室B"/>
    <x v="3"/>
    <x v="2"/>
    <x v="1"/>
    <x v="4"/>
    <s v="2019年07月02日 (火曜日)"/>
    <x v="102"/>
    <n v="102374"/>
    <n v="8172"/>
    <s v="楓会"/>
    <x v="3"/>
    <s v="減免なし"/>
    <n v="0"/>
    <n v="2500"/>
    <n v="2500"/>
    <n v="2500"/>
    <n v="2500"/>
    <n v="2500"/>
    <x v="0"/>
    <x v="0"/>
    <x v="0"/>
    <n v="0"/>
    <x v="0"/>
    <x v="1"/>
  </r>
  <r>
    <x v="2"/>
    <x v="0"/>
    <s v="神田公園区民館３F 和室"/>
    <x v="2"/>
    <x v="2"/>
    <x v="0"/>
    <x v="4"/>
    <s v="2019年07月02日 (火曜日)"/>
    <x v="21"/>
    <n v="102964"/>
    <n v="23072"/>
    <s v="（企）税理士法人　日本医業総研"/>
    <x v="0"/>
    <s v="減免なし"/>
    <n v="15"/>
    <n v="3400"/>
    <n v="3400"/>
    <n v="3400"/>
    <n v="3400"/>
    <n v="3400"/>
    <x v="0"/>
    <x v="0"/>
    <x v="0"/>
    <n v="0"/>
    <x v="0"/>
    <x v="1"/>
  </r>
  <r>
    <x v="2"/>
    <x v="0"/>
    <s v="神田公園区民館５F 洋室B"/>
    <x v="3"/>
    <x v="3"/>
    <x v="1"/>
    <x v="4"/>
    <s v="2019年07月02日 (火曜日)"/>
    <x v="104"/>
    <n v="103388"/>
    <n v="24263"/>
    <s v="温泉友の会"/>
    <x v="2"/>
    <s v="減免なし"/>
    <n v="0"/>
    <n v="4200"/>
    <n v="4200"/>
    <n v="4200"/>
    <n v="4200"/>
    <n v="4200"/>
    <x v="0"/>
    <x v="0"/>
    <x v="0"/>
    <n v="0"/>
    <x v="0"/>
    <x v="1"/>
  </r>
  <r>
    <x v="2"/>
    <x v="0"/>
    <s v="神田公園区民館４F 洋室A"/>
    <x v="2"/>
    <x v="3"/>
    <x v="1"/>
    <x v="4"/>
    <s v="2019年07月02日 (火曜日)"/>
    <x v="105"/>
    <n v="104628"/>
    <n v="7282"/>
    <s v="（企）㈱ダイビス東京支店"/>
    <x v="2"/>
    <s v="減免なし"/>
    <n v="2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35"/>
    <n v="31100"/>
    <n v="15200"/>
    <n v="15200"/>
    <n v="15200"/>
    <n v="15200"/>
    <x v="0"/>
    <x v="0"/>
    <x v="0"/>
    <n v="0"/>
    <x v="0"/>
    <x v="2"/>
  </r>
  <r>
    <x v="3"/>
    <x v="0"/>
    <s v="神田公園区民館内神田集会室 B１F 和室B"/>
    <x v="3"/>
    <x v="3"/>
    <x v="1"/>
    <x v="4"/>
    <s v="2019年07月03日 (水曜日)"/>
    <x v="102"/>
    <n v="102163"/>
    <n v="23239"/>
    <s v="シャンティ・ヨガクラブ"/>
    <x v="2"/>
    <s v="減免なし"/>
    <n v="0"/>
    <n v="1500"/>
    <n v="1500"/>
    <n v="0"/>
    <n v="0"/>
    <n v="0"/>
    <x v="0"/>
    <x v="0"/>
    <x v="0"/>
    <n v="0"/>
    <x v="0"/>
    <x v="0"/>
  </r>
  <r>
    <x v="3"/>
    <x v="0"/>
    <s v="神田公園区民館５F 洋室B"/>
    <x v="3"/>
    <x v="3"/>
    <x v="1"/>
    <x v="4"/>
    <s v="2019年07月03日 (水曜日)"/>
    <x v="104"/>
    <n v="102180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田公園区民館４F 洋室A"/>
    <x v="3"/>
    <x v="3"/>
    <x v="1"/>
    <x v="4"/>
    <s v="2019年07月03日 (水曜日)"/>
    <x v="105"/>
    <n v="102195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３F 和室 CDラジカセ"/>
    <x v="3"/>
    <x v="2"/>
    <x v="0"/>
    <x v="4"/>
    <s v="2019年07月03日 (水曜日)"/>
    <x v="20"/>
    <n v="102693"/>
    <n v="2125"/>
    <s v="大江戸玉すだれ隊（千代田会）"/>
    <x v="0"/>
    <s v="減免なし"/>
    <n v="0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4200"/>
    <n v="14200"/>
    <n v="12700"/>
    <n v="12700"/>
    <n v="12700"/>
    <x v="0"/>
    <x v="0"/>
    <x v="0"/>
    <n v="0"/>
    <x v="0"/>
    <x v="2"/>
  </r>
  <r>
    <x v="4"/>
    <x v="0"/>
    <s v="神田公園区民館３F 和室"/>
    <x v="0"/>
    <x v="2"/>
    <x v="0"/>
    <x v="4"/>
    <s v="2019年07月04日 (木曜日)"/>
    <x v="21"/>
    <n v="87583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1"/>
    <s v="神田公園区民館５F 洋室B"/>
    <x v="0"/>
    <x v="1"/>
    <x v="0"/>
    <x v="4"/>
    <s v="2019年07月04日 (木曜日)"/>
    <x v="104"/>
    <n v="101593"/>
    <n v="1837"/>
    <s v="神田公園地区コスモス"/>
    <x v="1"/>
    <s v="利用者減免区民館免除(100%)"/>
    <n v="0"/>
    <n v="4900"/>
    <n v="0"/>
    <n v="0"/>
    <n v="0"/>
    <n v="0"/>
    <x v="0"/>
    <x v="0"/>
    <x v="0"/>
    <n v="0"/>
    <x v="0"/>
    <x v="0"/>
  </r>
  <r>
    <x v="4"/>
    <x v="0"/>
    <s v="神田公園区民館４F 洋室A"/>
    <x v="3"/>
    <x v="3"/>
    <x v="1"/>
    <x v="4"/>
    <s v="2019年07月04日 (木曜日)"/>
    <x v="105"/>
    <n v="102095"/>
    <n v="10840"/>
    <s v="ＮＰＯ法人　東京都ウォーキング協会"/>
    <x v="2"/>
    <s v="減免なし"/>
    <n v="0"/>
    <n v="5100"/>
    <n v="5100"/>
    <n v="5100"/>
    <n v="5100"/>
    <n v="5100"/>
    <x v="0"/>
    <x v="0"/>
    <x v="0"/>
    <n v="0"/>
    <x v="0"/>
    <x v="1"/>
  </r>
  <r>
    <x v="4"/>
    <x v="0"/>
    <s v="神田公園区民館５F 洋室B プロジェクター"/>
    <x v="3"/>
    <x v="3"/>
    <x v="1"/>
    <x v="4"/>
    <s v="2019年07月04日 (木曜日)"/>
    <x v="109"/>
    <n v="103143"/>
    <n v="20562"/>
    <s v="千代田トーストマスターズクラブ"/>
    <x v="2"/>
    <s v="減免なし"/>
    <n v="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7600"/>
    <n v="9300"/>
    <n v="9300"/>
    <n v="9300"/>
    <n v="9300"/>
    <x v="0"/>
    <x v="0"/>
    <x v="0"/>
    <n v="0"/>
    <x v="0"/>
    <x v="2"/>
  </r>
  <r>
    <x v="5"/>
    <x v="0"/>
    <s v="神田公園区民館４F 洋室A"/>
    <x v="0"/>
    <x v="2"/>
    <x v="0"/>
    <x v="4"/>
    <s v="2019年07月05日 (金曜日)"/>
    <x v="105"/>
    <n v="101607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内神田集会室 B１F 和室B"/>
    <x v="3"/>
    <x v="3"/>
    <x v="1"/>
    <x v="4"/>
    <s v="2019年07月05日 (金曜日)"/>
    <x v="102"/>
    <n v="102375"/>
    <n v="8172"/>
    <s v="楓会"/>
    <x v="2"/>
    <s v="減免なし"/>
    <n v="0"/>
    <n v="1500"/>
    <n v="1500"/>
    <n v="1500"/>
    <n v="1500"/>
    <n v="1500"/>
    <x v="0"/>
    <x v="0"/>
    <x v="0"/>
    <n v="0"/>
    <x v="0"/>
    <x v="1"/>
  </r>
  <r>
    <x v="5"/>
    <x v="1"/>
    <s v="神田公園区民館５F 洋室B プロジェクター"/>
    <x v="2"/>
    <x v="2"/>
    <x v="1"/>
    <x v="4"/>
    <s v="2019年07月05日 (金曜日)"/>
    <x v="109"/>
    <n v="103526"/>
    <n v="22754"/>
    <s v="（企）株式会社カービジネス研究所"/>
    <x v="3"/>
    <s v="減免なし"/>
    <n v="20"/>
    <n v="7000"/>
    <n v="7000"/>
    <n v="7000"/>
    <n v="7000"/>
    <n v="7000"/>
    <x v="0"/>
    <x v="0"/>
    <x v="0"/>
    <n v="0"/>
    <x v="0"/>
    <x v="1"/>
  </r>
  <r>
    <x v="5"/>
    <x v="0"/>
    <s v="神田公園区民館５F 洋室B"/>
    <x v="0"/>
    <x v="1"/>
    <x v="2"/>
    <x v="4"/>
    <s v="2019年07月05日 (金曜日)"/>
    <x v="104"/>
    <n v="104581"/>
    <n v="7911"/>
    <s v="神田公園事業管理"/>
    <x v="4"/>
    <s v="利用者減免区民館免除(100%)"/>
    <n v="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20"/>
    <n v="14000"/>
    <n v="8500"/>
    <n v="8500"/>
    <n v="8500"/>
    <n v="8500"/>
    <x v="0"/>
    <x v="0"/>
    <x v="0"/>
    <n v="0"/>
    <x v="0"/>
    <x v="2"/>
  </r>
  <r>
    <x v="6"/>
    <x v="1"/>
    <s v="神田公園区民館内神田集会室 １F 和室A"/>
    <x v="3"/>
    <x v="1"/>
    <x v="0"/>
    <x v="4"/>
    <s v="2019年07月06日 (土曜日)"/>
    <x v="108"/>
    <n v="101680"/>
    <n v="9736"/>
    <s v="刀剣・刀装具初心者勉強会"/>
    <x v="1"/>
    <s v="減免なし"/>
    <n v="0"/>
    <n v="5100"/>
    <n v="5100"/>
    <n v="5100"/>
    <n v="5100"/>
    <n v="5100"/>
    <x v="0"/>
    <x v="0"/>
    <x v="0"/>
    <n v="0"/>
    <x v="0"/>
    <x v="1"/>
  </r>
  <r>
    <x v="6"/>
    <x v="0"/>
    <s v="神田公園区民館５F 洋室B"/>
    <x v="3"/>
    <x v="2"/>
    <x v="0"/>
    <x v="4"/>
    <s v="2019年07月06日 (土曜日)"/>
    <x v="104"/>
    <n v="102181"/>
    <n v="8755"/>
    <s v="中国語サークルレコチャイ"/>
    <x v="0"/>
    <s v="減免なし"/>
    <n v="0"/>
    <n v="2800"/>
    <n v="2800"/>
    <n v="2800"/>
    <n v="2800"/>
    <n v="2800"/>
    <x v="0"/>
    <x v="0"/>
    <x v="0"/>
    <n v="0"/>
    <x v="0"/>
    <x v="1"/>
  </r>
  <r>
    <x v="6"/>
    <x v="1"/>
    <s v="神田公園区民館４F 洋室A"/>
    <x v="0"/>
    <x v="2"/>
    <x v="1"/>
    <x v="4"/>
    <s v="2019年07月06日 (土曜日)"/>
    <x v="105"/>
    <n v="102359"/>
    <n v="1927"/>
    <s v="先天性四肢障害児父母の会"/>
    <x v="3"/>
    <s v="利用者減免区民館免除(100%)"/>
    <n v="0"/>
    <n v="8500"/>
    <n v="0"/>
    <n v="0"/>
    <n v="0"/>
    <n v="0"/>
    <x v="0"/>
    <x v="0"/>
    <x v="0"/>
    <n v="0"/>
    <x v="0"/>
    <x v="0"/>
  </r>
  <r>
    <x v="6"/>
    <x v="0"/>
    <s v="神田公園区民館３F 和室"/>
    <x v="3"/>
    <x v="2"/>
    <x v="0"/>
    <x v="4"/>
    <s v="2019年07月06日 (土曜日)"/>
    <x v="21"/>
    <n v="102405"/>
    <n v="23807"/>
    <s v="清下村塾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神田公園区民館５F 洋室B"/>
    <x v="0"/>
    <x v="3"/>
    <x v="1"/>
    <x v="4"/>
    <s v="2019年07月06日 (土曜日)"/>
    <x v="104"/>
    <n v="102419"/>
    <n v="1832"/>
    <s v="多町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6"/>
    <x v="0"/>
    <s v="神田公園区民館内神田集会室 B１F 和室B"/>
    <x v="3"/>
    <x v="2"/>
    <x v="0"/>
    <x v="4"/>
    <s v="2019年07月06日 (土曜日)"/>
    <x v="102"/>
    <n v="103052"/>
    <n v="23231"/>
    <s v="神田ハッピーヨガクラブ"/>
    <x v="0"/>
    <s v="減免なし"/>
    <n v="0"/>
    <n v="1000"/>
    <n v="1000"/>
    <n v="1000"/>
    <n v="1000"/>
    <n v="1000"/>
    <x v="0"/>
    <x v="0"/>
    <x v="0"/>
    <n v="0"/>
    <x v="0"/>
    <x v="1"/>
  </r>
  <r>
    <x v="6"/>
    <x v="0"/>
    <s v="神田公園区民館３F 和室"/>
    <x v="0"/>
    <x v="3"/>
    <x v="1"/>
    <x v="4"/>
    <s v="2019年07月06日 (土曜日)"/>
    <x v="21"/>
    <n v="103570"/>
    <n v="1828"/>
    <s v="司町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6"/>
    <x v="0"/>
    <s v="神田公園区民館内神田集会室 B１F 和室B CDラジカセ（内神田）"/>
    <x v="3"/>
    <x v="1"/>
    <x v="2"/>
    <x v="4"/>
    <s v="2019年07月06日 (土曜日)"/>
    <x v="107"/>
    <n v="104501"/>
    <n v="10419"/>
    <s v="美竹会"/>
    <x v="4"/>
    <s v="減免なし"/>
    <n v="10"/>
    <n v="700"/>
    <n v="700"/>
    <n v="700"/>
    <n v="700"/>
    <n v="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10"/>
    <n v="30800"/>
    <n v="13000"/>
    <n v="13000"/>
    <n v="13000"/>
    <n v="13000"/>
    <x v="0"/>
    <x v="0"/>
    <x v="0"/>
    <n v="0"/>
    <x v="0"/>
    <x v="2"/>
  </r>
  <r>
    <x v="7"/>
    <x v="1"/>
    <s v="神田公園区民館４F 洋室A"/>
    <x v="3"/>
    <x v="2"/>
    <x v="1"/>
    <x v="4"/>
    <s v="2019年07月07日 (日曜日)"/>
    <x v="105"/>
    <n v="102253"/>
    <n v="24896"/>
    <s v="日本国際ボードゲーム会ＪＩＧＧ"/>
    <x v="3"/>
    <s v="減免なし"/>
    <n v="0"/>
    <n v="8500"/>
    <n v="8500"/>
    <n v="8500"/>
    <n v="8500"/>
    <n v="8500"/>
    <x v="0"/>
    <x v="0"/>
    <x v="0"/>
    <n v="0"/>
    <x v="0"/>
    <x v="1"/>
  </r>
  <r>
    <x v="7"/>
    <x v="1"/>
    <s v="神田公園区民館５F 洋室B"/>
    <x v="3"/>
    <x v="1"/>
    <x v="0"/>
    <x v="4"/>
    <s v="2019年07月07日 (日曜日)"/>
    <x v="104"/>
    <n v="102307"/>
    <n v="10348"/>
    <s v="東珠連アバカスクラブ"/>
    <x v="1"/>
    <s v="減免なし"/>
    <n v="0"/>
    <n v="4900"/>
    <n v="4900"/>
    <n v="4900"/>
    <n v="4900"/>
    <n v="4900"/>
    <x v="0"/>
    <x v="0"/>
    <x v="0"/>
    <n v="0"/>
    <x v="0"/>
    <x v="1"/>
  </r>
  <r>
    <x v="7"/>
    <x v="1"/>
    <s v="神田公園区民館３F 和室 CDラジカセ"/>
    <x v="3"/>
    <x v="1"/>
    <x v="0"/>
    <x v="4"/>
    <s v="2019年07月07日 (日曜日)"/>
    <x v="20"/>
    <n v="102356"/>
    <n v="22874"/>
    <s v="楢ノ木会"/>
    <x v="1"/>
    <s v="減免なし"/>
    <n v="0"/>
    <n v="5900"/>
    <n v="5900"/>
    <n v="5900"/>
    <n v="11000"/>
    <n v="11000"/>
    <x v="0"/>
    <x v="0"/>
    <x v="0"/>
    <n v="0"/>
    <x v="0"/>
    <x v="4"/>
  </r>
  <r>
    <x v="1"/>
    <x v="2"/>
    <m/>
    <x v="3"/>
    <x v="4"/>
    <x v="3"/>
    <x v="1"/>
    <m/>
    <x v="10"/>
    <m/>
    <m/>
    <m/>
    <x v="5"/>
    <s v="3件"/>
    <n v="0"/>
    <n v="19300"/>
    <n v="19300"/>
    <n v="19300"/>
    <n v="24400"/>
    <n v="24400"/>
    <x v="0"/>
    <x v="0"/>
    <x v="0"/>
    <n v="0"/>
    <x v="0"/>
    <x v="2"/>
  </r>
  <r>
    <x v="0"/>
    <x v="0"/>
    <s v="神田公園区民館内神田集会室 B１F 和室B"/>
    <x v="3"/>
    <x v="3"/>
    <x v="1"/>
    <x v="4"/>
    <s v="2019年07月08日 (月曜日)"/>
    <x v="102"/>
    <n v="102266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４F 洋室A"/>
    <x v="3"/>
    <x v="3"/>
    <x v="1"/>
    <x v="4"/>
    <s v="2019年07月08日 (月曜日)"/>
    <x v="105"/>
    <n v="102446"/>
    <n v="20361"/>
    <s v="木彫刻研究会"/>
    <x v="2"/>
    <s v="減免なし"/>
    <n v="0"/>
    <n v="5100"/>
    <n v="5100"/>
    <n v="5100"/>
    <n v="5100"/>
    <n v="5100"/>
    <x v="0"/>
    <x v="0"/>
    <x v="0"/>
    <n v="0"/>
    <x v="0"/>
    <x v="1"/>
  </r>
  <r>
    <x v="0"/>
    <x v="0"/>
    <s v="神田公園区民館５F 洋室B"/>
    <x v="2"/>
    <x v="3"/>
    <x v="1"/>
    <x v="4"/>
    <s v="2019年07月08日 (月曜日)"/>
    <x v="104"/>
    <n v="103127"/>
    <n v="7282"/>
    <s v="（企）㈱ダイビス東京支店"/>
    <x v="2"/>
    <s v="減免なし"/>
    <n v="20"/>
    <n v="4200"/>
    <n v="4200"/>
    <n v="4200"/>
    <n v="4200"/>
    <n v="4200"/>
    <x v="0"/>
    <x v="0"/>
    <x v="0"/>
    <n v="0"/>
    <x v="0"/>
    <x v="1"/>
  </r>
  <r>
    <x v="0"/>
    <x v="1"/>
    <s v="神田公園区民館内神田集会室 １F 和室A"/>
    <x v="0"/>
    <x v="1"/>
    <x v="0"/>
    <x v="4"/>
    <s v="2019年07月08日 (月曜日)"/>
    <x v="108"/>
    <n v="105639"/>
    <n v="1826"/>
    <s v="内神田美土代町会"/>
    <x v="1"/>
    <s v="利用者減免区民館免除(100%)"/>
    <n v="0"/>
    <n v="5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20"/>
    <n v="15900"/>
    <n v="10800"/>
    <n v="10800"/>
    <n v="10800"/>
    <n v="10800"/>
    <x v="0"/>
    <x v="0"/>
    <x v="0"/>
    <n v="0"/>
    <x v="0"/>
    <x v="2"/>
  </r>
  <r>
    <x v="2"/>
    <x v="0"/>
    <s v="神田公園区民館３F 和室 CDラジカセ"/>
    <x v="0"/>
    <x v="3"/>
    <x v="1"/>
    <x v="4"/>
    <s v="2019年07月09日 (火曜日)"/>
    <x v="20"/>
    <n v="101609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0"/>
    <x v="3"/>
    <x v="1"/>
    <x v="4"/>
    <s v="2019年07月09日 (火曜日)"/>
    <x v="104"/>
    <n v="101739"/>
    <n v="1825"/>
    <s v="小川町三丁目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神田公園区民館内神田集会室 １F 和室A"/>
    <x v="3"/>
    <x v="3"/>
    <x v="1"/>
    <x v="4"/>
    <s v="2019年07月09日 (火曜日)"/>
    <x v="108"/>
    <n v="102205"/>
    <n v="7014"/>
    <s v="ぶなの会"/>
    <x v="2"/>
    <s v="減免なし"/>
    <n v="0"/>
    <n v="4300"/>
    <n v="4300"/>
    <n v="4300"/>
    <n v="4300"/>
    <n v="4300"/>
    <x v="0"/>
    <x v="0"/>
    <x v="0"/>
    <n v="0"/>
    <x v="0"/>
    <x v="1"/>
  </r>
  <r>
    <x v="2"/>
    <x v="1"/>
    <s v="神田公園区民館内神田集会室 B１F 和室B"/>
    <x v="3"/>
    <x v="2"/>
    <x v="1"/>
    <x v="4"/>
    <s v="2019年07月09日 (火曜日)"/>
    <x v="102"/>
    <n v="102376"/>
    <n v="8172"/>
    <s v="楓会"/>
    <x v="3"/>
    <s v="減免なし"/>
    <n v="0"/>
    <n v="2500"/>
    <n v="2500"/>
    <n v="2500"/>
    <n v="2500"/>
    <n v="2500"/>
    <x v="0"/>
    <x v="0"/>
    <x v="0"/>
    <n v="0"/>
    <x v="0"/>
    <x v="1"/>
  </r>
  <r>
    <x v="2"/>
    <x v="0"/>
    <s v="神田公園区民館４F 洋室A"/>
    <x v="0"/>
    <x v="3"/>
    <x v="1"/>
    <x v="4"/>
    <s v="2019年07月09日 (火曜日)"/>
    <x v="105"/>
    <n v="103076"/>
    <n v="2478"/>
    <s v="ボーイスカウト東京千代田第６団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0"/>
    <x v="1"/>
    <x v="2"/>
    <x v="4"/>
    <s v="2019年07月09日 (火曜日)"/>
    <x v="104"/>
    <n v="106574"/>
    <n v="5"/>
    <s v="児童・家庭支援センター"/>
    <x v="4"/>
    <s v="利用者減免区民館免除(100%)"/>
    <n v="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0"/>
    <n v="23300"/>
    <n v="6800"/>
    <n v="6800"/>
    <n v="6800"/>
    <n v="6800"/>
    <x v="0"/>
    <x v="0"/>
    <x v="0"/>
    <n v="0"/>
    <x v="0"/>
    <x v="2"/>
  </r>
  <r>
    <x v="3"/>
    <x v="1"/>
    <s v="神田公園区民館４F 洋室A"/>
    <x v="0"/>
    <x v="1"/>
    <x v="0"/>
    <x v="4"/>
    <s v="2019年07月10日 (水曜日)"/>
    <x v="105"/>
    <n v="101619"/>
    <n v="1836"/>
    <s v="神田公園地区連合町会婦人部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0"/>
    <s v="神田公園区民館内神田集会室 B１F 和室B"/>
    <x v="3"/>
    <x v="3"/>
    <x v="1"/>
    <x v="4"/>
    <s v="2019年07月10日 (水曜日)"/>
    <x v="102"/>
    <n v="102164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５F 洋室B"/>
    <x v="3"/>
    <x v="3"/>
    <x v="1"/>
    <x v="4"/>
    <s v="2019年07月10日 (水曜日)"/>
    <x v="104"/>
    <n v="102182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田公園区民館４F 洋室A"/>
    <x v="3"/>
    <x v="3"/>
    <x v="1"/>
    <x v="4"/>
    <s v="2019年07月10日 (水曜日)"/>
    <x v="105"/>
    <n v="102196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３F 和室"/>
    <x v="3"/>
    <x v="3"/>
    <x v="1"/>
    <x v="4"/>
    <s v="2019年07月10日 (水曜日)"/>
    <x v="21"/>
    <n v="102556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1"/>
    <s v="神田公園区民館５F 洋室B"/>
    <x v="2"/>
    <x v="1"/>
    <x v="0"/>
    <x v="4"/>
    <s v="2019年07月10日 (水曜日)"/>
    <x v="104"/>
    <n v="102983"/>
    <n v="23291"/>
    <s v="（企）㈱コーディネーターズ"/>
    <x v="1"/>
    <s v="減免なし"/>
    <n v="1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0"/>
    <n v="26700"/>
    <n v="20800"/>
    <n v="20800"/>
    <n v="20800"/>
    <n v="20800"/>
    <x v="0"/>
    <x v="0"/>
    <x v="0"/>
    <n v="0"/>
    <x v="0"/>
    <x v="2"/>
  </r>
  <r>
    <x v="4"/>
    <x v="0"/>
    <s v="神田公園区民館３F 和室 プロジェクター"/>
    <x v="0"/>
    <x v="2"/>
    <x v="0"/>
    <x v="4"/>
    <s v="2019年07月11日 (木曜日)"/>
    <x v="46"/>
    <n v="87584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４F 洋室A"/>
    <x v="2"/>
    <x v="2"/>
    <x v="0"/>
    <x v="4"/>
    <s v="2019年07月11日 (木曜日)"/>
    <x v="105"/>
    <n v="103004"/>
    <n v="20835"/>
    <s v="（企）㈱エリアサポートジャパン・トップエージェンシー"/>
    <x v="0"/>
    <s v="減免なし"/>
    <n v="46"/>
    <n v="3400"/>
    <n v="3400"/>
    <n v="3400"/>
    <n v="3400"/>
    <n v="3400"/>
    <x v="0"/>
    <x v="0"/>
    <x v="0"/>
    <n v="0"/>
    <x v="0"/>
    <x v="1"/>
  </r>
  <r>
    <x v="4"/>
    <x v="0"/>
    <s v="神田公園区民館４F 洋室A"/>
    <x v="0"/>
    <x v="3"/>
    <x v="1"/>
    <x v="4"/>
    <s v="2019年07月11日 (木曜日)"/>
    <x v="105"/>
    <n v="103059"/>
    <n v="1827"/>
    <s v="司町一丁目町会"/>
    <x v="2"/>
    <s v="利用者減免区民館免除(100%)"/>
    <n v="30"/>
    <n v="5100"/>
    <n v="0"/>
    <n v="0"/>
    <n v="0"/>
    <n v="0"/>
    <x v="0"/>
    <x v="0"/>
    <x v="0"/>
    <n v="0"/>
    <x v="0"/>
    <x v="0"/>
  </r>
  <r>
    <x v="4"/>
    <x v="0"/>
    <s v="神田公園区民館内神田集会室 B１F 和室B CDラジカセ（内神田）"/>
    <x v="3"/>
    <x v="3"/>
    <x v="1"/>
    <x v="4"/>
    <s v="2019年07月11日 (木曜日)"/>
    <x v="107"/>
    <n v="103139"/>
    <n v="20020"/>
    <s v="多香路会"/>
    <x v="2"/>
    <s v="減免なし"/>
    <n v="3"/>
    <n v="1500"/>
    <n v="1500"/>
    <n v="1500"/>
    <n v="1500"/>
    <n v="1500"/>
    <x v="0"/>
    <x v="0"/>
    <x v="0"/>
    <n v="0"/>
    <x v="0"/>
    <x v="1"/>
  </r>
  <r>
    <x v="4"/>
    <x v="0"/>
    <s v="神田公園区民館５F 洋室B"/>
    <x v="0"/>
    <x v="2"/>
    <x v="0"/>
    <x v="4"/>
    <s v="2019年07月11日 (木曜日)"/>
    <x v="104"/>
    <n v="107057"/>
    <n v="7911"/>
    <s v="神田公園事業管理"/>
    <x v="0"/>
    <s v="利用者減免区民館免除(100%)"/>
    <n v="0"/>
    <n v="2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79"/>
    <n v="16200"/>
    <n v="4900"/>
    <n v="4900"/>
    <n v="4900"/>
    <n v="4900"/>
    <x v="0"/>
    <x v="0"/>
    <x v="0"/>
    <n v="0"/>
    <x v="0"/>
    <x v="2"/>
  </r>
  <r>
    <x v="5"/>
    <x v="0"/>
    <s v="神田公園区民館４F 洋室A"/>
    <x v="0"/>
    <x v="2"/>
    <x v="0"/>
    <x v="4"/>
    <s v="2019年07月12日 (金曜日)"/>
    <x v="105"/>
    <n v="101620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内神田集会室 B１F 和室B"/>
    <x v="3"/>
    <x v="3"/>
    <x v="1"/>
    <x v="4"/>
    <s v="2019年07月12日 (金曜日)"/>
    <x v="102"/>
    <n v="102377"/>
    <n v="8172"/>
    <s v="楓会"/>
    <x v="2"/>
    <s v="減免なし"/>
    <n v="0"/>
    <n v="1500"/>
    <n v="1500"/>
    <n v="1500"/>
    <n v="1500"/>
    <n v="1500"/>
    <x v="0"/>
    <x v="0"/>
    <x v="0"/>
    <n v="0"/>
    <x v="0"/>
    <x v="1"/>
  </r>
  <r>
    <x v="5"/>
    <x v="0"/>
    <s v="神田公園区民館内神田集会室 B１F 和室B"/>
    <x v="3"/>
    <x v="2"/>
    <x v="0"/>
    <x v="4"/>
    <s v="2019年07月12日 (金曜日)"/>
    <x v="102"/>
    <n v="102722"/>
    <n v="6042"/>
    <s v="第一生命能楽部"/>
    <x v="0"/>
    <s v="減免なし"/>
    <n v="0"/>
    <n v="1000"/>
    <n v="1000"/>
    <n v="1000"/>
    <n v="1000"/>
    <n v="1000"/>
    <x v="0"/>
    <x v="0"/>
    <x v="0"/>
    <n v="0"/>
    <x v="0"/>
    <x v="1"/>
  </r>
  <r>
    <x v="5"/>
    <x v="0"/>
    <s v="神田公園区民館５F 洋室B"/>
    <x v="0"/>
    <x v="2"/>
    <x v="0"/>
    <x v="4"/>
    <s v="2019年07月12日 (金曜日)"/>
    <x v="104"/>
    <n v="102742"/>
    <n v="7911"/>
    <s v="神田公園事業管理"/>
    <x v="0"/>
    <s v="利用者減免区民館免除(100%)"/>
    <n v="0"/>
    <n v="2800"/>
    <n v="0"/>
    <n v="0"/>
    <n v="0"/>
    <n v="0"/>
    <x v="0"/>
    <x v="0"/>
    <x v="0"/>
    <n v="0"/>
    <x v="0"/>
    <x v="0"/>
  </r>
  <r>
    <x v="5"/>
    <x v="0"/>
    <s v="神田公園区民館５F 洋室B"/>
    <x v="0"/>
    <x v="1"/>
    <x v="2"/>
    <x v="4"/>
    <s v="2019年07月12日 (金曜日)"/>
    <x v="104"/>
    <n v="103433"/>
    <n v="7911"/>
    <s v="神田公園事業管理"/>
    <x v="4"/>
    <s v="利用者減免区民館免除(100%)"/>
    <n v="0"/>
    <n v="2100"/>
    <n v="0"/>
    <n v="0"/>
    <n v="0"/>
    <n v="0"/>
    <x v="0"/>
    <x v="0"/>
    <x v="0"/>
    <n v="0"/>
    <x v="0"/>
    <x v="0"/>
  </r>
  <r>
    <x v="5"/>
    <x v="0"/>
    <s v="神田公園区民館５F 洋室B プロジェクター"/>
    <x v="3"/>
    <x v="3"/>
    <x v="1"/>
    <x v="4"/>
    <s v="2019年07月12日 (金曜日)"/>
    <x v="109"/>
    <n v="104427"/>
    <n v="2055"/>
    <s v="（社）全国旅行業協会東京都支部千代田地区会（略称　全旅協東京都支部千代田地区会）"/>
    <x v="2"/>
    <s v="減免なし"/>
    <n v="0"/>
    <n v="4200"/>
    <n v="4200"/>
    <n v="4200"/>
    <n v="4200"/>
    <n v="4200"/>
    <x v="0"/>
    <x v="0"/>
    <x v="0"/>
    <n v="0"/>
    <x v="0"/>
    <x v="1"/>
  </r>
  <r>
    <x v="5"/>
    <x v="0"/>
    <s v="神田公園区民館４F 洋室A"/>
    <x v="2"/>
    <x v="1"/>
    <x v="2"/>
    <x v="4"/>
    <s v="2019年07月12日 (金曜日)"/>
    <x v="105"/>
    <n v="104631"/>
    <n v="20657"/>
    <s v="（企）㈱東和コンピュータマネジメント"/>
    <x v="4"/>
    <s v="減免なし"/>
    <n v="30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30"/>
    <n v="17500"/>
    <n v="9200"/>
    <n v="9200"/>
    <n v="9200"/>
    <n v="9200"/>
    <x v="0"/>
    <x v="0"/>
    <x v="0"/>
    <n v="0"/>
    <x v="0"/>
    <x v="2"/>
  </r>
  <r>
    <x v="6"/>
    <x v="0"/>
    <s v="神田公園区民館内神田集会室 １F 和室A"/>
    <x v="0"/>
    <x v="3"/>
    <x v="1"/>
    <x v="4"/>
    <s v="2019年07月13日 (土曜日)"/>
    <x v="108"/>
    <n v="101678"/>
    <n v="1834"/>
    <s v="神田橋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6"/>
    <x v="0"/>
    <s v="神田公園区民館５F 洋室B"/>
    <x v="3"/>
    <x v="2"/>
    <x v="0"/>
    <x v="4"/>
    <s v="2019年07月13日 (土曜日)"/>
    <x v="104"/>
    <n v="102183"/>
    <n v="8755"/>
    <s v="中国語サークルレコチャイ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神田公園区民館内神田集会室 B１F 和室B"/>
    <x v="3"/>
    <x v="2"/>
    <x v="0"/>
    <x v="4"/>
    <s v="2019年07月13日 (土曜日)"/>
    <x v="102"/>
    <n v="102350"/>
    <n v="11214"/>
    <s v="信和銘人会"/>
    <x v="0"/>
    <s v="減免なし"/>
    <n v="0"/>
    <n v="1000"/>
    <n v="1000"/>
    <n v="1000"/>
    <n v="1000"/>
    <n v="1000"/>
    <x v="0"/>
    <x v="0"/>
    <x v="0"/>
    <n v="0"/>
    <x v="0"/>
    <x v="1"/>
  </r>
  <r>
    <x v="6"/>
    <x v="0"/>
    <s v="神田公園区民館内神田集会室 B１F 和室B"/>
    <x v="3"/>
    <x v="1"/>
    <x v="2"/>
    <x v="4"/>
    <s v="2019年07月13日 (土曜日)"/>
    <x v="102"/>
    <n v="103055"/>
    <n v="23231"/>
    <s v="神田ハッピーヨガクラブ"/>
    <x v="4"/>
    <s v="減免なし"/>
    <n v="0"/>
    <n v="700"/>
    <n v="700"/>
    <n v="700"/>
    <n v="700"/>
    <n v="700"/>
    <x v="0"/>
    <x v="0"/>
    <x v="0"/>
    <n v="0"/>
    <x v="0"/>
    <x v="1"/>
  </r>
  <r>
    <x v="6"/>
    <x v="0"/>
    <s v="神田公園区民館内神田集会室 B１F 洋室（料理室）"/>
    <x v="3"/>
    <x v="2"/>
    <x v="0"/>
    <x v="4"/>
    <s v="2019年07月13日 (土曜日)"/>
    <x v="110"/>
    <n v="103104"/>
    <n v="21976"/>
    <s v="パステルの会"/>
    <x v="0"/>
    <s v="減免なし"/>
    <n v="10"/>
    <n v="1500"/>
    <n v="1500"/>
    <n v="1500"/>
    <n v="1500"/>
    <n v="1500"/>
    <x v="0"/>
    <x v="0"/>
    <x v="0"/>
    <n v="0"/>
    <x v="0"/>
    <x v="1"/>
  </r>
  <r>
    <x v="6"/>
    <x v="0"/>
    <s v="神田公園区民館内神田集会室 １F 和室A"/>
    <x v="3"/>
    <x v="1"/>
    <x v="2"/>
    <x v="4"/>
    <s v="2019年07月13日 (土曜日)"/>
    <x v="108"/>
    <n v="104491"/>
    <n v="24663"/>
    <s v="ＳＩＣＥお稽古会"/>
    <x v="4"/>
    <s v="減免なし"/>
    <n v="1"/>
    <n v="2100"/>
    <n v="2100"/>
    <n v="2100"/>
    <n v="2100"/>
    <n v="2100"/>
    <x v="0"/>
    <x v="0"/>
    <x v="0"/>
    <n v="0"/>
    <x v="0"/>
    <x v="1"/>
  </r>
  <r>
    <x v="6"/>
    <x v="0"/>
    <s v="神田公園区民館３F 和室"/>
    <x v="0"/>
    <x v="2"/>
    <x v="0"/>
    <x v="4"/>
    <s v="2019年07月13日 (土曜日)"/>
    <x v="21"/>
    <n v="104510"/>
    <n v="1815"/>
    <s v="錦町一丁目町会"/>
    <x v="0"/>
    <s v="利用者減免区民館免除(100%)"/>
    <n v="0"/>
    <n v="3400"/>
    <n v="0"/>
    <n v="0"/>
    <n v="0"/>
    <n v="0"/>
    <x v="0"/>
    <x v="0"/>
    <x v="0"/>
    <n v="0"/>
    <x v="0"/>
    <x v="0"/>
  </r>
  <r>
    <x v="6"/>
    <x v="0"/>
    <s v="神田公園区民館内神田集会室 B１F 和室B"/>
    <x v="0"/>
    <x v="3"/>
    <x v="1"/>
    <x v="4"/>
    <s v="2019年07月13日 (土曜日)"/>
    <x v="102"/>
    <n v="104585"/>
    <n v="1826"/>
    <s v="内神田美土代町会"/>
    <x v="2"/>
    <s v="利用者減免区民館免除(100%)"/>
    <n v="0"/>
    <n v="1500"/>
    <n v="0"/>
    <n v="0"/>
    <n v="0"/>
    <n v="0"/>
    <x v="0"/>
    <x v="0"/>
    <x v="0"/>
    <n v="0"/>
    <x v="0"/>
    <x v="0"/>
  </r>
  <r>
    <x v="6"/>
    <x v="0"/>
    <s v="神田公園区民館４F 洋室A"/>
    <x v="3"/>
    <x v="2"/>
    <x v="0"/>
    <x v="4"/>
    <s v="2019年07月13日 (土曜日)"/>
    <x v="105"/>
    <n v="105286"/>
    <n v="1863"/>
    <s v="桜吟会"/>
    <x v="0"/>
    <s v="減免なし"/>
    <n v="10"/>
    <n v="3400"/>
    <n v="3400"/>
    <n v="3400"/>
    <n v="3400"/>
    <n v="3400"/>
    <x v="0"/>
    <x v="0"/>
    <x v="0"/>
    <n v="0"/>
    <x v="0"/>
    <x v="1"/>
  </r>
  <r>
    <x v="6"/>
    <x v="0"/>
    <s v="神田公園区民館内神田集会室 １F 和室A"/>
    <x v="0"/>
    <x v="2"/>
    <x v="0"/>
    <x v="4"/>
    <s v="2019年07月13日 (土曜日)"/>
    <x v="108"/>
    <n v="106455"/>
    <n v="1827"/>
    <s v="司町一丁目町会"/>
    <x v="0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21"/>
    <n v="23700"/>
    <n v="11500"/>
    <n v="11500"/>
    <n v="11500"/>
    <n v="11500"/>
    <x v="0"/>
    <x v="0"/>
    <x v="0"/>
    <n v="0"/>
    <x v="0"/>
    <x v="2"/>
  </r>
  <r>
    <x v="7"/>
    <x v="1"/>
    <s v="神田公園区民館内神田集会室 B１F 洋室（料理室）"/>
    <x v="3"/>
    <x v="2"/>
    <x v="1"/>
    <x v="4"/>
    <s v="2019年07月14日 (日曜日)"/>
    <x v="110"/>
    <n v="102155"/>
    <n v="7170"/>
    <s v="江差追分東京神田会"/>
    <x v="3"/>
    <s v="減免なし"/>
    <n v="0"/>
    <n v="3900"/>
    <n v="3900"/>
    <n v="3900"/>
    <n v="3900"/>
    <n v="3900"/>
    <x v="0"/>
    <x v="0"/>
    <x v="0"/>
    <n v="0"/>
    <x v="0"/>
    <x v="1"/>
  </r>
  <r>
    <x v="7"/>
    <x v="1"/>
    <s v="神田公園区民館５F 洋室B"/>
    <x v="3"/>
    <x v="2"/>
    <x v="1"/>
    <x v="4"/>
    <s v="2019年07月14日 (日曜日)"/>
    <x v="104"/>
    <n v="103438"/>
    <n v="21361"/>
    <s v="コミケット"/>
    <x v="3"/>
    <s v="減免なし"/>
    <n v="35"/>
    <n v="7000"/>
    <n v="7000"/>
    <n v="7000"/>
    <n v="7000"/>
    <n v="7000"/>
    <x v="0"/>
    <x v="0"/>
    <x v="0"/>
    <n v="0"/>
    <x v="0"/>
    <x v="1"/>
  </r>
  <r>
    <x v="7"/>
    <x v="0"/>
    <s v="神田公園区民館３F 和室"/>
    <x v="3"/>
    <x v="2"/>
    <x v="0"/>
    <x v="4"/>
    <s v="2019年07月14日 (日曜日)"/>
    <x v="21"/>
    <n v="105801"/>
    <n v="10868"/>
    <s v="おとめ流の会"/>
    <x v="0"/>
    <s v="減免なし"/>
    <n v="0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35"/>
    <n v="14300"/>
    <n v="14300"/>
    <n v="14300"/>
    <n v="14300"/>
    <n v="14300"/>
    <x v="0"/>
    <x v="0"/>
    <x v="0"/>
    <n v="0"/>
    <x v="0"/>
    <x v="2"/>
  </r>
  <r>
    <x v="0"/>
    <x v="0"/>
    <s v="神田公園区民館３F 和室"/>
    <x v="3"/>
    <x v="2"/>
    <x v="0"/>
    <x v="4"/>
    <s v="2019年07月15日 (月曜日)"/>
    <x v="21"/>
    <n v="102201"/>
    <n v="22997"/>
    <s v="伝統文化親子いけばな体験教室"/>
    <x v="0"/>
    <s v="減免なし"/>
    <n v="0"/>
    <n v="3400"/>
    <n v="3400"/>
    <n v="3400"/>
    <n v="3400"/>
    <n v="3400"/>
    <x v="0"/>
    <x v="0"/>
    <x v="0"/>
    <n v="0"/>
    <x v="0"/>
    <x v="1"/>
  </r>
  <r>
    <x v="0"/>
    <x v="0"/>
    <s v="神田公園区民館３F 和室"/>
    <x v="3"/>
    <x v="1"/>
    <x v="2"/>
    <x v="4"/>
    <s v="2019年07月15日 (月曜日)"/>
    <x v="21"/>
    <n v="102689"/>
    <n v="21664"/>
    <s v="沖縄芸能研究会"/>
    <x v="4"/>
    <s v="減免なし"/>
    <n v="0"/>
    <n v="2500"/>
    <n v="2500"/>
    <n v="2500"/>
    <n v="2500"/>
    <n v="2500"/>
    <x v="0"/>
    <x v="0"/>
    <x v="0"/>
    <n v="0"/>
    <x v="0"/>
    <x v="1"/>
  </r>
  <r>
    <x v="0"/>
    <x v="1"/>
    <s v="神田公園区民館５F 洋室B"/>
    <x v="3"/>
    <x v="2"/>
    <x v="1"/>
    <x v="4"/>
    <s v="2019年07月15日 (月曜日)"/>
    <x v="104"/>
    <n v="102690"/>
    <n v="21664"/>
    <s v="沖縄芸能研究会"/>
    <x v="3"/>
    <s v="減免なし"/>
    <n v="0"/>
    <n v="7000"/>
    <n v="7000"/>
    <n v="7000"/>
    <n v="7000"/>
    <n v="7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12900"/>
    <n v="12900"/>
    <n v="12900"/>
    <n v="12900"/>
    <n v="12900"/>
    <x v="0"/>
    <x v="0"/>
    <x v="0"/>
    <n v="0"/>
    <x v="0"/>
    <x v="2"/>
  </r>
  <r>
    <x v="2"/>
    <x v="0"/>
    <s v="神田公園区民館３F 和室"/>
    <x v="0"/>
    <x v="3"/>
    <x v="1"/>
    <x v="4"/>
    <s v="2019年07月16日 (火曜日)"/>
    <x v="21"/>
    <n v="101645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3"/>
    <x v="3"/>
    <x v="1"/>
    <x v="4"/>
    <s v="2019年07月16日 (火曜日)"/>
    <x v="104"/>
    <n v="102138"/>
    <n v="5045"/>
    <s v="だいこんサラダ"/>
    <x v="2"/>
    <s v="減免なし"/>
    <n v="0"/>
    <n v="4200"/>
    <n v="4200"/>
    <n v="4200"/>
    <n v="4200"/>
    <n v="4200"/>
    <x v="0"/>
    <x v="0"/>
    <x v="0"/>
    <n v="0"/>
    <x v="0"/>
    <x v="1"/>
  </r>
  <r>
    <x v="2"/>
    <x v="1"/>
    <s v="神田公園区民館３F 和室"/>
    <x v="3"/>
    <x v="1"/>
    <x v="0"/>
    <x v="4"/>
    <s v="2019年07月16日 (火曜日)"/>
    <x v="21"/>
    <n v="102692"/>
    <n v="21664"/>
    <s v="沖縄芸能研究会"/>
    <x v="1"/>
    <s v="減免なし"/>
    <n v="0"/>
    <n v="5900"/>
    <n v="5900"/>
    <n v="5900"/>
    <n v="5900"/>
    <n v="5900"/>
    <x v="0"/>
    <x v="0"/>
    <x v="0"/>
    <n v="0"/>
    <x v="0"/>
    <x v="1"/>
  </r>
  <r>
    <x v="2"/>
    <x v="0"/>
    <s v="神田公園区民館４F 洋室A"/>
    <x v="2"/>
    <x v="3"/>
    <x v="1"/>
    <x v="4"/>
    <s v="2019年07月16日 (火曜日)"/>
    <x v="105"/>
    <n v="103044"/>
    <n v="7282"/>
    <s v="（企）㈱ダイビス東京支店"/>
    <x v="2"/>
    <s v="減免なし"/>
    <n v="20"/>
    <n v="5100"/>
    <n v="5100"/>
    <n v="5100"/>
    <n v="5100"/>
    <n v="5100"/>
    <x v="0"/>
    <x v="0"/>
    <x v="0"/>
    <n v="0"/>
    <x v="0"/>
    <x v="1"/>
  </r>
  <r>
    <x v="2"/>
    <x v="0"/>
    <s v="神田公園区民館５F 洋室B"/>
    <x v="2"/>
    <x v="2"/>
    <x v="0"/>
    <x v="4"/>
    <s v="2019年07月16日 (火曜日)"/>
    <x v="104"/>
    <n v="103557"/>
    <n v="22077"/>
    <s v="（企）丸善工業株式会社"/>
    <x v="0"/>
    <s v="減免なし"/>
    <n v="8"/>
    <n v="2800"/>
    <n v="2800"/>
    <n v="2800"/>
    <n v="2800"/>
    <n v="2800"/>
    <x v="0"/>
    <x v="0"/>
    <x v="0"/>
    <n v="0"/>
    <x v="0"/>
    <x v="1"/>
  </r>
  <r>
    <x v="2"/>
    <x v="0"/>
    <s v="神田公園区民館４F 洋室A"/>
    <x v="0"/>
    <x v="2"/>
    <x v="0"/>
    <x v="4"/>
    <s v="2019年07月16日 (火曜日)"/>
    <x v="105"/>
    <n v="104636"/>
    <n v="5"/>
    <s v="児童・家庭支援センター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28"/>
    <n v="26500"/>
    <n v="18000"/>
    <n v="18000"/>
    <n v="18000"/>
    <n v="18000"/>
    <x v="0"/>
    <x v="0"/>
    <x v="0"/>
    <n v="0"/>
    <x v="0"/>
    <x v="2"/>
  </r>
  <r>
    <x v="3"/>
    <x v="0"/>
    <s v="神田公園区民館３F 和室"/>
    <x v="0"/>
    <x v="2"/>
    <x v="0"/>
    <x v="4"/>
    <s v="2019年07月17日 (水曜日)"/>
    <x v="21"/>
    <n v="87941"/>
    <n v="17"/>
    <s v="社会福祉協議会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神田公園区民館内神田集会室 B１F 和室B"/>
    <x v="3"/>
    <x v="3"/>
    <x v="1"/>
    <x v="4"/>
    <s v="2019年07月17日 (水曜日)"/>
    <x v="102"/>
    <n v="102165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５F 洋室B"/>
    <x v="3"/>
    <x v="3"/>
    <x v="1"/>
    <x v="4"/>
    <s v="2019年07月17日 (水曜日)"/>
    <x v="104"/>
    <n v="102184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田公園区民館４F 洋室A"/>
    <x v="3"/>
    <x v="3"/>
    <x v="1"/>
    <x v="4"/>
    <s v="2019年07月17日 (水曜日)"/>
    <x v="105"/>
    <n v="102197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洋室（料理室）"/>
    <x v="3"/>
    <x v="3"/>
    <x v="1"/>
    <x v="4"/>
    <s v="2019年07月17日 (水曜日)"/>
    <x v="110"/>
    <n v="102207"/>
    <n v="7014"/>
    <s v="ぶなの会"/>
    <x v="2"/>
    <s v="減免なし"/>
    <n v="0"/>
    <n v="2400"/>
    <n v="2400"/>
    <n v="2400"/>
    <n v="2400"/>
    <n v="2400"/>
    <x v="0"/>
    <x v="0"/>
    <x v="0"/>
    <n v="0"/>
    <x v="0"/>
    <x v="1"/>
  </r>
  <r>
    <x v="3"/>
    <x v="0"/>
    <s v="神田公園区民館内神田集会室 B１F 和室B"/>
    <x v="3"/>
    <x v="2"/>
    <x v="0"/>
    <x v="4"/>
    <s v="2019年07月17日 (水曜日)"/>
    <x v="102"/>
    <n v="102666"/>
    <n v="24689"/>
    <s v="公益社団法人　日本青伸会　謡曲クラブ　「淡謡会」"/>
    <x v="0"/>
    <s v="減免なし"/>
    <n v="0"/>
    <n v="1000"/>
    <n v="1000"/>
    <n v="1000"/>
    <n v="1000"/>
    <n v="1000"/>
    <x v="0"/>
    <x v="0"/>
    <x v="0"/>
    <n v="0"/>
    <x v="0"/>
    <x v="1"/>
  </r>
  <r>
    <x v="3"/>
    <x v="1"/>
    <s v="神田公園区民館５F 洋室B"/>
    <x v="2"/>
    <x v="1"/>
    <x v="0"/>
    <x v="4"/>
    <s v="2019年07月17日 (水曜日)"/>
    <x v="104"/>
    <n v="104488"/>
    <n v="24909"/>
    <s v="（企）株式会社じょぶれい"/>
    <x v="1"/>
    <s v="減免なし"/>
    <n v="28"/>
    <n v="4900"/>
    <n v="4900"/>
    <n v="4900"/>
    <n v="4900"/>
    <n v="4900"/>
    <x v="0"/>
    <x v="0"/>
    <x v="0"/>
    <n v="0"/>
    <x v="0"/>
    <x v="1"/>
  </r>
  <r>
    <x v="3"/>
    <x v="0"/>
    <s v="神田公園区民館４F 洋室A"/>
    <x v="0"/>
    <x v="2"/>
    <x v="0"/>
    <x v="4"/>
    <s v="2019年07月17日 (水曜日)"/>
    <x v="105"/>
    <n v="106203"/>
    <n v="1831"/>
    <s v="多町一丁目町会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神田公園区民館内神田集会室 B１F 洋室（料理室）"/>
    <x v="2"/>
    <x v="2"/>
    <x v="0"/>
    <x v="4"/>
    <s v="2019年07月17日 (水曜日)"/>
    <x v="110"/>
    <n v="106541"/>
    <n v="10472"/>
    <s v="（企）株式会社　スマイルリンクル"/>
    <x v="0"/>
    <s v="減免なし"/>
    <n v="1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38"/>
    <n v="27400"/>
    <n v="20600"/>
    <n v="20600"/>
    <n v="20600"/>
    <n v="20600"/>
    <x v="0"/>
    <x v="0"/>
    <x v="0"/>
    <n v="0"/>
    <x v="0"/>
    <x v="2"/>
  </r>
  <r>
    <x v="4"/>
    <x v="0"/>
    <s v="神田公園区民館３F 和室"/>
    <x v="0"/>
    <x v="2"/>
    <x v="0"/>
    <x v="4"/>
    <s v="2019年07月18日 (木曜日)"/>
    <x v="21"/>
    <n v="87585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５F 洋室B"/>
    <x v="3"/>
    <x v="3"/>
    <x v="1"/>
    <x v="4"/>
    <s v="2019年07月18日 (木曜日)"/>
    <x v="104"/>
    <n v="102185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4"/>
    <x v="0"/>
    <s v="神田公園区民館５F 洋室B プロジェクター"/>
    <x v="3"/>
    <x v="2"/>
    <x v="0"/>
    <x v="4"/>
    <s v="2019年07月18日 (木曜日)"/>
    <x v="109"/>
    <n v="102388"/>
    <n v="9837"/>
    <s v="東京サードエイジ倶楽部"/>
    <x v="0"/>
    <s v="減免なし"/>
    <n v="0"/>
    <n v="2800"/>
    <n v="2800"/>
    <n v="2800"/>
    <n v="2800"/>
    <n v="2800"/>
    <x v="0"/>
    <x v="0"/>
    <x v="0"/>
    <n v="0"/>
    <x v="0"/>
    <x v="1"/>
  </r>
  <r>
    <x v="4"/>
    <x v="1"/>
    <s v="神田公園区民館４F 洋室A"/>
    <x v="2"/>
    <x v="1"/>
    <x v="0"/>
    <x v="4"/>
    <s v="2019年07月18日 (木曜日)"/>
    <x v="105"/>
    <n v="103177"/>
    <n v="24176"/>
    <s v="（企）ポポンデッタ"/>
    <x v="1"/>
    <s v="減免なし"/>
    <n v="10"/>
    <n v="5900"/>
    <n v="5900"/>
    <n v="5900"/>
    <n v="5900"/>
    <n v="5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0"/>
    <n v="16300"/>
    <n v="12900"/>
    <n v="12900"/>
    <n v="12900"/>
    <n v="12900"/>
    <x v="0"/>
    <x v="0"/>
    <x v="0"/>
    <n v="0"/>
    <x v="0"/>
    <x v="2"/>
  </r>
  <r>
    <x v="5"/>
    <x v="0"/>
    <s v="神田公園区民館４F 洋室A"/>
    <x v="0"/>
    <x v="3"/>
    <x v="1"/>
    <x v="4"/>
    <s v="2019年07月19日 (金曜日)"/>
    <x v="105"/>
    <n v="101594"/>
    <n v="1837"/>
    <s v="神田公園地区コスモス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神田公園区民館４F 洋室A"/>
    <x v="0"/>
    <x v="2"/>
    <x v="0"/>
    <x v="4"/>
    <s v="2019年07月19日 (金曜日)"/>
    <x v="105"/>
    <n v="101657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５F 洋室B"/>
    <x v="3"/>
    <x v="2"/>
    <x v="0"/>
    <x v="4"/>
    <s v="2019年07月19日 (金曜日)"/>
    <x v="104"/>
    <n v="103558"/>
    <n v="24217"/>
    <s v="日本リーテック労働組合"/>
    <x v="0"/>
    <s v="減免なし"/>
    <n v="30"/>
    <n v="2800"/>
    <n v="2800"/>
    <n v="2800"/>
    <n v="2800"/>
    <n v="2800"/>
    <x v="0"/>
    <x v="0"/>
    <x v="0"/>
    <n v="0"/>
    <x v="0"/>
    <x v="1"/>
  </r>
  <r>
    <x v="5"/>
    <x v="0"/>
    <s v="神田公園区民館内神田集会室 B１F 和室B"/>
    <x v="3"/>
    <x v="3"/>
    <x v="1"/>
    <x v="4"/>
    <s v="2019年07月19日 (金曜日)"/>
    <x v="102"/>
    <n v="104483"/>
    <n v="25200"/>
    <s v="コーラルスマイルヨガ"/>
    <x v="2"/>
    <s v="減免なし"/>
    <n v="10"/>
    <n v="1500"/>
    <n v="1500"/>
    <n v="1500"/>
    <n v="1500"/>
    <n v="1500"/>
    <x v="0"/>
    <x v="0"/>
    <x v="0"/>
    <n v="0"/>
    <x v="0"/>
    <x v="1"/>
  </r>
  <r>
    <x v="5"/>
    <x v="0"/>
    <s v="神田公園区民館３F 和室"/>
    <x v="2"/>
    <x v="2"/>
    <x v="0"/>
    <x v="4"/>
    <s v="2019年07月19日 (金曜日)"/>
    <x v="21"/>
    <n v="104564"/>
    <n v="24107"/>
    <s v="（企）株式会社すかいらーく　Ｓガスト神田駅東口店"/>
    <x v="0"/>
    <s v="減免なし"/>
    <n v="9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49"/>
    <n v="16200"/>
    <n v="7700"/>
    <n v="7700"/>
    <n v="7700"/>
    <n v="7700"/>
    <x v="0"/>
    <x v="0"/>
    <x v="0"/>
    <n v="0"/>
    <x v="0"/>
    <x v="2"/>
  </r>
  <r>
    <x v="6"/>
    <x v="1"/>
    <s v="神田公園区民館４F 洋室A"/>
    <x v="0"/>
    <x v="1"/>
    <x v="0"/>
    <x v="4"/>
    <s v="2019年07月20日 (土曜日)"/>
    <x v="105"/>
    <n v="101595"/>
    <n v="1837"/>
    <s v="神田公園地区コスモス"/>
    <x v="1"/>
    <s v="利用者減免区民館免除(100%)"/>
    <n v="0"/>
    <n v="5900"/>
    <n v="0"/>
    <n v="0"/>
    <n v="0"/>
    <n v="0"/>
    <x v="0"/>
    <x v="0"/>
    <x v="0"/>
    <n v="0"/>
    <x v="0"/>
    <x v="0"/>
  </r>
  <r>
    <x v="6"/>
    <x v="1"/>
    <s v="神田公園区民館５F 洋室B"/>
    <x v="0"/>
    <x v="1"/>
    <x v="0"/>
    <x v="4"/>
    <s v="2019年07月20日 (土曜日)"/>
    <x v="104"/>
    <n v="101596"/>
    <n v="1837"/>
    <s v="神田公園地区コスモス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1"/>
    <s v="神田公園区民館内神田集会室 １F 和室A CDラジカセ（内神田）"/>
    <x v="3"/>
    <x v="1"/>
    <x v="0"/>
    <x v="4"/>
    <s v="2019年07月20日 (土曜日)"/>
    <x v="106"/>
    <n v="102484"/>
    <n v="2125"/>
    <s v="大江戸玉すだれ隊（千代田会）"/>
    <x v="1"/>
    <s v="減免なし"/>
    <n v="0"/>
    <n v="5100"/>
    <n v="5100"/>
    <n v="5100"/>
    <n v="5100"/>
    <n v="5100"/>
    <x v="0"/>
    <x v="0"/>
    <x v="0"/>
    <n v="0"/>
    <x v="0"/>
    <x v="1"/>
  </r>
  <r>
    <x v="6"/>
    <x v="0"/>
    <s v="神田公園区民館３F 和室"/>
    <x v="3"/>
    <x v="2"/>
    <x v="0"/>
    <x v="4"/>
    <s v="2019年07月20日 (土曜日)"/>
    <x v="21"/>
    <n v="102890"/>
    <n v="9417"/>
    <s v="東京奄美研究会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神田公園区民館内神田集会室 B１F 和室B"/>
    <x v="3"/>
    <x v="2"/>
    <x v="0"/>
    <x v="4"/>
    <s v="2019年07月20日 (土曜日)"/>
    <x v="102"/>
    <n v="103053"/>
    <n v="23231"/>
    <s v="神田ハッピーヨガクラブ"/>
    <x v="0"/>
    <s v="減免なし"/>
    <n v="0"/>
    <n v="1000"/>
    <n v="1000"/>
    <n v="1000"/>
    <n v="0"/>
    <n v="0"/>
    <x v="0"/>
    <x v="0"/>
    <x v="0"/>
    <n v="0"/>
    <x v="0"/>
    <x v="3"/>
  </r>
  <r>
    <x v="6"/>
    <x v="0"/>
    <s v="神田公園区民館３F 和室"/>
    <x v="3"/>
    <x v="1"/>
    <x v="2"/>
    <x v="4"/>
    <s v="2019年07月20日 (土曜日)"/>
    <x v="21"/>
    <n v="103232"/>
    <n v="25249"/>
    <s v="ノーバディズパーフェクト"/>
    <x v="4"/>
    <s v="減免なし"/>
    <n v="25"/>
    <n v="2500"/>
    <n v="2500"/>
    <n v="2500"/>
    <n v="2500"/>
    <n v="2500"/>
    <x v="0"/>
    <x v="0"/>
    <x v="0"/>
    <n v="0"/>
    <x v="0"/>
    <x v="1"/>
  </r>
  <r>
    <x v="6"/>
    <x v="1"/>
    <s v="神田公園区民館内神田集会室 B１F 洋室（料理室）"/>
    <x v="0"/>
    <x v="1"/>
    <x v="0"/>
    <x v="4"/>
    <s v="2019年07月20日 (土曜日)"/>
    <x v="110"/>
    <n v="106160"/>
    <n v="1826"/>
    <s v="内神田美土代町会"/>
    <x v="1"/>
    <s v="利用者減免区民館免除(100%)"/>
    <n v="0"/>
    <n v="2500"/>
    <n v="0"/>
    <n v="0"/>
    <n v="0"/>
    <n v="0"/>
    <x v="0"/>
    <x v="0"/>
    <x v="0"/>
    <n v="0"/>
    <x v="0"/>
    <x v="0"/>
  </r>
  <r>
    <x v="6"/>
    <x v="0"/>
    <s v="神田公園区民館内神田集会室 B１F 和室B"/>
    <x v="0"/>
    <x v="1"/>
    <x v="2"/>
    <x v="4"/>
    <s v="2019年07月20日 (土曜日)"/>
    <x v="102"/>
    <n v="106427"/>
    <n v="1826"/>
    <s v="内神田美土代町会"/>
    <x v="4"/>
    <s v="利用者減免区民館免除(100%)"/>
    <n v="0"/>
    <n v="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25"/>
    <n v="26000"/>
    <n v="12000"/>
    <n v="12000"/>
    <n v="11000"/>
    <n v="11000"/>
    <x v="0"/>
    <x v="0"/>
    <x v="0"/>
    <n v="0"/>
    <x v="0"/>
    <x v="2"/>
  </r>
  <r>
    <x v="7"/>
    <x v="1"/>
    <s v="神田公園区民館３F 和室"/>
    <x v="3"/>
    <x v="1"/>
    <x v="0"/>
    <x v="4"/>
    <s v="2019年07月21日 (日曜日)"/>
    <x v="21"/>
    <n v="102113"/>
    <n v="10974"/>
    <s v="あわの歌の会"/>
    <x v="1"/>
    <s v="減免なし"/>
    <n v="0"/>
    <n v="5900"/>
    <n v="5900"/>
    <n v="5900"/>
    <n v="5900"/>
    <n v="5900"/>
    <x v="0"/>
    <x v="0"/>
    <x v="0"/>
    <n v="0"/>
    <x v="0"/>
    <x v="1"/>
  </r>
  <r>
    <x v="7"/>
    <x v="1"/>
    <s v="神田公園区民館４F 洋室A"/>
    <x v="3"/>
    <x v="2"/>
    <x v="1"/>
    <x v="4"/>
    <s v="2019年07月21日 (日曜日)"/>
    <x v="105"/>
    <n v="102255"/>
    <n v="24896"/>
    <s v="日本国際ボードゲーム会ＪＩＧＧ"/>
    <x v="3"/>
    <s v="減免なし"/>
    <n v="40"/>
    <n v="8500"/>
    <n v="8500"/>
    <n v="8500"/>
    <n v="8500"/>
    <n v="8500"/>
    <x v="0"/>
    <x v="0"/>
    <x v="0"/>
    <n v="0"/>
    <x v="0"/>
    <x v="1"/>
  </r>
  <r>
    <x v="7"/>
    <x v="0"/>
    <s v="神田公園区民館内神田集会室 B１F 和室B"/>
    <x v="3"/>
    <x v="2"/>
    <x v="0"/>
    <x v="4"/>
    <s v="2019年07月21日 (日曜日)"/>
    <x v="102"/>
    <n v="102803"/>
    <n v="20219"/>
    <s v="繙の会"/>
    <x v="0"/>
    <s v="減免なし"/>
    <n v="0"/>
    <n v="1000"/>
    <n v="1000"/>
    <n v="1000"/>
    <n v="1000"/>
    <n v="1000"/>
    <x v="0"/>
    <x v="0"/>
    <x v="0"/>
    <n v="0"/>
    <x v="0"/>
    <x v="1"/>
  </r>
  <r>
    <x v="7"/>
    <x v="1"/>
    <s v="神田公園区民館内神田集会室 １F 和室A CDラジカセ（内神田）"/>
    <x v="3"/>
    <x v="2"/>
    <x v="1"/>
    <x v="4"/>
    <s v="2019年07月21日 (日曜日)"/>
    <x v="106"/>
    <n v="103238"/>
    <n v="7736"/>
    <s v="東京京舞の会"/>
    <x v="3"/>
    <s v="減免なし"/>
    <n v="18"/>
    <n v="7300"/>
    <n v="7300"/>
    <n v="7300"/>
    <n v="7300"/>
    <n v="7300"/>
    <x v="0"/>
    <x v="0"/>
    <x v="0"/>
    <n v="0"/>
    <x v="0"/>
    <x v="1"/>
  </r>
  <r>
    <x v="7"/>
    <x v="0"/>
    <s v="神田公園区民館５F 洋室B"/>
    <x v="1"/>
    <x v="1"/>
    <x v="2"/>
    <x v="4"/>
    <s v="2019年07月21日 (日曜日)"/>
    <x v="104"/>
    <n v="104417"/>
    <n v="22879"/>
    <s v="アンビックス神田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7"/>
    <x v="0"/>
    <s v="神田公園区民館５F 洋室B"/>
    <x v="3"/>
    <x v="2"/>
    <x v="0"/>
    <x v="4"/>
    <s v="2019年07月21日 (日曜日)"/>
    <x v="104"/>
    <n v="106352"/>
    <n v="20655"/>
    <s v="サンフィールド"/>
    <x v="0"/>
    <s v="減免なし"/>
    <n v="1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68"/>
    <n v="27600"/>
    <n v="26550"/>
    <n v="26550"/>
    <n v="26550"/>
    <n v="26550"/>
    <x v="0"/>
    <x v="0"/>
    <x v="0"/>
    <n v="0"/>
    <x v="0"/>
    <x v="2"/>
  </r>
  <r>
    <x v="0"/>
    <x v="0"/>
    <s v="神田公園区民館５F 洋室B"/>
    <x v="3"/>
    <x v="2"/>
    <x v="0"/>
    <x v="4"/>
    <s v="2019年07月22日 (月曜日)"/>
    <x v="104"/>
    <n v="102209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0"/>
    <x v="0"/>
    <s v="神田公園区民館内神田集会室 B１F 和室B"/>
    <x v="3"/>
    <x v="3"/>
    <x v="1"/>
    <x v="4"/>
    <s v="2019年07月22日 (月曜日)"/>
    <x v="102"/>
    <n v="102268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４F 洋室A プロジェクター"/>
    <x v="2"/>
    <x v="2"/>
    <x v="0"/>
    <x v="4"/>
    <s v="2019年07月22日 (月曜日)"/>
    <x v="111"/>
    <n v="102847"/>
    <n v="21259"/>
    <s v="（企）㈱トムソンネット"/>
    <x v="0"/>
    <s v="減免なし"/>
    <n v="35"/>
    <n v="3400"/>
    <n v="3400"/>
    <n v="3400"/>
    <n v="5900"/>
    <n v="5900"/>
    <x v="0"/>
    <x v="0"/>
    <x v="0"/>
    <n v="0"/>
    <x v="0"/>
    <x v="4"/>
  </r>
  <r>
    <x v="0"/>
    <x v="0"/>
    <s v="神田公園区民館４F 洋室A プロジェクター"/>
    <x v="2"/>
    <x v="3"/>
    <x v="1"/>
    <x v="4"/>
    <s v="2019年07月22日 (月曜日)"/>
    <x v="111"/>
    <n v="104560"/>
    <n v="21259"/>
    <s v="（企）㈱トムソンネット"/>
    <x v="2"/>
    <s v="減免なし"/>
    <n v="35"/>
    <n v="5100"/>
    <n v="5100"/>
    <n v="2600"/>
    <n v="2600"/>
    <n v="2600"/>
    <x v="0"/>
    <x v="0"/>
    <x v="0"/>
    <n v="0"/>
    <x v="0"/>
    <x v="1"/>
  </r>
  <r>
    <x v="0"/>
    <x v="0"/>
    <s v="神田公園区民館５F 洋室B"/>
    <x v="2"/>
    <x v="1"/>
    <x v="2"/>
    <x v="4"/>
    <s v="2019年07月22日 (月曜日)"/>
    <x v="104"/>
    <n v="107099"/>
    <n v="10472"/>
    <s v="（企）株式会社　スマイルリンクル"/>
    <x v="4"/>
    <s v="減免なし"/>
    <n v="4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74"/>
    <n v="14900"/>
    <n v="14900"/>
    <n v="12400"/>
    <n v="14900"/>
    <n v="14900"/>
    <x v="0"/>
    <x v="0"/>
    <x v="0"/>
    <n v="0"/>
    <x v="0"/>
    <x v="2"/>
  </r>
  <r>
    <x v="2"/>
    <x v="0"/>
    <s v="神田公園区民館３F 和室 CDラジカセ"/>
    <x v="0"/>
    <x v="3"/>
    <x v="1"/>
    <x v="4"/>
    <s v="2019年07月23日 (火曜日)"/>
    <x v="20"/>
    <n v="101660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0"/>
    <x v="3"/>
    <x v="1"/>
    <x v="4"/>
    <s v="2019年07月23日 (火曜日)"/>
    <x v="104"/>
    <n v="101740"/>
    <n v="1825"/>
    <s v="小川町三丁目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神田公園区民館５F 洋室B CDラジカセ"/>
    <x v="3"/>
    <x v="2"/>
    <x v="0"/>
    <x v="4"/>
    <s v="2019年07月23日 (火曜日)"/>
    <x v="112"/>
    <n v="102210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2"/>
    <x v="0"/>
    <s v="神田公園区民館４F 洋室A"/>
    <x v="2"/>
    <x v="3"/>
    <x v="1"/>
    <x v="4"/>
    <s v="2019年07月23日 (火曜日)"/>
    <x v="105"/>
    <n v="105142"/>
    <n v="7282"/>
    <s v="（企）㈱ダイビス東京支店"/>
    <x v="2"/>
    <s v="減免なし"/>
    <n v="20"/>
    <n v="5100"/>
    <n v="5100"/>
    <n v="5100"/>
    <n v="5100"/>
    <n v="5100"/>
    <x v="0"/>
    <x v="0"/>
    <x v="0"/>
    <n v="0"/>
    <x v="0"/>
    <x v="1"/>
  </r>
  <r>
    <x v="2"/>
    <x v="0"/>
    <s v="神田公園区民館４F 洋室A"/>
    <x v="2"/>
    <x v="1"/>
    <x v="2"/>
    <x v="4"/>
    <s v="2019年07月23日 (火曜日)"/>
    <x v="105"/>
    <n v="105231"/>
    <n v="10307"/>
    <s v="（企）楽天損害保険株式会社"/>
    <x v="4"/>
    <s v="減免なし"/>
    <n v="0"/>
    <n v="2500"/>
    <n v="2500"/>
    <n v="2500"/>
    <n v="2500"/>
    <n v="2500"/>
    <x v="0"/>
    <x v="0"/>
    <x v="0"/>
    <n v="0"/>
    <x v="0"/>
    <x v="1"/>
  </r>
  <r>
    <x v="2"/>
    <x v="0"/>
    <s v="神田公園区民館内神田集会室 １F 和室A CDラジカセ（内神田）"/>
    <x v="3"/>
    <x v="3"/>
    <x v="1"/>
    <x v="4"/>
    <s v="2019年07月23日 (火曜日)"/>
    <x v="106"/>
    <n v="105512"/>
    <n v="22595"/>
    <s v="斑猫の会"/>
    <x v="2"/>
    <s v="減免なし"/>
    <n v="6"/>
    <n v="4300"/>
    <n v="4300"/>
    <n v="4300"/>
    <n v="4300"/>
    <n v="4300"/>
    <x v="0"/>
    <x v="0"/>
    <x v="0"/>
    <n v="0"/>
    <x v="0"/>
    <x v="1"/>
  </r>
  <r>
    <x v="2"/>
    <x v="0"/>
    <s v="神田公園区民館４F 洋室A"/>
    <x v="0"/>
    <x v="2"/>
    <x v="0"/>
    <x v="4"/>
    <s v="2019年07月23日 (火曜日)"/>
    <x v="105"/>
    <n v="106927"/>
    <n v="1789"/>
    <s v="神田公園出張所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26"/>
    <n v="27400"/>
    <n v="14700"/>
    <n v="14700"/>
    <n v="14700"/>
    <n v="14700"/>
    <x v="0"/>
    <x v="0"/>
    <x v="0"/>
    <n v="0"/>
    <x v="0"/>
    <x v="2"/>
  </r>
  <r>
    <x v="3"/>
    <x v="0"/>
    <s v="神田公園区民館５F 洋室B"/>
    <x v="3"/>
    <x v="3"/>
    <x v="1"/>
    <x v="4"/>
    <s v="2019年07月24日 (水曜日)"/>
    <x v="104"/>
    <n v="102186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田公園区民館４F 洋室A"/>
    <x v="3"/>
    <x v="3"/>
    <x v="1"/>
    <x v="4"/>
    <s v="2019年07月24日 (水曜日)"/>
    <x v="105"/>
    <n v="102198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１F 和室A"/>
    <x v="3"/>
    <x v="3"/>
    <x v="1"/>
    <x v="4"/>
    <s v="2019年07月24日 (水曜日)"/>
    <x v="108"/>
    <n v="102206"/>
    <n v="7014"/>
    <s v="ぶなの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神田公園区民館３F 和室"/>
    <x v="3"/>
    <x v="3"/>
    <x v="1"/>
    <x v="4"/>
    <s v="2019年07月24日 (水曜日)"/>
    <x v="21"/>
    <n v="102557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和室B"/>
    <x v="3"/>
    <x v="2"/>
    <x v="0"/>
    <x v="4"/>
    <s v="2019年07月24日 (水曜日)"/>
    <x v="102"/>
    <n v="103602"/>
    <n v="1868"/>
    <s v="常山会"/>
    <x v="0"/>
    <s v="減免なし"/>
    <n v="0"/>
    <n v="1000"/>
    <n v="1000"/>
    <n v="1000"/>
    <n v="1000"/>
    <n v="1000"/>
    <x v="0"/>
    <x v="0"/>
    <x v="0"/>
    <n v="0"/>
    <x v="0"/>
    <x v="1"/>
  </r>
  <r>
    <x v="3"/>
    <x v="0"/>
    <s v="神田公園区民館５F 洋室B"/>
    <x v="2"/>
    <x v="2"/>
    <x v="0"/>
    <x v="4"/>
    <s v="2019年07月24日 (水曜日)"/>
    <x v="104"/>
    <n v="107314"/>
    <n v="22061"/>
    <s v="（企）スペクトリス株式会社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22500"/>
    <n v="22500"/>
    <n v="22500"/>
    <n v="22500"/>
    <n v="22500"/>
    <x v="0"/>
    <x v="0"/>
    <x v="0"/>
    <n v="0"/>
    <x v="0"/>
    <x v="2"/>
  </r>
  <r>
    <x v="4"/>
    <x v="0"/>
    <s v="神田公園区民館３F 和室"/>
    <x v="0"/>
    <x v="2"/>
    <x v="0"/>
    <x v="4"/>
    <s v="2019年07月25日 (木曜日)"/>
    <x v="21"/>
    <n v="87586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５F 洋室B"/>
    <x v="3"/>
    <x v="2"/>
    <x v="0"/>
    <x v="4"/>
    <s v="2019年07月25日 (木曜日)"/>
    <x v="104"/>
    <n v="102483"/>
    <n v="1870"/>
    <s v="とえるぶ"/>
    <x v="0"/>
    <s v="減免なし"/>
    <n v="0"/>
    <n v="2800"/>
    <n v="2800"/>
    <n v="2800"/>
    <n v="2800"/>
    <n v="2800"/>
    <x v="0"/>
    <x v="0"/>
    <x v="0"/>
    <n v="0"/>
    <x v="0"/>
    <x v="1"/>
  </r>
  <r>
    <x v="4"/>
    <x v="0"/>
    <s v="神田公園区民館内神田集会室 B１F 洋室（料理室）"/>
    <x v="0"/>
    <x v="3"/>
    <x v="1"/>
    <x v="4"/>
    <s v="2019年07月25日 (木曜日)"/>
    <x v="110"/>
    <n v="102502"/>
    <n v="5846"/>
    <s v="神田ソバ研究会"/>
    <x v="2"/>
    <s v="利用者減免区民館免除(100%)"/>
    <n v="0"/>
    <n v="2400"/>
    <n v="0"/>
    <n v="0"/>
    <n v="0"/>
    <n v="0"/>
    <x v="0"/>
    <x v="0"/>
    <x v="0"/>
    <n v="0"/>
    <x v="0"/>
    <x v="0"/>
  </r>
  <r>
    <x v="4"/>
    <x v="0"/>
    <s v="神田公園区民館内神田集会室 B１F 和室B CDラジカセ（内神田）"/>
    <x v="3"/>
    <x v="3"/>
    <x v="1"/>
    <x v="4"/>
    <s v="2019年07月25日 (木曜日)"/>
    <x v="107"/>
    <n v="103140"/>
    <n v="20020"/>
    <s v="多香路会"/>
    <x v="2"/>
    <s v="減免なし"/>
    <n v="3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3"/>
    <n v="10100"/>
    <n v="4300"/>
    <n v="4300"/>
    <n v="4300"/>
    <n v="4300"/>
    <x v="0"/>
    <x v="0"/>
    <x v="0"/>
    <n v="0"/>
    <x v="0"/>
    <x v="2"/>
  </r>
  <r>
    <x v="5"/>
    <x v="0"/>
    <s v="神田公園区民館内神田集会室 B１F 和室B"/>
    <x v="3"/>
    <x v="2"/>
    <x v="0"/>
    <x v="4"/>
    <s v="2019年07月26日 (金曜日)"/>
    <x v="102"/>
    <n v="102723"/>
    <n v="6042"/>
    <s v="第一生命能楽部"/>
    <x v="0"/>
    <s v="減免なし"/>
    <n v="0"/>
    <n v="1000"/>
    <n v="1000"/>
    <n v="1000"/>
    <n v="1000"/>
    <n v="1000"/>
    <x v="0"/>
    <x v="0"/>
    <x v="0"/>
    <n v="0"/>
    <x v="0"/>
    <x v="1"/>
  </r>
  <r>
    <x v="5"/>
    <x v="3"/>
    <s v="神田公園区民館４F 洋室A プロジェクター"/>
    <x v="2"/>
    <x v="1"/>
    <x v="1"/>
    <x v="4"/>
    <s v="2019年07月26日 (金曜日)"/>
    <x v="111"/>
    <n v="102932"/>
    <n v="23871"/>
    <s v="（企）株式会社ムーバブルトレードネットワークス"/>
    <x v="6"/>
    <s v="減免なし"/>
    <n v="0"/>
    <n v="11000"/>
    <n v="11000"/>
    <n v="11000"/>
    <n v="11000"/>
    <n v="1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12000"/>
    <n v="12000"/>
    <n v="12000"/>
    <n v="12000"/>
    <n v="12000"/>
    <x v="0"/>
    <x v="0"/>
    <x v="0"/>
    <n v="0"/>
    <x v="0"/>
    <x v="2"/>
  </r>
  <r>
    <x v="6"/>
    <x v="0"/>
    <s v="神田公園区民館５F 洋室B プロジェクター"/>
    <x v="3"/>
    <x v="2"/>
    <x v="0"/>
    <x v="4"/>
    <s v="2019年07月27日 (土曜日)"/>
    <x v="109"/>
    <n v="102090"/>
    <n v="23252"/>
    <s v="松宮ゼミ淡路町知財研究会"/>
    <x v="0"/>
    <s v="減免なし"/>
    <n v="0"/>
    <n v="2800"/>
    <n v="2800"/>
    <n v="2800"/>
    <n v="2800"/>
    <n v="2800"/>
    <x v="0"/>
    <x v="0"/>
    <x v="0"/>
    <n v="0"/>
    <x v="0"/>
    <x v="1"/>
  </r>
  <r>
    <x v="6"/>
    <x v="1"/>
    <s v="神田公園区民館３F 和室"/>
    <x v="3"/>
    <x v="1"/>
    <x v="0"/>
    <x v="4"/>
    <s v="2019年07月27日 (土曜日)"/>
    <x v="21"/>
    <n v="102131"/>
    <n v="25181"/>
    <s v="チネイザン研究会"/>
    <x v="1"/>
    <s v="減免なし"/>
    <n v="0"/>
    <n v="5900"/>
    <n v="5900"/>
    <n v="5900"/>
    <n v="5900"/>
    <n v="5900"/>
    <x v="0"/>
    <x v="0"/>
    <x v="0"/>
    <n v="0"/>
    <x v="0"/>
    <x v="1"/>
  </r>
  <r>
    <x v="6"/>
    <x v="0"/>
    <s v="神田公園区民館４F 洋室A"/>
    <x v="3"/>
    <x v="2"/>
    <x v="0"/>
    <x v="4"/>
    <s v="2019年07月27日 (土曜日)"/>
    <x v="105"/>
    <n v="102187"/>
    <n v="8755"/>
    <s v="中国語サークルレコチャイ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神田公園区民館内神田集会室 B１F 和室B"/>
    <x v="3"/>
    <x v="2"/>
    <x v="0"/>
    <x v="4"/>
    <s v="2019年07月27日 (土曜日)"/>
    <x v="102"/>
    <n v="103054"/>
    <n v="23231"/>
    <s v="神田ハッピーヨガクラブ"/>
    <x v="0"/>
    <s v="減免なし"/>
    <n v="0"/>
    <n v="1000"/>
    <n v="1000"/>
    <n v="1000"/>
    <n v="1000"/>
    <n v="1000"/>
    <x v="0"/>
    <x v="0"/>
    <x v="0"/>
    <n v="0"/>
    <x v="0"/>
    <x v="1"/>
  </r>
  <r>
    <x v="6"/>
    <x v="0"/>
    <s v="神田公園区民館５F 洋室B"/>
    <x v="1"/>
    <x v="1"/>
    <x v="2"/>
    <x v="4"/>
    <s v="2019年07月27日 (土曜日)"/>
    <x v="104"/>
    <n v="104533"/>
    <n v="22434"/>
    <s v="ザ・パークハウスアーバンス御茶ノ水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6"/>
    <x v="0"/>
    <s v="神田公園区民館内神田集会室 １F 和室A"/>
    <x v="1"/>
    <x v="2"/>
    <x v="0"/>
    <x v="4"/>
    <s v="2019年07月27日 (土曜日)"/>
    <x v="108"/>
    <n v="106142"/>
    <n v="24975"/>
    <s v="ピアース千代田淡路町管理組合"/>
    <x v="0"/>
    <s v="利用者減免区民館減額(50%)"/>
    <n v="10"/>
    <n v="30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0"/>
    <n v="18200"/>
    <n v="15650"/>
    <n v="15650"/>
    <n v="15650"/>
    <n v="15650"/>
    <x v="0"/>
    <x v="0"/>
    <x v="0"/>
    <n v="0"/>
    <x v="0"/>
    <x v="2"/>
  </r>
  <r>
    <x v="7"/>
    <x v="1"/>
    <s v="神田公園区民館３F 和室"/>
    <x v="3"/>
    <x v="1"/>
    <x v="0"/>
    <x v="4"/>
    <s v="2019年07月28日 (日曜日)"/>
    <x v="21"/>
    <n v="102132"/>
    <n v="25181"/>
    <s v="チネイザン研究会"/>
    <x v="1"/>
    <s v="減免なし"/>
    <n v="0"/>
    <n v="5900"/>
    <n v="5900"/>
    <n v="5900"/>
    <n v="5900"/>
    <n v="5900"/>
    <x v="0"/>
    <x v="0"/>
    <x v="0"/>
    <n v="0"/>
    <x v="0"/>
    <x v="1"/>
  </r>
  <r>
    <x v="7"/>
    <x v="1"/>
    <s v="神田公園区民館内神田集会室 B１F 洋室（料理室）"/>
    <x v="3"/>
    <x v="2"/>
    <x v="1"/>
    <x v="4"/>
    <s v="2019年07月28日 (日曜日)"/>
    <x v="110"/>
    <n v="102157"/>
    <n v="7170"/>
    <s v="江差追分東京神田会"/>
    <x v="3"/>
    <s v="減免なし"/>
    <n v="0"/>
    <n v="3900"/>
    <n v="3900"/>
    <n v="3900"/>
    <n v="3900"/>
    <n v="3900"/>
    <x v="0"/>
    <x v="0"/>
    <x v="0"/>
    <n v="0"/>
    <x v="0"/>
    <x v="1"/>
  </r>
  <r>
    <x v="7"/>
    <x v="0"/>
    <s v="神田公園区民館４F 洋室A"/>
    <x v="3"/>
    <x v="2"/>
    <x v="0"/>
    <x v="4"/>
    <s v="2019年07月28日 (日曜日)"/>
    <x v="105"/>
    <n v="102308"/>
    <n v="10348"/>
    <s v="東珠連アバカスクラブ"/>
    <x v="0"/>
    <s v="減免なし"/>
    <n v="0"/>
    <n v="3400"/>
    <n v="3400"/>
    <n v="3400"/>
    <n v="3400"/>
    <n v="3400"/>
    <x v="0"/>
    <x v="0"/>
    <x v="0"/>
    <n v="0"/>
    <x v="0"/>
    <x v="1"/>
  </r>
  <r>
    <x v="7"/>
    <x v="1"/>
    <s v="神田公園区民館内神田集会室 B１F 和室B"/>
    <x v="3"/>
    <x v="1"/>
    <x v="0"/>
    <x v="4"/>
    <s v="2019年07月28日 (日曜日)"/>
    <x v="102"/>
    <n v="102812"/>
    <n v="24840"/>
    <s v="ｍｅｄｉ　Sｈｉｎｇ　勉強会"/>
    <x v="1"/>
    <s v="減免なし"/>
    <n v="0"/>
    <n v="1700"/>
    <n v="1700"/>
    <n v="1700"/>
    <n v="1700"/>
    <n v="1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4900"/>
    <n v="14900"/>
    <n v="14900"/>
    <n v="14900"/>
    <n v="14900"/>
    <x v="0"/>
    <x v="0"/>
    <x v="0"/>
    <n v="0"/>
    <x v="0"/>
    <x v="2"/>
  </r>
  <r>
    <x v="0"/>
    <x v="0"/>
    <s v="神田公園区民館内神田集会室 B１F 和室B"/>
    <x v="3"/>
    <x v="3"/>
    <x v="1"/>
    <x v="4"/>
    <s v="2019年07月29日 (月曜日)"/>
    <x v="102"/>
    <n v="102269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1"/>
    <s v="神田公園区民館５F 洋室B プロジェクター"/>
    <x v="2"/>
    <x v="2"/>
    <x v="1"/>
    <x v="4"/>
    <s v="2019年07月29日 (月曜日)"/>
    <x v="109"/>
    <n v="103604"/>
    <n v="22754"/>
    <s v="（企）株式会社カービジネス研究所"/>
    <x v="3"/>
    <s v="減免なし"/>
    <n v="7"/>
    <n v="7000"/>
    <n v="7000"/>
    <n v="7000"/>
    <n v="7000"/>
    <n v="7000"/>
    <x v="0"/>
    <x v="0"/>
    <x v="0"/>
    <n v="0"/>
    <x v="0"/>
    <x v="1"/>
  </r>
  <r>
    <x v="0"/>
    <x v="0"/>
    <s v="神田公園区民館４F 洋室A"/>
    <x v="0"/>
    <x v="2"/>
    <x v="0"/>
    <x v="4"/>
    <s v="2019年07月29日 (月曜日)"/>
    <x v="105"/>
    <n v="106252"/>
    <n v="4487"/>
    <s v="スタジオＩ"/>
    <x v="0"/>
    <s v="利用者減免区民館免除(100%)"/>
    <n v="15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22"/>
    <n v="11900"/>
    <n v="8500"/>
    <n v="8500"/>
    <n v="8500"/>
    <n v="8500"/>
    <x v="0"/>
    <x v="0"/>
    <x v="0"/>
    <n v="0"/>
    <x v="0"/>
    <x v="2"/>
  </r>
  <r>
    <x v="2"/>
    <x v="0"/>
    <s v="神田公園区民館３F 和室 CDラジカセ"/>
    <x v="0"/>
    <x v="3"/>
    <x v="1"/>
    <x v="4"/>
    <s v="2019年07月30日 (火曜日)"/>
    <x v="20"/>
    <n v="101676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３F 和室"/>
    <x v="0"/>
    <x v="2"/>
    <x v="0"/>
    <x v="4"/>
    <s v="2019年07月30日 (火曜日)"/>
    <x v="21"/>
    <n v="106164"/>
    <n v="1927"/>
    <s v="先天性四肢障害児父母の会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2件"/>
    <n v="0"/>
    <n v="8500"/>
    <n v="0"/>
    <n v="0"/>
    <n v="0"/>
    <n v="0"/>
    <x v="0"/>
    <x v="0"/>
    <x v="0"/>
    <n v="0"/>
    <x v="0"/>
    <x v="2"/>
  </r>
  <r>
    <x v="3"/>
    <x v="0"/>
    <s v="神田公園区民館内神田集会室 B１F 和室B"/>
    <x v="3"/>
    <x v="3"/>
    <x v="1"/>
    <x v="4"/>
    <s v="2019年07月31日 (水曜日)"/>
    <x v="102"/>
    <n v="102167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５F 洋室B"/>
    <x v="3"/>
    <x v="3"/>
    <x v="1"/>
    <x v="4"/>
    <s v="2019年07月31日 (水曜日)"/>
    <x v="104"/>
    <n v="102188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田公園区民館４F 洋室A"/>
    <x v="3"/>
    <x v="3"/>
    <x v="1"/>
    <x v="4"/>
    <s v="2019年07月31日 (水曜日)"/>
    <x v="105"/>
    <n v="102199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４F 洋室A"/>
    <x v="0"/>
    <x v="2"/>
    <x v="0"/>
    <x v="4"/>
    <s v="2019年07月31日 (水曜日)"/>
    <x v="105"/>
    <n v="108063"/>
    <n v="6"/>
    <s v="環境まちづくり部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神田公園区民館３F 和室"/>
    <x v="0"/>
    <x v="3"/>
    <x v="1"/>
    <x v="4"/>
    <s v="2019年07月31日 (水曜日)"/>
    <x v="21"/>
    <n v="109284"/>
    <n v="3528"/>
    <s v="ちよだの声"/>
    <x v="2"/>
    <s v="利用者減免区民館免除(100%)"/>
    <n v="0"/>
    <n v="5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0"/>
    <n v="19300"/>
    <n v="10800"/>
    <n v="10800"/>
    <n v="10800"/>
    <n v="10800"/>
    <x v="0"/>
    <x v="0"/>
    <x v="0"/>
    <n v="0"/>
    <x v="0"/>
    <x v="2"/>
  </r>
  <r>
    <x v="4"/>
    <x v="0"/>
    <s v="神田公園区民館３F 和室"/>
    <x v="0"/>
    <x v="2"/>
    <x v="0"/>
    <x v="4"/>
    <s v="2019年08月01日 (木曜日)"/>
    <x v="21"/>
    <n v="87587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３F 和室"/>
    <x v="0"/>
    <x v="3"/>
    <x v="1"/>
    <x v="4"/>
    <s v="2019年08月01日 (木曜日)"/>
    <x v="21"/>
    <n v="105650"/>
    <n v="1828"/>
    <s v="司町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4"/>
    <x v="0"/>
    <s v="神田公園区民館５F 洋室B"/>
    <x v="2"/>
    <x v="1"/>
    <x v="2"/>
    <x v="4"/>
    <s v="2019年08月01日 (木曜日)"/>
    <x v="104"/>
    <n v="109138"/>
    <n v="24909"/>
    <s v="（企）株式会社じょぶれい"/>
    <x v="4"/>
    <s v="減免なし"/>
    <n v="25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25"/>
    <n v="10600"/>
    <n v="2100"/>
    <n v="2100"/>
    <n v="2100"/>
    <n v="2100"/>
    <x v="0"/>
    <x v="0"/>
    <x v="0"/>
    <n v="0"/>
    <x v="0"/>
    <x v="2"/>
  </r>
  <r>
    <x v="5"/>
    <x v="3"/>
    <s v="神田公園区民館３F 和室"/>
    <x v="0"/>
    <x v="1"/>
    <x v="1"/>
    <x v="4"/>
    <s v="2019年08月02日 (金曜日)"/>
    <x v="21"/>
    <n v="105651"/>
    <n v="1828"/>
    <s v="司町二丁目町会"/>
    <x v="6"/>
    <s v="利用者減免区民館免除(100%)"/>
    <n v="0"/>
    <n v="11000"/>
    <n v="0"/>
    <n v="0"/>
    <n v="0"/>
    <n v="0"/>
    <x v="0"/>
    <x v="0"/>
    <x v="0"/>
    <n v="0"/>
    <x v="0"/>
    <x v="0"/>
  </r>
  <r>
    <x v="5"/>
    <x v="0"/>
    <s v="神田公園区民館内神田集会室 B１F 和室B"/>
    <x v="3"/>
    <x v="3"/>
    <x v="1"/>
    <x v="4"/>
    <s v="2019年08月02日 (金曜日)"/>
    <x v="102"/>
    <n v="106129"/>
    <n v="8172"/>
    <s v="楓会"/>
    <x v="2"/>
    <s v="減免なし"/>
    <n v="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12500"/>
    <n v="1500"/>
    <n v="1500"/>
    <n v="1500"/>
    <n v="1500"/>
    <x v="0"/>
    <x v="0"/>
    <x v="0"/>
    <n v="0"/>
    <x v="0"/>
    <x v="2"/>
  </r>
  <r>
    <x v="6"/>
    <x v="1"/>
    <s v="神田公園区民館４F 洋室A"/>
    <x v="0"/>
    <x v="2"/>
    <x v="1"/>
    <x v="4"/>
    <s v="2019年08月03日 (土曜日)"/>
    <x v="105"/>
    <n v="105653"/>
    <n v="1835"/>
    <s v="神田公園地区連合町会"/>
    <x v="3"/>
    <s v="利用者減免区民館免除(100%)"/>
    <n v="0"/>
    <n v="8500"/>
    <n v="0"/>
    <n v="0"/>
    <n v="0"/>
    <n v="0"/>
    <x v="0"/>
    <x v="0"/>
    <x v="0"/>
    <n v="0"/>
    <x v="0"/>
    <x v="0"/>
  </r>
  <r>
    <x v="6"/>
    <x v="0"/>
    <s v="神田公園区民館５F 洋室B"/>
    <x v="3"/>
    <x v="2"/>
    <x v="0"/>
    <x v="4"/>
    <s v="2019年08月03日 (土曜日)"/>
    <x v="104"/>
    <n v="105910"/>
    <n v="8755"/>
    <s v="中国語サークルレコチャイ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神田公園区民館３F 和室"/>
    <x v="3"/>
    <x v="2"/>
    <x v="0"/>
    <x v="4"/>
    <s v="2019年08月03日 (土曜日)"/>
    <x v="21"/>
    <n v="106288"/>
    <n v="23287"/>
    <s v="日本大学法学部社文研究会知恵造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神田公園区民館内神田集会室 B１F 和室B"/>
    <x v="3"/>
    <x v="2"/>
    <x v="0"/>
    <x v="4"/>
    <s v="2019年08月03日 (土曜日)"/>
    <x v="102"/>
    <n v="106973"/>
    <n v="23231"/>
    <s v="神田ハッピーヨガクラブ"/>
    <x v="0"/>
    <s v="減免なし"/>
    <n v="0"/>
    <n v="1000"/>
    <n v="1000"/>
    <n v="1000"/>
    <n v="1000"/>
    <n v="1000"/>
    <x v="0"/>
    <x v="0"/>
    <x v="0"/>
    <n v="0"/>
    <x v="0"/>
    <x v="1"/>
  </r>
  <r>
    <x v="6"/>
    <x v="0"/>
    <s v="神田公園区民館５F 洋室B"/>
    <x v="3"/>
    <x v="1"/>
    <x v="2"/>
    <x v="4"/>
    <s v="2019年08月03日 (土曜日)"/>
    <x v="104"/>
    <n v="107053"/>
    <n v="23287"/>
    <s v="日本大学法学部社文研究会知恵造"/>
    <x v="4"/>
    <s v="減免なし"/>
    <n v="25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5"/>
    <n v="17800"/>
    <n v="9300"/>
    <n v="9300"/>
    <n v="9300"/>
    <n v="9300"/>
    <x v="0"/>
    <x v="0"/>
    <x v="0"/>
    <n v="0"/>
    <x v="0"/>
    <x v="2"/>
  </r>
  <r>
    <x v="7"/>
    <x v="1"/>
    <s v="神田公園区民館５F 洋室B"/>
    <x v="3"/>
    <x v="1"/>
    <x v="0"/>
    <x v="4"/>
    <s v="2019年08月04日 (日曜日)"/>
    <x v="104"/>
    <n v="105818"/>
    <n v="10840"/>
    <s v="ＮＰＯ法人　東京都ウォーキング協会"/>
    <x v="1"/>
    <s v="減免なし"/>
    <n v="0"/>
    <n v="4900"/>
    <n v="4900"/>
    <n v="4900"/>
    <n v="4900"/>
    <n v="4900"/>
    <x v="0"/>
    <x v="0"/>
    <x v="0"/>
    <n v="0"/>
    <x v="0"/>
    <x v="1"/>
  </r>
  <r>
    <x v="7"/>
    <x v="1"/>
    <s v="神田公園区民館内神田集会室 B１F 洋室（料理室）"/>
    <x v="3"/>
    <x v="2"/>
    <x v="1"/>
    <x v="4"/>
    <s v="2019年08月04日 (日曜日)"/>
    <x v="110"/>
    <n v="105901"/>
    <n v="7170"/>
    <s v="江差追分東京神田会"/>
    <x v="3"/>
    <s v="減免なし"/>
    <n v="0"/>
    <n v="3900"/>
    <n v="3900"/>
    <n v="3900"/>
    <n v="3900"/>
    <n v="3900"/>
    <x v="0"/>
    <x v="0"/>
    <x v="0"/>
    <n v="0"/>
    <x v="0"/>
    <x v="1"/>
  </r>
  <r>
    <x v="7"/>
    <x v="1"/>
    <s v="神田公園区民館４F 洋室A CDラジカセ"/>
    <x v="3"/>
    <x v="1"/>
    <x v="0"/>
    <x v="4"/>
    <s v="2019年08月04日 (日曜日)"/>
    <x v="114"/>
    <n v="105918"/>
    <n v="1863"/>
    <s v="桜吟会"/>
    <x v="1"/>
    <s v="減免なし"/>
    <n v="0"/>
    <n v="5900"/>
    <n v="5900"/>
    <n v="5900"/>
    <n v="5900"/>
    <n v="5900"/>
    <x v="0"/>
    <x v="0"/>
    <x v="0"/>
    <n v="0"/>
    <x v="0"/>
    <x v="1"/>
  </r>
  <r>
    <x v="7"/>
    <x v="1"/>
    <s v="神田公園区民館３F 和室"/>
    <x v="3"/>
    <x v="1"/>
    <x v="0"/>
    <x v="4"/>
    <s v="2019年08月04日 (日曜日)"/>
    <x v="21"/>
    <n v="105991"/>
    <n v="22874"/>
    <s v="楢ノ木会"/>
    <x v="1"/>
    <s v="減免なし"/>
    <n v="0"/>
    <n v="5900"/>
    <n v="5900"/>
    <n v="800"/>
    <n v="800"/>
    <n v="800"/>
    <x v="0"/>
    <x v="0"/>
    <x v="0"/>
    <n v="0"/>
    <x v="0"/>
    <x v="1"/>
  </r>
  <r>
    <x v="7"/>
    <x v="0"/>
    <s v="神田公園区民館内神田集会室 B１F 和室B"/>
    <x v="1"/>
    <x v="2"/>
    <x v="0"/>
    <x v="4"/>
    <s v="2019年08月04日 (日曜日)"/>
    <x v="102"/>
    <n v="106792"/>
    <n v="23980"/>
    <s v="ＧＲＥＥＮ　ＰＡＲＫ　千代田司町　管理組合"/>
    <x v="0"/>
    <s v="利用者減免区民館減額(50%)"/>
    <n v="6"/>
    <n v="1000"/>
    <n v="500"/>
    <n v="500"/>
    <n v="500"/>
    <n v="500"/>
    <x v="0"/>
    <x v="0"/>
    <x v="0"/>
    <n v="0"/>
    <x v="0"/>
    <x v="1"/>
  </r>
  <r>
    <x v="7"/>
    <x v="0"/>
    <s v="神田公園区民館内神田集会室 １F 和室A CDラジカセ（内神田）"/>
    <x v="3"/>
    <x v="2"/>
    <x v="0"/>
    <x v="4"/>
    <s v="2019年08月04日 (日曜日)"/>
    <x v="106"/>
    <n v="107908"/>
    <n v="10419"/>
    <s v="美竹会"/>
    <x v="0"/>
    <s v="減免なし"/>
    <n v="1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6"/>
    <n v="24600"/>
    <n v="24100"/>
    <n v="19000"/>
    <n v="19000"/>
    <n v="19000"/>
    <x v="0"/>
    <x v="0"/>
    <x v="0"/>
    <n v="0"/>
    <x v="0"/>
    <x v="2"/>
  </r>
  <r>
    <x v="0"/>
    <x v="0"/>
    <s v="神田公園区民館３F 和室"/>
    <x v="0"/>
    <x v="3"/>
    <x v="1"/>
    <x v="4"/>
    <s v="2019年08月05日 (月曜日)"/>
    <x v="21"/>
    <n v="105654"/>
    <n v="7137"/>
    <s v="神田公園地区連合町会青年部"/>
    <x v="2"/>
    <s v="利用者減免区民館免除(100%)"/>
    <n v="0"/>
    <n v="5100"/>
    <n v="0"/>
    <n v="0"/>
    <n v="0"/>
    <n v="0"/>
    <x v="0"/>
    <x v="0"/>
    <x v="0"/>
    <n v="0"/>
    <x v="0"/>
    <x v="0"/>
  </r>
  <r>
    <x v="0"/>
    <x v="1"/>
    <s v="神田公園区民館４F 洋室A"/>
    <x v="0"/>
    <x v="2"/>
    <x v="1"/>
    <x v="4"/>
    <s v="2019年08月05日 (月曜日)"/>
    <x v="105"/>
    <n v="105655"/>
    <n v="7137"/>
    <s v="神田公園地区連合町会青年部"/>
    <x v="3"/>
    <s v="利用者減免区民館免除(100%)"/>
    <n v="0"/>
    <n v="8500"/>
    <n v="0"/>
    <n v="0"/>
    <n v="0"/>
    <n v="0"/>
    <x v="0"/>
    <x v="0"/>
    <x v="0"/>
    <n v="0"/>
    <x v="0"/>
    <x v="0"/>
  </r>
  <r>
    <x v="0"/>
    <x v="0"/>
    <s v="神田公園区民館５F 洋室B"/>
    <x v="0"/>
    <x v="3"/>
    <x v="1"/>
    <x v="4"/>
    <s v="2019年08月05日 (月曜日)"/>
    <x v="104"/>
    <n v="105656"/>
    <n v="7137"/>
    <s v="神田公園地区連合町会青年部"/>
    <x v="2"/>
    <s v="利用者減免区民館免除(100%)"/>
    <n v="0"/>
    <n v="4200"/>
    <n v="0"/>
    <n v="0"/>
    <n v="0"/>
    <n v="0"/>
    <x v="0"/>
    <x v="0"/>
    <x v="0"/>
    <n v="0"/>
    <x v="0"/>
    <x v="0"/>
  </r>
  <r>
    <x v="0"/>
    <x v="0"/>
    <s v="神田公園区民館内神田集会室 B１F 和室B"/>
    <x v="3"/>
    <x v="3"/>
    <x v="1"/>
    <x v="4"/>
    <s v="2019年08月05日 (月曜日)"/>
    <x v="102"/>
    <n v="105978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３F 和室"/>
    <x v="0"/>
    <x v="2"/>
    <x v="0"/>
    <x v="4"/>
    <s v="2019年08月05日 (月曜日)"/>
    <x v="21"/>
    <n v="109137"/>
    <n v="6"/>
    <s v="環境まちづくり部"/>
    <x v="0"/>
    <s v="利用者減免区民館免除(100%)"/>
    <n v="0"/>
    <n v="3400"/>
    <n v="0"/>
    <n v="0"/>
    <n v="0"/>
    <n v="0"/>
    <x v="0"/>
    <x v="0"/>
    <x v="0"/>
    <n v="0"/>
    <x v="0"/>
    <x v="0"/>
  </r>
  <r>
    <x v="0"/>
    <x v="0"/>
    <s v="神田公園区民館内神田集会室 １F 和室A"/>
    <x v="2"/>
    <x v="3"/>
    <x v="1"/>
    <x v="4"/>
    <s v="2019年08月05日 (月曜日)"/>
    <x v="108"/>
    <n v="109279"/>
    <n v="24030"/>
    <s v="（企）メラルーカ・オブ・ジャパン・インク"/>
    <x v="2"/>
    <s v="減免なし"/>
    <n v="15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5"/>
    <n v="27000"/>
    <n v="5800"/>
    <n v="5800"/>
    <n v="5800"/>
    <n v="5800"/>
    <x v="0"/>
    <x v="0"/>
    <x v="0"/>
    <n v="0"/>
    <x v="0"/>
    <x v="2"/>
  </r>
  <r>
    <x v="2"/>
    <x v="0"/>
    <s v="神田公園区民館３F 和室 CDラジカセ"/>
    <x v="0"/>
    <x v="3"/>
    <x v="1"/>
    <x v="4"/>
    <s v="2019年08月06日 (火曜日)"/>
    <x v="20"/>
    <n v="105657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0"/>
    <x v="3"/>
    <x v="1"/>
    <x v="4"/>
    <s v="2019年08月06日 (火曜日)"/>
    <x v="104"/>
    <n v="105658"/>
    <n v="1825"/>
    <s v="小川町三丁目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神田公園区民館内神田集会室 １F 和室A"/>
    <x v="3"/>
    <x v="3"/>
    <x v="1"/>
    <x v="4"/>
    <s v="2019年08月06日 (火曜日)"/>
    <x v="108"/>
    <n v="105859"/>
    <n v="7014"/>
    <s v="ぶなの会"/>
    <x v="2"/>
    <s v="減免なし"/>
    <n v="0"/>
    <n v="4300"/>
    <n v="4300"/>
    <n v="4300"/>
    <n v="4300"/>
    <n v="4300"/>
    <x v="0"/>
    <x v="0"/>
    <x v="0"/>
    <n v="0"/>
    <x v="0"/>
    <x v="1"/>
  </r>
  <r>
    <x v="2"/>
    <x v="1"/>
    <s v="神田公園区民館内神田集会室 B１F 和室B"/>
    <x v="3"/>
    <x v="2"/>
    <x v="1"/>
    <x v="4"/>
    <s v="2019年08月06日 (火曜日)"/>
    <x v="102"/>
    <n v="106130"/>
    <n v="8172"/>
    <s v="楓会"/>
    <x v="3"/>
    <s v="減免なし"/>
    <n v="0"/>
    <n v="2500"/>
    <n v="2500"/>
    <n v="2500"/>
    <n v="2500"/>
    <n v="2500"/>
    <x v="0"/>
    <x v="0"/>
    <x v="0"/>
    <n v="0"/>
    <x v="0"/>
    <x v="1"/>
  </r>
  <r>
    <x v="2"/>
    <x v="0"/>
    <s v="神田公園区民館５F 洋室B"/>
    <x v="2"/>
    <x v="2"/>
    <x v="0"/>
    <x v="4"/>
    <s v="2019年08月06日 (火曜日)"/>
    <x v="104"/>
    <n v="108036"/>
    <n v="23072"/>
    <s v="（企）税理士法人　日本医業総研"/>
    <x v="0"/>
    <s v="減免なし"/>
    <n v="15"/>
    <n v="2800"/>
    <n v="2800"/>
    <n v="2800"/>
    <n v="2800"/>
    <n v="2800"/>
    <x v="0"/>
    <x v="0"/>
    <x v="0"/>
    <n v="0"/>
    <x v="0"/>
    <x v="1"/>
  </r>
  <r>
    <x v="2"/>
    <x v="0"/>
    <s v="神田公園区民館４F 洋室A"/>
    <x v="2"/>
    <x v="3"/>
    <x v="1"/>
    <x v="4"/>
    <s v="2019年08月06日 (火曜日)"/>
    <x v="105"/>
    <n v="108896"/>
    <n v="7282"/>
    <s v="（企）㈱ダイビス東京支店"/>
    <x v="2"/>
    <s v="減免なし"/>
    <n v="2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35"/>
    <n v="24000"/>
    <n v="14700"/>
    <n v="14700"/>
    <n v="14700"/>
    <n v="14700"/>
    <x v="0"/>
    <x v="0"/>
    <x v="0"/>
    <n v="0"/>
    <x v="0"/>
    <x v="2"/>
  </r>
  <r>
    <x v="3"/>
    <x v="0"/>
    <s v="神田公園区民館内神田集会室 B１F 和室B"/>
    <x v="3"/>
    <x v="3"/>
    <x v="1"/>
    <x v="4"/>
    <s v="2019年08月07日 (水曜日)"/>
    <x v="102"/>
    <n v="105849"/>
    <n v="23239"/>
    <s v="シャンティ・ヨガクラブ"/>
    <x v="2"/>
    <s v="減免なし"/>
    <n v="0"/>
    <n v="1500"/>
    <n v="1500"/>
    <n v="0"/>
    <n v="0"/>
    <n v="0"/>
    <x v="0"/>
    <x v="0"/>
    <x v="0"/>
    <n v="0"/>
    <x v="0"/>
    <x v="0"/>
  </r>
  <r>
    <x v="3"/>
    <x v="0"/>
    <s v="神田公園区民館５F 洋室B"/>
    <x v="3"/>
    <x v="3"/>
    <x v="1"/>
    <x v="4"/>
    <s v="2019年08月07日 (水曜日)"/>
    <x v="104"/>
    <n v="105911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田公園区民館４F 洋室A プロジェクター"/>
    <x v="3"/>
    <x v="3"/>
    <x v="1"/>
    <x v="4"/>
    <s v="2019年08月07日 (水曜日)"/>
    <x v="111"/>
    <n v="105924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３F 和室 CDラジカセ"/>
    <x v="3"/>
    <x v="2"/>
    <x v="0"/>
    <x v="4"/>
    <s v="2019年08月07日 (水曜日)"/>
    <x v="20"/>
    <n v="106255"/>
    <n v="2125"/>
    <s v="大江戸玉すだれ隊（千代田会）"/>
    <x v="0"/>
    <s v="減免なし"/>
    <n v="0"/>
    <n v="3400"/>
    <n v="3400"/>
    <n v="3400"/>
    <n v="3400"/>
    <n v="3400"/>
    <x v="0"/>
    <x v="0"/>
    <x v="0"/>
    <n v="0"/>
    <x v="0"/>
    <x v="1"/>
  </r>
  <r>
    <x v="3"/>
    <x v="0"/>
    <s v="神田公園区民館３F 和室"/>
    <x v="3"/>
    <x v="3"/>
    <x v="1"/>
    <x v="4"/>
    <s v="2019年08月07日 (水曜日)"/>
    <x v="21"/>
    <n v="106537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9300"/>
    <n v="19300"/>
    <n v="17800"/>
    <n v="17800"/>
    <n v="17800"/>
    <x v="0"/>
    <x v="0"/>
    <x v="0"/>
    <n v="0"/>
    <x v="0"/>
    <x v="2"/>
  </r>
  <r>
    <x v="4"/>
    <x v="0"/>
    <s v="神田公園区民館３F 和室"/>
    <x v="0"/>
    <x v="2"/>
    <x v="0"/>
    <x v="4"/>
    <s v="2019年08月08日 (木曜日)"/>
    <x v="21"/>
    <n v="87588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５F 洋室B"/>
    <x v="2"/>
    <x v="2"/>
    <x v="0"/>
    <x v="4"/>
    <s v="2019年08月08日 (木曜日)"/>
    <x v="104"/>
    <n v="107088"/>
    <n v="22497"/>
    <s v="（企）ソウルドアウト株式会社"/>
    <x v="0"/>
    <s v="減免なし"/>
    <n v="5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5"/>
    <n v="6200"/>
    <n v="2800"/>
    <n v="2800"/>
    <n v="2800"/>
    <n v="2800"/>
    <x v="0"/>
    <x v="0"/>
    <x v="0"/>
    <n v="0"/>
    <x v="0"/>
    <x v="2"/>
  </r>
  <r>
    <x v="5"/>
    <x v="0"/>
    <s v="神田公園区民館内神田集会室 B１F 和室B"/>
    <x v="3"/>
    <x v="3"/>
    <x v="1"/>
    <x v="4"/>
    <s v="2019年08月09日 (金曜日)"/>
    <x v="102"/>
    <n v="106131"/>
    <n v="8172"/>
    <s v="楓会"/>
    <x v="2"/>
    <s v="減免なし"/>
    <n v="0"/>
    <n v="1500"/>
    <n v="1500"/>
    <n v="1500"/>
    <n v="1500"/>
    <n v="1500"/>
    <x v="0"/>
    <x v="0"/>
    <x v="0"/>
    <n v="0"/>
    <x v="0"/>
    <x v="1"/>
  </r>
  <r>
    <x v="5"/>
    <x v="0"/>
    <s v="神田公園区民館４F 洋室A"/>
    <x v="0"/>
    <x v="2"/>
    <x v="0"/>
    <x v="4"/>
    <s v="2019年08月09日 (金曜日)"/>
    <x v="105"/>
    <n v="106398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内神田集会室 B１F 和室B"/>
    <x v="3"/>
    <x v="2"/>
    <x v="0"/>
    <x v="4"/>
    <s v="2019年08月09日 (金曜日)"/>
    <x v="102"/>
    <n v="107112"/>
    <n v="6042"/>
    <s v="第一生命能楽部"/>
    <x v="0"/>
    <s v="減免なし"/>
    <n v="0"/>
    <n v="1000"/>
    <n v="1000"/>
    <n v="1000"/>
    <n v="1000"/>
    <n v="1000"/>
    <x v="0"/>
    <x v="0"/>
    <x v="0"/>
    <n v="0"/>
    <x v="0"/>
    <x v="1"/>
  </r>
  <r>
    <x v="5"/>
    <x v="0"/>
    <s v="神田公園区民館５F 洋室B"/>
    <x v="3"/>
    <x v="2"/>
    <x v="0"/>
    <x v="4"/>
    <s v="2019年08月09日 (金曜日)"/>
    <x v="104"/>
    <n v="109167"/>
    <n v="8745"/>
    <s v="アジア交流会"/>
    <x v="0"/>
    <s v="減免なし"/>
    <n v="1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0"/>
    <n v="8700"/>
    <n v="5300"/>
    <n v="5300"/>
    <n v="5300"/>
    <n v="5300"/>
    <x v="0"/>
    <x v="0"/>
    <x v="0"/>
    <n v="0"/>
    <x v="0"/>
    <x v="2"/>
  </r>
  <r>
    <x v="6"/>
    <x v="0"/>
    <s v="神田公園区民館内神田集会室 １F 和室A"/>
    <x v="0"/>
    <x v="3"/>
    <x v="1"/>
    <x v="4"/>
    <s v="2019年08月10日 (土曜日)"/>
    <x v="108"/>
    <n v="105660"/>
    <n v="1834"/>
    <s v="神田橋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6"/>
    <x v="0"/>
    <s v="神田公園区民館５F 洋室B"/>
    <x v="3"/>
    <x v="2"/>
    <x v="0"/>
    <x v="4"/>
    <s v="2019年08月10日 (土曜日)"/>
    <x v="104"/>
    <n v="105912"/>
    <n v="8755"/>
    <s v="中国語サークルレコチャイ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神田公園区民館４F 洋室A"/>
    <x v="3"/>
    <x v="2"/>
    <x v="0"/>
    <x v="4"/>
    <s v="2019年08月10日 (土曜日)"/>
    <x v="105"/>
    <n v="106753"/>
    <n v="23787"/>
    <s v="メンタルチャージ"/>
    <x v="0"/>
    <s v="減免なし"/>
    <n v="20"/>
    <n v="3400"/>
    <n v="3400"/>
    <n v="3400"/>
    <n v="3400"/>
    <n v="3400"/>
    <x v="0"/>
    <x v="0"/>
    <x v="0"/>
    <n v="0"/>
    <x v="0"/>
    <x v="1"/>
  </r>
  <r>
    <x v="6"/>
    <x v="3"/>
    <s v="神田公園区民館内神田集会室 B１F 和室B"/>
    <x v="3"/>
    <x v="1"/>
    <x v="1"/>
    <x v="4"/>
    <s v="2019年08月10日 (土曜日)"/>
    <x v="102"/>
    <n v="109391"/>
    <n v="25288"/>
    <s v="TRPGサークル朝日影"/>
    <x v="6"/>
    <s v="減免なし"/>
    <n v="5"/>
    <n v="3200"/>
    <n v="3200"/>
    <n v="3200"/>
    <n v="3200"/>
    <n v="3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25"/>
    <n v="13700"/>
    <n v="9400"/>
    <n v="9400"/>
    <n v="9400"/>
    <n v="9400"/>
    <x v="0"/>
    <x v="0"/>
    <x v="0"/>
    <n v="0"/>
    <x v="0"/>
    <x v="2"/>
  </r>
  <r>
    <x v="2"/>
    <x v="1"/>
    <s v="神田公園区民館内神田集会室 B１F 和室B"/>
    <x v="3"/>
    <x v="2"/>
    <x v="1"/>
    <x v="4"/>
    <s v="2019年08月13日 (火曜日)"/>
    <x v="102"/>
    <n v="106132"/>
    <n v="8172"/>
    <s v="楓会"/>
    <x v="3"/>
    <s v="減免なし"/>
    <n v="0"/>
    <n v="2500"/>
    <n v="2500"/>
    <n v="2500"/>
    <n v="2500"/>
    <n v="2500"/>
    <x v="0"/>
    <x v="0"/>
    <x v="0"/>
    <n v="0"/>
    <x v="0"/>
    <x v="1"/>
  </r>
  <r>
    <x v="2"/>
    <x v="0"/>
    <s v="神田公園区民館内神田集会室 B１F 洋室（料理室）"/>
    <x v="3"/>
    <x v="3"/>
    <x v="1"/>
    <x v="4"/>
    <s v="2019年08月13日 (火曜日)"/>
    <x v="110"/>
    <n v="109146"/>
    <n v="20104"/>
    <s v="ウォーハマ"/>
    <x v="2"/>
    <s v="減免なし"/>
    <n v="0"/>
    <n v="2400"/>
    <n v="2400"/>
    <n v="2400"/>
    <n v="2400"/>
    <n v="2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4900"/>
    <n v="4900"/>
    <n v="4900"/>
    <n v="4900"/>
    <n v="4900"/>
    <x v="0"/>
    <x v="0"/>
    <x v="0"/>
    <n v="0"/>
    <x v="0"/>
    <x v="2"/>
  </r>
  <r>
    <x v="3"/>
    <x v="0"/>
    <s v="神田公園区民館４F 洋室A"/>
    <x v="3"/>
    <x v="3"/>
    <x v="1"/>
    <x v="4"/>
    <s v="2019年08月14日 (水曜日)"/>
    <x v="105"/>
    <n v="105925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1"/>
    <s v="神田公園区民館内神田集会室 B１F 和室B"/>
    <x v="3"/>
    <x v="1"/>
    <x v="0"/>
    <x v="4"/>
    <s v="2019年08月14日 (水曜日)"/>
    <x v="102"/>
    <n v="109208"/>
    <n v="25391"/>
    <s v="演劇団体"/>
    <x v="1"/>
    <s v="減免なし"/>
    <n v="0"/>
    <n v="1700"/>
    <n v="1700"/>
    <n v="1700"/>
    <n v="1700"/>
    <n v="1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6800"/>
    <n v="6800"/>
    <n v="6800"/>
    <n v="6800"/>
    <n v="6800"/>
    <x v="0"/>
    <x v="0"/>
    <x v="0"/>
    <n v="0"/>
    <x v="0"/>
    <x v="2"/>
  </r>
  <r>
    <x v="4"/>
    <x v="1"/>
    <s v="神田公園区民館内神田集会室 B１F 和室B"/>
    <x v="3"/>
    <x v="1"/>
    <x v="0"/>
    <x v="4"/>
    <s v="2019年08月15日 (木曜日)"/>
    <x v="102"/>
    <n v="109214"/>
    <n v="25391"/>
    <s v="演劇団体"/>
    <x v="1"/>
    <s v="減免なし"/>
    <n v="0"/>
    <n v="1700"/>
    <n v="1700"/>
    <n v="1700"/>
    <n v="1700"/>
    <n v="1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0"/>
    <n v="1700"/>
    <n v="1700"/>
    <n v="1700"/>
    <n v="1700"/>
    <n v="1700"/>
    <x v="0"/>
    <x v="0"/>
    <x v="0"/>
    <n v="0"/>
    <x v="0"/>
    <x v="2"/>
  </r>
  <r>
    <x v="5"/>
    <x v="0"/>
    <s v="神田公園区民館内神田集会室 B１F 和室B CDラジカセ（内神田）"/>
    <x v="3"/>
    <x v="3"/>
    <x v="1"/>
    <x v="4"/>
    <s v="2019年08月16日 (金曜日)"/>
    <x v="107"/>
    <n v="106912"/>
    <n v="20020"/>
    <s v="多香路会"/>
    <x v="2"/>
    <s v="減免なし"/>
    <n v="3"/>
    <n v="1500"/>
    <n v="1500"/>
    <n v="1500"/>
    <n v="1500"/>
    <n v="1500"/>
    <x v="0"/>
    <x v="0"/>
    <x v="0"/>
    <n v="0"/>
    <x v="0"/>
    <x v="1"/>
  </r>
  <r>
    <x v="5"/>
    <x v="3"/>
    <s v="神田公園区民館５F 洋室B"/>
    <x v="2"/>
    <x v="1"/>
    <x v="1"/>
    <x v="4"/>
    <s v="2019年08月16日 (金曜日)"/>
    <x v="104"/>
    <n v="109369"/>
    <n v="7282"/>
    <s v="（企）㈱ダイビス東京支店"/>
    <x v="6"/>
    <s v="減免なし"/>
    <n v="20"/>
    <n v="9100"/>
    <n v="9100"/>
    <n v="9100"/>
    <n v="9100"/>
    <n v="9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23"/>
    <n v="10600"/>
    <n v="10600"/>
    <n v="10600"/>
    <n v="10600"/>
    <n v="10600"/>
    <x v="0"/>
    <x v="0"/>
    <x v="0"/>
    <n v="0"/>
    <x v="0"/>
    <x v="2"/>
  </r>
  <r>
    <x v="6"/>
    <x v="0"/>
    <s v="神田公園区民館３F 和室"/>
    <x v="3"/>
    <x v="3"/>
    <x v="1"/>
    <x v="4"/>
    <s v="2019年08月17日 (土曜日)"/>
    <x v="21"/>
    <n v="105893"/>
    <n v="25181"/>
    <s v="チネイザン研究会"/>
    <x v="2"/>
    <s v="減免なし"/>
    <n v="0"/>
    <n v="5100"/>
    <n v="5100"/>
    <n v="5100"/>
    <n v="5100"/>
    <n v="5100"/>
    <x v="0"/>
    <x v="0"/>
    <x v="0"/>
    <n v="0"/>
    <x v="0"/>
    <x v="1"/>
  </r>
  <r>
    <x v="6"/>
    <x v="0"/>
    <s v="神田公園区民館４F 洋室A"/>
    <x v="3"/>
    <x v="2"/>
    <x v="0"/>
    <x v="4"/>
    <s v="2019年08月17日 (土曜日)"/>
    <x v="105"/>
    <n v="106914"/>
    <n v="25377"/>
    <s v="CC勉強会・東京13"/>
    <x v="0"/>
    <s v="減免なし"/>
    <n v="45"/>
    <n v="3400"/>
    <n v="3400"/>
    <n v="3400"/>
    <n v="3400"/>
    <n v="3400"/>
    <x v="0"/>
    <x v="0"/>
    <x v="0"/>
    <n v="0"/>
    <x v="0"/>
    <x v="1"/>
  </r>
  <r>
    <x v="6"/>
    <x v="0"/>
    <s v="神田公園区民館５F 洋室B"/>
    <x v="3"/>
    <x v="2"/>
    <x v="0"/>
    <x v="4"/>
    <s v="2019年08月17日 (土曜日)"/>
    <x v="104"/>
    <n v="106942"/>
    <n v="25377"/>
    <s v="CC勉強会・東京13"/>
    <x v="0"/>
    <s v="減免なし"/>
    <n v="25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70"/>
    <n v="11300"/>
    <n v="11300"/>
    <n v="11300"/>
    <n v="11300"/>
    <n v="11300"/>
    <x v="0"/>
    <x v="0"/>
    <x v="0"/>
    <n v="0"/>
    <x v="0"/>
    <x v="2"/>
  </r>
  <r>
    <x v="7"/>
    <x v="1"/>
    <s v="神田公園区民館３F 和室"/>
    <x v="3"/>
    <x v="1"/>
    <x v="0"/>
    <x v="4"/>
    <s v="2019年08月18日 (日曜日)"/>
    <x v="21"/>
    <n v="105841"/>
    <n v="10974"/>
    <s v="あわの歌の会"/>
    <x v="1"/>
    <s v="減免なし"/>
    <n v="0"/>
    <n v="5900"/>
    <n v="5900"/>
    <n v="5900"/>
    <n v="5900"/>
    <n v="5900"/>
    <x v="0"/>
    <x v="0"/>
    <x v="0"/>
    <n v="0"/>
    <x v="0"/>
    <x v="1"/>
  </r>
  <r>
    <x v="7"/>
    <x v="1"/>
    <s v="神田公園区民館５F 洋室B"/>
    <x v="3"/>
    <x v="1"/>
    <x v="0"/>
    <x v="4"/>
    <s v="2019年08月18日 (日曜日)"/>
    <x v="104"/>
    <n v="105919"/>
    <n v="1863"/>
    <s v="桜吟会"/>
    <x v="1"/>
    <s v="減免なし"/>
    <n v="0"/>
    <n v="4900"/>
    <n v="4900"/>
    <n v="4900"/>
    <n v="4900"/>
    <n v="4900"/>
    <x v="0"/>
    <x v="0"/>
    <x v="0"/>
    <n v="0"/>
    <x v="0"/>
    <x v="1"/>
  </r>
  <r>
    <x v="7"/>
    <x v="1"/>
    <s v="神田公園区民館４F 洋室A"/>
    <x v="3"/>
    <x v="2"/>
    <x v="1"/>
    <x v="4"/>
    <s v="2019年08月18日 (日曜日)"/>
    <x v="105"/>
    <n v="105946"/>
    <n v="24896"/>
    <s v="日本国際ボードゲーム会ＪＩＧＧ"/>
    <x v="3"/>
    <s v="減免なし"/>
    <n v="0"/>
    <n v="8500"/>
    <n v="8500"/>
    <n v="8500"/>
    <n v="8500"/>
    <n v="8500"/>
    <x v="0"/>
    <x v="0"/>
    <x v="0"/>
    <n v="0"/>
    <x v="0"/>
    <x v="1"/>
  </r>
  <r>
    <x v="7"/>
    <x v="0"/>
    <s v="神田公園区民館内神田集会室 １F 和室A"/>
    <x v="3"/>
    <x v="1"/>
    <x v="2"/>
    <x v="4"/>
    <s v="2019年08月18日 (日曜日)"/>
    <x v="108"/>
    <n v="109873"/>
    <n v="6055"/>
    <s v="遊舞会"/>
    <x v="4"/>
    <s v="減免なし"/>
    <n v="7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7"/>
    <n v="21400"/>
    <n v="21400"/>
    <n v="21400"/>
    <n v="21400"/>
    <n v="21400"/>
    <x v="0"/>
    <x v="0"/>
    <x v="0"/>
    <n v="0"/>
    <x v="0"/>
    <x v="2"/>
  </r>
  <r>
    <x v="0"/>
    <x v="0"/>
    <s v="神田公園区民館３F 和室"/>
    <x v="3"/>
    <x v="2"/>
    <x v="0"/>
    <x v="4"/>
    <s v="2019年08月19日 (月曜日)"/>
    <x v="21"/>
    <n v="105894"/>
    <n v="25181"/>
    <s v="チネイザン研究会"/>
    <x v="0"/>
    <s v="減免なし"/>
    <n v="0"/>
    <n v="3400"/>
    <n v="3400"/>
    <n v="3400"/>
    <n v="3400"/>
    <n v="3400"/>
    <x v="0"/>
    <x v="0"/>
    <x v="0"/>
    <n v="0"/>
    <x v="0"/>
    <x v="1"/>
  </r>
  <r>
    <x v="0"/>
    <x v="0"/>
    <s v="神田公園区民館５F 洋室B"/>
    <x v="3"/>
    <x v="2"/>
    <x v="0"/>
    <x v="4"/>
    <s v="2019年08月19日 (月曜日)"/>
    <x v="104"/>
    <n v="105920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0"/>
    <x v="0"/>
    <s v="神田公園区民館内神田集会室 B１F 和室B"/>
    <x v="3"/>
    <x v="3"/>
    <x v="1"/>
    <x v="4"/>
    <s v="2019年08月19日 (月曜日)"/>
    <x v="102"/>
    <n v="105979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５F 洋室B"/>
    <x v="2"/>
    <x v="1"/>
    <x v="2"/>
    <x v="4"/>
    <s v="2019年08月19日 (月曜日)"/>
    <x v="104"/>
    <n v="110644"/>
    <n v="25409"/>
    <s v="（企）パーカッショネア・ジャパン株式会社"/>
    <x v="4"/>
    <s v="減免なし"/>
    <n v="0"/>
    <n v="2100"/>
    <n v="2100"/>
    <n v="2100"/>
    <n v="2100"/>
    <n v="2100"/>
    <x v="0"/>
    <x v="0"/>
    <x v="0"/>
    <n v="0"/>
    <x v="0"/>
    <x v="1"/>
  </r>
  <r>
    <x v="0"/>
    <x v="1"/>
    <s v="神田公園区民館４F 洋室A"/>
    <x v="3"/>
    <x v="1"/>
    <x v="0"/>
    <x v="4"/>
    <s v="2019年08月19日 (月曜日)"/>
    <x v="105"/>
    <n v="110960"/>
    <n v="25202"/>
    <s v="らぷちゃんず"/>
    <x v="1"/>
    <s v="減免なし"/>
    <n v="20"/>
    <n v="5900"/>
    <n v="5900"/>
    <n v="5900"/>
    <n v="5900"/>
    <n v="5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0"/>
    <n v="15700"/>
    <n v="15700"/>
    <n v="15700"/>
    <n v="15700"/>
    <n v="15700"/>
    <x v="0"/>
    <x v="0"/>
    <x v="0"/>
    <n v="0"/>
    <x v="0"/>
    <x v="2"/>
  </r>
  <r>
    <x v="2"/>
    <x v="0"/>
    <s v="神田公園区民館３F 和室 CDラジカセ"/>
    <x v="0"/>
    <x v="3"/>
    <x v="1"/>
    <x v="4"/>
    <s v="2019年08月20日 (火曜日)"/>
    <x v="20"/>
    <n v="105662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0"/>
    <x v="2"/>
    <x v="0"/>
    <x v="4"/>
    <s v="2019年08月20日 (火曜日)"/>
    <x v="104"/>
    <n v="105663"/>
    <n v="1789"/>
    <s v="神田公園出張所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田公園区民館４F 洋室A"/>
    <x v="1"/>
    <x v="2"/>
    <x v="0"/>
    <x v="4"/>
    <s v="2019年08月20日 (火曜日)"/>
    <x v="105"/>
    <n v="105708"/>
    <n v="24414"/>
    <s v="神田駅西口地区まちづくり市街地再開発準備組合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2"/>
    <x v="0"/>
    <s v="神田公園区民館５F 洋室B"/>
    <x v="3"/>
    <x v="3"/>
    <x v="1"/>
    <x v="4"/>
    <s v="2019年08月20日 (火曜日)"/>
    <x v="104"/>
    <n v="105831"/>
    <n v="5045"/>
    <s v="だいこんサラダ"/>
    <x v="2"/>
    <s v="減免なし"/>
    <n v="0"/>
    <n v="4200"/>
    <n v="4200"/>
    <n v="4200"/>
    <n v="4200"/>
    <n v="4200"/>
    <x v="0"/>
    <x v="0"/>
    <x v="0"/>
    <n v="0"/>
    <x v="0"/>
    <x v="1"/>
  </r>
  <r>
    <x v="2"/>
    <x v="0"/>
    <s v="神田公園区民館内神田集会室 １F 和室A CDラジカセ（内神田）"/>
    <x v="3"/>
    <x v="3"/>
    <x v="1"/>
    <x v="4"/>
    <s v="2019年08月20日 (火曜日)"/>
    <x v="106"/>
    <n v="108830"/>
    <n v="22595"/>
    <s v="斑猫の会"/>
    <x v="2"/>
    <s v="減免なし"/>
    <n v="8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8"/>
    <n v="19800"/>
    <n v="10200"/>
    <n v="10200"/>
    <n v="10200"/>
    <n v="10200"/>
    <x v="0"/>
    <x v="0"/>
    <x v="0"/>
    <n v="0"/>
    <x v="0"/>
    <x v="2"/>
  </r>
  <r>
    <x v="3"/>
    <x v="0"/>
    <s v="神田公園区民館内神田集会室 B１F 和室B"/>
    <x v="3"/>
    <x v="3"/>
    <x v="1"/>
    <x v="4"/>
    <s v="2019年08月21日 (水曜日)"/>
    <x v="102"/>
    <n v="105851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５F 洋室B"/>
    <x v="3"/>
    <x v="3"/>
    <x v="1"/>
    <x v="4"/>
    <s v="2019年08月21日 (水曜日)"/>
    <x v="104"/>
    <n v="105913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田公園区民館４F 洋室A"/>
    <x v="3"/>
    <x v="3"/>
    <x v="1"/>
    <x v="4"/>
    <s v="2019年08月21日 (水曜日)"/>
    <x v="105"/>
    <n v="105926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和室B"/>
    <x v="3"/>
    <x v="2"/>
    <x v="0"/>
    <x v="4"/>
    <s v="2019年08月21日 (水曜日)"/>
    <x v="102"/>
    <n v="106066"/>
    <n v="24689"/>
    <s v="公益社団法人　日本青伸会　謡曲クラブ　「淡謡会」"/>
    <x v="0"/>
    <s v="減免なし"/>
    <n v="0"/>
    <n v="1000"/>
    <n v="1000"/>
    <n v="1000"/>
    <n v="1000"/>
    <n v="1000"/>
    <x v="0"/>
    <x v="0"/>
    <x v="0"/>
    <n v="0"/>
    <x v="0"/>
    <x v="1"/>
  </r>
  <r>
    <x v="3"/>
    <x v="0"/>
    <s v="神田公園区民館３F 和室"/>
    <x v="3"/>
    <x v="3"/>
    <x v="1"/>
    <x v="4"/>
    <s v="2019年08月21日 (水曜日)"/>
    <x v="21"/>
    <n v="106538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1"/>
    <s v="神田公園区民館５F 洋室B"/>
    <x v="2"/>
    <x v="1"/>
    <x v="0"/>
    <x v="4"/>
    <s v="2019年08月21日 (水曜日)"/>
    <x v="104"/>
    <n v="107049"/>
    <n v="24909"/>
    <s v="（企）株式会社じょぶれい"/>
    <x v="1"/>
    <s v="減免なし"/>
    <n v="25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5"/>
    <n v="21800"/>
    <n v="21800"/>
    <n v="21800"/>
    <n v="21800"/>
    <n v="21800"/>
    <x v="0"/>
    <x v="0"/>
    <x v="0"/>
    <n v="0"/>
    <x v="0"/>
    <x v="2"/>
  </r>
  <r>
    <x v="4"/>
    <x v="0"/>
    <s v="神田公園区民館３F 和室"/>
    <x v="0"/>
    <x v="2"/>
    <x v="0"/>
    <x v="4"/>
    <s v="2019年08月22日 (木曜日)"/>
    <x v="21"/>
    <n v="87589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1"/>
    <s v="神田公園区民館内神田集会室 １F 和室A"/>
    <x v="3"/>
    <x v="1"/>
    <x v="0"/>
    <x v="4"/>
    <s v="2019年08月22日 (木曜日)"/>
    <x v="108"/>
    <n v="106376"/>
    <n v="8709"/>
    <s v="囃子研究会"/>
    <x v="1"/>
    <s v="減免なし"/>
    <n v="0"/>
    <n v="5100"/>
    <n v="5100"/>
    <n v="5100"/>
    <n v="5100"/>
    <n v="5100"/>
    <x v="0"/>
    <x v="0"/>
    <x v="0"/>
    <n v="0"/>
    <x v="0"/>
    <x v="1"/>
  </r>
  <r>
    <x v="4"/>
    <x v="1"/>
    <s v="神田公園区民館内神田集会室 B１F 和室B"/>
    <x v="3"/>
    <x v="1"/>
    <x v="0"/>
    <x v="4"/>
    <s v="2019年08月22日 (木曜日)"/>
    <x v="102"/>
    <n v="106377"/>
    <n v="8709"/>
    <s v="囃子研究会"/>
    <x v="1"/>
    <s v="減免なし"/>
    <n v="0"/>
    <n v="1700"/>
    <n v="1700"/>
    <n v="1700"/>
    <n v="1700"/>
    <n v="1700"/>
    <x v="0"/>
    <x v="0"/>
    <x v="0"/>
    <n v="0"/>
    <x v="0"/>
    <x v="1"/>
  </r>
  <r>
    <x v="4"/>
    <x v="0"/>
    <s v="神田公園区民館内神田集会室 B１F 和室B CDラジカセ（内神田）"/>
    <x v="3"/>
    <x v="3"/>
    <x v="1"/>
    <x v="4"/>
    <s v="2019年08月22日 (木曜日)"/>
    <x v="107"/>
    <n v="107382"/>
    <n v="25382"/>
    <s v="アメイジング・ヨーガ　クラブ"/>
    <x v="2"/>
    <s v="減免なし"/>
    <n v="6"/>
    <n v="1500"/>
    <n v="1500"/>
    <n v="1500"/>
    <n v="1500"/>
    <n v="1500"/>
    <x v="0"/>
    <x v="0"/>
    <x v="0"/>
    <n v="0"/>
    <x v="0"/>
    <x v="1"/>
  </r>
  <r>
    <x v="4"/>
    <x v="0"/>
    <s v="神田公園区民館内神田集会室 B１F 洋室（料理室）"/>
    <x v="3"/>
    <x v="3"/>
    <x v="1"/>
    <x v="4"/>
    <s v="2019年08月22日 (木曜日)"/>
    <x v="110"/>
    <n v="109147"/>
    <n v="20104"/>
    <s v="ウォーハマ"/>
    <x v="2"/>
    <s v="減免なし"/>
    <n v="0"/>
    <n v="2400"/>
    <n v="2400"/>
    <n v="2400"/>
    <n v="2400"/>
    <n v="2400"/>
    <x v="0"/>
    <x v="0"/>
    <x v="0"/>
    <n v="0"/>
    <x v="0"/>
    <x v="1"/>
  </r>
  <r>
    <x v="4"/>
    <x v="0"/>
    <s v="神田公園区民館５F 洋室B"/>
    <x v="3"/>
    <x v="3"/>
    <x v="1"/>
    <x v="4"/>
    <s v="2019年08月22日 (木曜日)"/>
    <x v="104"/>
    <n v="110334"/>
    <n v="22716"/>
    <s v="鯨屋ビルメンテナンス株式会社"/>
    <x v="2"/>
    <s v="減免なし"/>
    <n v="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6"/>
    <n v="18300"/>
    <n v="14900"/>
    <n v="14900"/>
    <n v="14900"/>
    <n v="14900"/>
    <x v="0"/>
    <x v="0"/>
    <x v="0"/>
    <n v="0"/>
    <x v="0"/>
    <x v="2"/>
  </r>
  <r>
    <x v="5"/>
    <x v="0"/>
    <s v="神田公園区民館内神田集会室 B１F 和室B"/>
    <x v="3"/>
    <x v="2"/>
    <x v="0"/>
    <x v="4"/>
    <s v="2019年08月23日 (金曜日)"/>
    <x v="102"/>
    <n v="107113"/>
    <n v="6042"/>
    <s v="第一生命能楽部"/>
    <x v="0"/>
    <s v="減免なし"/>
    <n v="0"/>
    <n v="1000"/>
    <n v="1000"/>
    <n v="1000"/>
    <n v="1000"/>
    <n v="1000"/>
    <x v="0"/>
    <x v="0"/>
    <x v="0"/>
    <n v="0"/>
    <x v="0"/>
    <x v="1"/>
  </r>
  <r>
    <x v="5"/>
    <x v="0"/>
    <s v="神田公園区民館５F 洋室B"/>
    <x v="2"/>
    <x v="2"/>
    <x v="0"/>
    <x v="4"/>
    <s v="2019年08月23日 (金曜日)"/>
    <x v="104"/>
    <n v="107222"/>
    <n v="24107"/>
    <s v="（企）株式会社すかいらーく　Ｓガスト神田駅東口店"/>
    <x v="0"/>
    <s v="減免なし"/>
    <n v="9"/>
    <n v="2800"/>
    <n v="2800"/>
    <n v="2800"/>
    <n v="2800"/>
    <n v="2800"/>
    <x v="0"/>
    <x v="0"/>
    <x v="0"/>
    <n v="0"/>
    <x v="0"/>
    <x v="1"/>
  </r>
  <r>
    <x v="5"/>
    <x v="0"/>
    <s v="神田公園区民館内神田集会室 B１F 和室B"/>
    <x v="3"/>
    <x v="3"/>
    <x v="1"/>
    <x v="4"/>
    <s v="2019年08月23日 (金曜日)"/>
    <x v="102"/>
    <n v="107384"/>
    <n v="25200"/>
    <s v="コーラルスマイルヨガ"/>
    <x v="2"/>
    <s v="減免なし"/>
    <n v="10"/>
    <n v="1500"/>
    <n v="1500"/>
    <n v="1500"/>
    <n v="1500"/>
    <n v="1500"/>
    <x v="0"/>
    <x v="0"/>
    <x v="0"/>
    <n v="0"/>
    <x v="0"/>
    <x v="1"/>
  </r>
  <r>
    <x v="5"/>
    <x v="0"/>
    <s v="神田公園区民館４F 洋室A"/>
    <x v="2"/>
    <x v="1"/>
    <x v="2"/>
    <x v="4"/>
    <s v="2019年08月23日 (金曜日)"/>
    <x v="105"/>
    <n v="108752"/>
    <n v="10307"/>
    <s v="（企）楽天損害保険株式会社"/>
    <x v="4"/>
    <s v="減免なし"/>
    <n v="0"/>
    <n v="2500"/>
    <n v="2500"/>
    <n v="2500"/>
    <n v="2500"/>
    <n v="2500"/>
    <x v="0"/>
    <x v="0"/>
    <x v="0"/>
    <n v="0"/>
    <x v="0"/>
    <x v="1"/>
  </r>
  <r>
    <x v="5"/>
    <x v="0"/>
    <s v="神田公園区民館４F 洋室A"/>
    <x v="2"/>
    <x v="2"/>
    <x v="0"/>
    <x v="4"/>
    <s v="2019年08月23日 (金曜日)"/>
    <x v="105"/>
    <n v="112303"/>
    <n v="24619"/>
    <s v="（企）株式会社大和研装社　東京支店"/>
    <x v="0"/>
    <s v="減免なし"/>
    <n v="0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9"/>
    <n v="11200"/>
    <n v="11200"/>
    <n v="11200"/>
    <n v="11200"/>
    <n v="11200"/>
    <x v="0"/>
    <x v="0"/>
    <x v="0"/>
    <n v="0"/>
    <x v="0"/>
    <x v="2"/>
  </r>
  <r>
    <x v="6"/>
    <x v="0"/>
    <s v="神田公園区民館４F 洋室A"/>
    <x v="1"/>
    <x v="2"/>
    <x v="0"/>
    <x v="4"/>
    <s v="2019年08月24日 (土曜日)"/>
    <x v="105"/>
    <n v="105664"/>
    <n v="24414"/>
    <s v="神田駅西口地区まちづくり市街地再開発準備組合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6"/>
    <x v="0"/>
    <s v="神田公園区民館５F 洋室B"/>
    <x v="3"/>
    <x v="2"/>
    <x v="0"/>
    <x v="4"/>
    <s v="2019年08月24日 (土曜日)"/>
    <x v="104"/>
    <n v="105914"/>
    <n v="8755"/>
    <s v="中国語サークルレコチャイ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神田公園区民館内神田集会室 B１F 和室B"/>
    <x v="3"/>
    <x v="2"/>
    <x v="0"/>
    <x v="4"/>
    <s v="2019年08月24日 (土曜日)"/>
    <x v="102"/>
    <n v="106974"/>
    <n v="23231"/>
    <s v="神田ハッピーヨガクラブ"/>
    <x v="0"/>
    <s v="減免なし"/>
    <n v="0"/>
    <n v="1000"/>
    <n v="1000"/>
    <n v="1000"/>
    <n v="1000"/>
    <n v="1000"/>
    <x v="0"/>
    <x v="0"/>
    <x v="0"/>
    <n v="0"/>
    <x v="0"/>
    <x v="1"/>
  </r>
  <r>
    <x v="6"/>
    <x v="0"/>
    <s v="神田公園区民館内神田集会室 １F 和室A CDラジカセ（内神田）"/>
    <x v="3"/>
    <x v="2"/>
    <x v="0"/>
    <x v="4"/>
    <s v="2019年08月24日 (土曜日)"/>
    <x v="106"/>
    <n v="107019"/>
    <n v="10419"/>
    <s v="美竹会"/>
    <x v="0"/>
    <s v="減免なし"/>
    <n v="10"/>
    <n v="3000"/>
    <n v="3000"/>
    <n v="3000"/>
    <n v="3000"/>
    <n v="3000"/>
    <x v="0"/>
    <x v="0"/>
    <x v="0"/>
    <n v="0"/>
    <x v="0"/>
    <x v="1"/>
  </r>
  <r>
    <x v="6"/>
    <x v="0"/>
    <s v="神田公園区民館４F 洋室A"/>
    <x v="1"/>
    <x v="1"/>
    <x v="2"/>
    <x v="4"/>
    <s v="2019年08月24日 (土曜日)"/>
    <x v="105"/>
    <n v="107221"/>
    <n v="6651"/>
    <s v="セントパレス西神田管理組合"/>
    <x v="4"/>
    <s v="利用者減免区民館減額(50%)"/>
    <n v="10"/>
    <n v="2500"/>
    <n v="1250"/>
    <n v="1250"/>
    <n v="1250"/>
    <n v="12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0"/>
    <n v="12700"/>
    <n v="9750"/>
    <n v="9750"/>
    <n v="9750"/>
    <n v="9750"/>
    <x v="0"/>
    <x v="0"/>
    <x v="0"/>
    <n v="0"/>
    <x v="0"/>
    <x v="2"/>
  </r>
  <r>
    <x v="7"/>
    <x v="1"/>
    <s v="神田公園区民館内神田集会室 B１F 洋室（料理室）"/>
    <x v="3"/>
    <x v="2"/>
    <x v="1"/>
    <x v="4"/>
    <s v="2019年08月25日 (日曜日)"/>
    <x v="110"/>
    <n v="105902"/>
    <n v="7170"/>
    <s v="江差追分東京神田会"/>
    <x v="3"/>
    <s v="減免なし"/>
    <n v="0"/>
    <n v="3900"/>
    <n v="3900"/>
    <n v="3900"/>
    <n v="3900"/>
    <n v="3900"/>
    <x v="0"/>
    <x v="0"/>
    <x v="0"/>
    <n v="0"/>
    <x v="0"/>
    <x v="1"/>
  </r>
  <r>
    <x v="7"/>
    <x v="1"/>
    <s v="神田公園区民館３F 和室"/>
    <x v="3"/>
    <x v="1"/>
    <x v="0"/>
    <x v="4"/>
    <s v="2019年08月25日 (日曜日)"/>
    <x v="21"/>
    <n v="106149"/>
    <n v="23603"/>
    <s v="琉球古典音楽愛好会"/>
    <x v="1"/>
    <s v="減免なし"/>
    <n v="0"/>
    <n v="5900"/>
    <n v="5900"/>
    <n v="5900"/>
    <n v="5900"/>
    <n v="5900"/>
    <x v="0"/>
    <x v="0"/>
    <x v="0"/>
    <n v="0"/>
    <x v="0"/>
    <x v="1"/>
  </r>
  <r>
    <x v="7"/>
    <x v="1"/>
    <s v="神田公園区民館５F 洋室B"/>
    <x v="3"/>
    <x v="1"/>
    <x v="0"/>
    <x v="4"/>
    <s v="2019年08月25日 (日曜日)"/>
    <x v="104"/>
    <n v="106217"/>
    <n v="10348"/>
    <s v="東珠連アバカスクラブ"/>
    <x v="1"/>
    <s v="減免なし"/>
    <n v="0"/>
    <n v="4900"/>
    <n v="4900"/>
    <n v="4900"/>
    <n v="4900"/>
    <n v="4900"/>
    <x v="0"/>
    <x v="0"/>
    <x v="0"/>
    <n v="0"/>
    <x v="0"/>
    <x v="1"/>
  </r>
  <r>
    <x v="7"/>
    <x v="1"/>
    <s v="神田公園区民館内神田集会室 １F 和室A"/>
    <x v="3"/>
    <x v="1"/>
    <x v="0"/>
    <x v="4"/>
    <s v="2019年08月25日 (日曜日)"/>
    <x v="108"/>
    <n v="106320"/>
    <n v="23198"/>
    <s v="ビーマーライトペン研究会"/>
    <x v="1"/>
    <s v="減免なし"/>
    <n v="0"/>
    <n v="5100"/>
    <n v="5100"/>
    <n v="5100"/>
    <n v="5100"/>
    <n v="5100"/>
    <x v="0"/>
    <x v="0"/>
    <x v="0"/>
    <n v="0"/>
    <x v="0"/>
    <x v="1"/>
  </r>
  <r>
    <x v="7"/>
    <x v="1"/>
    <s v="神田公園区民館内神田集会室 B１F 和室B"/>
    <x v="3"/>
    <x v="1"/>
    <x v="0"/>
    <x v="4"/>
    <s v="2019年08月25日 (日曜日)"/>
    <x v="102"/>
    <n v="106403"/>
    <n v="24840"/>
    <s v="ｍｅｄｉ　Sｈｉｎｇ　勉強会"/>
    <x v="1"/>
    <s v="減免なし"/>
    <n v="0"/>
    <n v="1700"/>
    <n v="1700"/>
    <n v="1700"/>
    <n v="1700"/>
    <n v="1700"/>
    <x v="0"/>
    <x v="0"/>
    <x v="0"/>
    <n v="0"/>
    <x v="0"/>
    <x v="1"/>
  </r>
  <r>
    <x v="7"/>
    <x v="0"/>
    <s v="神田公園区民館４F 洋室A プロジェクター"/>
    <x v="3"/>
    <x v="2"/>
    <x v="0"/>
    <x v="4"/>
    <s v="2019年08月25日 (日曜日)"/>
    <x v="111"/>
    <n v="112184"/>
    <n v="21361"/>
    <s v="コミケット"/>
    <x v="0"/>
    <s v="減免なし"/>
    <n v="40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40"/>
    <n v="24900"/>
    <n v="24900"/>
    <n v="24900"/>
    <n v="24900"/>
    <n v="24900"/>
    <x v="0"/>
    <x v="0"/>
    <x v="0"/>
    <n v="0"/>
    <x v="0"/>
    <x v="2"/>
  </r>
  <r>
    <x v="0"/>
    <x v="0"/>
    <s v="神田公園区民館内神田集会室 B１F 和室B"/>
    <x v="3"/>
    <x v="3"/>
    <x v="1"/>
    <x v="4"/>
    <s v="2019年08月26日 (月曜日)"/>
    <x v="102"/>
    <n v="105980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内神田集会室 １F 和室A"/>
    <x v="3"/>
    <x v="3"/>
    <x v="1"/>
    <x v="4"/>
    <s v="2019年08月26日 (月曜日)"/>
    <x v="108"/>
    <n v="109933"/>
    <n v="24663"/>
    <s v="ＳＩＣＥお稽古会"/>
    <x v="2"/>
    <s v="減免なし"/>
    <n v="3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3"/>
    <n v="5800"/>
    <n v="5800"/>
    <n v="5800"/>
    <n v="5800"/>
    <n v="5800"/>
    <x v="0"/>
    <x v="0"/>
    <x v="0"/>
    <n v="0"/>
    <x v="0"/>
    <x v="2"/>
  </r>
  <r>
    <x v="2"/>
    <x v="0"/>
    <s v="神田公園区民館３F 和室 CDラジカセ"/>
    <x v="0"/>
    <x v="3"/>
    <x v="1"/>
    <x v="4"/>
    <s v="2019年08月27日 (火曜日)"/>
    <x v="20"/>
    <n v="105665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0"/>
    <x v="3"/>
    <x v="1"/>
    <x v="4"/>
    <s v="2019年08月27日 (火曜日)"/>
    <x v="104"/>
    <n v="105666"/>
    <n v="1825"/>
    <s v="小川町三丁目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神田公園区民館５F 洋室B CDラジカセ"/>
    <x v="3"/>
    <x v="2"/>
    <x v="0"/>
    <x v="4"/>
    <s v="2019年08月27日 (火曜日)"/>
    <x v="112"/>
    <n v="105921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12100"/>
    <n v="2800"/>
    <n v="2800"/>
    <n v="2800"/>
    <n v="2800"/>
    <x v="0"/>
    <x v="0"/>
    <x v="0"/>
    <n v="0"/>
    <x v="0"/>
    <x v="2"/>
  </r>
  <r>
    <x v="3"/>
    <x v="0"/>
    <s v="神田公園区民館内神田集会室 B１F 和室B"/>
    <x v="3"/>
    <x v="3"/>
    <x v="1"/>
    <x v="4"/>
    <s v="2019年08月28日 (水曜日)"/>
    <x v="102"/>
    <n v="105852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内神田集会室 １F 和室A"/>
    <x v="3"/>
    <x v="3"/>
    <x v="1"/>
    <x v="4"/>
    <s v="2019年08月28日 (水曜日)"/>
    <x v="108"/>
    <n v="105860"/>
    <n v="7014"/>
    <s v="ぶなの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神田公園区民館５F 洋室B"/>
    <x v="3"/>
    <x v="3"/>
    <x v="1"/>
    <x v="4"/>
    <s v="2019年08月28日 (水曜日)"/>
    <x v="104"/>
    <n v="105915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田公園区民館４F 洋室A"/>
    <x v="3"/>
    <x v="3"/>
    <x v="1"/>
    <x v="4"/>
    <s v="2019年08月28日 (水曜日)"/>
    <x v="105"/>
    <n v="105927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３F 和室"/>
    <x v="3"/>
    <x v="3"/>
    <x v="1"/>
    <x v="4"/>
    <s v="2019年08月28日 (水曜日)"/>
    <x v="21"/>
    <n v="106539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20200"/>
    <n v="20200"/>
    <n v="20200"/>
    <n v="20200"/>
    <n v="20200"/>
    <x v="0"/>
    <x v="0"/>
    <x v="0"/>
    <n v="0"/>
    <x v="0"/>
    <x v="2"/>
  </r>
  <r>
    <x v="4"/>
    <x v="0"/>
    <s v="神田公園区民館３F 和室"/>
    <x v="0"/>
    <x v="2"/>
    <x v="0"/>
    <x v="4"/>
    <s v="2019年08月29日 (木曜日)"/>
    <x v="21"/>
    <n v="87590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５F 洋室B"/>
    <x v="3"/>
    <x v="2"/>
    <x v="0"/>
    <x v="4"/>
    <s v="2019年08月29日 (木曜日)"/>
    <x v="104"/>
    <n v="106259"/>
    <n v="1870"/>
    <s v="とえるぶ"/>
    <x v="0"/>
    <s v="減免なし"/>
    <n v="0"/>
    <n v="2800"/>
    <n v="2800"/>
    <n v="2800"/>
    <n v="2800"/>
    <n v="2800"/>
    <x v="0"/>
    <x v="0"/>
    <x v="0"/>
    <n v="0"/>
    <x v="0"/>
    <x v="1"/>
  </r>
  <r>
    <x v="4"/>
    <x v="0"/>
    <s v="神田公園区民館内神田集会室 B１F 和室B CDラジカセ（内神田）"/>
    <x v="3"/>
    <x v="3"/>
    <x v="1"/>
    <x v="4"/>
    <s v="2019年08月29日 (木曜日)"/>
    <x v="107"/>
    <n v="106913"/>
    <n v="20020"/>
    <s v="多香路会"/>
    <x v="2"/>
    <s v="減免なし"/>
    <n v="3"/>
    <n v="1500"/>
    <n v="1500"/>
    <n v="1500"/>
    <n v="1500"/>
    <n v="1500"/>
    <x v="0"/>
    <x v="0"/>
    <x v="0"/>
    <n v="0"/>
    <x v="0"/>
    <x v="1"/>
  </r>
  <r>
    <x v="4"/>
    <x v="0"/>
    <s v="神田公園区民館内神田集会室 １F 和室A"/>
    <x v="3"/>
    <x v="3"/>
    <x v="1"/>
    <x v="4"/>
    <s v="2019年08月29日 (木曜日)"/>
    <x v="108"/>
    <n v="112804"/>
    <n v="24663"/>
    <s v="ＳＩＣＥお稽古会"/>
    <x v="2"/>
    <s v="減免なし"/>
    <n v="5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8"/>
    <n v="12000"/>
    <n v="8600"/>
    <n v="8600"/>
    <n v="8600"/>
    <n v="8600"/>
    <x v="0"/>
    <x v="0"/>
    <x v="0"/>
    <n v="0"/>
    <x v="0"/>
    <x v="2"/>
  </r>
  <r>
    <x v="5"/>
    <x v="0"/>
    <s v="神田公園区民館４F 洋室A"/>
    <x v="0"/>
    <x v="2"/>
    <x v="0"/>
    <x v="4"/>
    <s v="2019年08月30日 (金曜日)"/>
    <x v="105"/>
    <n v="106394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3"/>
    <s v="神田公園区民館５F 洋室B プロジェクター"/>
    <x v="2"/>
    <x v="1"/>
    <x v="1"/>
    <x v="4"/>
    <s v="2019年08月30日 (金曜日)"/>
    <x v="109"/>
    <n v="106883"/>
    <n v="23871"/>
    <s v="（企）株式会社ムーバブルトレードネットワークス"/>
    <x v="6"/>
    <s v="減免なし"/>
    <n v="0"/>
    <n v="9100"/>
    <n v="9100"/>
    <n v="9100"/>
    <n v="9100"/>
    <n v="9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12500"/>
    <n v="9100"/>
    <n v="9100"/>
    <n v="9100"/>
    <n v="9100"/>
    <x v="0"/>
    <x v="0"/>
    <x v="0"/>
    <n v="0"/>
    <x v="0"/>
    <x v="2"/>
  </r>
  <r>
    <x v="6"/>
    <x v="0"/>
    <s v="神田公園区民館５F 洋室B"/>
    <x v="0"/>
    <x v="3"/>
    <x v="1"/>
    <x v="4"/>
    <s v="2019年08月31日 (土曜日)"/>
    <x v="104"/>
    <n v="105162"/>
    <n v="1832"/>
    <s v="多町二丁目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6"/>
    <x v="0"/>
    <s v="神田公園区民館５F 洋室B プロジェクター"/>
    <x v="3"/>
    <x v="2"/>
    <x v="0"/>
    <x v="4"/>
    <s v="2019年08月31日 (土曜日)"/>
    <x v="109"/>
    <n v="105811"/>
    <n v="23252"/>
    <s v="松宮ゼミ淡路町知財研究会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神田公園区民館４F 洋室A"/>
    <x v="3"/>
    <x v="2"/>
    <x v="0"/>
    <x v="4"/>
    <s v="2019年08月31日 (土曜日)"/>
    <x v="105"/>
    <n v="105916"/>
    <n v="8755"/>
    <s v="中国語サークルレコチャイ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神田公園区民館内神田集会室 B１F 和室B CDラジカセ（内神田）"/>
    <x v="3"/>
    <x v="2"/>
    <x v="0"/>
    <x v="4"/>
    <s v="2019年08月31日 (土曜日)"/>
    <x v="107"/>
    <n v="107021"/>
    <n v="10419"/>
    <s v="美竹会"/>
    <x v="0"/>
    <s v="減免なし"/>
    <n v="10"/>
    <n v="1000"/>
    <n v="1000"/>
    <n v="1000"/>
    <n v="1000"/>
    <n v="1000"/>
    <x v="0"/>
    <x v="0"/>
    <x v="0"/>
    <n v="0"/>
    <x v="0"/>
    <x v="1"/>
  </r>
  <r>
    <x v="6"/>
    <x v="0"/>
    <s v="神田公園区民館３F 和室"/>
    <x v="3"/>
    <x v="2"/>
    <x v="0"/>
    <x v="4"/>
    <s v="2019年08月31日 (土曜日)"/>
    <x v="21"/>
    <n v="107906"/>
    <n v="21664"/>
    <s v="沖縄芸能研究会"/>
    <x v="0"/>
    <s v="減免なし"/>
    <n v="30"/>
    <n v="3400"/>
    <n v="3400"/>
    <n v="3400"/>
    <n v="3400"/>
    <n v="3400"/>
    <x v="0"/>
    <x v="0"/>
    <x v="0"/>
    <n v="0"/>
    <x v="0"/>
    <x v="1"/>
  </r>
  <r>
    <x v="6"/>
    <x v="0"/>
    <s v="神田公園区民館５F 洋室B"/>
    <x v="0"/>
    <x v="1"/>
    <x v="2"/>
    <x v="4"/>
    <s v="2019年08月31日 (土曜日)"/>
    <x v="104"/>
    <n v="110656"/>
    <n v="17"/>
    <s v="社会福祉協議会"/>
    <x v="4"/>
    <s v="利用者減免区民館免除(100%)"/>
    <n v="0"/>
    <n v="2100"/>
    <n v="0"/>
    <n v="0"/>
    <n v="0"/>
    <n v="0"/>
    <x v="0"/>
    <x v="0"/>
    <x v="0"/>
    <n v="0"/>
    <x v="0"/>
    <x v="0"/>
  </r>
  <r>
    <x v="6"/>
    <x v="0"/>
    <s v="神田公園区民館内神田集会室 １F 和室A"/>
    <x v="3"/>
    <x v="2"/>
    <x v="0"/>
    <x v="4"/>
    <s v="2019年08月31日 (土曜日)"/>
    <x v="108"/>
    <n v="112800"/>
    <n v="24663"/>
    <s v="ＳＩＣＥお稽古会"/>
    <x v="0"/>
    <s v="減免なし"/>
    <n v="3"/>
    <n v="3000"/>
    <n v="3000"/>
    <n v="3000"/>
    <n v="3000"/>
    <n v="3000"/>
    <x v="0"/>
    <x v="0"/>
    <x v="0"/>
    <n v="0"/>
    <x v="0"/>
    <x v="1"/>
  </r>
  <r>
    <x v="6"/>
    <x v="0"/>
    <s v="神田公園区民館内神田集会室 B１F 洋室（料理室）"/>
    <x v="3"/>
    <x v="2"/>
    <x v="0"/>
    <x v="4"/>
    <s v="2019年08月31日 (土曜日)"/>
    <x v="110"/>
    <n v="113272"/>
    <n v="0"/>
    <s v="てまりの会　鈴木由紀"/>
    <x v="0"/>
    <s v="減免なし"/>
    <n v="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43"/>
    <n v="21400"/>
    <n v="15100"/>
    <n v="15100"/>
    <n v="15100"/>
    <n v="15100"/>
    <x v="0"/>
    <x v="0"/>
    <x v="0"/>
    <n v="0"/>
    <x v="0"/>
    <x v="2"/>
  </r>
  <r>
    <x v="7"/>
    <x v="1"/>
    <s v="神田公園区民館４F 洋室A"/>
    <x v="3"/>
    <x v="2"/>
    <x v="1"/>
    <x v="4"/>
    <s v="2019年09月01日 (日曜日)"/>
    <x v="105"/>
    <n v="109750"/>
    <n v="24896"/>
    <s v="日本国際ボードゲーム会ＪＩＧＧ"/>
    <x v="3"/>
    <s v="減免なし"/>
    <n v="0"/>
    <n v="8500"/>
    <n v="8500"/>
    <n v="8500"/>
    <n v="8500"/>
    <n v="8500"/>
    <x v="0"/>
    <x v="0"/>
    <x v="0"/>
    <n v="0"/>
    <x v="0"/>
    <x v="1"/>
  </r>
  <r>
    <x v="7"/>
    <x v="0"/>
    <s v="神田公園区民館内神田集会室 B１F 洋室（料理室）"/>
    <x v="1"/>
    <x v="1"/>
    <x v="2"/>
    <x v="4"/>
    <s v="2019年09月01日 (日曜日)"/>
    <x v="110"/>
    <n v="110596"/>
    <n v="23822"/>
    <s v="ＧＲＥＥＮ　ＰＡＲＫ　千代田大手町管理組合"/>
    <x v="4"/>
    <s v="利用者減免区民館減額(50%)"/>
    <n v="8"/>
    <n v="1000"/>
    <n v="500"/>
    <n v="500"/>
    <n v="500"/>
    <n v="500"/>
    <x v="0"/>
    <x v="0"/>
    <x v="0"/>
    <n v="0"/>
    <x v="0"/>
    <x v="1"/>
  </r>
  <r>
    <x v="7"/>
    <x v="0"/>
    <s v="神田公園区民館内神田集会室 １F 和室A"/>
    <x v="3"/>
    <x v="1"/>
    <x v="2"/>
    <x v="4"/>
    <s v="2019年09月01日 (日曜日)"/>
    <x v="108"/>
    <n v="112170"/>
    <n v="6055"/>
    <s v="遊舞会"/>
    <x v="4"/>
    <s v="減免なし"/>
    <n v="7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15"/>
    <n v="11600"/>
    <n v="11100"/>
    <n v="11100"/>
    <n v="11100"/>
    <n v="11100"/>
    <x v="0"/>
    <x v="0"/>
    <x v="0"/>
    <n v="0"/>
    <x v="0"/>
    <x v="2"/>
  </r>
  <r>
    <x v="0"/>
    <x v="0"/>
    <s v="神田公園区民館５F 洋室B"/>
    <x v="0"/>
    <x v="3"/>
    <x v="1"/>
    <x v="4"/>
    <s v="2019年09月02日 (月曜日)"/>
    <x v="104"/>
    <n v="109421"/>
    <n v="7137"/>
    <s v="神田公園地区連合町会青年部"/>
    <x v="2"/>
    <s v="利用者減免区民館免除(100%)"/>
    <n v="0"/>
    <n v="4200"/>
    <n v="0"/>
    <n v="0"/>
    <n v="0"/>
    <n v="0"/>
    <x v="0"/>
    <x v="0"/>
    <x v="0"/>
    <n v="0"/>
    <x v="0"/>
    <x v="0"/>
  </r>
  <r>
    <x v="0"/>
    <x v="1"/>
    <s v="神田公園区民館３F 和室"/>
    <x v="3"/>
    <x v="1"/>
    <x v="0"/>
    <x v="4"/>
    <s v="2019年09月02日 (月曜日)"/>
    <x v="21"/>
    <n v="109667"/>
    <n v="24956"/>
    <s v="タオゼン"/>
    <x v="1"/>
    <s v="減免なし"/>
    <n v="0"/>
    <n v="5900"/>
    <n v="5900"/>
    <n v="5900"/>
    <n v="5900"/>
    <n v="5900"/>
    <x v="0"/>
    <x v="0"/>
    <x v="0"/>
    <n v="0"/>
    <x v="0"/>
    <x v="1"/>
  </r>
  <r>
    <x v="0"/>
    <x v="0"/>
    <s v="神田公園区民館４F 洋室A"/>
    <x v="3"/>
    <x v="3"/>
    <x v="1"/>
    <x v="4"/>
    <s v="2019年09月02日 (月曜日)"/>
    <x v="105"/>
    <n v="109804"/>
    <n v="22490"/>
    <s v="ＬＳクラブ"/>
    <x v="2"/>
    <s v="減免なし"/>
    <n v="0"/>
    <n v="5100"/>
    <n v="5100"/>
    <n v="5100"/>
    <n v="5100"/>
    <n v="5100"/>
    <x v="0"/>
    <x v="0"/>
    <x v="0"/>
    <n v="0"/>
    <x v="0"/>
    <x v="1"/>
  </r>
  <r>
    <x v="0"/>
    <x v="0"/>
    <s v="神田公園区民館内神田集会室 B１F 和室B"/>
    <x v="3"/>
    <x v="3"/>
    <x v="1"/>
    <x v="4"/>
    <s v="2019年09月02日 (月曜日)"/>
    <x v="102"/>
    <n v="110083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6700"/>
    <n v="12500"/>
    <n v="12500"/>
    <n v="12500"/>
    <n v="12500"/>
    <x v="0"/>
    <x v="0"/>
    <x v="0"/>
    <n v="0"/>
    <x v="0"/>
    <x v="2"/>
  </r>
  <r>
    <x v="2"/>
    <x v="0"/>
    <s v="神田公園区民館３F 和室 CDラジカセ"/>
    <x v="0"/>
    <x v="3"/>
    <x v="1"/>
    <x v="4"/>
    <s v="2019年09月03日 (火曜日)"/>
    <x v="20"/>
    <n v="109422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0"/>
    <x v="3"/>
    <x v="1"/>
    <x v="4"/>
    <s v="2019年09月03日 (火曜日)"/>
    <x v="104"/>
    <n v="109627"/>
    <n v="1825"/>
    <s v="小川町三丁目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神田公園区民館内神田集会室 B１F 和室B"/>
    <x v="3"/>
    <x v="3"/>
    <x v="1"/>
    <x v="4"/>
    <s v="2019年09月03日 (火曜日)"/>
    <x v="102"/>
    <n v="109912"/>
    <n v="8172"/>
    <s v="楓会"/>
    <x v="2"/>
    <s v="減免なし"/>
    <n v="0"/>
    <n v="1500"/>
    <n v="1500"/>
    <n v="1500"/>
    <n v="1500"/>
    <n v="1500"/>
    <x v="0"/>
    <x v="0"/>
    <x v="0"/>
    <n v="0"/>
    <x v="0"/>
    <x v="1"/>
  </r>
  <r>
    <x v="2"/>
    <x v="0"/>
    <s v="神田公園区民館３F 和室"/>
    <x v="2"/>
    <x v="2"/>
    <x v="0"/>
    <x v="4"/>
    <s v="2019年09月03日 (火曜日)"/>
    <x v="21"/>
    <n v="111060"/>
    <n v="23072"/>
    <s v="（企）税理士法人　日本医業総研"/>
    <x v="0"/>
    <s v="減免なし"/>
    <n v="15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5"/>
    <n v="14200"/>
    <n v="4900"/>
    <n v="4900"/>
    <n v="4900"/>
    <n v="4900"/>
    <x v="0"/>
    <x v="0"/>
    <x v="0"/>
    <n v="0"/>
    <x v="0"/>
    <x v="2"/>
  </r>
  <r>
    <x v="3"/>
    <x v="1"/>
    <s v="神田公園区民館３F 和室"/>
    <x v="0"/>
    <x v="1"/>
    <x v="0"/>
    <x v="4"/>
    <s v="2019年09月04日 (水曜日)"/>
    <x v="21"/>
    <n v="87621"/>
    <n v="16"/>
    <s v="高齢介護課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1"/>
    <s v="神田公園区民館４F 洋室A"/>
    <x v="0"/>
    <x v="1"/>
    <x v="0"/>
    <x v="4"/>
    <s v="2019年09月04日 (水曜日)"/>
    <x v="105"/>
    <n v="87622"/>
    <n v="16"/>
    <s v="高齢介護課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0"/>
    <s v="神田公園区民館４F 洋室A"/>
    <x v="3"/>
    <x v="3"/>
    <x v="1"/>
    <x v="4"/>
    <s v="2019年09月04日 (水曜日)"/>
    <x v="105"/>
    <n v="109581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和室B"/>
    <x v="3"/>
    <x v="3"/>
    <x v="1"/>
    <x v="4"/>
    <s v="2019年09月04日 (水曜日)"/>
    <x v="102"/>
    <n v="109604"/>
    <n v="23239"/>
    <s v="シャンティ・ヨガクラブ"/>
    <x v="2"/>
    <s v="減免なし"/>
    <n v="0"/>
    <n v="1500"/>
    <n v="1500"/>
    <n v="0"/>
    <n v="0"/>
    <n v="0"/>
    <x v="0"/>
    <x v="0"/>
    <x v="0"/>
    <n v="0"/>
    <x v="0"/>
    <x v="0"/>
  </r>
  <r>
    <x v="3"/>
    <x v="0"/>
    <s v="神田公園区民館５F 洋室B"/>
    <x v="3"/>
    <x v="3"/>
    <x v="1"/>
    <x v="4"/>
    <s v="2019年09月04日 (水曜日)"/>
    <x v="104"/>
    <n v="109729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田公園区民館内神田集会室 １F 和室A CDラジカセ（内神田）"/>
    <x v="3"/>
    <x v="2"/>
    <x v="0"/>
    <x v="4"/>
    <s v="2019年09月04日 (水曜日)"/>
    <x v="106"/>
    <n v="110165"/>
    <n v="2125"/>
    <s v="大江戸玉すだれ隊（千代田会）"/>
    <x v="0"/>
    <s v="減免なし"/>
    <n v="0"/>
    <n v="3000"/>
    <n v="3000"/>
    <n v="3000"/>
    <n v="3000"/>
    <n v="3000"/>
    <x v="0"/>
    <x v="0"/>
    <x v="0"/>
    <n v="0"/>
    <x v="0"/>
    <x v="1"/>
  </r>
  <r>
    <x v="3"/>
    <x v="0"/>
    <s v="神田公園区民館３F 和室"/>
    <x v="3"/>
    <x v="3"/>
    <x v="1"/>
    <x v="4"/>
    <s v="2019年09月04日 (水曜日)"/>
    <x v="21"/>
    <n v="110311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５F 洋室B"/>
    <x v="2"/>
    <x v="2"/>
    <x v="0"/>
    <x v="4"/>
    <s v="2019年09月04日 (水曜日)"/>
    <x v="104"/>
    <n v="110934"/>
    <n v="24909"/>
    <s v="（企）株式会社じょぶれい"/>
    <x v="0"/>
    <s v="減免なし"/>
    <n v="30"/>
    <n v="2800"/>
    <n v="2800"/>
    <n v="2800"/>
    <n v="2800"/>
    <n v="2800"/>
    <x v="0"/>
    <x v="0"/>
    <x v="0"/>
    <n v="0"/>
    <x v="0"/>
    <x v="1"/>
  </r>
  <r>
    <x v="3"/>
    <x v="0"/>
    <s v="神田公園区民館内神田集会室 B１F 洋室（料理室）"/>
    <x v="3"/>
    <x v="2"/>
    <x v="0"/>
    <x v="4"/>
    <s v="2019年09月04日 (水曜日)"/>
    <x v="110"/>
    <n v="112432"/>
    <n v="8313"/>
    <s v="法政大学茶道研究会"/>
    <x v="0"/>
    <s v="減免なし"/>
    <n v="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30"/>
    <n v="35000"/>
    <n v="23200"/>
    <n v="21700"/>
    <n v="21700"/>
    <n v="21700"/>
    <x v="0"/>
    <x v="0"/>
    <x v="0"/>
    <n v="0"/>
    <x v="0"/>
    <x v="2"/>
  </r>
  <r>
    <x v="4"/>
    <x v="0"/>
    <s v="神田公園区民館３F 和室"/>
    <x v="0"/>
    <x v="2"/>
    <x v="0"/>
    <x v="4"/>
    <s v="2019年09月05日 (木曜日)"/>
    <x v="21"/>
    <n v="87591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４F 洋室A プロジェクター マイク"/>
    <x v="2"/>
    <x v="2"/>
    <x v="0"/>
    <x v="4"/>
    <s v="2019年09月05日 (木曜日)"/>
    <x v="113"/>
    <n v="110640"/>
    <n v="23315"/>
    <s v="（企）ＡＯＥ株式会社"/>
    <x v="0"/>
    <s v="減免なし"/>
    <n v="0"/>
    <n v="3400"/>
    <n v="3400"/>
    <n v="3400"/>
    <n v="3400"/>
    <n v="3400"/>
    <x v="0"/>
    <x v="0"/>
    <x v="0"/>
    <n v="0"/>
    <x v="0"/>
    <x v="1"/>
  </r>
  <r>
    <x v="4"/>
    <x v="0"/>
    <s v="神田公園区民館５F 洋室B"/>
    <x v="2"/>
    <x v="2"/>
    <x v="0"/>
    <x v="4"/>
    <s v="2019年09月05日 (木曜日)"/>
    <x v="104"/>
    <n v="114579"/>
    <n v="24909"/>
    <s v="（企）株式会社じょぶれい"/>
    <x v="0"/>
    <s v="減免なし"/>
    <n v="0"/>
    <n v="2800"/>
    <n v="2800"/>
    <n v="2800"/>
    <n v="2800"/>
    <n v="2800"/>
    <x v="0"/>
    <x v="0"/>
    <x v="0"/>
    <n v="0"/>
    <x v="0"/>
    <x v="1"/>
  </r>
  <r>
    <x v="4"/>
    <x v="0"/>
    <s v="神田公園区民館内神田集会室 B１F 和室B"/>
    <x v="3"/>
    <x v="3"/>
    <x v="1"/>
    <x v="4"/>
    <s v="2019年09月05日 (木曜日)"/>
    <x v="102"/>
    <n v="114596"/>
    <n v="25436"/>
    <s v="てまりの会"/>
    <x v="2"/>
    <s v="減免なし"/>
    <n v="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1100"/>
    <n v="7700"/>
    <n v="7700"/>
    <n v="7700"/>
    <n v="7700"/>
    <x v="0"/>
    <x v="0"/>
    <x v="0"/>
    <n v="0"/>
    <x v="0"/>
    <x v="2"/>
  </r>
  <r>
    <x v="5"/>
    <x v="0"/>
    <s v="神田公園区民館４F 洋室A"/>
    <x v="0"/>
    <x v="2"/>
    <x v="0"/>
    <x v="4"/>
    <s v="2019年09月06日 (金曜日)"/>
    <x v="105"/>
    <n v="109429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1"/>
    <s v="神田公園区民館内神田集会室 B１F 和室B"/>
    <x v="3"/>
    <x v="2"/>
    <x v="1"/>
    <x v="4"/>
    <s v="2019年09月06日 (金曜日)"/>
    <x v="102"/>
    <n v="109914"/>
    <n v="8172"/>
    <s v="楓会"/>
    <x v="3"/>
    <s v="減免なし"/>
    <n v="0"/>
    <n v="2500"/>
    <n v="2500"/>
    <n v="2500"/>
    <n v="2500"/>
    <n v="2500"/>
    <x v="0"/>
    <x v="0"/>
    <x v="0"/>
    <n v="0"/>
    <x v="0"/>
    <x v="1"/>
  </r>
  <r>
    <x v="5"/>
    <x v="1"/>
    <s v="神田公園区民館内神田集会室 １F 和室A"/>
    <x v="0"/>
    <x v="2"/>
    <x v="1"/>
    <x v="4"/>
    <s v="2019年09月06日 (金曜日)"/>
    <x v="108"/>
    <n v="110764"/>
    <n v="1830"/>
    <s v="内神田鎌倉町会"/>
    <x v="3"/>
    <s v="利用者減免区民館免除(100%)"/>
    <n v="0"/>
    <n v="7300"/>
    <n v="0"/>
    <n v="0"/>
    <n v="0"/>
    <n v="0"/>
    <x v="0"/>
    <x v="0"/>
    <x v="0"/>
    <n v="0"/>
    <x v="0"/>
    <x v="0"/>
  </r>
  <r>
    <x v="5"/>
    <x v="0"/>
    <s v="神田公園区民館５F 洋室B"/>
    <x v="2"/>
    <x v="3"/>
    <x v="1"/>
    <x v="4"/>
    <s v="2019年09月06日 (金曜日)"/>
    <x v="104"/>
    <n v="112259"/>
    <n v="7282"/>
    <s v="（企）㈱ダイビス東京支店"/>
    <x v="2"/>
    <s v="減免なし"/>
    <n v="2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20"/>
    <n v="17400"/>
    <n v="6700"/>
    <n v="6700"/>
    <n v="6700"/>
    <n v="6700"/>
    <x v="0"/>
    <x v="0"/>
    <x v="0"/>
    <n v="0"/>
    <x v="0"/>
    <x v="2"/>
  </r>
  <r>
    <x v="6"/>
    <x v="1"/>
    <s v="神田公園区民館内神田集会室 １F 和室A"/>
    <x v="3"/>
    <x v="1"/>
    <x v="0"/>
    <x v="4"/>
    <s v="2019年09月07日 (土曜日)"/>
    <x v="108"/>
    <n v="109430"/>
    <n v="9736"/>
    <s v="刀剣・刀装具初心者勉強会"/>
    <x v="1"/>
    <s v="減免なし"/>
    <n v="0"/>
    <n v="5100"/>
    <n v="5100"/>
    <n v="5100"/>
    <n v="5100"/>
    <n v="5100"/>
    <x v="0"/>
    <x v="0"/>
    <x v="0"/>
    <n v="0"/>
    <x v="0"/>
    <x v="1"/>
  </r>
  <r>
    <x v="6"/>
    <x v="0"/>
    <s v="神田公園区民館５F 洋室B"/>
    <x v="1"/>
    <x v="1"/>
    <x v="2"/>
    <x v="4"/>
    <s v="2019年09月07日 (土曜日)"/>
    <x v="104"/>
    <n v="109580"/>
    <n v="9101"/>
    <s v="グランスイートＴＯＫＹＯマークス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6"/>
    <x v="1"/>
    <s v="神田公園区民館３F 和室"/>
    <x v="3"/>
    <x v="2"/>
    <x v="1"/>
    <x v="4"/>
    <s v="2019年09月07日 (土曜日)"/>
    <x v="21"/>
    <n v="109668"/>
    <n v="24956"/>
    <s v="タオゼン"/>
    <x v="3"/>
    <s v="減免なし"/>
    <n v="0"/>
    <n v="8500"/>
    <n v="8500"/>
    <n v="8500"/>
    <n v="8500"/>
    <n v="8500"/>
    <x v="0"/>
    <x v="0"/>
    <x v="0"/>
    <n v="0"/>
    <x v="0"/>
    <x v="1"/>
  </r>
  <r>
    <x v="6"/>
    <x v="1"/>
    <s v="神田公園区民館４F 洋室A"/>
    <x v="0"/>
    <x v="1"/>
    <x v="0"/>
    <x v="4"/>
    <s v="2019年09月07日 (土曜日)"/>
    <x v="105"/>
    <n v="110519"/>
    <n v="7911"/>
    <s v="神田公園事業管理"/>
    <x v="1"/>
    <s v="利用者減免区民館免除(100%)"/>
    <n v="0"/>
    <n v="5900"/>
    <n v="0"/>
    <n v="0"/>
    <n v="0"/>
    <n v="0"/>
    <x v="0"/>
    <x v="0"/>
    <x v="0"/>
    <n v="0"/>
    <x v="0"/>
    <x v="0"/>
  </r>
  <r>
    <x v="6"/>
    <x v="0"/>
    <s v="神田公園区民館３F 和室"/>
    <x v="0"/>
    <x v="1"/>
    <x v="2"/>
    <x v="4"/>
    <s v="2019年09月07日 (土曜日)"/>
    <x v="21"/>
    <n v="110520"/>
    <n v="7911"/>
    <s v="神田公園事業管理"/>
    <x v="4"/>
    <s v="利用者減免区民館免除(100%)"/>
    <n v="0"/>
    <n v="25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0"/>
    <n v="24100"/>
    <n v="14650"/>
    <n v="14650"/>
    <n v="14650"/>
    <n v="14650"/>
    <x v="0"/>
    <x v="0"/>
    <x v="0"/>
    <n v="0"/>
    <x v="0"/>
    <x v="2"/>
  </r>
  <r>
    <x v="7"/>
    <x v="0"/>
    <s v="神田公園区民館４F 洋室A"/>
    <x v="0"/>
    <x v="1"/>
    <x v="2"/>
    <x v="4"/>
    <s v="2019年09月08日 (日曜日)"/>
    <x v="105"/>
    <n v="109431"/>
    <n v="21787"/>
    <s v="明日の千代田を語る会（内田直之区政報告会）"/>
    <x v="4"/>
    <s v="利用者減免区民館免除(100%)"/>
    <n v="0"/>
    <n v="2500"/>
    <n v="0"/>
    <n v="0"/>
    <n v="0"/>
    <n v="0"/>
    <x v="0"/>
    <x v="0"/>
    <x v="0"/>
    <n v="0"/>
    <x v="0"/>
    <x v="0"/>
  </r>
  <r>
    <x v="7"/>
    <x v="1"/>
    <s v="神田公園区民館内神田集会室 B１F 洋室（料理室）"/>
    <x v="3"/>
    <x v="2"/>
    <x v="1"/>
    <x v="4"/>
    <s v="2019年09月08日 (日曜日)"/>
    <x v="110"/>
    <n v="109662"/>
    <n v="7170"/>
    <s v="江差追分東京神田会"/>
    <x v="3"/>
    <s v="減免なし"/>
    <n v="0"/>
    <n v="3900"/>
    <n v="3900"/>
    <n v="3900"/>
    <n v="3900"/>
    <n v="3900"/>
    <x v="0"/>
    <x v="0"/>
    <x v="0"/>
    <n v="0"/>
    <x v="0"/>
    <x v="1"/>
  </r>
  <r>
    <x v="7"/>
    <x v="1"/>
    <s v="神田公園区民館５F 洋室B"/>
    <x v="3"/>
    <x v="1"/>
    <x v="0"/>
    <x v="4"/>
    <s v="2019年09月08日 (日曜日)"/>
    <x v="104"/>
    <n v="109886"/>
    <n v="10348"/>
    <s v="東珠連アバカスクラブ"/>
    <x v="1"/>
    <s v="減免なし"/>
    <n v="0"/>
    <n v="4900"/>
    <n v="4900"/>
    <n v="4900"/>
    <n v="4900"/>
    <n v="4900"/>
    <x v="0"/>
    <x v="0"/>
    <x v="0"/>
    <n v="0"/>
    <x v="0"/>
    <x v="1"/>
  </r>
  <r>
    <x v="7"/>
    <x v="0"/>
    <s v="神田公園区民館内神田集会室 １F 和室A"/>
    <x v="3"/>
    <x v="1"/>
    <x v="2"/>
    <x v="4"/>
    <s v="2019年09月08日 (日曜日)"/>
    <x v="108"/>
    <n v="112172"/>
    <n v="6055"/>
    <s v="遊舞会"/>
    <x v="4"/>
    <s v="減免なし"/>
    <n v="7"/>
    <n v="2100"/>
    <n v="2100"/>
    <n v="2100"/>
    <n v="2100"/>
    <n v="2100"/>
    <x v="0"/>
    <x v="0"/>
    <x v="0"/>
    <n v="0"/>
    <x v="0"/>
    <x v="1"/>
  </r>
  <r>
    <x v="7"/>
    <x v="0"/>
    <s v="神田公園区民館４F 洋室A プロジェクター"/>
    <x v="3"/>
    <x v="2"/>
    <x v="0"/>
    <x v="4"/>
    <s v="2019年09月08日 (日曜日)"/>
    <x v="111"/>
    <n v="112625"/>
    <n v="21361"/>
    <s v="コミケット"/>
    <x v="0"/>
    <s v="減免なし"/>
    <n v="40"/>
    <n v="3400"/>
    <n v="3400"/>
    <n v="3400"/>
    <n v="3400"/>
    <n v="3400"/>
    <x v="0"/>
    <x v="0"/>
    <x v="0"/>
    <n v="0"/>
    <x v="0"/>
    <x v="1"/>
  </r>
  <r>
    <x v="7"/>
    <x v="0"/>
    <s v="神田公園区民館３F 和室"/>
    <x v="3"/>
    <x v="2"/>
    <x v="0"/>
    <x v="4"/>
    <s v="2019年09月08日 (日曜日)"/>
    <x v="21"/>
    <n v="113094"/>
    <n v="23448"/>
    <s v="８９ｍａｍａファミリー親睦会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神田公園区民館内神田集会室 B１F 和室B"/>
    <x v="3"/>
    <x v="2"/>
    <x v="0"/>
    <x v="4"/>
    <s v="2019年09月08日 (日曜日)"/>
    <x v="102"/>
    <n v="114591"/>
    <n v="25436"/>
    <s v="てまりの会"/>
    <x v="0"/>
    <s v="減免なし"/>
    <n v="2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49"/>
    <n v="21200"/>
    <n v="18700"/>
    <n v="18700"/>
    <n v="18700"/>
    <n v="18700"/>
    <x v="0"/>
    <x v="0"/>
    <x v="0"/>
    <n v="0"/>
    <x v="0"/>
    <x v="2"/>
  </r>
  <r>
    <x v="0"/>
    <x v="1"/>
    <s v="神田公園区民館３F 和室"/>
    <x v="3"/>
    <x v="1"/>
    <x v="0"/>
    <x v="4"/>
    <s v="2019年09月09日 (月曜日)"/>
    <x v="21"/>
    <n v="109669"/>
    <n v="24956"/>
    <s v="タオゼン"/>
    <x v="1"/>
    <s v="減免なし"/>
    <n v="0"/>
    <n v="5900"/>
    <n v="5900"/>
    <n v="5900"/>
    <n v="5900"/>
    <n v="5900"/>
    <x v="0"/>
    <x v="0"/>
    <x v="0"/>
    <n v="0"/>
    <x v="0"/>
    <x v="1"/>
  </r>
  <r>
    <x v="0"/>
    <x v="0"/>
    <s v="神田公園区民館内神田集会室 B１F 和室B"/>
    <x v="3"/>
    <x v="3"/>
    <x v="1"/>
    <x v="4"/>
    <s v="2019年09月09日 (月曜日)"/>
    <x v="102"/>
    <n v="110084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1"/>
    <s v="神田公園区民館５F 洋室B プロジェクター"/>
    <x v="2"/>
    <x v="2"/>
    <x v="1"/>
    <x v="4"/>
    <s v="2019年09月09日 (月曜日)"/>
    <x v="109"/>
    <n v="110488"/>
    <n v="22754"/>
    <s v="（企）株式会社カービジネス研究所"/>
    <x v="3"/>
    <s v="減免なし"/>
    <n v="20"/>
    <n v="7000"/>
    <n v="7000"/>
    <n v="7000"/>
    <n v="7000"/>
    <n v="7000"/>
    <x v="0"/>
    <x v="0"/>
    <x v="0"/>
    <n v="0"/>
    <x v="0"/>
    <x v="1"/>
  </r>
  <r>
    <x v="0"/>
    <x v="0"/>
    <s v="神田公園区民館４F 洋室A"/>
    <x v="2"/>
    <x v="3"/>
    <x v="1"/>
    <x v="4"/>
    <s v="2019年09月09日 (月曜日)"/>
    <x v="105"/>
    <n v="110632"/>
    <n v="23640"/>
    <s v="（企）株式会社スレッドアンドハーフ"/>
    <x v="2"/>
    <s v="減免なし"/>
    <n v="20"/>
    <n v="5100"/>
    <n v="5100"/>
    <n v="5100"/>
    <n v="5100"/>
    <n v="5100"/>
    <x v="0"/>
    <x v="0"/>
    <x v="0"/>
    <n v="0"/>
    <x v="0"/>
    <x v="1"/>
  </r>
  <r>
    <x v="0"/>
    <x v="0"/>
    <s v="神田公園区民館内神田集会室 １F 和室A CDラジカセ（内神田）"/>
    <x v="3"/>
    <x v="3"/>
    <x v="1"/>
    <x v="4"/>
    <s v="2019年09月09日 (月曜日)"/>
    <x v="106"/>
    <n v="113316"/>
    <n v="25423"/>
    <s v="ワルナワルニ"/>
    <x v="2"/>
    <s v="減免なし"/>
    <n v="0"/>
    <n v="4300"/>
    <n v="4300"/>
    <n v="4300"/>
    <n v="4300"/>
    <n v="4300"/>
    <x v="0"/>
    <x v="0"/>
    <x v="0"/>
    <n v="0"/>
    <x v="0"/>
    <x v="1"/>
  </r>
  <r>
    <x v="0"/>
    <x v="0"/>
    <s v="神田公園区民館５F 洋室B プロジェクター"/>
    <x v="3"/>
    <x v="1"/>
    <x v="2"/>
    <x v="4"/>
    <s v="2019年09月09日 (月曜日)"/>
    <x v="109"/>
    <n v="114846"/>
    <n v="25346"/>
    <s v="大塚食品株式会社　東京支店"/>
    <x v="4"/>
    <s v="減免なし"/>
    <n v="15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55"/>
    <n v="25900"/>
    <n v="25900"/>
    <n v="25900"/>
    <n v="25900"/>
    <n v="25900"/>
    <x v="0"/>
    <x v="0"/>
    <x v="0"/>
    <n v="0"/>
    <x v="0"/>
    <x v="2"/>
  </r>
  <r>
    <x v="2"/>
    <x v="0"/>
    <s v="神田公園区民館３F 和室 CDラジカセ"/>
    <x v="0"/>
    <x v="3"/>
    <x v="1"/>
    <x v="4"/>
    <s v="2019年09月10日 (火曜日)"/>
    <x v="20"/>
    <n v="109432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0"/>
    <x v="3"/>
    <x v="1"/>
    <x v="4"/>
    <s v="2019年09月10日 (火曜日)"/>
    <x v="104"/>
    <n v="109632"/>
    <n v="1825"/>
    <s v="小川町三丁目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神田公園区民館内神田集会室 １F 和室A"/>
    <x v="3"/>
    <x v="3"/>
    <x v="1"/>
    <x v="4"/>
    <s v="2019年09月10日 (火曜日)"/>
    <x v="108"/>
    <n v="109645"/>
    <n v="7014"/>
    <s v="ぶなの会"/>
    <x v="2"/>
    <s v="減免なし"/>
    <n v="0"/>
    <n v="4300"/>
    <n v="4300"/>
    <n v="4300"/>
    <n v="4300"/>
    <n v="4300"/>
    <x v="0"/>
    <x v="0"/>
    <x v="0"/>
    <n v="0"/>
    <x v="0"/>
    <x v="1"/>
  </r>
  <r>
    <x v="2"/>
    <x v="1"/>
    <s v="神田公園区民館内神田集会室 B１F 和室B"/>
    <x v="3"/>
    <x v="2"/>
    <x v="1"/>
    <x v="4"/>
    <s v="2019年09月10日 (火曜日)"/>
    <x v="102"/>
    <n v="109915"/>
    <n v="8172"/>
    <s v="楓会"/>
    <x v="3"/>
    <s v="減免なし"/>
    <n v="0"/>
    <n v="2500"/>
    <n v="2500"/>
    <n v="2500"/>
    <n v="2500"/>
    <n v="2500"/>
    <x v="0"/>
    <x v="0"/>
    <x v="0"/>
    <n v="0"/>
    <x v="0"/>
    <x v="1"/>
  </r>
  <r>
    <x v="2"/>
    <x v="1"/>
    <s v="神田公園区民館４F 洋室A"/>
    <x v="3"/>
    <x v="2"/>
    <x v="1"/>
    <x v="4"/>
    <s v="2019年09月10日 (火曜日)"/>
    <x v="105"/>
    <n v="110820"/>
    <n v="23215"/>
    <s v="企）メリックス株式会社"/>
    <x v="3"/>
    <s v="減免なし"/>
    <n v="0"/>
    <n v="8500"/>
    <n v="8500"/>
    <n v="8500"/>
    <n v="8500"/>
    <n v="8500"/>
    <x v="0"/>
    <x v="0"/>
    <x v="0"/>
    <n v="0"/>
    <x v="0"/>
    <x v="1"/>
  </r>
  <r>
    <x v="2"/>
    <x v="0"/>
    <s v="神田公園区民館５F 洋室B プロジェクター"/>
    <x v="3"/>
    <x v="2"/>
    <x v="0"/>
    <x v="4"/>
    <s v="2019年09月10日 (火曜日)"/>
    <x v="109"/>
    <n v="112403"/>
    <n v="25356"/>
    <s v="一般社団法人　ⅰＣＤ協会"/>
    <x v="0"/>
    <s v="減免なし"/>
    <n v="13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3"/>
    <n v="27400"/>
    <n v="18100"/>
    <n v="18100"/>
    <n v="18100"/>
    <n v="18100"/>
    <x v="0"/>
    <x v="0"/>
    <x v="0"/>
    <n v="0"/>
    <x v="0"/>
    <x v="2"/>
  </r>
  <r>
    <x v="3"/>
    <x v="1"/>
    <s v="神田公園区民館４F 洋室A"/>
    <x v="0"/>
    <x v="1"/>
    <x v="0"/>
    <x v="4"/>
    <s v="2019年09月11日 (水曜日)"/>
    <x v="105"/>
    <n v="109434"/>
    <n v="1836"/>
    <s v="神田公園地区連合町会婦人部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0"/>
    <s v="神田公園区民館４F 洋室A"/>
    <x v="3"/>
    <x v="3"/>
    <x v="1"/>
    <x v="4"/>
    <s v="2019年09月11日 (水曜日)"/>
    <x v="105"/>
    <n v="109582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和室B"/>
    <x v="3"/>
    <x v="3"/>
    <x v="1"/>
    <x v="4"/>
    <s v="2019年09月11日 (水曜日)"/>
    <x v="102"/>
    <n v="109605"/>
    <n v="23239"/>
    <s v="シャンティ・ヨガクラブ"/>
    <x v="2"/>
    <s v="減免なし"/>
    <n v="0"/>
    <n v="1500"/>
    <n v="1500"/>
    <n v="0"/>
    <n v="0"/>
    <n v="0"/>
    <x v="0"/>
    <x v="0"/>
    <x v="0"/>
    <n v="0"/>
    <x v="0"/>
    <x v="0"/>
  </r>
  <r>
    <x v="3"/>
    <x v="0"/>
    <s v="神田公園区民館５F 洋室B"/>
    <x v="3"/>
    <x v="3"/>
    <x v="1"/>
    <x v="4"/>
    <s v="2019年09月11日 (水曜日)"/>
    <x v="104"/>
    <n v="109731"/>
    <n v="8755"/>
    <s v="中国語サークルレコチャイ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田公園区民館３F 和室"/>
    <x v="3"/>
    <x v="3"/>
    <x v="1"/>
    <x v="4"/>
    <s v="2019年09月11日 (水曜日)"/>
    <x v="21"/>
    <n v="110312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５F 洋室B"/>
    <x v="2"/>
    <x v="2"/>
    <x v="0"/>
    <x v="4"/>
    <s v="2019年09月11日 (水曜日)"/>
    <x v="104"/>
    <n v="114629"/>
    <n v="10472"/>
    <s v="（企）株式会社　スマイルリンクル"/>
    <x v="0"/>
    <s v="減免なし"/>
    <n v="1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0"/>
    <n v="24600"/>
    <n v="18700"/>
    <n v="17200"/>
    <n v="17200"/>
    <n v="17200"/>
    <x v="0"/>
    <x v="0"/>
    <x v="0"/>
    <n v="0"/>
    <x v="0"/>
    <x v="2"/>
  </r>
  <r>
    <x v="4"/>
    <x v="0"/>
    <s v="神田公園区民館３F 和室"/>
    <x v="0"/>
    <x v="2"/>
    <x v="0"/>
    <x v="4"/>
    <s v="2019年09月12日 (木曜日)"/>
    <x v="21"/>
    <n v="87592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1"/>
    <s v="神田公園区民館４F 洋室A"/>
    <x v="2"/>
    <x v="1"/>
    <x v="0"/>
    <x v="4"/>
    <s v="2019年09月12日 (木曜日)"/>
    <x v="105"/>
    <n v="110713"/>
    <n v="24176"/>
    <s v="（企）ポポンデッタ"/>
    <x v="1"/>
    <s v="減免なし"/>
    <n v="40"/>
    <n v="5900"/>
    <n v="5900"/>
    <n v="5900"/>
    <n v="5900"/>
    <n v="5900"/>
    <x v="0"/>
    <x v="0"/>
    <x v="0"/>
    <n v="0"/>
    <x v="0"/>
    <x v="1"/>
  </r>
  <r>
    <x v="4"/>
    <x v="0"/>
    <s v="神田公園区民館内神田集会室 B１F 和室B CDラジカセ（内神田）"/>
    <x v="3"/>
    <x v="3"/>
    <x v="1"/>
    <x v="4"/>
    <s v="2019年09月12日 (木曜日)"/>
    <x v="107"/>
    <n v="110832"/>
    <n v="20020"/>
    <s v="多香路会"/>
    <x v="2"/>
    <s v="減免なし"/>
    <n v="3"/>
    <n v="1500"/>
    <n v="1500"/>
    <n v="1500"/>
    <n v="1500"/>
    <n v="1500"/>
    <x v="0"/>
    <x v="0"/>
    <x v="0"/>
    <n v="0"/>
    <x v="0"/>
    <x v="1"/>
  </r>
  <r>
    <x v="4"/>
    <x v="0"/>
    <s v="神田公園区民館５F 洋室B プロジェクター"/>
    <x v="2"/>
    <x v="2"/>
    <x v="0"/>
    <x v="4"/>
    <s v="2019年09月12日 (木曜日)"/>
    <x v="109"/>
    <n v="110845"/>
    <n v="20835"/>
    <s v="（企）㈱エリアサポートジャパン・トップエージェンシー"/>
    <x v="0"/>
    <s v="減免なし"/>
    <n v="30"/>
    <n v="2800"/>
    <n v="2800"/>
    <n v="2800"/>
    <n v="2800"/>
    <n v="2800"/>
    <x v="0"/>
    <x v="0"/>
    <x v="0"/>
    <n v="0"/>
    <x v="0"/>
    <x v="1"/>
  </r>
  <r>
    <x v="4"/>
    <x v="0"/>
    <s v="神田公園区民館４F 洋室A"/>
    <x v="0"/>
    <x v="3"/>
    <x v="1"/>
    <x v="4"/>
    <s v="2019年09月12日 (木曜日)"/>
    <x v="105"/>
    <n v="112209"/>
    <n v="23410"/>
    <s v="千代田区サッカー協会"/>
    <x v="2"/>
    <s v="利用者減免区民館免除(100%)"/>
    <n v="15"/>
    <n v="5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88"/>
    <n v="18700"/>
    <n v="10200"/>
    <n v="10200"/>
    <n v="10200"/>
    <n v="10200"/>
    <x v="0"/>
    <x v="0"/>
    <x v="0"/>
    <n v="0"/>
    <x v="0"/>
    <x v="2"/>
  </r>
  <r>
    <x v="5"/>
    <x v="0"/>
    <s v="神田公園区民館４F 洋室A"/>
    <x v="0"/>
    <x v="2"/>
    <x v="0"/>
    <x v="4"/>
    <s v="2019年09月13日 (金曜日)"/>
    <x v="105"/>
    <n v="109436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内神田集会室 B１F 和室B"/>
    <x v="3"/>
    <x v="3"/>
    <x v="1"/>
    <x v="4"/>
    <s v="2019年09月13日 (金曜日)"/>
    <x v="102"/>
    <n v="109913"/>
    <n v="8172"/>
    <s v="楓会"/>
    <x v="2"/>
    <s v="減免なし"/>
    <n v="0"/>
    <n v="1500"/>
    <n v="1500"/>
    <n v="1500"/>
    <n v="1500"/>
    <n v="1500"/>
    <x v="0"/>
    <x v="0"/>
    <x v="0"/>
    <n v="0"/>
    <x v="0"/>
    <x v="1"/>
  </r>
  <r>
    <x v="5"/>
    <x v="0"/>
    <s v="神田公園区民館内神田集会室 B１F 和室B"/>
    <x v="3"/>
    <x v="2"/>
    <x v="0"/>
    <x v="4"/>
    <s v="2019年09月13日 (金曜日)"/>
    <x v="102"/>
    <n v="110181"/>
    <n v="6042"/>
    <s v="第一生命能楽部"/>
    <x v="0"/>
    <s v="減免なし"/>
    <n v="0"/>
    <n v="1000"/>
    <n v="1000"/>
    <n v="1000"/>
    <n v="1000"/>
    <n v="1000"/>
    <x v="0"/>
    <x v="0"/>
    <x v="0"/>
    <n v="0"/>
    <x v="0"/>
    <x v="1"/>
  </r>
  <r>
    <x v="5"/>
    <x v="0"/>
    <s v="神田公園区民館５F 洋室B"/>
    <x v="2"/>
    <x v="2"/>
    <x v="0"/>
    <x v="4"/>
    <s v="2019年09月13日 (金曜日)"/>
    <x v="104"/>
    <n v="112153"/>
    <n v="24107"/>
    <s v="（企）株式会社すかいらーく　Ｓガスト神田駅東口店"/>
    <x v="0"/>
    <s v="減免なし"/>
    <n v="8"/>
    <n v="2800"/>
    <n v="2800"/>
    <n v="2800"/>
    <n v="2800"/>
    <n v="2800"/>
    <x v="0"/>
    <x v="0"/>
    <x v="0"/>
    <n v="0"/>
    <x v="0"/>
    <x v="1"/>
  </r>
  <r>
    <x v="5"/>
    <x v="0"/>
    <s v="神田公園区民館３F 和室"/>
    <x v="0"/>
    <x v="3"/>
    <x v="1"/>
    <x v="4"/>
    <s v="2019年09月13日 (金曜日)"/>
    <x v="21"/>
    <n v="113923"/>
    <n v="3528"/>
    <s v="ちよだの声"/>
    <x v="2"/>
    <s v="利用者減免区民館免除(100%)"/>
    <n v="0"/>
    <n v="5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8"/>
    <n v="13800"/>
    <n v="5300"/>
    <n v="5300"/>
    <n v="5300"/>
    <n v="5300"/>
    <x v="0"/>
    <x v="0"/>
    <x v="0"/>
    <n v="0"/>
    <x v="0"/>
    <x v="2"/>
  </r>
  <r>
    <x v="6"/>
    <x v="0"/>
    <s v="神田公園区民館内神田集会室 １F 和室A"/>
    <x v="0"/>
    <x v="3"/>
    <x v="1"/>
    <x v="4"/>
    <s v="2019年09月14日 (土曜日)"/>
    <x v="108"/>
    <n v="109438"/>
    <n v="1834"/>
    <s v="神田橋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6"/>
    <x v="1"/>
    <s v="神田公園区民館内神田集会室 １F 和室A"/>
    <x v="3"/>
    <x v="1"/>
    <x v="0"/>
    <x v="4"/>
    <s v="2019年09月14日 (土曜日)"/>
    <x v="108"/>
    <n v="110070"/>
    <n v="2125"/>
    <s v="大江戸玉すだれ隊（千代田会）"/>
    <x v="1"/>
    <s v="減免なし"/>
    <n v="0"/>
    <n v="5100"/>
    <n v="5100"/>
    <n v="5100"/>
    <n v="5100"/>
    <n v="5100"/>
    <x v="0"/>
    <x v="0"/>
    <x v="0"/>
    <n v="0"/>
    <x v="0"/>
    <x v="1"/>
  </r>
  <r>
    <x v="6"/>
    <x v="0"/>
    <s v="神田公園区民館内神田集会室 B１F 和室B"/>
    <x v="3"/>
    <x v="1"/>
    <x v="2"/>
    <x v="4"/>
    <s v="2019年09月14日 (土曜日)"/>
    <x v="102"/>
    <n v="110078"/>
    <n v="21378"/>
    <s v="アリクイ"/>
    <x v="4"/>
    <s v="減免なし"/>
    <n v="0"/>
    <n v="700"/>
    <n v="700"/>
    <n v="700"/>
    <n v="700"/>
    <n v="700"/>
    <x v="0"/>
    <x v="0"/>
    <x v="0"/>
    <n v="0"/>
    <x v="0"/>
    <x v="1"/>
  </r>
  <r>
    <x v="6"/>
    <x v="1"/>
    <s v="神田公園区民館内神田集会室 B１F 洋室（料理室）"/>
    <x v="3"/>
    <x v="1"/>
    <x v="0"/>
    <x v="4"/>
    <s v="2019年09月14日 (土曜日)"/>
    <x v="110"/>
    <n v="110079"/>
    <n v="21378"/>
    <s v="アリクイ"/>
    <x v="1"/>
    <s v="減免なし"/>
    <n v="0"/>
    <n v="2500"/>
    <n v="2500"/>
    <n v="2500"/>
    <n v="2500"/>
    <n v="2500"/>
    <x v="0"/>
    <x v="0"/>
    <x v="0"/>
    <n v="0"/>
    <x v="0"/>
    <x v="1"/>
  </r>
  <r>
    <x v="6"/>
    <x v="0"/>
    <s v="神田公園区民館３F 和室"/>
    <x v="3"/>
    <x v="2"/>
    <x v="0"/>
    <x v="4"/>
    <s v="2019年09月14日 (土曜日)"/>
    <x v="21"/>
    <n v="110471"/>
    <n v="9417"/>
    <s v="東京奄美研究会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神田公園区民館内神田集会室 B１F 和室B CDラジカセ（内神田）"/>
    <x v="3"/>
    <x v="2"/>
    <x v="0"/>
    <x v="4"/>
    <s v="2019年09月14日 (土曜日)"/>
    <x v="107"/>
    <n v="110623"/>
    <n v="10419"/>
    <s v="美竹会"/>
    <x v="0"/>
    <s v="減免なし"/>
    <n v="10"/>
    <n v="1000"/>
    <n v="1000"/>
    <n v="1000"/>
    <n v="1000"/>
    <n v="1000"/>
    <x v="0"/>
    <x v="0"/>
    <x v="0"/>
    <n v="0"/>
    <x v="0"/>
    <x v="1"/>
  </r>
  <r>
    <x v="6"/>
    <x v="0"/>
    <s v="神田公園区民館内神田集会室 B１F 和室B"/>
    <x v="0"/>
    <x v="3"/>
    <x v="1"/>
    <x v="4"/>
    <s v="2019年09月14日 (土曜日)"/>
    <x v="102"/>
    <n v="110752"/>
    <n v="1826"/>
    <s v="内神田美土代町会"/>
    <x v="2"/>
    <s v="利用者減免区民館免除(100%)"/>
    <n v="0"/>
    <n v="1500"/>
    <n v="0"/>
    <n v="0"/>
    <n v="0"/>
    <n v="0"/>
    <x v="0"/>
    <x v="0"/>
    <x v="0"/>
    <n v="0"/>
    <x v="0"/>
    <x v="0"/>
  </r>
  <r>
    <x v="6"/>
    <x v="0"/>
    <s v="神田公園区民館４F 洋室A"/>
    <x v="0"/>
    <x v="3"/>
    <x v="1"/>
    <x v="4"/>
    <s v="2019年09月14日 (土曜日)"/>
    <x v="105"/>
    <n v="113014"/>
    <n v="1789"/>
    <s v="神田公園出張所"/>
    <x v="2"/>
    <s v="利用者減免区民館免除(100%)"/>
    <n v="0"/>
    <n v="5100"/>
    <n v="0"/>
    <n v="0"/>
    <n v="0"/>
    <n v="0"/>
    <x v="0"/>
    <x v="0"/>
    <x v="0"/>
    <n v="0"/>
    <x v="0"/>
    <x v="0"/>
  </r>
  <r>
    <x v="6"/>
    <x v="0"/>
    <s v="神田公園区民館４F 洋室A"/>
    <x v="0"/>
    <x v="2"/>
    <x v="0"/>
    <x v="4"/>
    <s v="2019年09月14日 (土曜日)"/>
    <x v="105"/>
    <n v="113124"/>
    <n v="1789"/>
    <s v="神田公園出張所"/>
    <x v="0"/>
    <s v="利用者減免区民館免除(100%)"/>
    <n v="0"/>
    <n v="3400"/>
    <n v="0"/>
    <n v="0"/>
    <n v="0"/>
    <n v="0"/>
    <x v="0"/>
    <x v="0"/>
    <x v="0"/>
    <n v="0"/>
    <x v="0"/>
    <x v="0"/>
  </r>
  <r>
    <x v="6"/>
    <x v="0"/>
    <s v="神田公園区民館５F 洋室B"/>
    <x v="3"/>
    <x v="2"/>
    <x v="0"/>
    <x v="4"/>
    <s v="2019年09月14日 (土曜日)"/>
    <x v="104"/>
    <n v="113170"/>
    <n v="20681"/>
    <s v="ＴＴＹ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10"/>
    <n v="29800"/>
    <n v="15500"/>
    <n v="15500"/>
    <n v="15500"/>
    <n v="15500"/>
    <x v="0"/>
    <x v="0"/>
    <x v="0"/>
    <n v="0"/>
    <x v="0"/>
    <x v="2"/>
  </r>
  <r>
    <x v="7"/>
    <x v="1"/>
    <s v="神田公園区民館内神田集会室 B１F 洋室（料理室）"/>
    <x v="3"/>
    <x v="2"/>
    <x v="1"/>
    <x v="4"/>
    <s v="2019年09月15日 (日曜日)"/>
    <x v="110"/>
    <n v="109663"/>
    <n v="7170"/>
    <s v="江差追分東京神田会"/>
    <x v="3"/>
    <s v="減免なし"/>
    <n v="0"/>
    <n v="3900"/>
    <n v="3900"/>
    <n v="3900"/>
    <n v="3900"/>
    <n v="3900"/>
    <x v="0"/>
    <x v="0"/>
    <x v="0"/>
    <n v="0"/>
    <x v="0"/>
    <x v="1"/>
  </r>
  <r>
    <x v="7"/>
    <x v="0"/>
    <s v="神田公園区民館４F 洋室A"/>
    <x v="3"/>
    <x v="2"/>
    <x v="0"/>
    <x v="4"/>
    <s v="2019年09月15日 (日曜日)"/>
    <x v="105"/>
    <n v="109675"/>
    <n v="1863"/>
    <s v="桜吟会"/>
    <x v="0"/>
    <s v="減免なし"/>
    <n v="0"/>
    <n v="3400"/>
    <n v="3400"/>
    <n v="3400"/>
    <n v="3400"/>
    <n v="3400"/>
    <x v="0"/>
    <x v="0"/>
    <x v="0"/>
    <n v="0"/>
    <x v="0"/>
    <x v="1"/>
  </r>
  <r>
    <x v="7"/>
    <x v="1"/>
    <s v="神田公園区民館５F 洋室B"/>
    <x v="3"/>
    <x v="2"/>
    <x v="1"/>
    <x v="4"/>
    <s v="2019年09月15日 (日曜日)"/>
    <x v="104"/>
    <n v="109766"/>
    <n v="24896"/>
    <s v="日本国際ボードゲーム会ＪＩＧＧ"/>
    <x v="3"/>
    <s v="減免なし"/>
    <n v="0"/>
    <n v="7000"/>
    <n v="7000"/>
    <n v="7000"/>
    <n v="7000"/>
    <n v="7000"/>
    <x v="0"/>
    <x v="0"/>
    <x v="0"/>
    <n v="0"/>
    <x v="0"/>
    <x v="1"/>
  </r>
  <r>
    <x v="7"/>
    <x v="1"/>
    <s v="神田公園区民館３F 和室"/>
    <x v="3"/>
    <x v="2"/>
    <x v="1"/>
    <x v="4"/>
    <s v="2019年09月15日 (日曜日)"/>
    <x v="21"/>
    <n v="110900"/>
    <n v="22874"/>
    <s v="楢ノ木会"/>
    <x v="3"/>
    <s v="減免なし"/>
    <n v="7"/>
    <n v="8500"/>
    <n v="8500"/>
    <n v="8500"/>
    <n v="8500"/>
    <n v="8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7"/>
    <n v="22800"/>
    <n v="22800"/>
    <n v="22800"/>
    <n v="22800"/>
    <n v="22800"/>
    <x v="0"/>
    <x v="0"/>
    <x v="0"/>
    <n v="0"/>
    <x v="0"/>
    <x v="2"/>
  </r>
  <r>
    <x v="0"/>
    <x v="1"/>
    <s v="神田公園区民館３F 和室"/>
    <x v="3"/>
    <x v="2"/>
    <x v="1"/>
    <x v="4"/>
    <s v="2019年09月16日 (月曜日)"/>
    <x v="21"/>
    <n v="109670"/>
    <n v="24956"/>
    <s v="タオゼン"/>
    <x v="3"/>
    <s v="減免なし"/>
    <n v="0"/>
    <n v="8500"/>
    <n v="8500"/>
    <n v="8500"/>
    <n v="8500"/>
    <n v="8500"/>
    <x v="0"/>
    <x v="0"/>
    <x v="0"/>
    <n v="0"/>
    <x v="0"/>
    <x v="1"/>
  </r>
  <r>
    <x v="0"/>
    <x v="0"/>
    <s v="神田公園区民館内神田集会室 B１F 和室B"/>
    <x v="3"/>
    <x v="2"/>
    <x v="0"/>
    <x v="4"/>
    <s v="2019年09月16日 (月曜日)"/>
    <x v="102"/>
    <n v="114989"/>
    <n v="25436"/>
    <s v="てまりの会"/>
    <x v="0"/>
    <s v="減免なし"/>
    <n v="0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9500"/>
    <n v="9500"/>
    <n v="9500"/>
    <n v="9500"/>
    <n v="9500"/>
    <x v="0"/>
    <x v="0"/>
    <x v="0"/>
    <n v="0"/>
    <x v="0"/>
    <x v="2"/>
  </r>
  <r>
    <x v="2"/>
    <x v="0"/>
    <s v="神田公園区民館３F 和室 CDラジカセ"/>
    <x v="0"/>
    <x v="3"/>
    <x v="1"/>
    <x v="4"/>
    <s v="2019年09月17日 (火曜日)"/>
    <x v="20"/>
    <n v="109439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3"/>
    <x v="3"/>
    <x v="1"/>
    <x v="4"/>
    <s v="2019年09月17日 (火曜日)"/>
    <x v="104"/>
    <n v="109591"/>
    <n v="5045"/>
    <s v="だいこんサラダ"/>
    <x v="2"/>
    <s v="減免なし"/>
    <n v="0"/>
    <n v="4200"/>
    <n v="4200"/>
    <n v="4200"/>
    <n v="4200"/>
    <n v="4200"/>
    <x v="0"/>
    <x v="0"/>
    <x v="0"/>
    <n v="0"/>
    <x v="0"/>
    <x v="1"/>
  </r>
  <r>
    <x v="2"/>
    <x v="0"/>
    <s v="神田公園区民館４F 洋室A マイク"/>
    <x v="1"/>
    <x v="2"/>
    <x v="0"/>
    <x v="4"/>
    <s v="2019年09月17日 (火曜日)"/>
    <x v="103"/>
    <n v="109613"/>
    <n v="2219"/>
    <s v="一般社団法人　神田青色申告会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2"/>
    <x v="0"/>
    <s v="神田公園区民館４F 洋室A"/>
    <x v="0"/>
    <x v="3"/>
    <x v="1"/>
    <x v="4"/>
    <s v="2019年09月17日 (火曜日)"/>
    <x v="105"/>
    <n v="109876"/>
    <n v="1825"/>
    <s v="小川町三丁目西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0"/>
    <x v="2"/>
    <x v="0"/>
    <x v="4"/>
    <s v="2019年09月17日 (火曜日)"/>
    <x v="104"/>
    <n v="116005"/>
    <n v="5"/>
    <s v="児童・家庭支援センター"/>
    <x v="0"/>
    <s v="利用者減免区民館免除(100%)"/>
    <n v="0"/>
    <n v="2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0"/>
    <n v="20600"/>
    <n v="5900"/>
    <n v="5900"/>
    <n v="5900"/>
    <n v="5900"/>
    <x v="0"/>
    <x v="0"/>
    <x v="0"/>
    <n v="0"/>
    <x v="0"/>
    <x v="2"/>
  </r>
  <r>
    <x v="3"/>
    <x v="0"/>
    <s v="神田公園区民館４F 洋室A"/>
    <x v="3"/>
    <x v="3"/>
    <x v="1"/>
    <x v="4"/>
    <s v="2019年09月18日 (水曜日)"/>
    <x v="105"/>
    <n v="109583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洋室（料理室）"/>
    <x v="3"/>
    <x v="3"/>
    <x v="1"/>
    <x v="4"/>
    <s v="2019年09月18日 (水曜日)"/>
    <x v="110"/>
    <n v="109646"/>
    <n v="7014"/>
    <s v="ぶなの会"/>
    <x v="2"/>
    <s v="減免なし"/>
    <n v="0"/>
    <n v="2400"/>
    <n v="2400"/>
    <n v="2400"/>
    <n v="2400"/>
    <n v="2400"/>
    <x v="0"/>
    <x v="0"/>
    <x v="0"/>
    <n v="0"/>
    <x v="0"/>
    <x v="1"/>
  </r>
  <r>
    <x v="3"/>
    <x v="0"/>
    <s v="神田公園区民館内神田集会室 B１F 和室B"/>
    <x v="3"/>
    <x v="2"/>
    <x v="0"/>
    <x v="4"/>
    <s v="2019年09月18日 (水曜日)"/>
    <x v="102"/>
    <n v="110132"/>
    <n v="24689"/>
    <s v="公益社団法人　日本青伸会　謡曲クラブ　「淡謡会」"/>
    <x v="0"/>
    <s v="減免なし"/>
    <n v="0"/>
    <n v="1000"/>
    <n v="1000"/>
    <n v="1000"/>
    <n v="1000"/>
    <n v="1000"/>
    <x v="0"/>
    <x v="0"/>
    <x v="0"/>
    <n v="0"/>
    <x v="0"/>
    <x v="1"/>
  </r>
  <r>
    <x v="3"/>
    <x v="0"/>
    <s v="神田公園区民館３F 和室"/>
    <x v="3"/>
    <x v="3"/>
    <x v="1"/>
    <x v="4"/>
    <s v="2019年09月18日 (水曜日)"/>
    <x v="21"/>
    <n v="110313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４F 洋室A"/>
    <x v="1"/>
    <x v="2"/>
    <x v="0"/>
    <x v="4"/>
    <s v="2019年09月18日 (水曜日)"/>
    <x v="105"/>
    <n v="110318"/>
    <n v="1811"/>
    <s v="神田建築組合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3"/>
    <x v="0"/>
    <s v="神田公園区民館５F 洋室B"/>
    <x v="2"/>
    <x v="2"/>
    <x v="0"/>
    <x v="4"/>
    <s v="2019年09月18日 (水曜日)"/>
    <x v="104"/>
    <n v="112009"/>
    <n v="24909"/>
    <s v="（企）株式会社じょぶれい"/>
    <x v="0"/>
    <s v="減免なし"/>
    <n v="28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8"/>
    <n v="19800"/>
    <n v="18100"/>
    <n v="18100"/>
    <n v="18100"/>
    <n v="18100"/>
    <x v="0"/>
    <x v="0"/>
    <x v="0"/>
    <n v="0"/>
    <x v="0"/>
    <x v="2"/>
  </r>
  <r>
    <x v="4"/>
    <x v="0"/>
    <s v="神田公園区民館３F 和室"/>
    <x v="0"/>
    <x v="2"/>
    <x v="0"/>
    <x v="4"/>
    <s v="2019年09月19日 (木曜日)"/>
    <x v="21"/>
    <n v="87593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５F 洋室B プロジェクター"/>
    <x v="3"/>
    <x v="2"/>
    <x v="0"/>
    <x v="4"/>
    <s v="2019年09月19日 (木曜日)"/>
    <x v="109"/>
    <n v="110117"/>
    <n v="9837"/>
    <s v="東京サードエイジ倶楽部"/>
    <x v="0"/>
    <s v="減免なし"/>
    <n v="0"/>
    <n v="2800"/>
    <n v="2800"/>
    <n v="2800"/>
    <n v="2800"/>
    <n v="2800"/>
    <x v="0"/>
    <x v="0"/>
    <x v="0"/>
    <n v="0"/>
    <x v="0"/>
    <x v="1"/>
  </r>
  <r>
    <x v="4"/>
    <x v="0"/>
    <s v="神田公園区民館４F 洋室A"/>
    <x v="3"/>
    <x v="3"/>
    <x v="1"/>
    <x v="4"/>
    <s v="2019年09月19日 (木曜日)"/>
    <x v="105"/>
    <n v="110517"/>
    <n v="9535"/>
    <s v="東京都行政書士会千代田支部"/>
    <x v="2"/>
    <s v="減免なし"/>
    <n v="20"/>
    <n v="5100"/>
    <n v="5100"/>
    <n v="5100"/>
    <n v="5100"/>
    <n v="5100"/>
    <x v="0"/>
    <x v="0"/>
    <x v="0"/>
    <n v="0"/>
    <x v="0"/>
    <x v="1"/>
  </r>
  <r>
    <x v="4"/>
    <x v="0"/>
    <s v="神田公園区民館４F 洋室A"/>
    <x v="2"/>
    <x v="1"/>
    <x v="2"/>
    <x v="4"/>
    <s v="2019年09月19日 (木曜日)"/>
    <x v="105"/>
    <n v="112763"/>
    <n v="10307"/>
    <s v="（企）楽天損害保険株式会社"/>
    <x v="4"/>
    <s v="減免なし"/>
    <n v="0"/>
    <n v="2500"/>
    <n v="2500"/>
    <n v="2500"/>
    <n v="2500"/>
    <n v="2500"/>
    <x v="0"/>
    <x v="0"/>
    <x v="0"/>
    <n v="0"/>
    <x v="0"/>
    <x v="1"/>
  </r>
  <r>
    <x v="4"/>
    <x v="0"/>
    <s v="神田公園区民館４F 洋室A"/>
    <x v="2"/>
    <x v="2"/>
    <x v="0"/>
    <x v="4"/>
    <s v="2019年09月19日 (木曜日)"/>
    <x v="105"/>
    <n v="114793"/>
    <n v="24909"/>
    <s v="（企）株式会社じょぶれい"/>
    <x v="0"/>
    <s v="減免なし"/>
    <n v="25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45"/>
    <n v="17200"/>
    <n v="13800"/>
    <n v="13800"/>
    <n v="13800"/>
    <n v="13800"/>
    <x v="0"/>
    <x v="0"/>
    <x v="0"/>
    <n v="0"/>
    <x v="0"/>
    <x v="2"/>
  </r>
  <r>
    <x v="5"/>
    <x v="0"/>
    <s v="神田公園区民館４F 洋室A"/>
    <x v="0"/>
    <x v="2"/>
    <x v="0"/>
    <x v="4"/>
    <s v="2019年09月20日 (金曜日)"/>
    <x v="105"/>
    <n v="109445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４F 洋室A"/>
    <x v="0"/>
    <x v="3"/>
    <x v="1"/>
    <x v="4"/>
    <s v="2019年09月20日 (金曜日)"/>
    <x v="105"/>
    <n v="109446"/>
    <n v="1837"/>
    <s v="神田公園地区コスモス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1"/>
    <s v="神田公園区民館５F 洋室B"/>
    <x v="2"/>
    <x v="2"/>
    <x v="1"/>
    <x v="4"/>
    <s v="2019年09月20日 (金曜日)"/>
    <x v="104"/>
    <n v="112187"/>
    <n v="7282"/>
    <s v="（企）㈱ダイビス東京支店"/>
    <x v="3"/>
    <s v="減免なし"/>
    <n v="20"/>
    <n v="7000"/>
    <n v="7000"/>
    <n v="7000"/>
    <n v="7000"/>
    <n v="7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20"/>
    <n v="15500"/>
    <n v="7000"/>
    <n v="7000"/>
    <n v="7000"/>
    <n v="7000"/>
    <x v="0"/>
    <x v="0"/>
    <x v="0"/>
    <n v="0"/>
    <x v="0"/>
    <x v="2"/>
  </r>
  <r>
    <x v="6"/>
    <x v="0"/>
    <s v="神田公園区民館３F 和室"/>
    <x v="0"/>
    <x v="1"/>
    <x v="2"/>
    <x v="4"/>
    <s v="2019年09月21日 (土曜日)"/>
    <x v="21"/>
    <n v="87942"/>
    <n v="17"/>
    <s v="社会福祉協議会"/>
    <x v="4"/>
    <s v="利用者減免区民館免除(100%)"/>
    <n v="0"/>
    <n v="2500"/>
    <n v="0"/>
    <n v="0"/>
    <n v="0"/>
    <n v="0"/>
    <x v="0"/>
    <x v="0"/>
    <x v="0"/>
    <n v="0"/>
    <x v="0"/>
    <x v="0"/>
  </r>
  <r>
    <x v="6"/>
    <x v="1"/>
    <s v="神田公園区民館４F 洋室A"/>
    <x v="0"/>
    <x v="1"/>
    <x v="0"/>
    <x v="4"/>
    <s v="2019年09月21日 (土曜日)"/>
    <x v="105"/>
    <n v="109450"/>
    <n v="1837"/>
    <s v="神田公園地区コスモス"/>
    <x v="1"/>
    <s v="利用者減免区民館免除(100%)"/>
    <n v="0"/>
    <n v="5900"/>
    <n v="0"/>
    <n v="0"/>
    <n v="0"/>
    <n v="0"/>
    <x v="0"/>
    <x v="0"/>
    <x v="0"/>
    <n v="0"/>
    <x v="0"/>
    <x v="0"/>
  </r>
  <r>
    <x v="6"/>
    <x v="1"/>
    <s v="神田公園区民館５F 洋室B"/>
    <x v="0"/>
    <x v="1"/>
    <x v="0"/>
    <x v="4"/>
    <s v="2019年09月21日 (土曜日)"/>
    <x v="104"/>
    <n v="109451"/>
    <n v="1837"/>
    <s v="神田公園地区コスモス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田公園区民館内神田集会室 B１F 和室B"/>
    <x v="3"/>
    <x v="2"/>
    <x v="0"/>
    <x v="4"/>
    <s v="2019年09月21日 (土曜日)"/>
    <x v="102"/>
    <n v="110491"/>
    <n v="23231"/>
    <s v="神田ハッピーヨガクラブ"/>
    <x v="0"/>
    <s v="減免なし"/>
    <n v="0"/>
    <n v="1000"/>
    <n v="1000"/>
    <n v="1000"/>
    <n v="1000"/>
    <n v="1000"/>
    <x v="0"/>
    <x v="0"/>
    <x v="0"/>
    <n v="0"/>
    <x v="0"/>
    <x v="1"/>
  </r>
  <r>
    <x v="6"/>
    <x v="0"/>
    <s v="神田公園区民館内神田集会室 １F 和室A CDラジカセ（内神田）"/>
    <x v="3"/>
    <x v="2"/>
    <x v="0"/>
    <x v="4"/>
    <s v="2019年09月21日 (土曜日)"/>
    <x v="106"/>
    <n v="110622"/>
    <n v="10419"/>
    <s v="美竹会"/>
    <x v="0"/>
    <s v="減免なし"/>
    <n v="10"/>
    <n v="3000"/>
    <n v="3000"/>
    <n v="3000"/>
    <n v="3000"/>
    <n v="3000"/>
    <x v="0"/>
    <x v="0"/>
    <x v="0"/>
    <n v="0"/>
    <x v="0"/>
    <x v="1"/>
  </r>
  <r>
    <x v="6"/>
    <x v="0"/>
    <s v="神田公園区民館５F 洋室B"/>
    <x v="0"/>
    <x v="3"/>
    <x v="1"/>
    <x v="4"/>
    <s v="2019年09月21日 (土曜日)"/>
    <x v="104"/>
    <n v="110629"/>
    <n v="25385"/>
    <s v="ひぐちたかあき都政報告会"/>
    <x v="2"/>
    <s v="利用者減免区民館免除(100%)"/>
    <n v="0"/>
    <n v="4200"/>
    <n v="0"/>
    <n v="0"/>
    <n v="0"/>
    <n v="0"/>
    <x v="0"/>
    <x v="0"/>
    <x v="0"/>
    <n v="0"/>
    <x v="0"/>
    <x v="0"/>
  </r>
  <r>
    <x v="6"/>
    <x v="0"/>
    <s v="神田公園区民館内神田集会室 B１F 洋室（料理室）"/>
    <x v="3"/>
    <x v="2"/>
    <x v="0"/>
    <x v="4"/>
    <s v="2019年09月21日 (土曜日)"/>
    <x v="110"/>
    <n v="110819"/>
    <n v="21976"/>
    <s v="パステルの会"/>
    <x v="0"/>
    <s v="減免なし"/>
    <n v="1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0"/>
    <n v="23000"/>
    <n v="5500"/>
    <n v="5500"/>
    <n v="5500"/>
    <n v="5500"/>
    <x v="0"/>
    <x v="0"/>
    <x v="0"/>
    <n v="0"/>
    <x v="0"/>
    <x v="2"/>
  </r>
  <r>
    <x v="7"/>
    <x v="1"/>
    <s v="神田公園区民館内神田集会室 B１F 和室B"/>
    <x v="3"/>
    <x v="1"/>
    <x v="0"/>
    <x v="4"/>
    <s v="2019年09月22日 (日曜日)"/>
    <x v="102"/>
    <n v="109872"/>
    <n v="10974"/>
    <s v="あわの歌の会"/>
    <x v="1"/>
    <s v="減免なし"/>
    <n v="0"/>
    <n v="1700"/>
    <n v="1700"/>
    <n v="1700"/>
    <n v="1700"/>
    <n v="1700"/>
    <x v="0"/>
    <x v="0"/>
    <x v="0"/>
    <n v="0"/>
    <x v="0"/>
    <x v="1"/>
  </r>
  <r>
    <x v="7"/>
    <x v="1"/>
    <s v="神田公園区民館５F 洋室B プロジェクター"/>
    <x v="3"/>
    <x v="1"/>
    <x v="0"/>
    <x v="4"/>
    <s v="2019年09月22日 (日曜日)"/>
    <x v="109"/>
    <n v="110913"/>
    <n v="24767"/>
    <s v="ＮＰＯ　ドットジェイピー"/>
    <x v="1"/>
    <s v="減免なし"/>
    <n v="20"/>
    <n v="4900"/>
    <n v="4900"/>
    <n v="4900"/>
    <n v="4900"/>
    <n v="4900"/>
    <x v="0"/>
    <x v="0"/>
    <x v="0"/>
    <n v="0"/>
    <x v="0"/>
    <x v="1"/>
  </r>
  <r>
    <x v="7"/>
    <x v="0"/>
    <s v="神田公園区民館３F 和室"/>
    <x v="3"/>
    <x v="2"/>
    <x v="0"/>
    <x v="4"/>
    <s v="2019年09月22日 (日曜日)"/>
    <x v="21"/>
    <n v="112716"/>
    <n v="21664"/>
    <s v="沖縄芸能研究会"/>
    <x v="0"/>
    <s v="減免なし"/>
    <n v="20"/>
    <n v="3400"/>
    <n v="3400"/>
    <n v="3400"/>
    <n v="3400"/>
    <n v="3400"/>
    <x v="0"/>
    <x v="0"/>
    <x v="0"/>
    <n v="0"/>
    <x v="0"/>
    <x v="1"/>
  </r>
  <r>
    <x v="7"/>
    <x v="3"/>
    <s v="神田公園区民館４F 洋室A"/>
    <x v="2"/>
    <x v="1"/>
    <x v="1"/>
    <x v="4"/>
    <s v="2019年09月22日 (日曜日)"/>
    <x v="105"/>
    <n v="113069"/>
    <n v="24712"/>
    <s v="（企）株式会社スクワット"/>
    <x v="6"/>
    <s v="減免なし"/>
    <n v="50"/>
    <n v="11000"/>
    <n v="11000"/>
    <n v="11000"/>
    <n v="11000"/>
    <n v="1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90"/>
    <n v="21000"/>
    <n v="21000"/>
    <n v="21000"/>
    <n v="21000"/>
    <n v="21000"/>
    <x v="0"/>
    <x v="0"/>
    <x v="0"/>
    <n v="0"/>
    <x v="0"/>
    <x v="2"/>
  </r>
  <r>
    <x v="0"/>
    <x v="3"/>
    <s v="神田公園区民館４F 洋室A"/>
    <x v="3"/>
    <x v="1"/>
    <x v="1"/>
    <x v="4"/>
    <s v="2019年09月23日 (月曜日)"/>
    <x v="105"/>
    <n v="113308"/>
    <n v="10471"/>
    <s v="チームワンネス"/>
    <x v="6"/>
    <s v="減免なし"/>
    <n v="45"/>
    <n v="11000"/>
    <n v="11000"/>
    <n v="11000"/>
    <n v="11000"/>
    <n v="1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45"/>
    <n v="11000"/>
    <n v="11000"/>
    <n v="11000"/>
    <n v="11000"/>
    <n v="11000"/>
    <x v="0"/>
    <x v="0"/>
    <x v="0"/>
    <n v="0"/>
    <x v="0"/>
    <x v="2"/>
  </r>
  <r>
    <x v="2"/>
    <x v="0"/>
    <s v="神田公園区民館３F 和室 CDラジカセ"/>
    <x v="0"/>
    <x v="3"/>
    <x v="1"/>
    <x v="4"/>
    <s v="2019年09月24日 (火曜日)"/>
    <x v="20"/>
    <n v="109452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0"/>
    <x v="3"/>
    <x v="1"/>
    <x v="4"/>
    <s v="2019年09月24日 (火曜日)"/>
    <x v="104"/>
    <n v="109637"/>
    <n v="1825"/>
    <s v="小川町三丁目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神田公園区民館５F 洋室B CDラジカセ"/>
    <x v="3"/>
    <x v="2"/>
    <x v="0"/>
    <x v="4"/>
    <s v="2019年09月24日 (火曜日)"/>
    <x v="112"/>
    <n v="109676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2"/>
    <x v="0"/>
    <s v="神田公園区民館４F 洋室A プロジェクター"/>
    <x v="2"/>
    <x v="2"/>
    <x v="0"/>
    <x v="4"/>
    <s v="2019年09月24日 (火曜日)"/>
    <x v="111"/>
    <n v="110366"/>
    <n v="21259"/>
    <s v="（企）㈱トムソンネット"/>
    <x v="0"/>
    <s v="減免なし"/>
    <n v="35"/>
    <n v="3400"/>
    <n v="3400"/>
    <n v="3400"/>
    <n v="3400"/>
    <n v="3400"/>
    <x v="0"/>
    <x v="0"/>
    <x v="0"/>
    <n v="0"/>
    <x v="0"/>
    <x v="1"/>
  </r>
  <r>
    <x v="2"/>
    <x v="0"/>
    <s v="神田公園区民館４F 洋室A"/>
    <x v="2"/>
    <x v="3"/>
    <x v="1"/>
    <x v="4"/>
    <s v="2019年09月24日 (火曜日)"/>
    <x v="105"/>
    <n v="112128"/>
    <n v="7282"/>
    <s v="（企）㈱ダイビス東京支店"/>
    <x v="2"/>
    <s v="減免なし"/>
    <n v="20"/>
    <n v="5100"/>
    <n v="5100"/>
    <n v="5100"/>
    <n v="5100"/>
    <n v="5100"/>
    <x v="0"/>
    <x v="0"/>
    <x v="0"/>
    <n v="0"/>
    <x v="0"/>
    <x v="1"/>
  </r>
  <r>
    <x v="2"/>
    <x v="0"/>
    <s v="神田公園区民館３F 和室"/>
    <x v="0"/>
    <x v="2"/>
    <x v="0"/>
    <x v="4"/>
    <s v="2019年09月24日 (火曜日)"/>
    <x v="21"/>
    <n v="113066"/>
    <n v="1927"/>
    <s v="先天性四肢障害児父母の会"/>
    <x v="0"/>
    <s v="利用者減免区民館免除(100%)"/>
    <n v="0"/>
    <n v="3400"/>
    <n v="0"/>
    <n v="0"/>
    <n v="0"/>
    <n v="0"/>
    <x v="0"/>
    <x v="0"/>
    <x v="0"/>
    <n v="0"/>
    <x v="0"/>
    <x v="0"/>
  </r>
  <r>
    <x v="2"/>
    <x v="0"/>
    <s v="神田公園区民館内神田集会室 １F 和室A CDラジカセ（内神田）"/>
    <x v="3"/>
    <x v="3"/>
    <x v="1"/>
    <x v="4"/>
    <s v="2019年09月24日 (火曜日)"/>
    <x v="106"/>
    <n v="113317"/>
    <n v="25423"/>
    <s v="ワルナワルニ"/>
    <x v="2"/>
    <s v="減免なし"/>
    <n v="0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55"/>
    <n v="28300"/>
    <n v="15600"/>
    <n v="15600"/>
    <n v="15600"/>
    <n v="15600"/>
    <x v="0"/>
    <x v="0"/>
    <x v="0"/>
    <n v="0"/>
    <x v="0"/>
    <x v="2"/>
  </r>
  <r>
    <x v="3"/>
    <x v="0"/>
    <s v="神田公園区民館４F 洋室A"/>
    <x v="3"/>
    <x v="3"/>
    <x v="1"/>
    <x v="4"/>
    <s v="2019年09月25日 (水曜日)"/>
    <x v="105"/>
    <n v="109584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和室B"/>
    <x v="3"/>
    <x v="3"/>
    <x v="1"/>
    <x v="4"/>
    <s v="2019年09月25日 (水曜日)"/>
    <x v="102"/>
    <n v="109607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３F 和室"/>
    <x v="0"/>
    <x v="1"/>
    <x v="2"/>
    <x v="4"/>
    <s v="2019年09月25日 (水曜日)"/>
    <x v="21"/>
    <n v="110657"/>
    <n v="17"/>
    <s v="社会福祉協議会"/>
    <x v="4"/>
    <s v="利用者減免区民館免除(100%)"/>
    <n v="0"/>
    <n v="2500"/>
    <n v="0"/>
    <n v="0"/>
    <n v="0"/>
    <n v="0"/>
    <x v="0"/>
    <x v="0"/>
    <x v="0"/>
    <n v="0"/>
    <x v="0"/>
    <x v="0"/>
  </r>
  <r>
    <x v="3"/>
    <x v="0"/>
    <s v="神田公園区民館内神田集会室 B１F 和室B"/>
    <x v="3"/>
    <x v="2"/>
    <x v="0"/>
    <x v="4"/>
    <s v="2019年09月25日 (水曜日)"/>
    <x v="102"/>
    <n v="112559"/>
    <n v="1868"/>
    <s v="常山会"/>
    <x v="0"/>
    <s v="減免なし"/>
    <n v="0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0100"/>
    <n v="7600"/>
    <n v="7600"/>
    <n v="7600"/>
    <n v="7600"/>
    <x v="0"/>
    <x v="0"/>
    <x v="0"/>
    <n v="0"/>
    <x v="0"/>
    <x v="2"/>
  </r>
  <r>
    <x v="4"/>
    <x v="0"/>
    <s v="神田公園区民館３F 和室"/>
    <x v="0"/>
    <x v="2"/>
    <x v="0"/>
    <x v="4"/>
    <s v="2019年09月26日 (木曜日)"/>
    <x v="21"/>
    <n v="87594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内神田集会室 B１F 洋室（料理室）"/>
    <x v="0"/>
    <x v="3"/>
    <x v="1"/>
    <x v="4"/>
    <s v="2019年09月26日 (木曜日)"/>
    <x v="110"/>
    <n v="110094"/>
    <n v="5846"/>
    <s v="神田ソバ研究会"/>
    <x v="2"/>
    <s v="利用者減免区民館免除(100%)"/>
    <n v="0"/>
    <n v="2400"/>
    <n v="0"/>
    <n v="0"/>
    <n v="0"/>
    <n v="0"/>
    <x v="0"/>
    <x v="0"/>
    <x v="0"/>
    <n v="0"/>
    <x v="0"/>
    <x v="0"/>
  </r>
  <r>
    <x v="4"/>
    <x v="0"/>
    <s v="神田公園区民館５F 洋室B"/>
    <x v="3"/>
    <x v="2"/>
    <x v="0"/>
    <x v="4"/>
    <s v="2019年09月26日 (木曜日)"/>
    <x v="104"/>
    <n v="110317"/>
    <n v="1870"/>
    <s v="とえるぶ"/>
    <x v="0"/>
    <s v="減免なし"/>
    <n v="0"/>
    <n v="2800"/>
    <n v="2800"/>
    <n v="2800"/>
    <n v="2800"/>
    <n v="2800"/>
    <x v="0"/>
    <x v="0"/>
    <x v="0"/>
    <n v="0"/>
    <x v="0"/>
    <x v="1"/>
  </r>
  <r>
    <x v="4"/>
    <x v="0"/>
    <s v="神田公園区民館内神田集会室 B１F 和室B CDラジカセ（内神田）"/>
    <x v="3"/>
    <x v="3"/>
    <x v="1"/>
    <x v="4"/>
    <s v="2019年09月26日 (木曜日)"/>
    <x v="107"/>
    <n v="110833"/>
    <n v="20020"/>
    <s v="多香路会"/>
    <x v="2"/>
    <s v="減免なし"/>
    <n v="3"/>
    <n v="1500"/>
    <n v="1500"/>
    <n v="1500"/>
    <n v="1500"/>
    <n v="1500"/>
    <x v="0"/>
    <x v="0"/>
    <x v="0"/>
    <n v="0"/>
    <x v="0"/>
    <x v="1"/>
  </r>
  <r>
    <x v="4"/>
    <x v="0"/>
    <s v="神田公園区民館４F 洋室A"/>
    <x v="2"/>
    <x v="2"/>
    <x v="0"/>
    <x v="4"/>
    <s v="2019年09月26日 (木曜日)"/>
    <x v="105"/>
    <n v="114628"/>
    <n v="10472"/>
    <s v="（企）株式会社　スマイルリンクル"/>
    <x v="0"/>
    <s v="減免なし"/>
    <n v="10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3"/>
    <n v="13500"/>
    <n v="7700"/>
    <n v="7700"/>
    <n v="7700"/>
    <n v="7700"/>
    <x v="0"/>
    <x v="0"/>
    <x v="0"/>
    <n v="0"/>
    <x v="0"/>
    <x v="2"/>
  </r>
  <r>
    <x v="5"/>
    <x v="0"/>
    <s v="神田公園区民館内神田集会室 B１F 和室B"/>
    <x v="3"/>
    <x v="2"/>
    <x v="0"/>
    <x v="4"/>
    <s v="2019年09月27日 (金曜日)"/>
    <x v="102"/>
    <n v="109889"/>
    <n v="11214"/>
    <s v="信和銘人会"/>
    <x v="0"/>
    <s v="減免なし"/>
    <n v="0"/>
    <n v="1000"/>
    <n v="1000"/>
    <n v="1000"/>
    <n v="1000"/>
    <n v="1000"/>
    <x v="0"/>
    <x v="0"/>
    <x v="0"/>
    <n v="0"/>
    <x v="0"/>
    <x v="1"/>
  </r>
  <r>
    <x v="5"/>
    <x v="0"/>
    <s v="神田公園区民館内神田集会室 B１F 洋室（料理室）"/>
    <x v="3"/>
    <x v="2"/>
    <x v="0"/>
    <x v="4"/>
    <s v="2019年09月27日 (金曜日)"/>
    <x v="110"/>
    <n v="110180"/>
    <n v="6042"/>
    <s v="第一生命能楽部"/>
    <x v="0"/>
    <s v="減免なし"/>
    <n v="0"/>
    <n v="1500"/>
    <n v="1500"/>
    <n v="1500"/>
    <n v="1500"/>
    <n v="1500"/>
    <x v="0"/>
    <x v="0"/>
    <x v="0"/>
    <n v="0"/>
    <x v="0"/>
    <x v="1"/>
  </r>
  <r>
    <x v="5"/>
    <x v="3"/>
    <s v="神田公園区民館５F 洋室B プロジェクター"/>
    <x v="2"/>
    <x v="1"/>
    <x v="1"/>
    <x v="4"/>
    <s v="2019年09月27日 (金曜日)"/>
    <x v="109"/>
    <n v="110545"/>
    <n v="23871"/>
    <s v="（企）株式会社ムーバブルトレードネットワークス"/>
    <x v="6"/>
    <s v="減免なし"/>
    <n v="0"/>
    <n v="9100"/>
    <n v="9100"/>
    <n v="9100"/>
    <n v="9100"/>
    <n v="9100"/>
    <x v="0"/>
    <x v="0"/>
    <x v="0"/>
    <n v="0"/>
    <x v="0"/>
    <x v="1"/>
  </r>
  <r>
    <x v="5"/>
    <x v="0"/>
    <s v="神田公園区民館内神田集会室 B１F 和室B"/>
    <x v="3"/>
    <x v="3"/>
    <x v="1"/>
    <x v="4"/>
    <s v="2019年09月27日 (金曜日)"/>
    <x v="102"/>
    <n v="113012"/>
    <n v="25417"/>
    <s v="ｋａｎｔｉ　ｈａｔａ　ｙｏｇａ"/>
    <x v="2"/>
    <s v="減免なし"/>
    <n v="7"/>
    <n v="1500"/>
    <n v="1500"/>
    <n v="1500"/>
    <n v="1500"/>
    <n v="1500"/>
    <x v="0"/>
    <x v="0"/>
    <x v="0"/>
    <n v="0"/>
    <x v="0"/>
    <x v="1"/>
  </r>
  <r>
    <x v="5"/>
    <x v="0"/>
    <s v="神田公園区民館４F 洋室A"/>
    <x v="2"/>
    <x v="2"/>
    <x v="0"/>
    <x v="4"/>
    <s v="2019年09月27日 (金曜日)"/>
    <x v="105"/>
    <n v="115186"/>
    <n v="24619"/>
    <s v="（企）株式会社大和研装社　東京支店"/>
    <x v="0"/>
    <s v="減免なし"/>
    <n v="15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2"/>
    <n v="16500"/>
    <n v="16500"/>
    <n v="16500"/>
    <n v="16500"/>
    <n v="16500"/>
    <x v="0"/>
    <x v="0"/>
    <x v="0"/>
    <n v="0"/>
    <x v="0"/>
    <x v="2"/>
  </r>
  <r>
    <x v="6"/>
    <x v="1"/>
    <s v="神田公園区民館５F 洋室B"/>
    <x v="0"/>
    <x v="2"/>
    <x v="1"/>
    <x v="4"/>
    <s v="2019年09月28日 (土曜日)"/>
    <x v="104"/>
    <n v="109457"/>
    <n v="7137"/>
    <s v="神田公園地区連合町会青年部"/>
    <x v="3"/>
    <s v="利用者減免区民館免除(100%)"/>
    <n v="0"/>
    <n v="7000"/>
    <n v="0"/>
    <n v="0"/>
    <n v="0"/>
    <n v="0"/>
    <x v="0"/>
    <x v="0"/>
    <x v="0"/>
    <n v="0"/>
    <x v="0"/>
    <x v="0"/>
  </r>
  <r>
    <x v="6"/>
    <x v="0"/>
    <s v="神田公園区民館４F 洋室A プロジェクター"/>
    <x v="3"/>
    <x v="2"/>
    <x v="0"/>
    <x v="4"/>
    <s v="2019年09月28日 (土曜日)"/>
    <x v="111"/>
    <n v="109564"/>
    <n v="23252"/>
    <s v="松宮ゼミ淡路町知財研究会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神田公園区民館５F 洋室B"/>
    <x v="1"/>
    <x v="1"/>
    <x v="2"/>
    <x v="4"/>
    <s v="2019年09月28日 (土曜日)"/>
    <x v="104"/>
    <n v="109599"/>
    <n v="23508"/>
    <s v="クラッシィハウス神田　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6"/>
    <x v="0"/>
    <s v="神田公園区民館３F 和室"/>
    <x v="3"/>
    <x v="1"/>
    <x v="2"/>
    <x v="4"/>
    <s v="2019年09月28日 (土曜日)"/>
    <x v="21"/>
    <n v="110414"/>
    <n v="25249"/>
    <s v="ノーバディズパーフェクト"/>
    <x v="4"/>
    <s v="減免なし"/>
    <n v="16"/>
    <n v="2500"/>
    <n v="2500"/>
    <n v="2500"/>
    <n v="2500"/>
    <n v="2500"/>
    <x v="0"/>
    <x v="0"/>
    <x v="0"/>
    <n v="0"/>
    <x v="0"/>
    <x v="1"/>
  </r>
  <r>
    <x v="6"/>
    <x v="0"/>
    <s v="神田公園区民館内神田集会室 B１F 和室B"/>
    <x v="3"/>
    <x v="2"/>
    <x v="0"/>
    <x v="4"/>
    <s v="2019年09月28日 (土曜日)"/>
    <x v="102"/>
    <n v="110492"/>
    <n v="23231"/>
    <s v="神田ハッピーヨガクラブ"/>
    <x v="0"/>
    <s v="減免なし"/>
    <n v="0"/>
    <n v="1000"/>
    <n v="1000"/>
    <n v="1000"/>
    <n v="1000"/>
    <n v="1000"/>
    <x v="0"/>
    <x v="0"/>
    <x v="0"/>
    <n v="0"/>
    <x v="0"/>
    <x v="1"/>
  </r>
  <r>
    <x v="6"/>
    <x v="0"/>
    <s v="神田公園区民館内神田集会室 １F 和室A"/>
    <x v="3"/>
    <x v="2"/>
    <x v="0"/>
    <x v="4"/>
    <s v="2019年09月28日 (土曜日)"/>
    <x v="108"/>
    <n v="112808"/>
    <n v="9417"/>
    <s v="東京奄美研究会"/>
    <x v="0"/>
    <s v="減免なし"/>
    <n v="0"/>
    <n v="3000"/>
    <n v="3000"/>
    <n v="3000"/>
    <n v="3000"/>
    <n v="3000"/>
    <x v="0"/>
    <x v="0"/>
    <x v="0"/>
    <n v="0"/>
    <x v="0"/>
    <x v="1"/>
  </r>
  <r>
    <x v="6"/>
    <x v="0"/>
    <s v="神田公園区民館３F 和室"/>
    <x v="3"/>
    <x v="2"/>
    <x v="0"/>
    <x v="4"/>
    <s v="2019年09月28日 (土曜日)"/>
    <x v="21"/>
    <n v="113182"/>
    <n v="25422"/>
    <s v="合気の心を学ぶ会"/>
    <x v="0"/>
    <s v="減免なし"/>
    <n v="10"/>
    <n v="3400"/>
    <n v="3400"/>
    <n v="3400"/>
    <n v="3400"/>
    <n v="3400"/>
    <x v="0"/>
    <x v="0"/>
    <x v="0"/>
    <n v="0"/>
    <x v="0"/>
    <x v="1"/>
  </r>
  <r>
    <x v="6"/>
    <x v="0"/>
    <s v="神田公園区民館４F 洋室A"/>
    <x v="0"/>
    <x v="3"/>
    <x v="1"/>
    <x v="4"/>
    <s v="2019年09月28日 (土曜日)"/>
    <x v="105"/>
    <n v="114511"/>
    <n v="1828"/>
    <s v="司町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26"/>
    <n v="27500"/>
    <n v="14350"/>
    <n v="14350"/>
    <n v="14350"/>
    <n v="14350"/>
    <x v="0"/>
    <x v="0"/>
    <x v="0"/>
    <n v="0"/>
    <x v="0"/>
    <x v="2"/>
  </r>
  <r>
    <x v="7"/>
    <x v="0"/>
    <s v="神田公園区民館３F 和室"/>
    <x v="3"/>
    <x v="1"/>
    <x v="2"/>
    <x v="4"/>
    <s v="2019年09月29日 (日曜日)"/>
    <x v="21"/>
    <n v="109596"/>
    <n v="25219"/>
    <s v="デジタルグリッド坐禅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1"/>
    <s v="神田公園区民館内神田集会室 B１F 洋室（料理室）"/>
    <x v="3"/>
    <x v="2"/>
    <x v="1"/>
    <x v="4"/>
    <s v="2019年09月29日 (日曜日)"/>
    <x v="110"/>
    <n v="109664"/>
    <n v="7170"/>
    <s v="江差追分東京神田会"/>
    <x v="3"/>
    <s v="減免なし"/>
    <n v="0"/>
    <n v="3900"/>
    <n v="3900"/>
    <n v="3900"/>
    <n v="3900"/>
    <n v="3900"/>
    <x v="0"/>
    <x v="0"/>
    <x v="0"/>
    <n v="0"/>
    <x v="0"/>
    <x v="1"/>
  </r>
  <r>
    <x v="7"/>
    <x v="0"/>
    <s v="神田公園区民館３F 和室"/>
    <x v="3"/>
    <x v="2"/>
    <x v="0"/>
    <x v="4"/>
    <s v="2019年09月29日 (日曜日)"/>
    <x v="21"/>
    <n v="109671"/>
    <n v="24956"/>
    <s v="タオゼン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神田公園区民館４F 洋室A"/>
    <x v="3"/>
    <x v="2"/>
    <x v="0"/>
    <x v="4"/>
    <s v="2019年09月29日 (日曜日)"/>
    <x v="105"/>
    <n v="109679"/>
    <n v="1863"/>
    <s v="桜吟会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神田公園区民館４F 洋室A"/>
    <x v="3"/>
    <x v="1"/>
    <x v="2"/>
    <x v="4"/>
    <s v="2019年09月29日 (日曜日)"/>
    <x v="105"/>
    <n v="110064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1"/>
    <s v="神田公園区民館内神田集会室 １F 和室A"/>
    <x v="3"/>
    <x v="1"/>
    <x v="0"/>
    <x v="4"/>
    <s v="2019年09月29日 (日曜日)"/>
    <x v="108"/>
    <n v="110074"/>
    <n v="2125"/>
    <s v="大江戸玉すだれ隊（千代田会）"/>
    <x v="1"/>
    <s v="減免なし"/>
    <n v="0"/>
    <n v="5100"/>
    <n v="5100"/>
    <n v="5100"/>
    <n v="5100"/>
    <n v="5100"/>
    <x v="0"/>
    <x v="0"/>
    <x v="0"/>
    <n v="0"/>
    <x v="0"/>
    <x v="1"/>
  </r>
  <r>
    <x v="7"/>
    <x v="0"/>
    <s v="神田公園区民館内神田集会室 B１F 和室B CDラジカセ（内神田）"/>
    <x v="3"/>
    <x v="2"/>
    <x v="0"/>
    <x v="4"/>
    <s v="2019年09月29日 (日曜日)"/>
    <x v="107"/>
    <n v="110624"/>
    <n v="10419"/>
    <s v="美竹会"/>
    <x v="0"/>
    <s v="減免なし"/>
    <n v="10"/>
    <n v="1000"/>
    <n v="1000"/>
    <n v="1000"/>
    <n v="1000"/>
    <n v="1000"/>
    <x v="0"/>
    <x v="0"/>
    <x v="0"/>
    <n v="0"/>
    <x v="0"/>
    <x v="1"/>
  </r>
  <r>
    <x v="7"/>
    <x v="0"/>
    <s v="神田公園区民館５F 洋室B"/>
    <x v="3"/>
    <x v="2"/>
    <x v="0"/>
    <x v="4"/>
    <s v="2019年09月29日 (日曜日)"/>
    <x v="104"/>
    <n v="116722"/>
    <n v="21859"/>
    <s v="チャートリーディング"/>
    <x v="0"/>
    <s v="減免なし"/>
    <n v="4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14"/>
    <n v="24600"/>
    <n v="24600"/>
    <n v="24600"/>
    <n v="24600"/>
    <n v="24600"/>
    <x v="0"/>
    <x v="0"/>
    <x v="0"/>
    <n v="0"/>
    <x v="0"/>
    <x v="2"/>
  </r>
  <r>
    <x v="0"/>
    <x v="0"/>
    <s v="神田公園区民館５F 洋室B"/>
    <x v="3"/>
    <x v="2"/>
    <x v="0"/>
    <x v="4"/>
    <s v="2019年09月30日 (月曜日)"/>
    <x v="104"/>
    <n v="109677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0"/>
    <x v="0"/>
    <s v="神田公園区民館内神田集会室 B１F 和室B"/>
    <x v="3"/>
    <x v="3"/>
    <x v="1"/>
    <x v="4"/>
    <s v="2019年09月30日 (月曜日)"/>
    <x v="102"/>
    <n v="110085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５F 洋室B"/>
    <x v="2"/>
    <x v="1"/>
    <x v="2"/>
    <x v="4"/>
    <s v="2019年09月30日 (月曜日)"/>
    <x v="104"/>
    <n v="112229"/>
    <n v="25409"/>
    <s v="（企）パーカッショネア・ジャパン株式会社"/>
    <x v="4"/>
    <s v="減免なし"/>
    <n v="11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11"/>
    <n v="6400"/>
    <n v="6400"/>
    <n v="6400"/>
    <n v="6400"/>
    <n v="6400"/>
    <x v="0"/>
    <x v="0"/>
    <x v="0"/>
    <n v="0"/>
    <x v="0"/>
    <x v="2"/>
  </r>
  <r>
    <x v="2"/>
    <x v="0"/>
    <s v="神田公園区民館内神田集会室 １F 和室A CDラジカセ（内神田）"/>
    <x v="0"/>
    <x v="3"/>
    <x v="1"/>
    <x v="4"/>
    <s v="2019年10月01日 (火曜日)"/>
    <x v="106"/>
    <n v="113171"/>
    <n v="1839"/>
    <s v="民踊連盟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3"/>
    <s v="神田公園区民館３F 和室"/>
    <x v="0"/>
    <x v="1"/>
    <x v="1"/>
    <x v="4"/>
    <s v="2019年10月01日 (火曜日)"/>
    <x v="21"/>
    <n v="113265"/>
    <n v="1835"/>
    <s v="神田公園地区連合町会"/>
    <x v="6"/>
    <s v="利用者減免区民館免除(100%)"/>
    <n v="0"/>
    <n v="11000"/>
    <n v="0"/>
    <n v="0"/>
    <n v="0"/>
    <n v="0"/>
    <x v="0"/>
    <x v="0"/>
    <x v="0"/>
    <n v="0"/>
    <x v="0"/>
    <x v="0"/>
  </r>
  <r>
    <x v="2"/>
    <x v="3"/>
    <s v="神田公園区民館４F 洋室A"/>
    <x v="0"/>
    <x v="1"/>
    <x v="1"/>
    <x v="4"/>
    <s v="2019年10月01日 (火曜日)"/>
    <x v="105"/>
    <n v="113266"/>
    <n v="1835"/>
    <s v="神田公園地区連合町会"/>
    <x v="6"/>
    <s v="利用者減免区民館免除(100%)"/>
    <n v="0"/>
    <n v="11000"/>
    <n v="0"/>
    <n v="0"/>
    <n v="0"/>
    <n v="0"/>
    <x v="0"/>
    <x v="0"/>
    <x v="0"/>
    <n v="0"/>
    <x v="0"/>
    <x v="0"/>
  </r>
  <r>
    <x v="2"/>
    <x v="1"/>
    <s v="神田公園区民館５F 洋室B"/>
    <x v="0"/>
    <x v="1"/>
    <x v="0"/>
    <x v="4"/>
    <s v="2019年10月01日 (火曜日)"/>
    <x v="104"/>
    <n v="113268"/>
    <n v="1835"/>
    <s v="神田公園地区連合町会"/>
    <x v="1"/>
    <s v="利用者減免区民館免除(100%)"/>
    <n v="0"/>
    <n v="4900"/>
    <n v="0"/>
    <n v="0"/>
    <n v="0"/>
    <n v="0"/>
    <x v="0"/>
    <x v="0"/>
    <x v="0"/>
    <n v="0"/>
    <x v="0"/>
    <x v="0"/>
  </r>
  <r>
    <x v="2"/>
    <x v="0"/>
    <s v="神田公園区民館５F 洋室B"/>
    <x v="0"/>
    <x v="3"/>
    <x v="1"/>
    <x v="4"/>
    <s v="2019年10月01日 (火曜日)"/>
    <x v="104"/>
    <n v="113269"/>
    <n v="1825"/>
    <s v="小川町三丁目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1"/>
    <s v="神田公園区民館内神田集会室 B１F 和室B"/>
    <x v="3"/>
    <x v="2"/>
    <x v="1"/>
    <x v="4"/>
    <s v="2019年10月01日 (火曜日)"/>
    <x v="102"/>
    <n v="113915"/>
    <n v="8172"/>
    <s v="楓会"/>
    <x v="3"/>
    <s v="減免なし"/>
    <n v="0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37900"/>
    <n v="2500"/>
    <n v="2500"/>
    <n v="2500"/>
    <n v="2500"/>
    <x v="0"/>
    <x v="0"/>
    <x v="0"/>
    <n v="0"/>
    <x v="0"/>
    <x v="2"/>
  </r>
  <r>
    <x v="3"/>
    <x v="0"/>
    <s v="神田公園区民館４F 洋室A"/>
    <x v="3"/>
    <x v="3"/>
    <x v="1"/>
    <x v="4"/>
    <s v="2019年10月02日 (水曜日)"/>
    <x v="105"/>
    <n v="113639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和室B"/>
    <x v="3"/>
    <x v="3"/>
    <x v="1"/>
    <x v="4"/>
    <s v="2019年10月02日 (水曜日)"/>
    <x v="102"/>
    <n v="113654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３F 和室"/>
    <x v="3"/>
    <x v="3"/>
    <x v="1"/>
    <x v="4"/>
    <s v="2019年10月02日 (水曜日)"/>
    <x v="21"/>
    <n v="114415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３F 和室"/>
    <x v="2"/>
    <x v="2"/>
    <x v="0"/>
    <x v="4"/>
    <s v="2019年10月02日 (水曜日)"/>
    <x v="21"/>
    <n v="116586"/>
    <n v="23072"/>
    <s v="（企）税理士法人　日本医業総研"/>
    <x v="0"/>
    <s v="減免なし"/>
    <n v="15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5"/>
    <n v="15100"/>
    <n v="15100"/>
    <n v="15100"/>
    <n v="15100"/>
    <n v="15100"/>
    <x v="0"/>
    <x v="0"/>
    <x v="0"/>
    <n v="0"/>
    <x v="0"/>
    <x v="2"/>
  </r>
  <r>
    <x v="4"/>
    <x v="0"/>
    <s v="神田公園区民館３F 和室"/>
    <x v="0"/>
    <x v="2"/>
    <x v="0"/>
    <x v="4"/>
    <s v="2019年10月03日 (木曜日)"/>
    <x v="21"/>
    <n v="87595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４F 洋室A"/>
    <x v="3"/>
    <x v="2"/>
    <x v="0"/>
    <x v="4"/>
    <s v="2019年10月03日 (木曜日)"/>
    <x v="105"/>
    <n v="113633"/>
    <n v="10840"/>
    <s v="ＮＰＯ法人　東京都ウォーキング協会"/>
    <x v="0"/>
    <s v="減免なし"/>
    <n v="0"/>
    <n v="3400"/>
    <n v="3400"/>
    <n v="0"/>
    <n v="0"/>
    <n v="0"/>
    <x v="0"/>
    <x v="0"/>
    <x v="0"/>
    <n v="0"/>
    <x v="0"/>
    <x v="0"/>
  </r>
  <r>
    <x v="4"/>
    <x v="0"/>
    <s v="神田公園区民館内神田集会室 B１F 和室B CDラジカセ（内神田）"/>
    <x v="3"/>
    <x v="3"/>
    <x v="1"/>
    <x v="4"/>
    <s v="2019年10月03日 (木曜日)"/>
    <x v="107"/>
    <n v="115182"/>
    <n v="20020"/>
    <s v="多香路会"/>
    <x v="2"/>
    <s v="減免なし"/>
    <n v="3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3"/>
    <n v="8300"/>
    <n v="4900"/>
    <n v="1500"/>
    <n v="1500"/>
    <n v="1500"/>
    <x v="0"/>
    <x v="0"/>
    <x v="0"/>
    <n v="0"/>
    <x v="0"/>
    <x v="2"/>
  </r>
  <r>
    <x v="5"/>
    <x v="0"/>
    <s v="神田公園区民館４F 洋室A"/>
    <x v="0"/>
    <x v="2"/>
    <x v="0"/>
    <x v="4"/>
    <s v="2019年10月04日 (金曜日)"/>
    <x v="105"/>
    <n v="113389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1"/>
    <s v="神田公園区民館内神田集会室 B１F 和室B"/>
    <x v="3"/>
    <x v="2"/>
    <x v="1"/>
    <x v="4"/>
    <s v="2019年10月04日 (金曜日)"/>
    <x v="102"/>
    <n v="113916"/>
    <n v="8172"/>
    <s v="楓会"/>
    <x v="3"/>
    <s v="減免なし"/>
    <n v="0"/>
    <n v="2500"/>
    <n v="2500"/>
    <n v="2500"/>
    <n v="2500"/>
    <n v="2500"/>
    <x v="0"/>
    <x v="0"/>
    <x v="0"/>
    <n v="0"/>
    <x v="0"/>
    <x v="1"/>
  </r>
  <r>
    <x v="5"/>
    <x v="0"/>
    <s v="神田公園区民館３F 和室"/>
    <x v="2"/>
    <x v="3"/>
    <x v="1"/>
    <x v="4"/>
    <s v="2019年10月04日 (金曜日)"/>
    <x v="21"/>
    <n v="114762"/>
    <n v="21930"/>
    <s v="（企）株式会社メディア・ワン"/>
    <x v="2"/>
    <s v="減免なし"/>
    <n v="0"/>
    <n v="5100"/>
    <n v="5100"/>
    <n v="5100"/>
    <n v="5100"/>
    <n v="5100"/>
    <x v="0"/>
    <x v="0"/>
    <x v="0"/>
    <n v="0"/>
    <x v="0"/>
    <x v="1"/>
  </r>
  <r>
    <x v="5"/>
    <x v="1"/>
    <s v="神田公園区民館５F 洋室B"/>
    <x v="2"/>
    <x v="1"/>
    <x v="0"/>
    <x v="4"/>
    <s v="2019年10月04日 (金曜日)"/>
    <x v="104"/>
    <n v="114813"/>
    <n v="23291"/>
    <s v="（企）㈱コーディネーターズ"/>
    <x v="1"/>
    <s v="減免なし"/>
    <n v="1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0"/>
    <n v="15900"/>
    <n v="12500"/>
    <n v="12500"/>
    <n v="12500"/>
    <n v="12500"/>
    <x v="0"/>
    <x v="0"/>
    <x v="0"/>
    <n v="0"/>
    <x v="0"/>
    <x v="2"/>
  </r>
  <r>
    <x v="6"/>
    <x v="1"/>
    <s v="神田公園区民館内神田集会室 １F 和室A"/>
    <x v="3"/>
    <x v="1"/>
    <x v="0"/>
    <x v="4"/>
    <s v="2019年10月05日 (土曜日)"/>
    <x v="108"/>
    <n v="113390"/>
    <n v="9736"/>
    <s v="刀剣・刀装具初心者勉強会"/>
    <x v="1"/>
    <s v="減免なし"/>
    <n v="0"/>
    <n v="5100"/>
    <n v="5100"/>
    <n v="5100"/>
    <n v="5100"/>
    <n v="5100"/>
    <x v="0"/>
    <x v="0"/>
    <x v="0"/>
    <n v="0"/>
    <x v="0"/>
    <x v="1"/>
  </r>
  <r>
    <x v="6"/>
    <x v="1"/>
    <s v="神田公園区民館５F 洋室B"/>
    <x v="0"/>
    <x v="2"/>
    <x v="1"/>
    <x v="4"/>
    <s v="2019年10月05日 (土曜日)"/>
    <x v="104"/>
    <n v="113902"/>
    <n v="1927"/>
    <s v="先天性四肢障害児父母の会"/>
    <x v="3"/>
    <s v="利用者減免区民館免除(100%)"/>
    <n v="0"/>
    <n v="7000"/>
    <n v="0"/>
    <n v="0"/>
    <n v="0"/>
    <n v="0"/>
    <x v="0"/>
    <x v="0"/>
    <x v="0"/>
    <n v="0"/>
    <x v="0"/>
    <x v="0"/>
  </r>
  <r>
    <x v="6"/>
    <x v="0"/>
    <s v="神田公園区民館内神田集会室 B１F 和室B CDラジカセ（内神田）"/>
    <x v="3"/>
    <x v="2"/>
    <x v="0"/>
    <x v="4"/>
    <s v="2019年10月05日 (土曜日)"/>
    <x v="107"/>
    <n v="114519"/>
    <n v="10419"/>
    <s v="美竹会"/>
    <x v="0"/>
    <s v="減免なし"/>
    <n v="0"/>
    <n v="1000"/>
    <n v="1000"/>
    <n v="1000"/>
    <n v="1000"/>
    <n v="1000"/>
    <x v="0"/>
    <x v="0"/>
    <x v="0"/>
    <n v="0"/>
    <x v="0"/>
    <x v="1"/>
  </r>
  <r>
    <x v="6"/>
    <x v="0"/>
    <s v="神田公園区民館３F 和室"/>
    <x v="3"/>
    <x v="2"/>
    <x v="0"/>
    <x v="4"/>
    <s v="2019年10月05日 (土曜日)"/>
    <x v="21"/>
    <n v="114682"/>
    <n v="25406"/>
    <s v="Q‐Channel"/>
    <x v="0"/>
    <s v="減免なし"/>
    <n v="5"/>
    <n v="3400"/>
    <n v="3400"/>
    <n v="3400"/>
    <n v="3400"/>
    <n v="3400"/>
    <x v="0"/>
    <x v="0"/>
    <x v="0"/>
    <n v="0"/>
    <x v="0"/>
    <x v="1"/>
  </r>
  <r>
    <x v="6"/>
    <x v="0"/>
    <s v="神田公園区民館４F 洋室A"/>
    <x v="0"/>
    <x v="3"/>
    <x v="1"/>
    <x v="4"/>
    <s v="2019年10月05日 (土曜日)"/>
    <x v="105"/>
    <n v="115989"/>
    <n v="1833"/>
    <s v="神田鍛冶三会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6"/>
    <x v="0"/>
    <s v="神田公園区民館内神田集会室 １F 和室A"/>
    <x v="0"/>
    <x v="3"/>
    <x v="1"/>
    <x v="4"/>
    <s v="2019年10月05日 (土曜日)"/>
    <x v="108"/>
    <n v="116124"/>
    <n v="1834"/>
    <s v="神田橋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5"/>
    <n v="25900"/>
    <n v="9500"/>
    <n v="9500"/>
    <n v="9500"/>
    <n v="9500"/>
    <x v="0"/>
    <x v="0"/>
    <x v="0"/>
    <n v="0"/>
    <x v="0"/>
    <x v="2"/>
  </r>
  <r>
    <x v="7"/>
    <x v="1"/>
    <s v="神田公園区民館内神田集会室 B１F 洋室（料理室）"/>
    <x v="3"/>
    <x v="2"/>
    <x v="1"/>
    <x v="4"/>
    <s v="2019年10月06日 (日曜日)"/>
    <x v="110"/>
    <n v="113726"/>
    <n v="7170"/>
    <s v="江差追分東京神田会"/>
    <x v="3"/>
    <s v="減免なし"/>
    <n v="0"/>
    <n v="3900"/>
    <n v="3900"/>
    <n v="3900"/>
    <n v="3900"/>
    <n v="3900"/>
    <x v="0"/>
    <x v="0"/>
    <x v="0"/>
    <n v="0"/>
    <x v="0"/>
    <x v="1"/>
  </r>
  <r>
    <x v="7"/>
    <x v="0"/>
    <s v="神田公園区民館５F 洋室B CDラジカセ"/>
    <x v="3"/>
    <x v="2"/>
    <x v="0"/>
    <x v="4"/>
    <s v="2019年10月06日 (日曜日)"/>
    <x v="112"/>
    <n v="113781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7"/>
    <x v="1"/>
    <s v="神田公園区民館４F 洋室A プロジェクター"/>
    <x v="0"/>
    <x v="1"/>
    <x v="0"/>
    <x v="4"/>
    <s v="2019年10月06日 (日曜日)"/>
    <x v="111"/>
    <n v="113903"/>
    <n v="1927"/>
    <s v="先天性四肢障害児父母の会"/>
    <x v="1"/>
    <s v="利用者減免区民館免除(100%)"/>
    <n v="0"/>
    <n v="5900"/>
    <n v="0"/>
    <n v="0"/>
    <n v="0"/>
    <n v="0"/>
    <x v="0"/>
    <x v="0"/>
    <x v="0"/>
    <n v="0"/>
    <x v="0"/>
    <x v="0"/>
  </r>
  <r>
    <x v="7"/>
    <x v="0"/>
    <s v="神田公園区民館内神田集会室 １F 和室A"/>
    <x v="3"/>
    <x v="1"/>
    <x v="2"/>
    <x v="4"/>
    <s v="2019年10月06日 (日曜日)"/>
    <x v="108"/>
    <n v="114821"/>
    <n v="6055"/>
    <s v="遊舞会"/>
    <x v="4"/>
    <s v="減免なし"/>
    <n v="7"/>
    <n v="2100"/>
    <n v="2100"/>
    <n v="2100"/>
    <n v="2100"/>
    <n v="2100"/>
    <x v="0"/>
    <x v="0"/>
    <x v="0"/>
    <n v="0"/>
    <x v="0"/>
    <x v="1"/>
  </r>
  <r>
    <x v="7"/>
    <x v="0"/>
    <s v="神田公園区民館３F 和室"/>
    <x v="3"/>
    <x v="1"/>
    <x v="2"/>
    <x v="4"/>
    <s v="2019年10月06日 (日曜日)"/>
    <x v="21"/>
    <n v="117274"/>
    <n v="22155"/>
    <s v="二番町狂言練習会"/>
    <x v="4"/>
    <s v="減免なし"/>
    <n v="3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0"/>
    <n v="17200"/>
    <n v="11300"/>
    <n v="11300"/>
    <n v="11300"/>
    <n v="11300"/>
    <x v="0"/>
    <x v="0"/>
    <x v="0"/>
    <n v="0"/>
    <x v="0"/>
    <x v="2"/>
  </r>
  <r>
    <x v="0"/>
    <x v="0"/>
    <s v="神田公園区民館５F 洋室B"/>
    <x v="0"/>
    <x v="3"/>
    <x v="1"/>
    <x v="4"/>
    <s v="2019年10月07日 (月曜日)"/>
    <x v="104"/>
    <n v="113391"/>
    <n v="1835"/>
    <s v="神田公園地区連合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0"/>
    <x v="1"/>
    <s v="神田公園区民館３F 和室"/>
    <x v="3"/>
    <x v="1"/>
    <x v="0"/>
    <x v="4"/>
    <s v="2019年10月07日 (月曜日)"/>
    <x v="21"/>
    <n v="113712"/>
    <n v="24956"/>
    <s v="タオゼン"/>
    <x v="1"/>
    <s v="減免なし"/>
    <n v="0"/>
    <n v="5900"/>
    <n v="5900"/>
    <n v="5900"/>
    <n v="5900"/>
    <n v="5900"/>
    <x v="0"/>
    <x v="0"/>
    <x v="0"/>
    <n v="0"/>
    <x v="0"/>
    <x v="1"/>
  </r>
  <r>
    <x v="0"/>
    <x v="0"/>
    <s v="神田公園区民館内神田集会室 B１F 和室B"/>
    <x v="3"/>
    <x v="3"/>
    <x v="1"/>
    <x v="4"/>
    <s v="2019年10月07日 (月曜日)"/>
    <x v="102"/>
    <n v="113808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1"/>
    <s v="神田公園区民館４F 洋室A プロジェクター"/>
    <x v="2"/>
    <x v="2"/>
    <x v="1"/>
    <x v="4"/>
    <s v="2019年10月07日 (月曜日)"/>
    <x v="111"/>
    <n v="115003"/>
    <n v="22754"/>
    <s v="（企）株式会社カービジネス研究所"/>
    <x v="3"/>
    <s v="減免なし"/>
    <n v="20"/>
    <n v="8500"/>
    <n v="8500"/>
    <n v="8500"/>
    <n v="8500"/>
    <n v="8500"/>
    <x v="0"/>
    <x v="0"/>
    <x v="0"/>
    <n v="0"/>
    <x v="0"/>
    <x v="1"/>
  </r>
  <r>
    <x v="0"/>
    <x v="0"/>
    <s v="神田公園区民館内神田集会室 １F 和室A CDラジカセ（内神田）"/>
    <x v="3"/>
    <x v="3"/>
    <x v="1"/>
    <x v="4"/>
    <s v="2019年10月07日 (月曜日)"/>
    <x v="106"/>
    <n v="117085"/>
    <n v="25423"/>
    <s v="ワルナワルニ"/>
    <x v="2"/>
    <s v="減免なし"/>
    <n v="0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0"/>
    <n v="24400"/>
    <n v="20200"/>
    <n v="20200"/>
    <n v="20200"/>
    <n v="20200"/>
    <x v="0"/>
    <x v="0"/>
    <x v="0"/>
    <n v="0"/>
    <x v="0"/>
    <x v="2"/>
  </r>
  <r>
    <x v="2"/>
    <x v="0"/>
    <s v="神田公園区民館３F 和室 CDラジカセ"/>
    <x v="0"/>
    <x v="3"/>
    <x v="1"/>
    <x v="4"/>
    <s v="2019年10月08日 (火曜日)"/>
    <x v="20"/>
    <n v="113392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４F 洋室A"/>
    <x v="0"/>
    <x v="3"/>
    <x v="1"/>
    <x v="4"/>
    <s v="2019年10月08日 (火曜日)"/>
    <x v="105"/>
    <n v="113393"/>
    <n v="1835"/>
    <s v="神田公園地区連合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0"/>
    <x v="3"/>
    <x v="1"/>
    <x v="4"/>
    <s v="2019年10月08日 (火曜日)"/>
    <x v="104"/>
    <n v="113394"/>
    <n v="1825"/>
    <s v="小川町三丁目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神田公園区民館内神田集会室 １F 和室A"/>
    <x v="3"/>
    <x v="3"/>
    <x v="1"/>
    <x v="4"/>
    <s v="2019年10月08日 (火曜日)"/>
    <x v="108"/>
    <n v="113669"/>
    <n v="7014"/>
    <s v="ぶなの会"/>
    <x v="2"/>
    <s v="減免なし"/>
    <n v="0"/>
    <n v="4300"/>
    <n v="4300"/>
    <n v="4300"/>
    <n v="4300"/>
    <n v="4300"/>
    <x v="0"/>
    <x v="0"/>
    <x v="0"/>
    <n v="0"/>
    <x v="0"/>
    <x v="1"/>
  </r>
  <r>
    <x v="2"/>
    <x v="0"/>
    <s v="神田公園区民館内神田集会室 B１F 和室B"/>
    <x v="3"/>
    <x v="3"/>
    <x v="1"/>
    <x v="4"/>
    <s v="2019年10月08日 (火曜日)"/>
    <x v="102"/>
    <n v="113917"/>
    <n v="8172"/>
    <s v="楓会"/>
    <x v="2"/>
    <s v="減免なし"/>
    <n v="0"/>
    <n v="1500"/>
    <n v="1500"/>
    <n v="1500"/>
    <n v="1500"/>
    <n v="1500"/>
    <x v="0"/>
    <x v="0"/>
    <x v="0"/>
    <n v="0"/>
    <x v="0"/>
    <x v="1"/>
  </r>
  <r>
    <x v="2"/>
    <x v="0"/>
    <s v="神田公園区民館５F 洋室B"/>
    <x v="0"/>
    <x v="2"/>
    <x v="0"/>
    <x v="4"/>
    <s v="2019年10月08日 (火曜日)"/>
    <x v="104"/>
    <n v="117347"/>
    <n v="2501"/>
    <s v="ちよだボランティアセンター"/>
    <x v="0"/>
    <s v="利用者減免区民館免除(100%)"/>
    <n v="0"/>
    <n v="2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0"/>
    <n v="23000"/>
    <n v="5800"/>
    <n v="5800"/>
    <n v="5800"/>
    <n v="5800"/>
    <x v="0"/>
    <x v="0"/>
    <x v="0"/>
    <n v="0"/>
    <x v="0"/>
    <x v="2"/>
  </r>
  <r>
    <x v="3"/>
    <x v="1"/>
    <s v="神田公園区民館４F 洋室A"/>
    <x v="0"/>
    <x v="1"/>
    <x v="0"/>
    <x v="4"/>
    <s v="2019年10月09日 (水曜日)"/>
    <x v="105"/>
    <n v="113395"/>
    <n v="1835"/>
    <s v="神田公園地区連合町会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0"/>
    <s v="神田公園区民館４F 洋室A"/>
    <x v="3"/>
    <x v="3"/>
    <x v="1"/>
    <x v="4"/>
    <s v="2019年10月09日 (水曜日)"/>
    <x v="105"/>
    <n v="113640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和室B"/>
    <x v="3"/>
    <x v="3"/>
    <x v="1"/>
    <x v="4"/>
    <s v="2019年10月09日 (水曜日)"/>
    <x v="102"/>
    <n v="113655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３F 和室"/>
    <x v="3"/>
    <x v="3"/>
    <x v="1"/>
    <x v="4"/>
    <s v="2019年10月09日 (水曜日)"/>
    <x v="21"/>
    <n v="114416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3"/>
    <s v="神田公園区民館５F 洋室B"/>
    <x v="3"/>
    <x v="1"/>
    <x v="1"/>
    <x v="4"/>
    <s v="2019年10月09日 (水曜日)"/>
    <x v="104"/>
    <n v="114500"/>
    <n v="20655"/>
    <s v="サンフィールド"/>
    <x v="6"/>
    <s v="減免なし"/>
    <n v="0"/>
    <n v="9100"/>
    <n v="9100"/>
    <n v="9100"/>
    <n v="9100"/>
    <n v="9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26700"/>
    <n v="20800"/>
    <n v="20800"/>
    <n v="20800"/>
    <n v="20800"/>
    <x v="0"/>
    <x v="0"/>
    <x v="0"/>
    <n v="0"/>
    <x v="0"/>
    <x v="2"/>
  </r>
  <r>
    <x v="4"/>
    <x v="0"/>
    <s v="神田公園区民館３F 和室"/>
    <x v="0"/>
    <x v="2"/>
    <x v="0"/>
    <x v="4"/>
    <s v="2019年10月10日 (木曜日)"/>
    <x v="21"/>
    <n v="87596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４F 洋室A"/>
    <x v="0"/>
    <x v="3"/>
    <x v="1"/>
    <x v="4"/>
    <s v="2019年10月10日 (木曜日)"/>
    <x v="105"/>
    <n v="113305"/>
    <n v="1827"/>
    <s v="司町一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4"/>
    <x v="0"/>
    <s v="神田公園区民館５F 洋室B"/>
    <x v="3"/>
    <x v="3"/>
    <x v="1"/>
    <x v="4"/>
    <s v="2019年10月10日 (木曜日)"/>
    <x v="104"/>
    <n v="113634"/>
    <n v="10840"/>
    <s v="ＮＰＯ法人　東京都ウォーキング協会"/>
    <x v="2"/>
    <s v="減免なし"/>
    <n v="0"/>
    <n v="4200"/>
    <n v="4200"/>
    <n v="4200"/>
    <n v="4200"/>
    <n v="4200"/>
    <x v="0"/>
    <x v="0"/>
    <x v="0"/>
    <n v="0"/>
    <x v="0"/>
    <x v="1"/>
  </r>
  <r>
    <x v="4"/>
    <x v="0"/>
    <s v="神田公園区民館４F 洋室A"/>
    <x v="2"/>
    <x v="2"/>
    <x v="0"/>
    <x v="4"/>
    <s v="2019年10月10日 (木曜日)"/>
    <x v="105"/>
    <n v="116172"/>
    <n v="22497"/>
    <s v="（企）ソウルドアウト株式会社"/>
    <x v="0"/>
    <s v="減免なし"/>
    <n v="5"/>
    <n v="3400"/>
    <n v="3400"/>
    <n v="3400"/>
    <n v="3400"/>
    <n v="3400"/>
    <x v="0"/>
    <x v="0"/>
    <x v="0"/>
    <n v="0"/>
    <x v="0"/>
    <x v="1"/>
  </r>
  <r>
    <x v="4"/>
    <x v="1"/>
    <s v="神田公園区民館内神田集会室 １F 和室A"/>
    <x v="0"/>
    <x v="2"/>
    <x v="1"/>
    <x v="4"/>
    <s v="2019年10月10日 (木曜日)"/>
    <x v="108"/>
    <n v="118770"/>
    <n v="1826"/>
    <s v="内神田美土代町会"/>
    <x v="3"/>
    <s v="利用者減免区民館免除(100%)"/>
    <n v="0"/>
    <n v="7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5"/>
    <n v="23400"/>
    <n v="7600"/>
    <n v="7600"/>
    <n v="7600"/>
    <n v="7600"/>
    <x v="0"/>
    <x v="0"/>
    <x v="0"/>
    <n v="0"/>
    <x v="0"/>
    <x v="2"/>
  </r>
  <r>
    <x v="5"/>
    <x v="0"/>
    <s v="神田公園区民館４F 洋室A"/>
    <x v="0"/>
    <x v="2"/>
    <x v="0"/>
    <x v="4"/>
    <s v="2019年10月11日 (金曜日)"/>
    <x v="105"/>
    <n v="113396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内神田集会室 B１F 和室B"/>
    <x v="3"/>
    <x v="2"/>
    <x v="0"/>
    <x v="4"/>
    <s v="2019年10月11日 (金曜日)"/>
    <x v="102"/>
    <n v="113897"/>
    <n v="11214"/>
    <s v="信和銘人会"/>
    <x v="0"/>
    <s v="減免なし"/>
    <n v="0"/>
    <n v="1000"/>
    <n v="1000"/>
    <n v="1000"/>
    <n v="1000"/>
    <n v="1000"/>
    <x v="0"/>
    <x v="0"/>
    <x v="0"/>
    <n v="0"/>
    <x v="0"/>
    <x v="1"/>
  </r>
  <r>
    <x v="5"/>
    <x v="0"/>
    <s v="神田公園区民館内神田集会室 B１F 和室B"/>
    <x v="3"/>
    <x v="3"/>
    <x v="1"/>
    <x v="4"/>
    <s v="2019年10月11日 (金曜日)"/>
    <x v="102"/>
    <n v="113918"/>
    <n v="8172"/>
    <s v="楓会"/>
    <x v="2"/>
    <s v="減免なし"/>
    <n v="0"/>
    <n v="1500"/>
    <n v="1500"/>
    <n v="1500"/>
    <n v="1500"/>
    <n v="1500"/>
    <x v="0"/>
    <x v="0"/>
    <x v="0"/>
    <n v="0"/>
    <x v="0"/>
    <x v="1"/>
  </r>
  <r>
    <x v="5"/>
    <x v="0"/>
    <s v="神田公園区民館内神田集会室 B１F 洋室（料理室）"/>
    <x v="3"/>
    <x v="2"/>
    <x v="0"/>
    <x v="4"/>
    <s v="2019年10月11日 (金曜日)"/>
    <x v="110"/>
    <n v="114508"/>
    <n v="6042"/>
    <s v="第一生命能楽部"/>
    <x v="0"/>
    <s v="減免なし"/>
    <n v="0"/>
    <n v="1500"/>
    <n v="1500"/>
    <n v="1500"/>
    <n v="1500"/>
    <n v="1500"/>
    <x v="0"/>
    <x v="0"/>
    <x v="0"/>
    <n v="0"/>
    <x v="0"/>
    <x v="1"/>
  </r>
  <r>
    <x v="5"/>
    <x v="0"/>
    <s v="神田公園区民館５F 洋室B プロジェクター"/>
    <x v="3"/>
    <x v="3"/>
    <x v="1"/>
    <x v="4"/>
    <s v="2019年10月11日 (金曜日)"/>
    <x v="109"/>
    <n v="115005"/>
    <n v="23933"/>
    <s v="東京論評トーストマスターズ"/>
    <x v="2"/>
    <s v="減免なし"/>
    <n v="0"/>
    <n v="4200"/>
    <n v="4200"/>
    <n v="4200"/>
    <n v="4200"/>
    <n v="4200"/>
    <x v="0"/>
    <x v="0"/>
    <x v="0"/>
    <n v="0"/>
    <x v="0"/>
    <x v="1"/>
  </r>
  <r>
    <x v="5"/>
    <x v="0"/>
    <s v="神田公園区民館５F 洋室B"/>
    <x v="3"/>
    <x v="2"/>
    <x v="0"/>
    <x v="4"/>
    <s v="2019年10月11日 (金曜日)"/>
    <x v="104"/>
    <n v="115191"/>
    <n v="24481"/>
    <s v="東京商工リサーチ労働組合"/>
    <x v="0"/>
    <s v="減免なし"/>
    <n v="2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0"/>
    <n v="14400"/>
    <n v="11000"/>
    <n v="11000"/>
    <n v="11000"/>
    <n v="11000"/>
    <x v="0"/>
    <x v="0"/>
    <x v="0"/>
    <n v="0"/>
    <x v="0"/>
    <x v="2"/>
  </r>
  <r>
    <x v="6"/>
    <x v="0"/>
    <s v="神田公園区民館内神田集会室 １F 和室A"/>
    <x v="0"/>
    <x v="3"/>
    <x v="1"/>
    <x v="4"/>
    <s v="2019年10月12日 (土曜日)"/>
    <x v="108"/>
    <n v="113397"/>
    <n v="1834"/>
    <s v="神田橋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6"/>
    <x v="0"/>
    <s v="神田公園区民館内神田集会室 B１F 洋室（料理室）"/>
    <x v="3"/>
    <x v="3"/>
    <x v="1"/>
    <x v="4"/>
    <s v="2019年10月12日 (土曜日)"/>
    <x v="110"/>
    <n v="117241"/>
    <n v="0"/>
    <s v="法政大学　探検部　小池"/>
    <x v="2"/>
    <s v="減免なし"/>
    <n v="0"/>
    <n v="2400"/>
    <n v="2400"/>
    <n v="2400"/>
    <n v="2400"/>
    <n v="2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6700"/>
    <n v="2400"/>
    <n v="2400"/>
    <n v="2400"/>
    <n v="2400"/>
    <x v="0"/>
    <x v="0"/>
    <x v="0"/>
    <n v="0"/>
    <x v="0"/>
    <x v="2"/>
  </r>
  <r>
    <x v="7"/>
    <x v="0"/>
    <s v="神田公園区民館内神田集会室 １F 和室A CDラジカセ（内神田）"/>
    <x v="3"/>
    <x v="2"/>
    <x v="0"/>
    <x v="4"/>
    <s v="2019年10月13日 (日曜日)"/>
    <x v="106"/>
    <n v="114520"/>
    <n v="10419"/>
    <s v="美竹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0"/>
    <s v="神田公園区民館４F 洋室A"/>
    <x v="1"/>
    <x v="2"/>
    <x v="0"/>
    <x v="4"/>
    <s v="2019年10月13日 (日曜日)"/>
    <x v="105"/>
    <n v="114681"/>
    <n v="23980"/>
    <s v="ＧＲＥＥＮ　ＰＡＲＫ　千代田司町　管理組合"/>
    <x v="0"/>
    <s v="利用者減免区民館減額(50%)"/>
    <n v="20"/>
    <n v="3400"/>
    <n v="1700"/>
    <n v="1700"/>
    <n v="1700"/>
    <n v="1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20"/>
    <n v="6400"/>
    <n v="4700"/>
    <n v="4700"/>
    <n v="4700"/>
    <n v="4700"/>
    <x v="0"/>
    <x v="0"/>
    <x v="0"/>
    <n v="0"/>
    <x v="0"/>
    <x v="2"/>
  </r>
  <r>
    <x v="0"/>
    <x v="0"/>
    <s v="神田公園区民館５F 洋室B"/>
    <x v="3"/>
    <x v="2"/>
    <x v="0"/>
    <x v="4"/>
    <s v="2019年10月14日 (月曜日)"/>
    <x v="104"/>
    <n v="115217"/>
    <n v="5959"/>
    <s v="地方自治研究会"/>
    <x v="0"/>
    <s v="減免なし"/>
    <n v="0"/>
    <n v="2800"/>
    <n v="2800"/>
    <n v="2800"/>
    <n v="2800"/>
    <n v="2800"/>
    <x v="0"/>
    <x v="0"/>
    <x v="0"/>
    <n v="0"/>
    <x v="0"/>
    <x v="1"/>
  </r>
  <r>
    <x v="0"/>
    <x v="0"/>
    <s v="神田公園区民館４F 洋室A プロジェクター"/>
    <x v="3"/>
    <x v="2"/>
    <x v="0"/>
    <x v="4"/>
    <s v="2019年10月14日 (月曜日)"/>
    <x v="111"/>
    <n v="115893"/>
    <n v="5853"/>
    <s v="中部交流会"/>
    <x v="0"/>
    <s v="減免なし"/>
    <n v="50"/>
    <n v="3400"/>
    <n v="3400"/>
    <n v="3400"/>
    <n v="3400"/>
    <n v="3400"/>
    <x v="0"/>
    <x v="0"/>
    <x v="0"/>
    <n v="0"/>
    <x v="0"/>
    <x v="1"/>
  </r>
  <r>
    <x v="0"/>
    <x v="0"/>
    <s v="神田公園区民館内神田集会室 B１F 和室B"/>
    <x v="3"/>
    <x v="3"/>
    <x v="1"/>
    <x v="4"/>
    <s v="2019年10月14日 (月曜日)"/>
    <x v="102"/>
    <n v="115984"/>
    <n v="24564"/>
    <s v="嶺扇会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４F 洋室A"/>
    <x v="0"/>
    <x v="3"/>
    <x v="1"/>
    <x v="4"/>
    <s v="2019年10月14日 (月曜日)"/>
    <x v="105"/>
    <n v="118198"/>
    <n v="1832"/>
    <s v="多町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0"/>
    <x v="0"/>
    <s v="神田公園区民館３F 和室"/>
    <x v="3"/>
    <x v="2"/>
    <x v="0"/>
    <x v="4"/>
    <s v="2019年10月14日 (月曜日)"/>
    <x v="21"/>
    <n v="119074"/>
    <n v="1863"/>
    <s v="桜吟会"/>
    <x v="0"/>
    <s v="減免なし"/>
    <n v="0"/>
    <n v="3400"/>
    <n v="3400"/>
    <n v="600"/>
    <n v="600"/>
    <n v="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50"/>
    <n v="16200"/>
    <n v="11100"/>
    <n v="8300"/>
    <n v="8300"/>
    <n v="8300"/>
    <x v="0"/>
    <x v="0"/>
    <x v="0"/>
    <n v="0"/>
    <x v="0"/>
    <x v="2"/>
  </r>
  <r>
    <x v="2"/>
    <x v="0"/>
    <s v="神田公園区民館３F 和室 CDラジカセ"/>
    <x v="0"/>
    <x v="3"/>
    <x v="1"/>
    <x v="4"/>
    <s v="2019年10月15日 (火曜日)"/>
    <x v="20"/>
    <n v="113398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0"/>
    <x v="3"/>
    <x v="1"/>
    <x v="4"/>
    <s v="2019年10月15日 (火曜日)"/>
    <x v="104"/>
    <n v="113400"/>
    <n v="1825"/>
    <s v="小川町三丁目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神田公園区民館５F 洋室B"/>
    <x v="0"/>
    <x v="2"/>
    <x v="0"/>
    <x v="4"/>
    <s v="2019年10月15日 (火曜日)"/>
    <x v="104"/>
    <n v="114299"/>
    <n v="5"/>
    <s v="児童・家庭支援センター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田公園区民館４F 洋室A"/>
    <x v="1"/>
    <x v="2"/>
    <x v="0"/>
    <x v="4"/>
    <s v="2019年10月15日 (火曜日)"/>
    <x v="105"/>
    <n v="116162"/>
    <n v="24414"/>
    <s v="神田駅西口地区まちづくり市街地再開発準備組合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2"/>
    <x v="0"/>
    <s v="神田公園区民館３F 和室"/>
    <x v="0"/>
    <x v="2"/>
    <x v="0"/>
    <x v="4"/>
    <s v="2019年10月15日 (火曜日)"/>
    <x v="21"/>
    <n v="117083"/>
    <n v="1927"/>
    <s v="先天性四肢障害児父母の会"/>
    <x v="0"/>
    <s v="利用者減免区民館免除(100%)"/>
    <n v="0"/>
    <n v="3400"/>
    <n v="0"/>
    <n v="0"/>
    <n v="0"/>
    <n v="0"/>
    <x v="0"/>
    <x v="0"/>
    <x v="0"/>
    <n v="0"/>
    <x v="0"/>
    <x v="0"/>
  </r>
  <r>
    <x v="2"/>
    <x v="0"/>
    <s v="神田公園区民館内神田集会室 １F 和室A CDラジカセ（内神田）"/>
    <x v="3"/>
    <x v="3"/>
    <x v="1"/>
    <x v="4"/>
    <s v="2019年10月15日 (火曜日)"/>
    <x v="106"/>
    <n v="117086"/>
    <n v="25423"/>
    <s v="ワルナワルニ"/>
    <x v="2"/>
    <s v="減免なし"/>
    <n v="0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23200"/>
    <n v="6000"/>
    <n v="6000"/>
    <n v="6000"/>
    <n v="6000"/>
    <x v="0"/>
    <x v="0"/>
    <x v="0"/>
    <n v="0"/>
    <x v="0"/>
    <x v="2"/>
  </r>
  <r>
    <x v="3"/>
    <x v="0"/>
    <s v="神田公園区民館３F 和室"/>
    <x v="0"/>
    <x v="2"/>
    <x v="0"/>
    <x v="4"/>
    <s v="2019年10月16日 (水曜日)"/>
    <x v="21"/>
    <n v="87943"/>
    <n v="17"/>
    <s v="社会福祉協議会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神田公園区民館４F 洋室A"/>
    <x v="3"/>
    <x v="3"/>
    <x v="1"/>
    <x v="4"/>
    <s v="2019年10月16日 (水曜日)"/>
    <x v="105"/>
    <n v="113641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和室B"/>
    <x v="3"/>
    <x v="3"/>
    <x v="1"/>
    <x v="4"/>
    <s v="2019年10月16日 (水曜日)"/>
    <x v="102"/>
    <n v="113656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内神田集会室 B１F 洋室（料理室）"/>
    <x v="3"/>
    <x v="3"/>
    <x v="1"/>
    <x v="4"/>
    <s v="2019年10月16日 (水曜日)"/>
    <x v="110"/>
    <n v="113673"/>
    <n v="7014"/>
    <s v="ぶなの会"/>
    <x v="2"/>
    <s v="減免なし"/>
    <n v="0"/>
    <n v="2400"/>
    <n v="2400"/>
    <n v="2400"/>
    <n v="2400"/>
    <n v="2400"/>
    <x v="0"/>
    <x v="0"/>
    <x v="0"/>
    <n v="0"/>
    <x v="0"/>
    <x v="1"/>
  </r>
  <r>
    <x v="3"/>
    <x v="1"/>
    <s v="神田公園区民館４F 洋室A"/>
    <x v="3"/>
    <x v="1"/>
    <x v="0"/>
    <x v="4"/>
    <s v="2019年10月16日 (水曜日)"/>
    <x v="105"/>
    <n v="113938"/>
    <n v="7678"/>
    <s v="JTSU　東京"/>
    <x v="1"/>
    <s v="減免なし"/>
    <n v="0"/>
    <n v="5900"/>
    <n v="5900"/>
    <n v="5900"/>
    <n v="5900"/>
    <n v="5900"/>
    <x v="0"/>
    <x v="0"/>
    <x v="0"/>
    <n v="0"/>
    <x v="0"/>
    <x v="1"/>
  </r>
  <r>
    <x v="3"/>
    <x v="0"/>
    <s v="神田公園区民館内神田集会室 B１F 和室B"/>
    <x v="3"/>
    <x v="2"/>
    <x v="0"/>
    <x v="4"/>
    <s v="2019年10月16日 (水曜日)"/>
    <x v="102"/>
    <n v="114411"/>
    <n v="24689"/>
    <s v="公益社団法人　日本青伸会　謡曲クラブ　「淡謡会」"/>
    <x v="0"/>
    <s v="減免なし"/>
    <n v="0"/>
    <n v="1000"/>
    <n v="1000"/>
    <n v="1000"/>
    <n v="1000"/>
    <n v="1000"/>
    <x v="0"/>
    <x v="0"/>
    <x v="0"/>
    <n v="0"/>
    <x v="0"/>
    <x v="1"/>
  </r>
  <r>
    <x v="3"/>
    <x v="0"/>
    <s v="神田公園区民館３F 和室"/>
    <x v="3"/>
    <x v="3"/>
    <x v="1"/>
    <x v="4"/>
    <s v="2019年10月16日 (水曜日)"/>
    <x v="21"/>
    <n v="114417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1"/>
    <s v="神田公園区民館５F 洋室B プロジェクター"/>
    <x v="3"/>
    <x v="1"/>
    <x v="0"/>
    <x v="4"/>
    <s v="2019年10月16日 (水曜日)"/>
    <x v="109"/>
    <n v="114755"/>
    <n v="25140"/>
    <s v="企）株式会社　K２ジャパン"/>
    <x v="1"/>
    <s v="減免なし"/>
    <n v="3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30"/>
    <n v="29300"/>
    <n v="25900"/>
    <n v="25900"/>
    <n v="25900"/>
    <n v="25900"/>
    <x v="0"/>
    <x v="0"/>
    <x v="0"/>
    <n v="0"/>
    <x v="0"/>
    <x v="2"/>
  </r>
  <r>
    <x v="4"/>
    <x v="0"/>
    <s v="神田公園区民館３F 和室"/>
    <x v="0"/>
    <x v="2"/>
    <x v="0"/>
    <x v="4"/>
    <s v="2019年10月17日 (木曜日)"/>
    <x v="21"/>
    <n v="87597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５F 洋室B プロジェクター"/>
    <x v="3"/>
    <x v="2"/>
    <x v="0"/>
    <x v="4"/>
    <s v="2019年10月17日 (木曜日)"/>
    <x v="109"/>
    <n v="114384"/>
    <n v="9837"/>
    <s v="東京サードエイジ倶楽部"/>
    <x v="0"/>
    <s v="減免なし"/>
    <n v="0"/>
    <n v="2800"/>
    <n v="2800"/>
    <n v="2800"/>
    <n v="2800"/>
    <n v="2800"/>
    <x v="0"/>
    <x v="0"/>
    <x v="0"/>
    <n v="0"/>
    <x v="0"/>
    <x v="1"/>
  </r>
  <r>
    <x v="4"/>
    <x v="0"/>
    <s v="神田公園区民館４F 洋室A"/>
    <x v="2"/>
    <x v="2"/>
    <x v="0"/>
    <x v="4"/>
    <s v="2019年10月17日 (木曜日)"/>
    <x v="105"/>
    <n v="114771"/>
    <n v="20835"/>
    <s v="（企）㈱エリアサポートジャパン・トップエージェンシー"/>
    <x v="0"/>
    <s v="減免なし"/>
    <n v="46"/>
    <n v="3400"/>
    <n v="3400"/>
    <n v="3400"/>
    <n v="3400"/>
    <n v="3400"/>
    <x v="0"/>
    <x v="0"/>
    <x v="0"/>
    <n v="0"/>
    <x v="0"/>
    <x v="1"/>
  </r>
  <r>
    <x v="4"/>
    <x v="0"/>
    <s v="神田公園区民館内神田集会室 B１F 和室B CDラジカセ（内神田）"/>
    <x v="3"/>
    <x v="3"/>
    <x v="1"/>
    <x v="4"/>
    <s v="2019年10月17日 (木曜日)"/>
    <x v="107"/>
    <n v="115183"/>
    <n v="20020"/>
    <s v="多香路会"/>
    <x v="2"/>
    <s v="減免なし"/>
    <n v="3"/>
    <n v="1500"/>
    <n v="1500"/>
    <n v="1500"/>
    <n v="1500"/>
    <n v="1500"/>
    <x v="0"/>
    <x v="0"/>
    <x v="0"/>
    <n v="0"/>
    <x v="0"/>
    <x v="1"/>
  </r>
  <r>
    <x v="4"/>
    <x v="0"/>
    <s v="神田公園区民館４F 洋室A"/>
    <x v="2"/>
    <x v="1"/>
    <x v="2"/>
    <x v="4"/>
    <s v="2019年10月17日 (木曜日)"/>
    <x v="105"/>
    <n v="117068"/>
    <n v="10307"/>
    <s v="（企）楽天損害保険株式会社"/>
    <x v="4"/>
    <s v="減免なし"/>
    <n v="0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49"/>
    <n v="13600"/>
    <n v="10200"/>
    <n v="10200"/>
    <n v="10200"/>
    <n v="10200"/>
    <x v="0"/>
    <x v="0"/>
    <x v="0"/>
    <n v="0"/>
    <x v="0"/>
    <x v="2"/>
  </r>
  <r>
    <x v="5"/>
    <x v="0"/>
    <s v="神田公園区民館４F 洋室A"/>
    <x v="0"/>
    <x v="2"/>
    <x v="0"/>
    <x v="4"/>
    <s v="2019年10月18日 (金曜日)"/>
    <x v="105"/>
    <n v="113404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５F 洋室B"/>
    <x v="2"/>
    <x v="2"/>
    <x v="0"/>
    <x v="4"/>
    <s v="2019年10月18日 (金曜日)"/>
    <x v="104"/>
    <n v="114773"/>
    <n v="24107"/>
    <s v="（企）株式会社すかいらーく　Ｓガスト神田駅東口店"/>
    <x v="0"/>
    <s v="減免なし"/>
    <n v="9"/>
    <n v="2800"/>
    <n v="2800"/>
    <n v="2800"/>
    <n v="2800"/>
    <n v="2800"/>
    <x v="0"/>
    <x v="0"/>
    <x v="0"/>
    <n v="0"/>
    <x v="0"/>
    <x v="1"/>
  </r>
  <r>
    <x v="5"/>
    <x v="0"/>
    <s v="神田公園区民館内神田集会室 B１F 和室B"/>
    <x v="3"/>
    <x v="3"/>
    <x v="1"/>
    <x v="4"/>
    <s v="2019年10月18日 (金曜日)"/>
    <x v="102"/>
    <n v="118477"/>
    <n v="25417"/>
    <s v="ｋａｎｔｉ　ｈａｔａ　ｙｏｇａ"/>
    <x v="2"/>
    <s v="減免なし"/>
    <n v="3"/>
    <n v="1500"/>
    <n v="1500"/>
    <n v="1500"/>
    <n v="1500"/>
    <n v="1500"/>
    <x v="0"/>
    <x v="0"/>
    <x v="0"/>
    <n v="0"/>
    <x v="0"/>
    <x v="1"/>
  </r>
  <r>
    <x v="5"/>
    <x v="0"/>
    <s v="神田公園区民館内神田集会室 B１F 洋室（料理室）"/>
    <x v="3"/>
    <x v="3"/>
    <x v="1"/>
    <x v="4"/>
    <s v="2019年10月18日 (金曜日)"/>
    <x v="110"/>
    <n v="119117"/>
    <n v="25436"/>
    <s v="てまりの会"/>
    <x v="2"/>
    <s v="減免なし"/>
    <n v="0"/>
    <n v="2400"/>
    <n v="2400"/>
    <n v="2400"/>
    <n v="2400"/>
    <n v="2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2"/>
    <n v="10100"/>
    <n v="6700"/>
    <n v="6700"/>
    <n v="6700"/>
    <n v="6700"/>
    <x v="0"/>
    <x v="0"/>
    <x v="0"/>
    <n v="0"/>
    <x v="0"/>
    <x v="2"/>
  </r>
  <r>
    <x v="6"/>
    <x v="1"/>
    <s v="神田公園区民館３F 和室"/>
    <x v="3"/>
    <x v="1"/>
    <x v="0"/>
    <x v="4"/>
    <s v="2019年10月19日 (土曜日)"/>
    <x v="21"/>
    <n v="114422"/>
    <n v="23198"/>
    <s v="ビーマーライトペン研究会"/>
    <x v="1"/>
    <s v="減免なし"/>
    <n v="0"/>
    <n v="5900"/>
    <n v="5900"/>
    <n v="5900"/>
    <n v="5900"/>
    <n v="5900"/>
    <x v="0"/>
    <x v="0"/>
    <x v="0"/>
    <n v="0"/>
    <x v="0"/>
    <x v="1"/>
  </r>
  <r>
    <x v="6"/>
    <x v="1"/>
    <s v="神田公園区民館内神田集会室 B１F 和室B"/>
    <x v="3"/>
    <x v="1"/>
    <x v="0"/>
    <x v="4"/>
    <s v="2019年10月19日 (土曜日)"/>
    <x v="102"/>
    <n v="114948"/>
    <n v="10974"/>
    <s v="あわの歌の会"/>
    <x v="1"/>
    <s v="減免なし"/>
    <n v="10"/>
    <n v="1700"/>
    <n v="1700"/>
    <n v="1700"/>
    <n v="1700"/>
    <n v="1700"/>
    <x v="0"/>
    <x v="0"/>
    <x v="0"/>
    <n v="0"/>
    <x v="0"/>
    <x v="1"/>
  </r>
  <r>
    <x v="6"/>
    <x v="0"/>
    <s v="神田公園区民館４F 洋室A"/>
    <x v="1"/>
    <x v="2"/>
    <x v="0"/>
    <x v="4"/>
    <s v="2019年10月19日 (土曜日)"/>
    <x v="105"/>
    <n v="116511"/>
    <n v="24414"/>
    <s v="神田駅西口地区まちづくり市街地再開発準備組合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6"/>
    <x v="1"/>
    <s v="神田公園区民館５F 洋室B プロジェクター"/>
    <x v="3"/>
    <x v="2"/>
    <x v="1"/>
    <x v="4"/>
    <s v="2019年10月19日 (土曜日)"/>
    <x v="109"/>
    <n v="116772"/>
    <n v="21361"/>
    <s v="コミケット"/>
    <x v="3"/>
    <s v="減免なし"/>
    <n v="35"/>
    <n v="7000"/>
    <n v="7000"/>
    <n v="7000"/>
    <n v="7000"/>
    <n v="7000"/>
    <x v="0"/>
    <x v="0"/>
    <x v="0"/>
    <n v="0"/>
    <x v="0"/>
    <x v="1"/>
  </r>
  <r>
    <x v="6"/>
    <x v="0"/>
    <s v="神田公園区民館内神田集会室 １F 和室A"/>
    <x v="2"/>
    <x v="2"/>
    <x v="0"/>
    <x v="4"/>
    <s v="2019年10月19日 (土曜日)"/>
    <x v="108"/>
    <n v="117110"/>
    <n v="25449"/>
    <s v="（企）オープンテキスト株式会社"/>
    <x v="0"/>
    <s v="減免なし"/>
    <n v="0"/>
    <n v="3000"/>
    <n v="3000"/>
    <n v="3000"/>
    <n v="3000"/>
    <n v="3000"/>
    <x v="0"/>
    <x v="0"/>
    <x v="0"/>
    <n v="0"/>
    <x v="0"/>
    <x v="1"/>
  </r>
  <r>
    <x v="6"/>
    <x v="0"/>
    <s v="神田公園区民館５F 洋室B"/>
    <x v="3"/>
    <x v="1"/>
    <x v="2"/>
    <x v="4"/>
    <s v="2019年10月19日 (土曜日)"/>
    <x v="104"/>
    <n v="117272"/>
    <n v="21664"/>
    <s v="沖縄芸能研究会"/>
    <x v="4"/>
    <s v="減免なし"/>
    <n v="20"/>
    <n v="2100"/>
    <n v="2100"/>
    <n v="2100"/>
    <n v="2100"/>
    <n v="2100"/>
    <x v="0"/>
    <x v="0"/>
    <x v="0"/>
    <n v="0"/>
    <x v="0"/>
    <x v="1"/>
  </r>
  <r>
    <x v="6"/>
    <x v="1"/>
    <s v="神田公園区民館内神田集会室 B１F 洋室（料理室）"/>
    <x v="3"/>
    <x v="2"/>
    <x v="1"/>
    <x v="4"/>
    <s v="2019年10月19日 (土曜日)"/>
    <x v="110"/>
    <n v="119071"/>
    <n v="5215"/>
    <s v="奄美民謡武下流同好会"/>
    <x v="3"/>
    <s v="減免なし"/>
    <n v="0"/>
    <n v="3900"/>
    <n v="3900"/>
    <n v="3900"/>
    <n v="3900"/>
    <n v="3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65"/>
    <n v="27000"/>
    <n v="25300"/>
    <n v="25300"/>
    <n v="25300"/>
    <n v="25300"/>
    <x v="0"/>
    <x v="0"/>
    <x v="0"/>
    <n v="0"/>
    <x v="0"/>
    <x v="2"/>
  </r>
  <r>
    <x v="7"/>
    <x v="1"/>
    <s v="神田公園区民館３F 和室"/>
    <x v="0"/>
    <x v="1"/>
    <x v="0"/>
    <x v="4"/>
    <s v="2019年10月20日 (日曜日)"/>
    <x v="21"/>
    <n v="113408"/>
    <n v="7911"/>
    <s v="神田公園事業管理"/>
    <x v="1"/>
    <s v="利用者減免区民館免除(100%)"/>
    <n v="0"/>
    <n v="5900"/>
    <n v="0"/>
    <n v="0"/>
    <n v="0"/>
    <n v="0"/>
    <x v="0"/>
    <x v="0"/>
    <x v="0"/>
    <n v="0"/>
    <x v="0"/>
    <x v="0"/>
  </r>
  <r>
    <x v="7"/>
    <x v="1"/>
    <s v="神田公園区民館４F 洋室A"/>
    <x v="3"/>
    <x v="2"/>
    <x v="1"/>
    <x v="4"/>
    <s v="2019年10月20日 (日曜日)"/>
    <x v="105"/>
    <n v="113858"/>
    <n v="24896"/>
    <s v="日本国際ボードゲーム会ＪＩＧＧ"/>
    <x v="3"/>
    <s v="減免なし"/>
    <n v="0"/>
    <n v="8500"/>
    <n v="8500"/>
    <n v="8500"/>
    <n v="8500"/>
    <n v="8500"/>
    <x v="0"/>
    <x v="0"/>
    <x v="0"/>
    <n v="0"/>
    <x v="0"/>
    <x v="1"/>
  </r>
  <r>
    <x v="7"/>
    <x v="1"/>
    <s v="神田公園区民館５F 洋室B"/>
    <x v="3"/>
    <x v="1"/>
    <x v="0"/>
    <x v="4"/>
    <s v="2019年10月20日 (日曜日)"/>
    <x v="104"/>
    <n v="114501"/>
    <n v="20655"/>
    <s v="サンフィールド"/>
    <x v="1"/>
    <s v="減免なし"/>
    <n v="0"/>
    <n v="4900"/>
    <n v="4900"/>
    <n v="4900"/>
    <n v="4900"/>
    <n v="4900"/>
    <x v="0"/>
    <x v="0"/>
    <x v="0"/>
    <n v="0"/>
    <x v="0"/>
    <x v="1"/>
  </r>
  <r>
    <x v="7"/>
    <x v="0"/>
    <s v="神田公園区民館内神田集会室 B１F 和室B"/>
    <x v="3"/>
    <x v="1"/>
    <x v="2"/>
    <x v="4"/>
    <s v="2019年10月20日 (日曜日)"/>
    <x v="102"/>
    <n v="117333"/>
    <n v="23231"/>
    <s v="神田ハッピーヨガクラブ"/>
    <x v="4"/>
    <s v="減免なし"/>
    <n v="0"/>
    <n v="700"/>
    <n v="700"/>
    <n v="700"/>
    <n v="700"/>
    <n v="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20000"/>
    <n v="14100"/>
    <n v="14100"/>
    <n v="14100"/>
    <n v="14100"/>
    <x v="0"/>
    <x v="0"/>
    <x v="0"/>
    <n v="0"/>
    <x v="0"/>
    <x v="2"/>
  </r>
  <r>
    <x v="0"/>
    <x v="1"/>
    <s v="神田公園区民館３F 和室"/>
    <x v="3"/>
    <x v="1"/>
    <x v="0"/>
    <x v="4"/>
    <s v="2019年10月21日 (月曜日)"/>
    <x v="21"/>
    <n v="113713"/>
    <n v="24956"/>
    <s v="タオゼン"/>
    <x v="1"/>
    <s v="減免なし"/>
    <n v="0"/>
    <n v="5900"/>
    <n v="5900"/>
    <n v="5900"/>
    <n v="5900"/>
    <n v="5900"/>
    <x v="0"/>
    <x v="0"/>
    <x v="0"/>
    <n v="0"/>
    <x v="0"/>
    <x v="1"/>
  </r>
  <r>
    <x v="0"/>
    <x v="0"/>
    <s v="神田公園区民館内神田集会室 B１F 和室B CDラジカセ（内神田）"/>
    <x v="3"/>
    <x v="3"/>
    <x v="1"/>
    <x v="4"/>
    <s v="2019年10月21日 (月曜日)"/>
    <x v="107"/>
    <n v="113809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1"/>
    <s v="神田公園区民館５F 洋室B"/>
    <x v="2"/>
    <x v="2"/>
    <x v="1"/>
    <x v="4"/>
    <s v="2019年10月21日 (月曜日)"/>
    <x v="104"/>
    <n v="114751"/>
    <n v="22754"/>
    <s v="（企）株式会社カービジネス研究所"/>
    <x v="3"/>
    <s v="減免なし"/>
    <n v="8"/>
    <n v="7000"/>
    <n v="7000"/>
    <n v="7000"/>
    <n v="7000"/>
    <n v="7000"/>
    <x v="0"/>
    <x v="0"/>
    <x v="0"/>
    <n v="0"/>
    <x v="0"/>
    <x v="1"/>
  </r>
  <r>
    <x v="0"/>
    <x v="1"/>
    <s v="神田公園区民館４F 洋室A プロジェクター"/>
    <x v="2"/>
    <x v="1"/>
    <x v="0"/>
    <x v="4"/>
    <s v="2019年10月21日 (月曜日)"/>
    <x v="111"/>
    <n v="116753"/>
    <n v="23403"/>
    <s v="（企）ケイコン株式会社"/>
    <x v="1"/>
    <s v="減免なし"/>
    <n v="0"/>
    <n v="5900"/>
    <n v="5900"/>
    <n v="5900"/>
    <n v="5900"/>
    <n v="5900"/>
    <x v="0"/>
    <x v="0"/>
    <x v="0"/>
    <n v="0"/>
    <x v="0"/>
    <x v="1"/>
  </r>
  <r>
    <x v="0"/>
    <x v="0"/>
    <s v="神田公園区民館３F 和室 CDラジカセ"/>
    <x v="0"/>
    <x v="3"/>
    <x v="1"/>
    <x v="4"/>
    <s v="2019年10月21日 (月曜日)"/>
    <x v="20"/>
    <n v="118727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0"/>
    <x v="0"/>
    <s v="神田公園区民館内神田集会室 B１F 和室B"/>
    <x v="3"/>
    <x v="1"/>
    <x v="2"/>
    <x v="4"/>
    <s v="2019年10月21日 (月曜日)"/>
    <x v="102"/>
    <n v="119098"/>
    <n v="25455"/>
    <s v="エンタメ保育"/>
    <x v="4"/>
    <s v="減免なし"/>
    <n v="4"/>
    <n v="700"/>
    <n v="700"/>
    <n v="700"/>
    <n v="700"/>
    <n v="700"/>
    <x v="0"/>
    <x v="0"/>
    <x v="0"/>
    <n v="0"/>
    <x v="0"/>
    <x v="1"/>
  </r>
  <r>
    <x v="0"/>
    <x v="0"/>
    <s v="神田公園区民館５F 洋室B"/>
    <x v="3"/>
    <x v="1"/>
    <x v="2"/>
    <x v="4"/>
    <s v="2019年10月21日 (月曜日)"/>
    <x v="104"/>
    <n v="119402"/>
    <n v="10348"/>
    <s v="東珠連アバカスクラブ"/>
    <x v="4"/>
    <s v="減免なし"/>
    <n v="2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32"/>
    <n v="28200"/>
    <n v="23100"/>
    <n v="23100"/>
    <n v="23100"/>
    <n v="23100"/>
    <x v="0"/>
    <x v="0"/>
    <x v="0"/>
    <n v="0"/>
    <x v="0"/>
    <x v="2"/>
  </r>
  <r>
    <x v="2"/>
    <x v="0"/>
    <s v="神田公園区民館内神田集会室 B１F 和室B"/>
    <x v="3"/>
    <x v="1"/>
    <x v="2"/>
    <x v="4"/>
    <s v="2019年10月22日 (火曜日)"/>
    <x v="102"/>
    <n v="119099"/>
    <n v="25455"/>
    <s v="エンタメ保育"/>
    <x v="4"/>
    <s v="減免なし"/>
    <n v="4"/>
    <n v="700"/>
    <n v="700"/>
    <n v="700"/>
    <n v="700"/>
    <n v="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4"/>
    <n v="700"/>
    <n v="700"/>
    <n v="700"/>
    <n v="700"/>
    <n v="700"/>
    <x v="0"/>
    <x v="0"/>
    <x v="0"/>
    <n v="0"/>
    <x v="0"/>
    <x v="2"/>
  </r>
  <r>
    <x v="3"/>
    <x v="0"/>
    <s v="神田公園区民館内神田集会室 １F 和室A"/>
    <x v="3"/>
    <x v="3"/>
    <x v="1"/>
    <x v="4"/>
    <s v="2019年10月23日 (水曜日)"/>
    <x v="108"/>
    <n v="113675"/>
    <n v="7014"/>
    <s v="ぶなの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神田公園区民館３F 和室"/>
    <x v="1"/>
    <x v="3"/>
    <x v="1"/>
    <x v="4"/>
    <s v="2019年10月23日 (水曜日)"/>
    <x v="21"/>
    <n v="113696"/>
    <n v="11111"/>
    <s v="小笠原流弓馬術礼法研究会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1"/>
    <s v="神田公園区民館４F 洋室A プロジェクター"/>
    <x v="3"/>
    <x v="1"/>
    <x v="0"/>
    <x v="4"/>
    <s v="2019年10月23日 (水曜日)"/>
    <x v="111"/>
    <n v="114756"/>
    <n v="20292"/>
    <s v="ＮＰＯ　セーブ・ザ・チルドレン・ジャパン"/>
    <x v="1"/>
    <s v="減免なし"/>
    <n v="40"/>
    <n v="5900"/>
    <n v="5900"/>
    <n v="5900"/>
    <n v="5900"/>
    <n v="5900"/>
    <x v="0"/>
    <x v="0"/>
    <x v="0"/>
    <n v="0"/>
    <x v="0"/>
    <x v="1"/>
  </r>
  <r>
    <x v="3"/>
    <x v="0"/>
    <s v="神田公園区民館内神田集会室 B１F 和室B"/>
    <x v="3"/>
    <x v="2"/>
    <x v="0"/>
    <x v="4"/>
    <s v="2019年10月23日 (水曜日)"/>
    <x v="102"/>
    <n v="115924"/>
    <n v="1868"/>
    <s v="常山会"/>
    <x v="0"/>
    <s v="減免なし"/>
    <n v="0"/>
    <n v="1000"/>
    <n v="1000"/>
    <n v="1000"/>
    <n v="1000"/>
    <n v="1000"/>
    <x v="0"/>
    <x v="0"/>
    <x v="0"/>
    <n v="0"/>
    <x v="0"/>
    <x v="1"/>
  </r>
  <r>
    <x v="3"/>
    <x v="0"/>
    <s v="神田公園区民館５F 洋室B"/>
    <x v="2"/>
    <x v="3"/>
    <x v="1"/>
    <x v="4"/>
    <s v="2019年10月23日 (水曜日)"/>
    <x v="104"/>
    <n v="118013"/>
    <n v="7282"/>
    <s v="（企）㈱ダイビス東京支店"/>
    <x v="2"/>
    <s v="減免なし"/>
    <n v="2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60"/>
    <n v="20500"/>
    <n v="17950"/>
    <n v="17950"/>
    <n v="17950"/>
    <n v="17950"/>
    <x v="0"/>
    <x v="0"/>
    <x v="0"/>
    <n v="0"/>
    <x v="0"/>
    <x v="2"/>
  </r>
  <r>
    <x v="4"/>
    <x v="0"/>
    <s v="神田公園区民館３F 和室"/>
    <x v="0"/>
    <x v="2"/>
    <x v="0"/>
    <x v="4"/>
    <s v="2019年10月24日 (木曜日)"/>
    <x v="21"/>
    <n v="87598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５F 洋室B"/>
    <x v="3"/>
    <x v="2"/>
    <x v="0"/>
    <x v="4"/>
    <s v="2019年10月24日 (木曜日)"/>
    <x v="104"/>
    <n v="114322"/>
    <n v="1870"/>
    <s v="とえるぶ"/>
    <x v="0"/>
    <s v="減免なし"/>
    <n v="0"/>
    <n v="2800"/>
    <n v="2800"/>
    <n v="2800"/>
    <n v="2800"/>
    <n v="2800"/>
    <x v="0"/>
    <x v="0"/>
    <x v="0"/>
    <n v="0"/>
    <x v="0"/>
    <x v="1"/>
  </r>
  <r>
    <x v="4"/>
    <x v="0"/>
    <s v="神田公園区民館内神田集会室 B１F 洋室（料理室）"/>
    <x v="0"/>
    <x v="3"/>
    <x v="1"/>
    <x v="4"/>
    <s v="2019年10月24日 (木曜日)"/>
    <x v="110"/>
    <n v="114567"/>
    <n v="5846"/>
    <s v="神田ソバ研究会"/>
    <x v="2"/>
    <s v="利用者減免区民館免除(100%)"/>
    <n v="0"/>
    <n v="2400"/>
    <n v="0"/>
    <n v="0"/>
    <n v="0"/>
    <n v="0"/>
    <x v="0"/>
    <x v="0"/>
    <x v="0"/>
    <n v="0"/>
    <x v="0"/>
    <x v="0"/>
  </r>
  <r>
    <x v="4"/>
    <x v="0"/>
    <s v="神田公園区民館４F 洋室A プロジェクター"/>
    <x v="2"/>
    <x v="2"/>
    <x v="0"/>
    <x v="4"/>
    <s v="2019年10月24日 (木曜日)"/>
    <x v="111"/>
    <n v="114674"/>
    <n v="21259"/>
    <s v="（企）㈱トムソンネット"/>
    <x v="0"/>
    <s v="減免なし"/>
    <n v="35"/>
    <n v="3400"/>
    <n v="3400"/>
    <n v="3400"/>
    <n v="3400"/>
    <n v="3400"/>
    <x v="0"/>
    <x v="0"/>
    <x v="0"/>
    <n v="0"/>
    <x v="0"/>
    <x v="1"/>
  </r>
  <r>
    <x v="4"/>
    <x v="0"/>
    <s v="神田公園区民館４F 洋室A プロジェクター"/>
    <x v="2"/>
    <x v="3"/>
    <x v="1"/>
    <x v="4"/>
    <s v="2019年10月24日 (木曜日)"/>
    <x v="111"/>
    <n v="117077"/>
    <n v="24977"/>
    <s v="（企）協同センター労働情報"/>
    <x v="2"/>
    <s v="減免なし"/>
    <n v="0"/>
    <n v="5100"/>
    <n v="5100"/>
    <n v="5100"/>
    <n v="5100"/>
    <n v="5100"/>
    <x v="0"/>
    <x v="0"/>
    <x v="0"/>
    <n v="0"/>
    <x v="0"/>
    <x v="1"/>
  </r>
  <r>
    <x v="4"/>
    <x v="0"/>
    <s v="神田公園区民館５F 洋室B"/>
    <x v="3"/>
    <x v="3"/>
    <x v="1"/>
    <x v="4"/>
    <s v="2019年10月24日 (木曜日)"/>
    <x v="104"/>
    <n v="117355"/>
    <n v="5959"/>
    <s v="地方自治研究会"/>
    <x v="2"/>
    <s v="減免なし"/>
    <n v="14"/>
    <n v="4200"/>
    <n v="4200"/>
    <n v="4200"/>
    <n v="4200"/>
    <n v="4200"/>
    <x v="0"/>
    <x v="0"/>
    <x v="0"/>
    <n v="0"/>
    <x v="0"/>
    <x v="1"/>
  </r>
  <r>
    <x v="4"/>
    <x v="0"/>
    <s v="神田公園区民館３F 和室 CDラジカセ"/>
    <x v="0"/>
    <x v="3"/>
    <x v="1"/>
    <x v="4"/>
    <s v="2019年10月24日 (木曜日)"/>
    <x v="20"/>
    <n v="118728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4"/>
    <x v="0"/>
    <s v="神田公園区民館内神田集会室 B１F 和室B"/>
    <x v="3"/>
    <x v="3"/>
    <x v="1"/>
    <x v="4"/>
    <s v="2019年10月24日 (木曜日)"/>
    <x v="102"/>
    <n v="119100"/>
    <n v="25455"/>
    <s v="エンタメ保育"/>
    <x v="2"/>
    <s v="減免なし"/>
    <n v="4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53"/>
    <n v="27900"/>
    <n v="17000"/>
    <n v="17000"/>
    <n v="17000"/>
    <n v="17000"/>
    <x v="0"/>
    <x v="0"/>
    <x v="0"/>
    <n v="0"/>
    <x v="0"/>
    <x v="2"/>
  </r>
  <r>
    <x v="5"/>
    <x v="0"/>
    <s v="神田公園区民館内神田集会室 B１F 和室B"/>
    <x v="3"/>
    <x v="2"/>
    <x v="0"/>
    <x v="4"/>
    <s v="2019年10月25日 (金曜日)"/>
    <x v="102"/>
    <n v="114509"/>
    <n v="6042"/>
    <s v="第一生命能楽部"/>
    <x v="0"/>
    <s v="減免なし"/>
    <n v="0"/>
    <n v="1000"/>
    <n v="1000"/>
    <n v="1000"/>
    <n v="1000"/>
    <n v="1000"/>
    <x v="0"/>
    <x v="0"/>
    <x v="0"/>
    <n v="0"/>
    <x v="0"/>
    <x v="1"/>
  </r>
  <r>
    <x v="5"/>
    <x v="3"/>
    <s v="神田公園区民館５F 洋室B プロジェクター"/>
    <x v="2"/>
    <x v="1"/>
    <x v="1"/>
    <x v="4"/>
    <s v="2019年10月25日 (金曜日)"/>
    <x v="109"/>
    <n v="114763"/>
    <n v="23871"/>
    <s v="（企）株式会社ムーバブルトレードネットワークス"/>
    <x v="6"/>
    <s v="減免なし"/>
    <n v="0"/>
    <n v="9100"/>
    <n v="9100"/>
    <n v="9100"/>
    <n v="9100"/>
    <n v="9100"/>
    <x v="0"/>
    <x v="0"/>
    <x v="0"/>
    <n v="0"/>
    <x v="0"/>
    <x v="1"/>
  </r>
  <r>
    <x v="5"/>
    <x v="0"/>
    <s v="神田公園区民館４F 洋室A"/>
    <x v="0"/>
    <x v="3"/>
    <x v="1"/>
    <x v="4"/>
    <s v="2019年10月25日 (金曜日)"/>
    <x v="105"/>
    <n v="115223"/>
    <n v="21787"/>
    <s v="明日の千代田を語る会（内田直之区政報告会）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神田公園区民館内神田集会室 B１F 和室B"/>
    <x v="3"/>
    <x v="3"/>
    <x v="1"/>
    <x v="4"/>
    <s v="2019年10月25日 (金曜日)"/>
    <x v="102"/>
    <n v="116178"/>
    <n v="25200"/>
    <s v="コーラルスマイルヨガ"/>
    <x v="2"/>
    <s v="減免なし"/>
    <n v="1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0"/>
    <n v="16700"/>
    <n v="11600"/>
    <n v="11600"/>
    <n v="11600"/>
    <n v="11600"/>
    <x v="0"/>
    <x v="0"/>
    <x v="0"/>
    <n v="0"/>
    <x v="0"/>
    <x v="2"/>
  </r>
  <r>
    <x v="6"/>
    <x v="0"/>
    <s v="神田公園区民館５F 洋室B プロジェクター"/>
    <x v="3"/>
    <x v="2"/>
    <x v="0"/>
    <x v="4"/>
    <s v="2019年10月26日 (土曜日)"/>
    <x v="109"/>
    <n v="113627"/>
    <n v="23252"/>
    <s v="松宮ゼミ淡路町知財研究会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神田公園区民館４F 洋室A"/>
    <x v="3"/>
    <x v="2"/>
    <x v="0"/>
    <x v="4"/>
    <s v="2019年10月26日 (土曜日)"/>
    <x v="105"/>
    <n v="114125"/>
    <n v="9419"/>
    <s v="千代田区労働組合協議会　（千代田区労協）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神田公園区民館３F 和室"/>
    <x v="3"/>
    <x v="2"/>
    <x v="0"/>
    <x v="4"/>
    <s v="2019年10月26日 (土曜日)"/>
    <x v="21"/>
    <n v="114916"/>
    <n v="25375"/>
    <s v="アカルイミライ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神田公園区民館内神田集会室 B１F 和室B"/>
    <x v="3"/>
    <x v="2"/>
    <x v="0"/>
    <x v="4"/>
    <s v="2019年10月26日 (土曜日)"/>
    <x v="102"/>
    <n v="114963"/>
    <n v="23231"/>
    <s v="神田ハッピーヨガクラブ"/>
    <x v="0"/>
    <s v="減免なし"/>
    <n v="0"/>
    <n v="1000"/>
    <n v="1000"/>
    <n v="1000"/>
    <n v="1000"/>
    <n v="1000"/>
    <x v="0"/>
    <x v="0"/>
    <x v="0"/>
    <n v="0"/>
    <x v="0"/>
    <x v="1"/>
  </r>
  <r>
    <x v="6"/>
    <x v="0"/>
    <s v="神田公園区民館５F 洋室B"/>
    <x v="1"/>
    <x v="1"/>
    <x v="2"/>
    <x v="4"/>
    <s v="2019年10月26日 (土曜日)"/>
    <x v="104"/>
    <n v="118112"/>
    <n v="6651"/>
    <s v="セントパレス西神田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2700"/>
    <n v="11650"/>
    <n v="11650"/>
    <n v="11650"/>
    <n v="11650"/>
    <x v="0"/>
    <x v="0"/>
    <x v="0"/>
    <n v="0"/>
    <x v="0"/>
    <x v="2"/>
  </r>
  <r>
    <x v="7"/>
    <x v="0"/>
    <s v="神田公園区民館４F 洋室A"/>
    <x v="1"/>
    <x v="1"/>
    <x v="2"/>
    <x v="4"/>
    <s v="2019年10月27日 (日曜日)"/>
    <x v="105"/>
    <n v="113671"/>
    <n v="23508"/>
    <s v="クラッシィハウス神田　管理組合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7"/>
    <x v="0"/>
    <s v="神田公園区民館３F 和室"/>
    <x v="3"/>
    <x v="1"/>
    <x v="2"/>
    <x v="4"/>
    <s v="2019年10月27日 (日曜日)"/>
    <x v="21"/>
    <n v="113685"/>
    <n v="25219"/>
    <s v="デジタルグリッド坐禅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1"/>
    <s v="神田公園区民館内神田集会室 B１F 洋室（料理室）"/>
    <x v="3"/>
    <x v="2"/>
    <x v="1"/>
    <x v="4"/>
    <s v="2019年10月27日 (日曜日)"/>
    <x v="110"/>
    <n v="113745"/>
    <n v="7170"/>
    <s v="江差追分東京神田会"/>
    <x v="3"/>
    <s v="減免なし"/>
    <n v="0"/>
    <n v="3900"/>
    <n v="3900"/>
    <n v="3900"/>
    <n v="3900"/>
    <n v="3900"/>
    <x v="0"/>
    <x v="0"/>
    <x v="0"/>
    <n v="0"/>
    <x v="0"/>
    <x v="1"/>
  </r>
  <r>
    <x v="7"/>
    <x v="1"/>
    <s v="神田公園区民館５F 洋室B CDラジカセ"/>
    <x v="3"/>
    <x v="1"/>
    <x v="0"/>
    <x v="4"/>
    <s v="2019年10月27日 (日曜日)"/>
    <x v="112"/>
    <n v="113784"/>
    <n v="1863"/>
    <s v="桜吟会"/>
    <x v="1"/>
    <s v="減免なし"/>
    <n v="0"/>
    <n v="4900"/>
    <n v="4900"/>
    <n v="4900"/>
    <n v="4900"/>
    <n v="4900"/>
    <x v="0"/>
    <x v="0"/>
    <x v="0"/>
    <n v="0"/>
    <x v="0"/>
    <x v="1"/>
  </r>
  <r>
    <x v="7"/>
    <x v="0"/>
    <s v="神田公園区民館内神田集会室 １F 和室A CDラジカセ（内神田）"/>
    <x v="3"/>
    <x v="2"/>
    <x v="0"/>
    <x v="4"/>
    <s v="2019年10月27日 (日曜日)"/>
    <x v="106"/>
    <n v="114518"/>
    <n v="10419"/>
    <s v="美竹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0"/>
    <s v="神田公園区民館内神田集会室 １F 和室A"/>
    <x v="3"/>
    <x v="1"/>
    <x v="2"/>
    <x v="4"/>
    <s v="2019年10月27日 (日曜日)"/>
    <x v="108"/>
    <n v="114822"/>
    <n v="6055"/>
    <s v="遊舞会"/>
    <x v="4"/>
    <s v="減免なし"/>
    <n v="7"/>
    <n v="2100"/>
    <n v="2100"/>
    <n v="2100"/>
    <n v="2100"/>
    <n v="2100"/>
    <x v="0"/>
    <x v="0"/>
    <x v="0"/>
    <n v="0"/>
    <x v="0"/>
    <x v="1"/>
  </r>
  <r>
    <x v="7"/>
    <x v="0"/>
    <s v="神田公園区民館４F 洋室A"/>
    <x v="2"/>
    <x v="2"/>
    <x v="0"/>
    <x v="4"/>
    <s v="2019年10月27日 (日曜日)"/>
    <x v="105"/>
    <n v="115941"/>
    <n v="25121"/>
    <s v="（企）社会保険労務士法人ヴァース"/>
    <x v="0"/>
    <s v="減免なし"/>
    <n v="20"/>
    <n v="3400"/>
    <n v="3400"/>
    <n v="3400"/>
    <n v="3400"/>
    <n v="3400"/>
    <x v="0"/>
    <x v="0"/>
    <x v="0"/>
    <n v="0"/>
    <x v="0"/>
    <x v="1"/>
  </r>
  <r>
    <x v="7"/>
    <x v="0"/>
    <s v="神田公園区民館内神田集会室 B１F 洋室（料理室）"/>
    <x v="1"/>
    <x v="1"/>
    <x v="2"/>
    <x v="4"/>
    <s v="2019年10月27日 (日曜日)"/>
    <x v="110"/>
    <n v="117149"/>
    <n v="23014"/>
    <s v="グリーンパーク千代田淡路町管理組合"/>
    <x v="4"/>
    <s v="利用者減免区民館減額(50%)"/>
    <n v="0"/>
    <n v="1000"/>
    <n v="500"/>
    <n v="500"/>
    <n v="500"/>
    <n v="500"/>
    <x v="0"/>
    <x v="0"/>
    <x v="0"/>
    <n v="0"/>
    <x v="0"/>
    <x v="1"/>
  </r>
  <r>
    <x v="7"/>
    <x v="0"/>
    <s v="神田公園区民館内神田集会室 B１F 和室B"/>
    <x v="3"/>
    <x v="2"/>
    <x v="0"/>
    <x v="4"/>
    <s v="2019年10月27日 (日曜日)"/>
    <x v="102"/>
    <n v="120359"/>
    <n v="25480"/>
    <s v="白雲謡曲会"/>
    <x v="0"/>
    <s v="減免なし"/>
    <n v="10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37"/>
    <n v="24300"/>
    <n v="22550"/>
    <n v="22550"/>
    <n v="22550"/>
    <n v="22550"/>
    <x v="0"/>
    <x v="0"/>
    <x v="0"/>
    <n v="0"/>
    <x v="0"/>
    <x v="2"/>
  </r>
  <r>
    <x v="0"/>
    <x v="1"/>
    <s v="神田公園区民館３F 和室"/>
    <x v="3"/>
    <x v="1"/>
    <x v="0"/>
    <x v="4"/>
    <s v="2019年10月28日 (月曜日)"/>
    <x v="21"/>
    <n v="113714"/>
    <n v="24956"/>
    <s v="タオゼン"/>
    <x v="1"/>
    <s v="減免なし"/>
    <n v="0"/>
    <n v="5900"/>
    <n v="5900"/>
    <n v="5900"/>
    <n v="5900"/>
    <n v="5900"/>
    <x v="0"/>
    <x v="0"/>
    <x v="0"/>
    <n v="0"/>
    <x v="0"/>
    <x v="1"/>
  </r>
  <r>
    <x v="0"/>
    <x v="0"/>
    <s v="神田公園区民館内神田集会室 B１F 和室B CDラジカセ（内神田）"/>
    <x v="3"/>
    <x v="3"/>
    <x v="1"/>
    <x v="4"/>
    <s v="2019年10月28日 (月曜日)"/>
    <x v="107"/>
    <n v="113810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1"/>
    <s v="神田公園区民館４F 洋室A プロジェクター マイク"/>
    <x v="3"/>
    <x v="1"/>
    <x v="0"/>
    <x v="4"/>
    <s v="2019年10月28日 (月曜日)"/>
    <x v="113"/>
    <n v="116006"/>
    <n v="25140"/>
    <s v="企）株式会社　K２ジャパン"/>
    <x v="1"/>
    <s v="減免なし"/>
    <n v="50"/>
    <n v="5900"/>
    <n v="5900"/>
    <n v="5900"/>
    <n v="5900"/>
    <n v="5900"/>
    <x v="0"/>
    <x v="0"/>
    <x v="0"/>
    <n v="0"/>
    <x v="0"/>
    <x v="1"/>
  </r>
  <r>
    <x v="0"/>
    <x v="0"/>
    <s v="神田公園区民館５F 洋室B"/>
    <x v="3"/>
    <x v="3"/>
    <x v="1"/>
    <x v="4"/>
    <s v="2019年10月28日 (月曜日)"/>
    <x v="104"/>
    <n v="116379"/>
    <n v="22490"/>
    <s v="ＬＳクラブ"/>
    <x v="2"/>
    <s v="減免なし"/>
    <n v="20"/>
    <n v="4200"/>
    <n v="4200"/>
    <n v="4200"/>
    <n v="4200"/>
    <n v="4200"/>
    <x v="0"/>
    <x v="0"/>
    <x v="0"/>
    <n v="0"/>
    <x v="0"/>
    <x v="1"/>
  </r>
  <r>
    <x v="0"/>
    <x v="0"/>
    <s v="神田公園区民館５F 洋室B"/>
    <x v="0"/>
    <x v="2"/>
    <x v="0"/>
    <x v="4"/>
    <s v="2019年10月28日 (月曜日)"/>
    <x v="104"/>
    <n v="120631"/>
    <n v="6"/>
    <s v="環境まちづくり部"/>
    <x v="0"/>
    <s v="利用者減免区民館免除(100%)"/>
    <n v="0"/>
    <n v="2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70"/>
    <n v="20300"/>
    <n v="17500"/>
    <n v="17500"/>
    <n v="17500"/>
    <n v="17500"/>
    <x v="0"/>
    <x v="0"/>
    <x v="0"/>
    <n v="0"/>
    <x v="0"/>
    <x v="2"/>
  </r>
  <r>
    <x v="2"/>
    <x v="0"/>
    <s v="神田公園区民館３F 和室 CDラジカセ"/>
    <x v="0"/>
    <x v="3"/>
    <x v="1"/>
    <x v="4"/>
    <s v="2019年10月29日 (火曜日)"/>
    <x v="20"/>
    <n v="113427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0"/>
    <x v="3"/>
    <x v="1"/>
    <x v="4"/>
    <s v="2019年10月29日 (火曜日)"/>
    <x v="104"/>
    <n v="113428"/>
    <n v="1825"/>
    <s v="小川町三丁目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神田公園区民館５F 洋室B CDラジカセ"/>
    <x v="3"/>
    <x v="2"/>
    <x v="0"/>
    <x v="4"/>
    <s v="2019年10月29日 (火曜日)"/>
    <x v="112"/>
    <n v="113785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2"/>
    <x v="0"/>
    <s v="神田公園区民館内神田集会室 １F 和室A CDラジカセ（内神田）"/>
    <x v="3"/>
    <x v="3"/>
    <x v="1"/>
    <x v="4"/>
    <s v="2019年10月29日 (火曜日)"/>
    <x v="106"/>
    <n v="117287"/>
    <n v="22595"/>
    <s v="斑猫の会"/>
    <x v="2"/>
    <s v="減免なし"/>
    <n v="6"/>
    <n v="4300"/>
    <n v="4300"/>
    <n v="4300"/>
    <n v="4300"/>
    <n v="4300"/>
    <x v="0"/>
    <x v="0"/>
    <x v="0"/>
    <n v="0"/>
    <x v="0"/>
    <x v="1"/>
  </r>
  <r>
    <x v="2"/>
    <x v="1"/>
    <s v="神田公園区民館４F 洋室A プロジェクター"/>
    <x v="2"/>
    <x v="2"/>
    <x v="1"/>
    <x v="4"/>
    <s v="2019年10月29日 (火曜日)"/>
    <x v="111"/>
    <n v="118691"/>
    <n v="24152"/>
    <s v="（企）東芝テクノシステム株式会社"/>
    <x v="3"/>
    <s v="減免なし"/>
    <n v="30"/>
    <n v="8500"/>
    <n v="8500"/>
    <n v="8500"/>
    <n v="8500"/>
    <n v="8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36"/>
    <n v="24900"/>
    <n v="15600"/>
    <n v="15600"/>
    <n v="15600"/>
    <n v="15600"/>
    <x v="0"/>
    <x v="0"/>
    <x v="0"/>
    <n v="0"/>
    <x v="0"/>
    <x v="2"/>
  </r>
  <r>
    <x v="3"/>
    <x v="0"/>
    <s v="神田公園区民館４F 洋室A プロジェクター"/>
    <x v="0"/>
    <x v="2"/>
    <x v="0"/>
    <x v="4"/>
    <s v="2019年10月30日 (水曜日)"/>
    <x v="111"/>
    <n v="113159"/>
    <n v="4"/>
    <s v="保健福祉部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神田公園区民館４F 洋室A"/>
    <x v="3"/>
    <x v="3"/>
    <x v="1"/>
    <x v="4"/>
    <s v="2019年10月30日 (水曜日)"/>
    <x v="105"/>
    <n v="113642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和室B"/>
    <x v="3"/>
    <x v="3"/>
    <x v="1"/>
    <x v="4"/>
    <s v="2019年10月30日 (水曜日)"/>
    <x v="102"/>
    <n v="113658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５F 洋室B"/>
    <x v="3"/>
    <x v="3"/>
    <x v="1"/>
    <x v="4"/>
    <s v="2019年10月30日 (水曜日)"/>
    <x v="104"/>
    <n v="117203"/>
    <n v="0"/>
    <s v="ジオ千代田大手町管理組合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田公園区民館４F 洋室A"/>
    <x v="0"/>
    <x v="1"/>
    <x v="2"/>
    <x v="4"/>
    <s v="2019年10月30日 (水曜日)"/>
    <x v="105"/>
    <n v="120342"/>
    <n v="3175"/>
    <s v="神田公園管理"/>
    <x v="4"/>
    <s v="利用者減免区民館免除(100%)"/>
    <n v="0"/>
    <n v="2500"/>
    <n v="0"/>
    <n v="0"/>
    <n v="0"/>
    <n v="0"/>
    <x v="0"/>
    <x v="0"/>
    <x v="0"/>
    <n v="0"/>
    <x v="0"/>
    <x v="0"/>
  </r>
  <r>
    <x v="3"/>
    <x v="0"/>
    <s v="神田公園区民館５F 洋室B"/>
    <x v="0"/>
    <x v="1"/>
    <x v="2"/>
    <x v="4"/>
    <s v="2019年10月30日 (水曜日)"/>
    <x v="104"/>
    <n v="120344"/>
    <n v="3175"/>
    <s v="神田公園管理"/>
    <x v="4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神田公園区民館内神田集会室 １F 和室A"/>
    <x v="0"/>
    <x v="1"/>
    <x v="2"/>
    <x v="4"/>
    <s v="2019年10月30日 (水曜日)"/>
    <x v="108"/>
    <n v="121294"/>
    <n v="1815"/>
    <s v="錦町一丁目町会"/>
    <x v="4"/>
    <s v="利用者減免区民館免除(100%)"/>
    <n v="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0"/>
    <n v="20900"/>
    <n v="10800"/>
    <n v="10800"/>
    <n v="10800"/>
    <n v="10800"/>
    <x v="0"/>
    <x v="0"/>
    <x v="0"/>
    <n v="0"/>
    <x v="0"/>
    <x v="2"/>
  </r>
  <r>
    <x v="4"/>
    <x v="0"/>
    <s v="神田公園区民館３F 和室"/>
    <x v="0"/>
    <x v="2"/>
    <x v="0"/>
    <x v="4"/>
    <s v="2019年10月31日 (木曜日)"/>
    <x v="21"/>
    <n v="87599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内神田集会室 B１F 和室B"/>
    <x v="3"/>
    <x v="3"/>
    <x v="1"/>
    <x v="4"/>
    <s v="2019年10月31日 (木曜日)"/>
    <x v="102"/>
    <n v="119106"/>
    <n v="23941"/>
    <s v="マルチメディア研究会"/>
    <x v="2"/>
    <s v="減免なし"/>
    <n v="4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4"/>
    <n v="4900"/>
    <n v="1500"/>
    <n v="1500"/>
    <n v="1500"/>
    <n v="1500"/>
    <x v="0"/>
    <x v="0"/>
    <x v="0"/>
    <n v="0"/>
    <x v="0"/>
    <x v="2"/>
  </r>
  <r>
    <x v="5"/>
    <x v="0"/>
    <s v="神田公園区民館４F 洋室A"/>
    <x v="0"/>
    <x v="2"/>
    <x v="0"/>
    <x v="4"/>
    <s v="2019年11月01日 (金曜日)"/>
    <x v="105"/>
    <n v="116536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1"/>
    <s v="神田公園区民館内神田集会室 B１F 和室B"/>
    <x v="3"/>
    <x v="2"/>
    <x v="1"/>
    <x v="4"/>
    <s v="2019年11月01日 (金曜日)"/>
    <x v="102"/>
    <n v="117826"/>
    <n v="8172"/>
    <s v="楓会"/>
    <x v="3"/>
    <s v="減免なし"/>
    <n v="0"/>
    <n v="2500"/>
    <n v="2500"/>
    <n v="2500"/>
    <n v="2500"/>
    <n v="2500"/>
    <x v="0"/>
    <x v="0"/>
    <x v="0"/>
    <n v="0"/>
    <x v="0"/>
    <x v="1"/>
  </r>
  <r>
    <x v="5"/>
    <x v="0"/>
    <s v="神田公園区民館５F 洋室B プロジェクター"/>
    <x v="2"/>
    <x v="2"/>
    <x v="0"/>
    <x v="4"/>
    <s v="2019年11月01日 (金曜日)"/>
    <x v="109"/>
    <n v="118797"/>
    <n v="25230"/>
    <s v="（企）セブンーイレブン・ジャパン 東京地区事務所"/>
    <x v="0"/>
    <s v="減免なし"/>
    <n v="3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30"/>
    <n v="8700"/>
    <n v="5300"/>
    <n v="5300"/>
    <n v="5300"/>
    <n v="5300"/>
    <x v="0"/>
    <x v="0"/>
    <x v="0"/>
    <n v="0"/>
    <x v="0"/>
    <x v="2"/>
  </r>
  <r>
    <x v="6"/>
    <x v="0"/>
    <s v="神田公園区民館５F 洋室B プロジェクター"/>
    <x v="0"/>
    <x v="2"/>
    <x v="0"/>
    <x v="4"/>
    <s v="2019年11月02日 (土曜日)"/>
    <x v="109"/>
    <n v="115901"/>
    <n v="1290"/>
    <s v="シルバ－人材センタ－"/>
    <x v="0"/>
    <s v="利用者減免区民館免除(100%)"/>
    <n v="0"/>
    <n v="2800"/>
    <n v="0"/>
    <n v="0"/>
    <n v="0"/>
    <n v="0"/>
    <x v="0"/>
    <x v="0"/>
    <x v="0"/>
    <n v="0"/>
    <x v="0"/>
    <x v="0"/>
  </r>
  <r>
    <x v="6"/>
    <x v="1"/>
    <s v="神田公園区民館４F 洋室A"/>
    <x v="0"/>
    <x v="2"/>
    <x v="1"/>
    <x v="4"/>
    <s v="2019年11月02日 (土曜日)"/>
    <x v="105"/>
    <n v="115988"/>
    <n v="1833"/>
    <s v="神田鍛冶三会町会"/>
    <x v="3"/>
    <s v="利用者減免区民館免除(100%)"/>
    <n v="0"/>
    <n v="8500"/>
    <n v="0"/>
    <n v="0"/>
    <n v="0"/>
    <n v="0"/>
    <x v="0"/>
    <x v="0"/>
    <x v="0"/>
    <n v="0"/>
    <x v="0"/>
    <x v="0"/>
  </r>
  <r>
    <x v="6"/>
    <x v="1"/>
    <s v="神田公園区民館内神田集会室 １F 和室A"/>
    <x v="3"/>
    <x v="1"/>
    <x v="0"/>
    <x v="4"/>
    <s v="2019年11月02日 (土曜日)"/>
    <x v="108"/>
    <n v="116566"/>
    <n v="9736"/>
    <s v="刀剣・刀装具初心者勉強会"/>
    <x v="1"/>
    <s v="減免なし"/>
    <n v="0"/>
    <n v="5100"/>
    <n v="5100"/>
    <n v="5100"/>
    <n v="5100"/>
    <n v="5100"/>
    <x v="0"/>
    <x v="0"/>
    <x v="0"/>
    <n v="0"/>
    <x v="0"/>
    <x v="1"/>
  </r>
  <r>
    <x v="6"/>
    <x v="0"/>
    <s v="神田公園区民館５F 洋室B CDラジカセ"/>
    <x v="0"/>
    <x v="3"/>
    <x v="1"/>
    <x v="4"/>
    <s v="2019年11月02日 (土曜日)"/>
    <x v="112"/>
    <n v="117247"/>
    <n v="1839"/>
    <s v="民踊連盟"/>
    <x v="2"/>
    <s v="利用者減免区民館免除(100%)"/>
    <n v="0"/>
    <n v="4200"/>
    <n v="0"/>
    <n v="0"/>
    <n v="0"/>
    <n v="0"/>
    <x v="0"/>
    <x v="0"/>
    <x v="0"/>
    <n v="0"/>
    <x v="0"/>
    <x v="0"/>
  </r>
  <r>
    <x v="6"/>
    <x v="0"/>
    <s v="神田公園区民館３F 和室"/>
    <x v="0"/>
    <x v="3"/>
    <x v="1"/>
    <x v="4"/>
    <s v="2019年11月02日 (土曜日)"/>
    <x v="21"/>
    <n v="117262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6"/>
    <x v="0"/>
    <s v="神田公園区民館内神田集会室 B１F 和室B"/>
    <x v="3"/>
    <x v="2"/>
    <x v="0"/>
    <x v="4"/>
    <s v="2019年11月02日 (土曜日)"/>
    <x v="102"/>
    <n v="118515"/>
    <n v="23231"/>
    <s v="神田ハッピーヨガクラブ"/>
    <x v="0"/>
    <s v="減免なし"/>
    <n v="0"/>
    <n v="1000"/>
    <n v="100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0"/>
    <n v="26700"/>
    <n v="6100"/>
    <n v="5100"/>
    <n v="5100"/>
    <n v="5100"/>
    <x v="0"/>
    <x v="0"/>
    <x v="0"/>
    <n v="0"/>
    <x v="0"/>
    <x v="2"/>
  </r>
  <r>
    <x v="7"/>
    <x v="1"/>
    <s v="神田公園区民館３F 和室"/>
    <x v="3"/>
    <x v="1"/>
    <x v="0"/>
    <x v="4"/>
    <s v="2019年11月03日 (日曜日)"/>
    <x v="21"/>
    <n v="117541"/>
    <n v="25219"/>
    <s v="デジタルグリッド坐禅会"/>
    <x v="1"/>
    <s v="減免なし"/>
    <n v="0"/>
    <n v="5900"/>
    <n v="5900"/>
    <n v="5900"/>
    <n v="5900"/>
    <n v="5900"/>
    <x v="0"/>
    <x v="0"/>
    <x v="0"/>
    <n v="0"/>
    <x v="0"/>
    <x v="1"/>
  </r>
  <r>
    <x v="7"/>
    <x v="0"/>
    <s v="神田公園区民館５F 洋室B"/>
    <x v="3"/>
    <x v="2"/>
    <x v="0"/>
    <x v="4"/>
    <s v="2019年11月03日 (日曜日)"/>
    <x v="104"/>
    <n v="117552"/>
    <n v="22529"/>
    <s v="ユニオンネットお互いさま"/>
    <x v="0"/>
    <s v="減免なし"/>
    <n v="0"/>
    <n v="2800"/>
    <n v="2800"/>
    <n v="2800"/>
    <n v="2800"/>
    <n v="2800"/>
    <x v="0"/>
    <x v="0"/>
    <x v="0"/>
    <n v="0"/>
    <x v="0"/>
    <x v="1"/>
  </r>
  <r>
    <x v="7"/>
    <x v="1"/>
    <s v="神田公園区民館内神田集会室 B１F 洋室（料理室）"/>
    <x v="3"/>
    <x v="2"/>
    <x v="1"/>
    <x v="4"/>
    <s v="2019年11月03日 (日曜日)"/>
    <x v="110"/>
    <n v="117576"/>
    <n v="7170"/>
    <s v="江差追分東京神田会"/>
    <x v="3"/>
    <s v="減免なし"/>
    <n v="0"/>
    <n v="3900"/>
    <n v="3900"/>
    <n v="3900"/>
    <n v="3900"/>
    <n v="3900"/>
    <x v="0"/>
    <x v="0"/>
    <x v="0"/>
    <n v="0"/>
    <x v="0"/>
    <x v="1"/>
  </r>
  <r>
    <x v="7"/>
    <x v="1"/>
    <s v="神田公園区民館４F 洋室A"/>
    <x v="3"/>
    <x v="2"/>
    <x v="1"/>
    <x v="4"/>
    <s v="2019年11月03日 (日曜日)"/>
    <x v="105"/>
    <n v="117727"/>
    <n v="24896"/>
    <s v="日本国際ボードゲーム会ＪＩＧＧ"/>
    <x v="3"/>
    <s v="減免なし"/>
    <n v="0"/>
    <n v="8500"/>
    <n v="8500"/>
    <n v="8500"/>
    <n v="8500"/>
    <n v="8500"/>
    <x v="0"/>
    <x v="0"/>
    <x v="0"/>
    <n v="0"/>
    <x v="0"/>
    <x v="1"/>
  </r>
  <r>
    <x v="7"/>
    <x v="0"/>
    <s v="神田公園区民館内神田集会室 B１F 和室B CDラジカセ（内神田）"/>
    <x v="3"/>
    <x v="2"/>
    <x v="0"/>
    <x v="4"/>
    <s v="2019年11月03日 (日曜日)"/>
    <x v="107"/>
    <n v="118419"/>
    <n v="10419"/>
    <s v="美竹会"/>
    <x v="0"/>
    <s v="減免なし"/>
    <n v="10"/>
    <n v="1000"/>
    <n v="1000"/>
    <n v="1000"/>
    <n v="1000"/>
    <n v="1000"/>
    <x v="0"/>
    <x v="0"/>
    <x v="0"/>
    <n v="0"/>
    <x v="0"/>
    <x v="1"/>
  </r>
  <r>
    <x v="7"/>
    <x v="1"/>
    <s v="神田公園区民館内神田集会室 １F 和室A"/>
    <x v="3"/>
    <x v="1"/>
    <x v="0"/>
    <x v="4"/>
    <s v="2019年11月03日 (日曜日)"/>
    <x v="108"/>
    <n v="119496"/>
    <n v="10974"/>
    <s v="あわの歌の会"/>
    <x v="1"/>
    <s v="減免なし"/>
    <n v="2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30"/>
    <n v="27200"/>
    <n v="27200"/>
    <n v="27200"/>
    <n v="27200"/>
    <n v="27200"/>
    <x v="0"/>
    <x v="0"/>
    <x v="0"/>
    <n v="0"/>
    <x v="0"/>
    <x v="2"/>
  </r>
  <r>
    <x v="0"/>
    <x v="1"/>
    <s v="神田公園区民館４F 洋室A"/>
    <x v="3"/>
    <x v="1"/>
    <x v="0"/>
    <x v="4"/>
    <s v="2019年11月04日 (月曜日)"/>
    <x v="105"/>
    <n v="117880"/>
    <n v="20291"/>
    <s v="ライフキャリア研究会"/>
    <x v="1"/>
    <s v="減免なし"/>
    <n v="0"/>
    <n v="5900"/>
    <n v="5900"/>
    <n v="5900"/>
    <n v="5900"/>
    <n v="5900"/>
    <x v="0"/>
    <x v="0"/>
    <x v="0"/>
    <n v="0"/>
    <x v="0"/>
    <x v="1"/>
  </r>
  <r>
    <x v="0"/>
    <x v="1"/>
    <s v="神田公園区民館内神田集会室 B１F 和室B"/>
    <x v="2"/>
    <x v="1"/>
    <x v="0"/>
    <x v="4"/>
    <s v="2019年11月04日 (月曜日)"/>
    <x v="102"/>
    <n v="118592"/>
    <n v="20045"/>
    <s v="（企）リラリラ"/>
    <x v="1"/>
    <s v="減免なし"/>
    <n v="0"/>
    <n v="1700"/>
    <n v="1700"/>
    <n v="1700"/>
    <n v="1700"/>
    <n v="1700"/>
    <x v="0"/>
    <x v="0"/>
    <x v="0"/>
    <n v="0"/>
    <x v="0"/>
    <x v="1"/>
  </r>
  <r>
    <x v="0"/>
    <x v="0"/>
    <s v="神田公園区民館内神田集会室 B１F 和室B"/>
    <x v="3"/>
    <x v="3"/>
    <x v="1"/>
    <x v="4"/>
    <s v="2019年11月04日 (月曜日)"/>
    <x v="102"/>
    <n v="118699"/>
    <n v="21125"/>
    <s v="Ｉ．Ｊ．Ｈ．Ｐ．"/>
    <x v="2"/>
    <s v="減免なし"/>
    <n v="10"/>
    <n v="1500"/>
    <n v="1500"/>
    <n v="1500"/>
    <n v="1500"/>
    <n v="1500"/>
    <x v="0"/>
    <x v="0"/>
    <x v="0"/>
    <n v="0"/>
    <x v="0"/>
    <x v="1"/>
  </r>
  <r>
    <x v="0"/>
    <x v="0"/>
    <s v="神田公園区民館内神田集会室 １F 和室A"/>
    <x v="3"/>
    <x v="2"/>
    <x v="0"/>
    <x v="4"/>
    <s v="2019年11月04日 (月曜日)"/>
    <x v="108"/>
    <n v="120573"/>
    <n v="24623"/>
    <s v="四照会　条幅支部"/>
    <x v="0"/>
    <s v="減免なし"/>
    <n v="5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5"/>
    <n v="12100"/>
    <n v="12100"/>
    <n v="12100"/>
    <n v="12100"/>
    <n v="12100"/>
    <x v="0"/>
    <x v="0"/>
    <x v="0"/>
    <n v="0"/>
    <x v="0"/>
    <x v="2"/>
  </r>
  <r>
    <x v="2"/>
    <x v="0"/>
    <s v="神田公園区民館３F 和室 CDラジカセ"/>
    <x v="0"/>
    <x v="3"/>
    <x v="1"/>
    <x v="4"/>
    <s v="2019年11月05日 (火曜日)"/>
    <x v="20"/>
    <n v="116567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0"/>
    <x v="3"/>
    <x v="1"/>
    <x v="4"/>
    <s v="2019年11月05日 (火曜日)"/>
    <x v="104"/>
    <n v="116761"/>
    <n v="1825"/>
    <s v="小川町三丁目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1"/>
    <s v="神田公園区民館４F 洋室A"/>
    <x v="0"/>
    <x v="1"/>
    <x v="0"/>
    <x v="4"/>
    <s v="2019年11月05日 (火曜日)"/>
    <x v="105"/>
    <n v="117167"/>
    <n v="1835"/>
    <s v="神田公園地区連合町会"/>
    <x v="1"/>
    <s v="利用者減免区民館免除(100%)"/>
    <n v="0"/>
    <n v="5900"/>
    <n v="0"/>
    <n v="0"/>
    <n v="0"/>
    <n v="0"/>
    <x v="0"/>
    <x v="0"/>
    <x v="0"/>
    <n v="0"/>
    <x v="0"/>
    <x v="0"/>
  </r>
  <r>
    <x v="2"/>
    <x v="1"/>
    <s v="神田公園区民館５F 洋室B"/>
    <x v="0"/>
    <x v="1"/>
    <x v="0"/>
    <x v="4"/>
    <s v="2019年11月05日 (火曜日)"/>
    <x v="104"/>
    <n v="117168"/>
    <n v="1835"/>
    <s v="神田公園地区連合町会"/>
    <x v="1"/>
    <s v="利用者減免区民館免除(100%)"/>
    <n v="0"/>
    <n v="4900"/>
    <n v="0"/>
    <n v="0"/>
    <n v="0"/>
    <n v="0"/>
    <x v="0"/>
    <x v="0"/>
    <x v="0"/>
    <n v="0"/>
    <x v="0"/>
    <x v="0"/>
  </r>
  <r>
    <x v="2"/>
    <x v="1"/>
    <s v="神田公園区民館内神田集会室 B１F 和室B"/>
    <x v="3"/>
    <x v="2"/>
    <x v="1"/>
    <x v="4"/>
    <s v="2019年11月05日 (火曜日)"/>
    <x v="102"/>
    <n v="117827"/>
    <n v="8172"/>
    <s v="楓会"/>
    <x v="3"/>
    <s v="減免なし"/>
    <n v="0"/>
    <n v="2500"/>
    <n v="2500"/>
    <n v="2500"/>
    <n v="2500"/>
    <n v="2500"/>
    <x v="0"/>
    <x v="0"/>
    <x v="0"/>
    <n v="0"/>
    <x v="0"/>
    <x v="1"/>
  </r>
  <r>
    <x v="2"/>
    <x v="0"/>
    <s v="神田公園区民館４F 洋室A"/>
    <x v="2"/>
    <x v="3"/>
    <x v="1"/>
    <x v="4"/>
    <s v="2019年11月05日 (火曜日)"/>
    <x v="105"/>
    <n v="118558"/>
    <n v="7282"/>
    <s v="（企）㈱ダイビス東京支店"/>
    <x v="2"/>
    <s v="減免なし"/>
    <n v="2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0"/>
    <n v="27700"/>
    <n v="7600"/>
    <n v="7600"/>
    <n v="7600"/>
    <n v="7600"/>
    <x v="0"/>
    <x v="0"/>
    <x v="0"/>
    <n v="0"/>
    <x v="0"/>
    <x v="2"/>
  </r>
  <r>
    <x v="3"/>
    <x v="0"/>
    <s v="神田公園区民館４F 洋室A プロジェクター"/>
    <x v="0"/>
    <x v="2"/>
    <x v="0"/>
    <x v="4"/>
    <s v="2019年11月06日 (水曜日)"/>
    <x v="111"/>
    <n v="113160"/>
    <n v="4"/>
    <s v="保健福祉部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神田公園区民館４F 洋室A"/>
    <x v="3"/>
    <x v="3"/>
    <x v="1"/>
    <x v="4"/>
    <s v="2019年11月06日 (水曜日)"/>
    <x v="105"/>
    <n v="117503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和室B"/>
    <x v="3"/>
    <x v="3"/>
    <x v="1"/>
    <x v="4"/>
    <s v="2019年11月06日 (水曜日)"/>
    <x v="102"/>
    <n v="117530"/>
    <n v="23239"/>
    <s v="シャンティ・ヨガクラブ"/>
    <x v="2"/>
    <s v="減免なし"/>
    <n v="0"/>
    <n v="1500"/>
    <n v="1500"/>
    <n v="0"/>
    <n v="0"/>
    <n v="0"/>
    <x v="0"/>
    <x v="0"/>
    <x v="0"/>
    <n v="0"/>
    <x v="0"/>
    <x v="0"/>
  </r>
  <r>
    <x v="3"/>
    <x v="0"/>
    <s v="神田公園区民館３F 和室 CDラジカセ"/>
    <x v="3"/>
    <x v="2"/>
    <x v="0"/>
    <x v="4"/>
    <s v="2019年11月06日 (水曜日)"/>
    <x v="20"/>
    <n v="117810"/>
    <n v="2125"/>
    <s v="大江戸玉すだれ隊（千代田会）"/>
    <x v="0"/>
    <s v="減免なし"/>
    <n v="0"/>
    <n v="3400"/>
    <n v="3400"/>
    <n v="3400"/>
    <n v="3400"/>
    <n v="3400"/>
    <x v="0"/>
    <x v="0"/>
    <x v="0"/>
    <n v="0"/>
    <x v="0"/>
    <x v="1"/>
  </r>
  <r>
    <x v="3"/>
    <x v="0"/>
    <s v="神田公園区民館３F 和室"/>
    <x v="3"/>
    <x v="3"/>
    <x v="1"/>
    <x v="4"/>
    <s v="2019年11月06日 (水曜日)"/>
    <x v="21"/>
    <n v="118099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５F 洋室B"/>
    <x v="2"/>
    <x v="2"/>
    <x v="0"/>
    <x v="4"/>
    <s v="2019年11月06日 (水曜日)"/>
    <x v="104"/>
    <n v="119122"/>
    <n v="23315"/>
    <s v="（企）ＡＯＥ株式会社"/>
    <x v="0"/>
    <s v="減免なし"/>
    <n v="30"/>
    <n v="2800"/>
    <n v="2800"/>
    <n v="2800"/>
    <n v="2800"/>
    <n v="2800"/>
    <x v="0"/>
    <x v="0"/>
    <x v="0"/>
    <n v="0"/>
    <x v="0"/>
    <x v="1"/>
  </r>
  <r>
    <x v="3"/>
    <x v="0"/>
    <s v="神田公園区民館内神田集会室 １F 和室A"/>
    <x v="2"/>
    <x v="2"/>
    <x v="0"/>
    <x v="4"/>
    <s v="2019年11月06日 (水曜日)"/>
    <x v="108"/>
    <n v="119137"/>
    <n v="23072"/>
    <s v="（企）税理士法人　日本医業総研"/>
    <x v="0"/>
    <s v="減免なし"/>
    <n v="15"/>
    <n v="3000"/>
    <n v="3000"/>
    <n v="3000"/>
    <n v="3000"/>
    <n v="3000"/>
    <x v="0"/>
    <x v="0"/>
    <x v="0"/>
    <n v="0"/>
    <x v="0"/>
    <x v="1"/>
  </r>
  <r>
    <x v="3"/>
    <x v="0"/>
    <s v="神田公園区民館５F 洋室B プロジェクター"/>
    <x v="2"/>
    <x v="1"/>
    <x v="2"/>
    <x v="4"/>
    <s v="2019年11月06日 (水曜日)"/>
    <x v="109"/>
    <n v="122857"/>
    <n v="23315"/>
    <s v="（企）ＡＯＥ株式会社"/>
    <x v="4"/>
    <s v="減免なし"/>
    <n v="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45"/>
    <n v="26400"/>
    <n v="23000"/>
    <n v="21500"/>
    <n v="21500"/>
    <n v="21500"/>
    <x v="0"/>
    <x v="0"/>
    <x v="0"/>
    <n v="0"/>
    <x v="0"/>
    <x v="2"/>
  </r>
  <r>
    <x v="4"/>
    <x v="0"/>
    <s v="神田公園区民館３F 和室"/>
    <x v="0"/>
    <x v="2"/>
    <x v="0"/>
    <x v="4"/>
    <s v="2019年11月07日 (木曜日)"/>
    <x v="21"/>
    <n v="87600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５F 洋室B"/>
    <x v="3"/>
    <x v="2"/>
    <x v="0"/>
    <x v="4"/>
    <s v="2019年11月07日 (木曜日)"/>
    <x v="104"/>
    <n v="118542"/>
    <n v="24466"/>
    <s v="東京都麻雀業協同組合千代田支部"/>
    <x v="0"/>
    <s v="減免なし"/>
    <n v="15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15"/>
    <n v="6200"/>
    <n v="2800"/>
    <n v="2800"/>
    <n v="2800"/>
    <n v="2800"/>
    <x v="0"/>
    <x v="0"/>
    <x v="0"/>
    <n v="0"/>
    <x v="0"/>
    <x v="2"/>
  </r>
  <r>
    <x v="5"/>
    <x v="0"/>
    <s v="神田公園区民館４F 洋室A"/>
    <x v="0"/>
    <x v="2"/>
    <x v="0"/>
    <x v="4"/>
    <s v="2019年11月08日 (金曜日)"/>
    <x v="105"/>
    <n v="116767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内神田集会室 B１F 和室B"/>
    <x v="3"/>
    <x v="2"/>
    <x v="0"/>
    <x v="4"/>
    <s v="2019年11月08日 (金曜日)"/>
    <x v="102"/>
    <n v="117528"/>
    <n v="11214"/>
    <s v="信和銘人会"/>
    <x v="0"/>
    <s v="減免なし"/>
    <n v="0"/>
    <n v="1000"/>
    <n v="1000"/>
    <n v="1000"/>
    <n v="1000"/>
    <n v="1000"/>
    <x v="0"/>
    <x v="0"/>
    <x v="0"/>
    <n v="0"/>
    <x v="0"/>
    <x v="1"/>
  </r>
  <r>
    <x v="5"/>
    <x v="0"/>
    <s v="神田公園区民館内神田集会室 B１F 和室B"/>
    <x v="3"/>
    <x v="3"/>
    <x v="1"/>
    <x v="4"/>
    <s v="2019年11月08日 (金曜日)"/>
    <x v="102"/>
    <n v="117828"/>
    <n v="8172"/>
    <s v="楓会"/>
    <x v="2"/>
    <s v="減免なし"/>
    <n v="0"/>
    <n v="1500"/>
    <n v="1500"/>
    <n v="1500"/>
    <n v="1500"/>
    <n v="1500"/>
    <x v="0"/>
    <x v="0"/>
    <x v="0"/>
    <n v="0"/>
    <x v="0"/>
    <x v="1"/>
  </r>
  <r>
    <x v="5"/>
    <x v="0"/>
    <s v="神田公園区民館５F 洋室B"/>
    <x v="2"/>
    <x v="3"/>
    <x v="1"/>
    <x v="4"/>
    <s v="2019年11月08日 (金曜日)"/>
    <x v="104"/>
    <n v="119004"/>
    <n v="7282"/>
    <s v="（企）㈱ダイビス東京支店"/>
    <x v="2"/>
    <s v="減免なし"/>
    <n v="20"/>
    <n v="4200"/>
    <n v="4200"/>
    <n v="4200"/>
    <n v="4200"/>
    <n v="4200"/>
    <x v="0"/>
    <x v="0"/>
    <x v="0"/>
    <n v="0"/>
    <x v="0"/>
    <x v="1"/>
  </r>
  <r>
    <x v="5"/>
    <x v="0"/>
    <s v="神田公園区民館内神田集会室 B１F 洋室（料理室）"/>
    <x v="3"/>
    <x v="2"/>
    <x v="0"/>
    <x v="4"/>
    <s v="2019年11月08日 (金曜日)"/>
    <x v="110"/>
    <n v="119050"/>
    <n v="6042"/>
    <s v="第一生命能楽部"/>
    <x v="0"/>
    <s v="減免なし"/>
    <n v="0"/>
    <n v="1500"/>
    <n v="1500"/>
    <n v="1500"/>
    <n v="1500"/>
    <n v="1500"/>
    <x v="0"/>
    <x v="0"/>
    <x v="0"/>
    <n v="0"/>
    <x v="0"/>
    <x v="1"/>
  </r>
  <r>
    <x v="5"/>
    <x v="0"/>
    <s v="神田公園区民館５F 洋室B"/>
    <x v="2"/>
    <x v="2"/>
    <x v="0"/>
    <x v="4"/>
    <s v="2019年11月08日 (金曜日)"/>
    <x v="104"/>
    <n v="119113"/>
    <n v="7282"/>
    <s v="（企）㈱ダイビス東京支店"/>
    <x v="0"/>
    <s v="減免なし"/>
    <n v="20"/>
    <n v="2800"/>
    <n v="2800"/>
    <n v="2800"/>
    <n v="2800"/>
    <n v="2800"/>
    <x v="0"/>
    <x v="0"/>
    <x v="0"/>
    <n v="0"/>
    <x v="0"/>
    <x v="1"/>
  </r>
  <r>
    <x v="5"/>
    <x v="0"/>
    <s v="神田公園区民館５F 洋室B"/>
    <x v="2"/>
    <x v="1"/>
    <x v="2"/>
    <x v="4"/>
    <s v="2019年11月08日 (金曜日)"/>
    <x v="104"/>
    <n v="123016"/>
    <n v="22061"/>
    <s v="（企）スペクトリス株式会社"/>
    <x v="4"/>
    <s v="減免なし"/>
    <n v="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40"/>
    <n v="16500"/>
    <n v="13100"/>
    <n v="13100"/>
    <n v="13100"/>
    <n v="13100"/>
    <x v="0"/>
    <x v="0"/>
    <x v="0"/>
    <n v="0"/>
    <x v="0"/>
    <x v="2"/>
  </r>
  <r>
    <x v="6"/>
    <x v="0"/>
    <s v="神田公園区民館内神田集会室 １F 和室A"/>
    <x v="0"/>
    <x v="3"/>
    <x v="1"/>
    <x v="4"/>
    <s v="2019年11月09日 (土曜日)"/>
    <x v="108"/>
    <n v="116768"/>
    <n v="1834"/>
    <s v="神田橋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6"/>
    <x v="0"/>
    <s v="神田公園区民館５F 洋室B"/>
    <x v="3"/>
    <x v="2"/>
    <x v="0"/>
    <x v="4"/>
    <s v="2019年11月09日 (土曜日)"/>
    <x v="104"/>
    <n v="117978"/>
    <n v="4952"/>
    <s v="みどりの会"/>
    <x v="0"/>
    <s v="減免なし"/>
    <n v="0"/>
    <n v="2800"/>
    <n v="2800"/>
    <n v="2800"/>
    <n v="2800"/>
    <n v="2800"/>
    <x v="0"/>
    <x v="0"/>
    <x v="0"/>
    <n v="0"/>
    <x v="0"/>
    <x v="1"/>
  </r>
  <r>
    <x v="6"/>
    <x v="1"/>
    <s v="神田公園区民館３F 和室"/>
    <x v="3"/>
    <x v="1"/>
    <x v="0"/>
    <x v="4"/>
    <s v="2019年11月09日 (土曜日)"/>
    <x v="21"/>
    <n v="118151"/>
    <n v="23198"/>
    <s v="ビーマーライトペン研究会"/>
    <x v="1"/>
    <s v="減免なし"/>
    <n v="0"/>
    <n v="5900"/>
    <n v="5900"/>
    <n v="5900"/>
    <n v="5900"/>
    <n v="5900"/>
    <x v="0"/>
    <x v="0"/>
    <x v="0"/>
    <n v="0"/>
    <x v="0"/>
    <x v="1"/>
  </r>
  <r>
    <x v="6"/>
    <x v="0"/>
    <s v="神田公園区民館内神田集会室 B１F 和室B"/>
    <x v="0"/>
    <x v="2"/>
    <x v="0"/>
    <x v="4"/>
    <s v="2019年11月09日 (土曜日)"/>
    <x v="102"/>
    <n v="118271"/>
    <n v="1789"/>
    <s v="神田公園出張所"/>
    <x v="0"/>
    <s v="利用者減免区民館免除(100%)"/>
    <n v="0"/>
    <n v="1000"/>
    <n v="0"/>
    <n v="0"/>
    <n v="0"/>
    <n v="0"/>
    <x v="0"/>
    <x v="0"/>
    <x v="0"/>
    <n v="0"/>
    <x v="0"/>
    <x v="0"/>
  </r>
  <r>
    <x v="6"/>
    <x v="0"/>
    <s v="神田公園区民館内神田集会室 B１F 和室B"/>
    <x v="0"/>
    <x v="3"/>
    <x v="1"/>
    <x v="4"/>
    <s v="2019年11月09日 (土曜日)"/>
    <x v="102"/>
    <n v="118272"/>
    <n v="1789"/>
    <s v="神田公園出張所"/>
    <x v="2"/>
    <s v="利用者減免区民館免除(100%)"/>
    <n v="0"/>
    <n v="1500"/>
    <n v="0"/>
    <n v="0"/>
    <n v="0"/>
    <n v="0"/>
    <x v="0"/>
    <x v="0"/>
    <x v="0"/>
    <n v="0"/>
    <x v="0"/>
    <x v="0"/>
  </r>
  <r>
    <x v="6"/>
    <x v="1"/>
    <s v="神田公園区民館４F 洋室A プロジェクター"/>
    <x v="2"/>
    <x v="1"/>
    <x v="0"/>
    <x v="4"/>
    <s v="2019年11月09日 (土曜日)"/>
    <x v="111"/>
    <n v="118327"/>
    <n v="25431"/>
    <s v="（企）関東建設マネジメント（株）東京支店"/>
    <x v="1"/>
    <s v="減免なし"/>
    <n v="40"/>
    <n v="5900"/>
    <n v="5900"/>
    <n v="5900"/>
    <n v="5900"/>
    <n v="5900"/>
    <x v="0"/>
    <x v="0"/>
    <x v="0"/>
    <n v="0"/>
    <x v="0"/>
    <x v="1"/>
  </r>
  <r>
    <x v="6"/>
    <x v="0"/>
    <s v="神田公園区民館５F 洋室B"/>
    <x v="2"/>
    <x v="1"/>
    <x v="2"/>
    <x v="4"/>
    <s v="2019年11月09日 (土曜日)"/>
    <x v="104"/>
    <n v="121145"/>
    <n v="25431"/>
    <s v="（企）関東建設マネジメント（株）東京支店"/>
    <x v="4"/>
    <s v="減免なし"/>
    <n v="20"/>
    <n v="2100"/>
    <n v="2100"/>
    <n v="2100"/>
    <n v="2100"/>
    <n v="2100"/>
    <x v="0"/>
    <x v="0"/>
    <x v="0"/>
    <n v="0"/>
    <x v="0"/>
    <x v="1"/>
  </r>
  <r>
    <x v="6"/>
    <x v="0"/>
    <s v="神田公園区民館内神田集会室 １F 和室A"/>
    <x v="3"/>
    <x v="2"/>
    <x v="0"/>
    <x v="4"/>
    <s v="2019年11月09日 (土曜日)"/>
    <x v="108"/>
    <n v="121407"/>
    <n v="25416"/>
    <s v="NPO　地球のしごと大學"/>
    <x v="0"/>
    <s v="減免なし"/>
    <n v="3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90"/>
    <n v="26500"/>
    <n v="19700"/>
    <n v="19700"/>
    <n v="19700"/>
    <n v="19700"/>
    <x v="0"/>
    <x v="0"/>
    <x v="0"/>
    <n v="0"/>
    <x v="0"/>
    <x v="2"/>
  </r>
  <r>
    <x v="7"/>
    <x v="1"/>
    <s v="神田公園区民館内神田集会室 B１F 洋室（料理室）"/>
    <x v="3"/>
    <x v="2"/>
    <x v="1"/>
    <x v="4"/>
    <s v="2019年11月10日 (日曜日)"/>
    <x v="110"/>
    <n v="117577"/>
    <n v="7170"/>
    <s v="江差追分東京神田会"/>
    <x v="3"/>
    <s v="減免なし"/>
    <n v="0"/>
    <n v="3900"/>
    <n v="3900"/>
    <n v="3900"/>
    <n v="3900"/>
    <n v="3900"/>
    <x v="0"/>
    <x v="0"/>
    <x v="0"/>
    <n v="0"/>
    <x v="0"/>
    <x v="1"/>
  </r>
  <r>
    <x v="7"/>
    <x v="1"/>
    <s v="神田公園区民館３F 和室"/>
    <x v="3"/>
    <x v="1"/>
    <x v="0"/>
    <x v="4"/>
    <s v="2019年11月10日 (日曜日)"/>
    <x v="21"/>
    <n v="117704"/>
    <n v="25318"/>
    <s v="Lemon　grass"/>
    <x v="1"/>
    <s v="減免なし"/>
    <n v="0"/>
    <n v="5900"/>
    <n v="5900"/>
    <n v="5900"/>
    <n v="5900"/>
    <n v="5900"/>
    <x v="0"/>
    <x v="0"/>
    <x v="0"/>
    <n v="0"/>
    <x v="0"/>
    <x v="1"/>
  </r>
  <r>
    <x v="7"/>
    <x v="3"/>
    <s v="神田公園区民館５F 洋室B"/>
    <x v="3"/>
    <x v="1"/>
    <x v="1"/>
    <x v="4"/>
    <s v="2019年11月10日 (日曜日)"/>
    <x v="104"/>
    <n v="118025"/>
    <n v="22874"/>
    <s v="楢ノ木会"/>
    <x v="6"/>
    <s v="減免なし"/>
    <n v="0"/>
    <n v="9100"/>
    <n v="9100"/>
    <n v="9100"/>
    <n v="9100"/>
    <n v="9100"/>
    <x v="0"/>
    <x v="0"/>
    <x v="0"/>
    <n v="0"/>
    <x v="0"/>
    <x v="1"/>
  </r>
  <r>
    <x v="7"/>
    <x v="3"/>
    <s v="神田公園区民館４F 洋室A"/>
    <x v="3"/>
    <x v="1"/>
    <x v="1"/>
    <x v="4"/>
    <s v="2019年11月10日 (日曜日)"/>
    <x v="105"/>
    <n v="119078"/>
    <n v="10471"/>
    <s v="チームワンネス"/>
    <x v="6"/>
    <s v="減免なし"/>
    <n v="48"/>
    <n v="11000"/>
    <n v="11000"/>
    <n v="11000"/>
    <n v="11000"/>
    <n v="1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48"/>
    <n v="29900"/>
    <n v="29900"/>
    <n v="29900"/>
    <n v="29900"/>
    <n v="29900"/>
    <x v="0"/>
    <x v="0"/>
    <x v="0"/>
    <n v="0"/>
    <x v="0"/>
    <x v="2"/>
  </r>
  <r>
    <x v="0"/>
    <x v="0"/>
    <s v="神田公園区民館５F 洋室B"/>
    <x v="0"/>
    <x v="3"/>
    <x v="1"/>
    <x v="4"/>
    <s v="2019年11月11日 (月曜日)"/>
    <x v="104"/>
    <n v="116769"/>
    <n v="7137"/>
    <s v="神田公園地区連合町会青年部"/>
    <x v="2"/>
    <s v="利用者減免区民館免除(100%)"/>
    <n v="0"/>
    <n v="4200"/>
    <n v="0"/>
    <n v="0"/>
    <n v="0"/>
    <n v="0"/>
    <x v="0"/>
    <x v="0"/>
    <x v="0"/>
    <n v="0"/>
    <x v="0"/>
    <x v="0"/>
  </r>
  <r>
    <x v="0"/>
    <x v="0"/>
    <s v="神田公園区民館内神田集会室 B１F 和室B CDラジカセ（内神田）"/>
    <x v="3"/>
    <x v="3"/>
    <x v="1"/>
    <x v="4"/>
    <s v="2019年11月11日 (月曜日)"/>
    <x v="107"/>
    <n v="117586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４F 洋室A プロジェクター"/>
    <x v="2"/>
    <x v="3"/>
    <x v="1"/>
    <x v="4"/>
    <s v="2019年11月11日 (月曜日)"/>
    <x v="111"/>
    <n v="118809"/>
    <n v="23640"/>
    <s v="（企）株式会社スレッドアンドハーフ"/>
    <x v="2"/>
    <s v="減免なし"/>
    <n v="20"/>
    <n v="5100"/>
    <n v="5100"/>
    <n v="5100"/>
    <n v="5100"/>
    <n v="5100"/>
    <x v="0"/>
    <x v="0"/>
    <x v="0"/>
    <n v="0"/>
    <x v="0"/>
    <x v="1"/>
  </r>
  <r>
    <x v="0"/>
    <x v="0"/>
    <s v="神田公園区民館４F 洋室A プロジェクター マイク"/>
    <x v="2"/>
    <x v="2"/>
    <x v="0"/>
    <x v="4"/>
    <s v="2019年11月11日 (月曜日)"/>
    <x v="113"/>
    <n v="119729"/>
    <n v="23102"/>
    <s v="（企）株式会社ビルシステム"/>
    <x v="0"/>
    <s v="減免なし"/>
    <n v="0"/>
    <n v="3400"/>
    <n v="3400"/>
    <n v="3400"/>
    <n v="3400"/>
    <n v="3400"/>
    <x v="0"/>
    <x v="0"/>
    <x v="0"/>
    <n v="0"/>
    <x v="0"/>
    <x v="1"/>
  </r>
  <r>
    <x v="0"/>
    <x v="0"/>
    <s v="神田公園区民館内神田集会室 １F 和室A"/>
    <x v="3"/>
    <x v="3"/>
    <x v="1"/>
    <x v="4"/>
    <s v="2019年11月11日 (月曜日)"/>
    <x v="108"/>
    <n v="120602"/>
    <n v="24663"/>
    <s v="ＳＩＣＥお稽古会"/>
    <x v="2"/>
    <s v="減免なし"/>
    <n v="5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5"/>
    <n v="18500"/>
    <n v="14300"/>
    <n v="14300"/>
    <n v="14300"/>
    <n v="14300"/>
    <x v="0"/>
    <x v="0"/>
    <x v="0"/>
    <n v="0"/>
    <x v="0"/>
    <x v="2"/>
  </r>
  <r>
    <x v="2"/>
    <x v="0"/>
    <s v="神田公園区民館３F 和室 CDラジカセ"/>
    <x v="0"/>
    <x v="3"/>
    <x v="1"/>
    <x v="4"/>
    <s v="2019年11月12日 (火曜日)"/>
    <x v="20"/>
    <n v="116770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0"/>
    <x v="3"/>
    <x v="1"/>
    <x v="4"/>
    <s v="2019年11月12日 (火曜日)"/>
    <x v="104"/>
    <n v="116771"/>
    <n v="1825"/>
    <s v="小川町三丁目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神田公園区民館内神田集会室 B１F 和室B"/>
    <x v="3"/>
    <x v="3"/>
    <x v="1"/>
    <x v="4"/>
    <s v="2019年11月12日 (火曜日)"/>
    <x v="102"/>
    <n v="117829"/>
    <n v="8172"/>
    <s v="楓会"/>
    <x v="2"/>
    <s v="減免なし"/>
    <n v="0"/>
    <n v="1500"/>
    <n v="1500"/>
    <n v="1500"/>
    <n v="1500"/>
    <n v="1500"/>
    <x v="0"/>
    <x v="0"/>
    <x v="0"/>
    <n v="0"/>
    <x v="0"/>
    <x v="1"/>
  </r>
  <r>
    <x v="2"/>
    <x v="0"/>
    <s v="神田公園区民館５F 洋室B"/>
    <x v="0"/>
    <x v="2"/>
    <x v="0"/>
    <x v="4"/>
    <s v="2019年11月12日 (火曜日)"/>
    <x v="104"/>
    <n v="118286"/>
    <n v="1831"/>
    <s v="多町一丁目町会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田公園区民館４F 洋室A"/>
    <x v="2"/>
    <x v="2"/>
    <x v="0"/>
    <x v="4"/>
    <s v="2019年11月12日 (火曜日)"/>
    <x v="105"/>
    <n v="118570"/>
    <n v="20835"/>
    <s v="（企）㈱エリアサポートジャパン・トップエージェンシー"/>
    <x v="0"/>
    <s v="減免なし"/>
    <n v="46"/>
    <n v="3400"/>
    <n v="3400"/>
    <n v="3400"/>
    <n v="3400"/>
    <n v="3400"/>
    <x v="0"/>
    <x v="0"/>
    <x v="0"/>
    <n v="0"/>
    <x v="0"/>
    <x v="1"/>
  </r>
  <r>
    <x v="2"/>
    <x v="0"/>
    <s v="神田公園区民館４F 洋室A"/>
    <x v="2"/>
    <x v="1"/>
    <x v="2"/>
    <x v="4"/>
    <s v="2019年11月12日 (火曜日)"/>
    <x v="105"/>
    <n v="119901"/>
    <n v="10307"/>
    <s v="（企）楽天損害保険株式会社"/>
    <x v="4"/>
    <s v="減免なし"/>
    <n v="0"/>
    <n v="2500"/>
    <n v="2500"/>
    <n v="2500"/>
    <n v="2500"/>
    <n v="2500"/>
    <x v="0"/>
    <x v="0"/>
    <x v="0"/>
    <n v="0"/>
    <x v="0"/>
    <x v="1"/>
  </r>
  <r>
    <x v="2"/>
    <x v="0"/>
    <s v="神田公園区民館４F 洋室A"/>
    <x v="1"/>
    <x v="3"/>
    <x v="1"/>
    <x v="4"/>
    <s v="2019年11月12日 (火曜日)"/>
    <x v="105"/>
    <n v="121175"/>
    <n v="8455"/>
    <s v="千代田区事務用品組合"/>
    <x v="2"/>
    <s v="利用者減免区民館減額(50%)"/>
    <n v="0"/>
    <n v="5100"/>
    <n v="2550"/>
    <n v="2550"/>
    <n v="2550"/>
    <n v="2550"/>
    <x v="0"/>
    <x v="0"/>
    <x v="0"/>
    <n v="0"/>
    <x v="0"/>
    <x v="1"/>
  </r>
  <r>
    <x v="2"/>
    <x v="0"/>
    <s v="神田公園区民館内神田集会室 １F 和室A CDラジカセ（内神田）"/>
    <x v="3"/>
    <x v="3"/>
    <x v="1"/>
    <x v="4"/>
    <s v="2019年11月12日 (火曜日)"/>
    <x v="106"/>
    <n v="122018"/>
    <n v="25423"/>
    <s v="ワルナワルニ"/>
    <x v="2"/>
    <s v="減免なし"/>
    <n v="8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54"/>
    <n v="28900"/>
    <n v="14250"/>
    <n v="14250"/>
    <n v="14250"/>
    <n v="14250"/>
    <x v="0"/>
    <x v="0"/>
    <x v="0"/>
    <n v="0"/>
    <x v="0"/>
    <x v="2"/>
  </r>
  <r>
    <x v="3"/>
    <x v="0"/>
    <s v="神田公園区民館４F 洋室A プロジェクター"/>
    <x v="0"/>
    <x v="2"/>
    <x v="0"/>
    <x v="4"/>
    <s v="2019年11月13日 (水曜日)"/>
    <x v="111"/>
    <n v="113161"/>
    <n v="4"/>
    <s v="保健福祉部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神田公園区民館４F 洋室A"/>
    <x v="3"/>
    <x v="3"/>
    <x v="1"/>
    <x v="4"/>
    <s v="2019年11月13日 (水曜日)"/>
    <x v="105"/>
    <n v="117504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和室B"/>
    <x v="3"/>
    <x v="3"/>
    <x v="1"/>
    <x v="4"/>
    <s v="2019年11月13日 (水曜日)"/>
    <x v="102"/>
    <n v="117531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５F 洋室B"/>
    <x v="2"/>
    <x v="3"/>
    <x v="1"/>
    <x v="4"/>
    <s v="2019年11月13日 (水曜日)"/>
    <x v="104"/>
    <n v="118546"/>
    <n v="21562"/>
    <s v="（企）公益社団法人　東京青年会議所　千代田区委員会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田公園区民館内神田集会室 B１F 洋室（料理室）"/>
    <x v="3"/>
    <x v="3"/>
    <x v="1"/>
    <x v="4"/>
    <s v="2019年11月13日 (水曜日)"/>
    <x v="110"/>
    <n v="118614"/>
    <n v="7014"/>
    <s v="ぶなの会"/>
    <x v="2"/>
    <s v="減免なし"/>
    <n v="0"/>
    <n v="2400"/>
    <n v="2400"/>
    <n v="2400"/>
    <n v="2400"/>
    <n v="2400"/>
    <x v="0"/>
    <x v="0"/>
    <x v="0"/>
    <n v="0"/>
    <x v="0"/>
    <x v="1"/>
  </r>
  <r>
    <x v="3"/>
    <x v="0"/>
    <s v="神田公園区民館５F 洋室B"/>
    <x v="2"/>
    <x v="2"/>
    <x v="0"/>
    <x v="4"/>
    <s v="2019年11月13日 (水曜日)"/>
    <x v="104"/>
    <n v="123312"/>
    <n v="24909"/>
    <s v="（企）株式会社じょぶれい"/>
    <x v="0"/>
    <s v="減免なし"/>
    <n v="2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0"/>
    <n v="19400"/>
    <n v="16000"/>
    <n v="16000"/>
    <n v="16000"/>
    <n v="16000"/>
    <x v="0"/>
    <x v="0"/>
    <x v="0"/>
    <n v="0"/>
    <x v="0"/>
    <x v="2"/>
  </r>
  <r>
    <x v="4"/>
    <x v="0"/>
    <s v="神田公園区民館３F 和室"/>
    <x v="0"/>
    <x v="2"/>
    <x v="0"/>
    <x v="4"/>
    <s v="2019年11月14日 (木曜日)"/>
    <x v="21"/>
    <n v="87601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1"/>
    <s v="神田公園区民館４F 洋室A"/>
    <x v="2"/>
    <x v="1"/>
    <x v="0"/>
    <x v="4"/>
    <s v="2019年11月14日 (木曜日)"/>
    <x v="105"/>
    <n v="118478"/>
    <n v="24176"/>
    <s v="（企）ポポンデッタ"/>
    <x v="1"/>
    <s v="減免なし"/>
    <n v="37"/>
    <n v="5900"/>
    <n v="5900"/>
    <n v="5900"/>
    <n v="5900"/>
    <n v="5900"/>
    <x v="0"/>
    <x v="0"/>
    <x v="0"/>
    <n v="0"/>
    <x v="0"/>
    <x v="1"/>
  </r>
  <r>
    <x v="4"/>
    <x v="0"/>
    <s v="神田公園区民館内神田集会室 B１F 和室B CDラジカセ（内神田）"/>
    <x v="3"/>
    <x v="3"/>
    <x v="1"/>
    <x v="4"/>
    <s v="2019年11月14日 (木曜日)"/>
    <x v="107"/>
    <n v="118680"/>
    <n v="20020"/>
    <s v="多香路会"/>
    <x v="2"/>
    <s v="減免なし"/>
    <n v="3"/>
    <n v="1500"/>
    <n v="1500"/>
    <n v="1500"/>
    <n v="1500"/>
    <n v="1500"/>
    <x v="0"/>
    <x v="0"/>
    <x v="0"/>
    <n v="0"/>
    <x v="0"/>
    <x v="1"/>
  </r>
  <r>
    <x v="4"/>
    <x v="0"/>
    <s v="神田公園区民館５F 洋室B"/>
    <x v="2"/>
    <x v="2"/>
    <x v="0"/>
    <x v="4"/>
    <s v="2019年11月14日 (木曜日)"/>
    <x v="104"/>
    <n v="119127"/>
    <n v="21464"/>
    <s v="（企）㈱テクノプロ　テクノプロＩＴ社東京支店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40"/>
    <n v="13600"/>
    <n v="10200"/>
    <n v="10200"/>
    <n v="10200"/>
    <n v="10200"/>
    <x v="0"/>
    <x v="0"/>
    <x v="0"/>
    <n v="0"/>
    <x v="0"/>
    <x v="2"/>
  </r>
  <r>
    <x v="5"/>
    <x v="0"/>
    <s v="神田公園区民館４F 洋室A"/>
    <x v="0"/>
    <x v="2"/>
    <x v="0"/>
    <x v="4"/>
    <s v="2019年11月15日 (金曜日)"/>
    <x v="105"/>
    <n v="116773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４F 洋室A"/>
    <x v="0"/>
    <x v="3"/>
    <x v="1"/>
    <x v="4"/>
    <s v="2019年11月15日 (金曜日)"/>
    <x v="105"/>
    <n v="116774"/>
    <n v="1837"/>
    <s v="神田公園地区コスモス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神田公園区民館３F 和室"/>
    <x v="3"/>
    <x v="3"/>
    <x v="1"/>
    <x v="4"/>
    <s v="2019年11月15日 (金曜日)"/>
    <x v="21"/>
    <n v="117511"/>
    <n v="24956"/>
    <s v="タオゼン"/>
    <x v="2"/>
    <s v="減免なし"/>
    <n v="0"/>
    <n v="5100"/>
    <n v="5100"/>
    <n v="5100"/>
    <n v="5100"/>
    <n v="5100"/>
    <x v="0"/>
    <x v="0"/>
    <x v="0"/>
    <n v="0"/>
    <x v="0"/>
    <x v="1"/>
  </r>
  <r>
    <x v="5"/>
    <x v="0"/>
    <s v="神田公園区民館５F 洋室B"/>
    <x v="3"/>
    <x v="2"/>
    <x v="0"/>
    <x v="4"/>
    <s v="2019年11月15日 (金曜日)"/>
    <x v="104"/>
    <n v="118024"/>
    <n v="6645"/>
    <s v="アジアの本の会＋"/>
    <x v="0"/>
    <s v="減免なし"/>
    <n v="0"/>
    <n v="2800"/>
    <n v="2800"/>
    <n v="2800"/>
    <n v="2800"/>
    <n v="2800"/>
    <x v="0"/>
    <x v="0"/>
    <x v="0"/>
    <n v="0"/>
    <x v="0"/>
    <x v="1"/>
  </r>
  <r>
    <x v="5"/>
    <x v="0"/>
    <s v="神田公園区民館３F 和室"/>
    <x v="1"/>
    <x v="2"/>
    <x v="0"/>
    <x v="4"/>
    <s v="2019年11月15日 (金曜日)"/>
    <x v="21"/>
    <n v="118581"/>
    <n v="22587"/>
    <s v="伝統的ヨーガを学ぶ会"/>
    <x v="0"/>
    <s v="利用者減免区民館減額(50%)"/>
    <n v="10"/>
    <n v="3400"/>
    <n v="1700"/>
    <n v="1700"/>
    <n v="1700"/>
    <n v="1700"/>
    <x v="0"/>
    <x v="0"/>
    <x v="0"/>
    <n v="0"/>
    <x v="0"/>
    <x v="1"/>
  </r>
  <r>
    <x v="5"/>
    <x v="0"/>
    <s v="神田公園区民館内神田集会室 B１F 和室B"/>
    <x v="3"/>
    <x v="3"/>
    <x v="1"/>
    <x v="4"/>
    <s v="2019年11月15日 (金曜日)"/>
    <x v="102"/>
    <n v="121412"/>
    <n v="25417"/>
    <s v="ｋａｎｔｉ　ｈａｔａ　ｙｏｇａ"/>
    <x v="2"/>
    <s v="減免なし"/>
    <n v="3"/>
    <n v="1500"/>
    <n v="1500"/>
    <n v="1500"/>
    <n v="1500"/>
    <n v="1500"/>
    <x v="0"/>
    <x v="0"/>
    <x v="0"/>
    <n v="0"/>
    <x v="0"/>
    <x v="1"/>
  </r>
  <r>
    <x v="5"/>
    <x v="0"/>
    <s v="神田公園区民館５F 洋室B"/>
    <x v="3"/>
    <x v="3"/>
    <x v="1"/>
    <x v="4"/>
    <s v="2019年11月15日 (金曜日)"/>
    <x v="104"/>
    <n v="123410"/>
    <n v="24263"/>
    <s v="温泉友の会"/>
    <x v="2"/>
    <s v="減免なし"/>
    <n v="1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3"/>
    <n v="25500"/>
    <n v="15300"/>
    <n v="15300"/>
    <n v="15300"/>
    <n v="15300"/>
    <x v="0"/>
    <x v="0"/>
    <x v="0"/>
    <n v="0"/>
    <x v="0"/>
    <x v="2"/>
  </r>
  <r>
    <x v="6"/>
    <x v="1"/>
    <s v="神田公園区民館４F 洋室A"/>
    <x v="0"/>
    <x v="1"/>
    <x v="0"/>
    <x v="4"/>
    <s v="2019年11月16日 (土曜日)"/>
    <x v="105"/>
    <n v="116775"/>
    <n v="1837"/>
    <s v="神田公園地区コスモス"/>
    <x v="1"/>
    <s v="利用者減免区民館免除(100%)"/>
    <n v="0"/>
    <n v="5900"/>
    <n v="0"/>
    <n v="0"/>
    <n v="0"/>
    <n v="0"/>
    <x v="0"/>
    <x v="0"/>
    <x v="0"/>
    <n v="0"/>
    <x v="0"/>
    <x v="0"/>
  </r>
  <r>
    <x v="6"/>
    <x v="1"/>
    <s v="神田公園区民館５F 洋室B"/>
    <x v="0"/>
    <x v="1"/>
    <x v="0"/>
    <x v="4"/>
    <s v="2019年11月16日 (土曜日)"/>
    <x v="104"/>
    <n v="116776"/>
    <n v="1837"/>
    <s v="神田公園地区コスモス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3"/>
    <s v="神田公園区民館３F 和室"/>
    <x v="3"/>
    <x v="1"/>
    <x v="1"/>
    <x v="4"/>
    <s v="2019年11月16日 (土曜日)"/>
    <x v="21"/>
    <n v="117512"/>
    <n v="24956"/>
    <s v="タオゼン"/>
    <x v="6"/>
    <s v="減免なし"/>
    <n v="0"/>
    <n v="11000"/>
    <n v="11000"/>
    <n v="11000"/>
    <n v="11000"/>
    <n v="11000"/>
    <x v="0"/>
    <x v="0"/>
    <x v="0"/>
    <n v="0"/>
    <x v="0"/>
    <x v="1"/>
  </r>
  <r>
    <x v="6"/>
    <x v="0"/>
    <s v="神田公園区民館４F 洋室A"/>
    <x v="0"/>
    <x v="3"/>
    <x v="1"/>
    <x v="4"/>
    <s v="2019年11月16日 (土曜日)"/>
    <x v="105"/>
    <n v="118114"/>
    <n v="1828"/>
    <s v="司町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6"/>
    <x v="0"/>
    <s v="神田公園区民館内神田集会室 B１F 和室B CDラジカセ（内神田）"/>
    <x v="3"/>
    <x v="2"/>
    <x v="0"/>
    <x v="4"/>
    <s v="2019年11月16日 (土曜日)"/>
    <x v="107"/>
    <n v="118416"/>
    <n v="10419"/>
    <s v="美竹会"/>
    <x v="0"/>
    <s v="減免なし"/>
    <n v="10"/>
    <n v="1000"/>
    <n v="1000"/>
    <n v="1000"/>
    <n v="1000"/>
    <n v="1000"/>
    <x v="0"/>
    <x v="0"/>
    <x v="0"/>
    <n v="0"/>
    <x v="0"/>
    <x v="1"/>
  </r>
  <r>
    <x v="6"/>
    <x v="1"/>
    <s v="神田公園区民館内神田集会室 １F 和室A"/>
    <x v="3"/>
    <x v="1"/>
    <x v="0"/>
    <x v="4"/>
    <s v="2019年11月16日 (土曜日)"/>
    <x v="108"/>
    <n v="118717"/>
    <n v="21664"/>
    <s v="沖縄芸能研究会"/>
    <x v="1"/>
    <s v="減免なし"/>
    <n v="15"/>
    <n v="5100"/>
    <n v="5100"/>
    <n v="5100"/>
    <n v="5100"/>
    <n v="5100"/>
    <x v="0"/>
    <x v="0"/>
    <x v="0"/>
    <n v="0"/>
    <x v="0"/>
    <x v="1"/>
  </r>
  <r>
    <x v="6"/>
    <x v="0"/>
    <s v="神田公園区民館内神田集会室 B１F 和室B"/>
    <x v="3"/>
    <x v="1"/>
    <x v="2"/>
    <x v="4"/>
    <s v="2019年11月16日 (土曜日)"/>
    <x v="102"/>
    <n v="118718"/>
    <n v="21664"/>
    <s v="沖縄芸能研究会"/>
    <x v="4"/>
    <s v="減免なし"/>
    <n v="5"/>
    <n v="700"/>
    <n v="700"/>
    <n v="700"/>
    <n v="700"/>
    <n v="700"/>
    <x v="0"/>
    <x v="0"/>
    <x v="0"/>
    <n v="0"/>
    <x v="0"/>
    <x v="1"/>
  </r>
  <r>
    <x v="6"/>
    <x v="0"/>
    <s v="神田公園区民館内神田集会室 B１F 洋室（料理室）"/>
    <x v="1"/>
    <x v="1"/>
    <x v="2"/>
    <x v="4"/>
    <s v="2019年11月16日 (土曜日)"/>
    <x v="110"/>
    <n v="118843"/>
    <n v="23980"/>
    <s v="ＧＲＥＥＮ　ＰＡＲＫ　千代田司町　管理組合"/>
    <x v="4"/>
    <s v="利用者減免区民館減額(50%)"/>
    <n v="8"/>
    <n v="1000"/>
    <n v="500"/>
    <n v="500"/>
    <n v="500"/>
    <n v="500"/>
    <x v="0"/>
    <x v="0"/>
    <x v="0"/>
    <n v="0"/>
    <x v="0"/>
    <x v="1"/>
  </r>
  <r>
    <x v="6"/>
    <x v="0"/>
    <s v="神田公園区民館内神田集会室 B１F 和室B"/>
    <x v="3"/>
    <x v="3"/>
    <x v="1"/>
    <x v="4"/>
    <s v="2019年11月16日 (土曜日)"/>
    <x v="102"/>
    <n v="119899"/>
    <n v="21664"/>
    <s v="沖縄芸能研究会"/>
    <x v="2"/>
    <s v="減免なし"/>
    <n v="8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46"/>
    <n v="36200"/>
    <n v="19800"/>
    <n v="19800"/>
    <n v="19800"/>
    <n v="19800"/>
    <x v="0"/>
    <x v="0"/>
    <x v="0"/>
    <n v="0"/>
    <x v="0"/>
    <x v="2"/>
  </r>
  <r>
    <x v="7"/>
    <x v="1"/>
    <s v="神田公園区民館３F 和室"/>
    <x v="3"/>
    <x v="1"/>
    <x v="0"/>
    <x v="4"/>
    <s v="2019年11月17日 (日曜日)"/>
    <x v="21"/>
    <n v="117513"/>
    <n v="24956"/>
    <s v="タオゼン"/>
    <x v="1"/>
    <s v="減免なし"/>
    <n v="0"/>
    <n v="5900"/>
    <n v="5900"/>
    <n v="5900"/>
    <n v="5900"/>
    <n v="5900"/>
    <x v="0"/>
    <x v="0"/>
    <x v="0"/>
    <n v="0"/>
    <x v="0"/>
    <x v="1"/>
  </r>
  <r>
    <x v="7"/>
    <x v="1"/>
    <s v="神田公園区民館４F 洋室A"/>
    <x v="3"/>
    <x v="2"/>
    <x v="1"/>
    <x v="4"/>
    <s v="2019年11月17日 (日曜日)"/>
    <x v="105"/>
    <n v="117726"/>
    <n v="24896"/>
    <s v="日本国際ボードゲーム会ＪＩＧＧ"/>
    <x v="3"/>
    <s v="減免なし"/>
    <n v="0"/>
    <n v="8500"/>
    <n v="8500"/>
    <n v="8500"/>
    <n v="8500"/>
    <n v="8500"/>
    <x v="0"/>
    <x v="0"/>
    <x v="0"/>
    <n v="0"/>
    <x v="0"/>
    <x v="1"/>
  </r>
  <r>
    <x v="7"/>
    <x v="1"/>
    <s v="神田公園区民館５F 洋室B"/>
    <x v="3"/>
    <x v="1"/>
    <x v="0"/>
    <x v="4"/>
    <s v="2019年11月17日 (日曜日)"/>
    <x v="104"/>
    <n v="117809"/>
    <n v="10348"/>
    <s v="東珠連アバカスクラブ"/>
    <x v="1"/>
    <s v="減免なし"/>
    <n v="0"/>
    <n v="4900"/>
    <n v="4900"/>
    <n v="4900"/>
    <n v="4900"/>
    <n v="4900"/>
    <x v="0"/>
    <x v="0"/>
    <x v="0"/>
    <n v="0"/>
    <x v="0"/>
    <x v="1"/>
  </r>
  <r>
    <x v="7"/>
    <x v="1"/>
    <s v="神田公園区民館内神田集会室 B１F 和室B"/>
    <x v="3"/>
    <x v="1"/>
    <x v="0"/>
    <x v="4"/>
    <s v="2019年11月17日 (日曜日)"/>
    <x v="102"/>
    <n v="118803"/>
    <n v="10974"/>
    <s v="あわの歌の会"/>
    <x v="1"/>
    <s v="減免なし"/>
    <n v="10"/>
    <n v="1700"/>
    <n v="1700"/>
    <n v="1700"/>
    <n v="1700"/>
    <n v="1700"/>
    <x v="0"/>
    <x v="0"/>
    <x v="0"/>
    <n v="0"/>
    <x v="0"/>
    <x v="1"/>
  </r>
  <r>
    <x v="7"/>
    <x v="0"/>
    <s v="神田公園区民館内神田集会室 １F 和室A"/>
    <x v="3"/>
    <x v="2"/>
    <x v="0"/>
    <x v="4"/>
    <s v="2019年11月17日 (日曜日)"/>
    <x v="108"/>
    <n v="118805"/>
    <n v="21500"/>
    <s v="神田フラ"/>
    <x v="0"/>
    <s v="減免なし"/>
    <n v="6"/>
    <n v="3000"/>
    <n v="3000"/>
    <n v="3000"/>
    <n v="3000"/>
    <n v="3000"/>
    <x v="0"/>
    <x v="0"/>
    <x v="0"/>
    <n v="0"/>
    <x v="0"/>
    <x v="1"/>
  </r>
  <r>
    <x v="7"/>
    <x v="0"/>
    <s v="神田公園区民館４F 洋室A"/>
    <x v="3"/>
    <x v="1"/>
    <x v="2"/>
    <x v="4"/>
    <s v="2019年11月17日 (日曜日)"/>
    <x v="105"/>
    <n v="120786"/>
    <n v="10348"/>
    <s v="東珠連アバカスクラブ"/>
    <x v="4"/>
    <s v="減免なし"/>
    <n v="20"/>
    <n v="2500"/>
    <n v="2500"/>
    <n v="2500"/>
    <n v="2500"/>
    <n v="2500"/>
    <x v="0"/>
    <x v="0"/>
    <x v="0"/>
    <n v="0"/>
    <x v="0"/>
    <x v="1"/>
  </r>
  <r>
    <x v="7"/>
    <x v="1"/>
    <s v="神田公園区民館内神田集会室 B１F 洋室（料理室）"/>
    <x v="3"/>
    <x v="2"/>
    <x v="1"/>
    <x v="4"/>
    <s v="2019年11月17日 (日曜日)"/>
    <x v="110"/>
    <n v="123278"/>
    <n v="24125"/>
    <s v="国立友の会"/>
    <x v="3"/>
    <s v="減免なし"/>
    <n v="5"/>
    <n v="3900"/>
    <n v="3900"/>
    <n v="3900"/>
    <n v="3900"/>
    <n v="3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41"/>
    <n v="30400"/>
    <n v="30400"/>
    <n v="30400"/>
    <n v="30400"/>
    <n v="30400"/>
    <x v="0"/>
    <x v="0"/>
    <x v="0"/>
    <n v="0"/>
    <x v="0"/>
    <x v="2"/>
  </r>
  <r>
    <x v="0"/>
    <x v="1"/>
    <s v="神田公園区民館３F 和室"/>
    <x v="3"/>
    <x v="1"/>
    <x v="0"/>
    <x v="4"/>
    <s v="2019年11月18日 (月曜日)"/>
    <x v="21"/>
    <n v="117514"/>
    <n v="24956"/>
    <s v="タオゼン"/>
    <x v="1"/>
    <s v="減免なし"/>
    <n v="0"/>
    <n v="5900"/>
    <n v="5900"/>
    <n v="5900"/>
    <n v="5900"/>
    <n v="5900"/>
    <x v="0"/>
    <x v="0"/>
    <x v="0"/>
    <n v="0"/>
    <x v="0"/>
    <x v="1"/>
  </r>
  <r>
    <x v="0"/>
    <x v="0"/>
    <s v="神田公園区民館５F 洋室B"/>
    <x v="3"/>
    <x v="2"/>
    <x v="0"/>
    <x v="4"/>
    <s v="2019年11月18日 (月曜日)"/>
    <x v="104"/>
    <n v="117563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0"/>
    <x v="0"/>
    <s v="神田公園区民館内神田集会室 B１F 和室B CDラジカセ（内神田）"/>
    <x v="3"/>
    <x v="3"/>
    <x v="1"/>
    <x v="4"/>
    <s v="2019年11月18日 (月曜日)"/>
    <x v="107"/>
    <n v="117588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４F 洋室A"/>
    <x v="0"/>
    <x v="2"/>
    <x v="0"/>
    <x v="4"/>
    <s v="2019年11月18日 (月曜日)"/>
    <x v="105"/>
    <n v="118136"/>
    <n v="4"/>
    <s v="保健福祉部"/>
    <x v="0"/>
    <s v="利用者減免区民館免除(100%)"/>
    <n v="0"/>
    <n v="3400"/>
    <n v="0"/>
    <n v="0"/>
    <n v="0"/>
    <n v="0"/>
    <x v="0"/>
    <x v="0"/>
    <x v="0"/>
    <n v="0"/>
    <x v="0"/>
    <x v="0"/>
  </r>
  <r>
    <x v="0"/>
    <x v="0"/>
    <s v="神田公園区民館内神田集会室 B１F 和室B"/>
    <x v="0"/>
    <x v="2"/>
    <x v="0"/>
    <x v="4"/>
    <s v="2019年11月18日 (月曜日)"/>
    <x v="102"/>
    <n v="120334"/>
    <n v="1927"/>
    <s v="先天性四肢障害児父母の会"/>
    <x v="0"/>
    <s v="利用者減免区民館免除(100%)"/>
    <n v="0"/>
    <n v="1000"/>
    <n v="0"/>
    <n v="0"/>
    <n v="0"/>
    <n v="0"/>
    <x v="0"/>
    <x v="0"/>
    <x v="0"/>
    <n v="0"/>
    <x v="0"/>
    <x v="0"/>
  </r>
  <r>
    <x v="0"/>
    <x v="0"/>
    <s v="神田公園区民館３F 和室"/>
    <x v="3"/>
    <x v="3"/>
    <x v="1"/>
    <x v="4"/>
    <s v="2019年11月18日 (月曜日)"/>
    <x v="21"/>
    <n v="121664"/>
    <n v="24261"/>
    <s v="Ｍａｃｈｉ　Ｙｏｇａ"/>
    <x v="2"/>
    <s v="減免なし"/>
    <n v="0"/>
    <n v="5100"/>
    <n v="5100"/>
    <n v="5100"/>
    <n v="0"/>
    <n v="0"/>
    <x v="0"/>
    <x v="0"/>
    <x v="0"/>
    <n v="0"/>
    <x v="0"/>
    <x v="3"/>
  </r>
  <r>
    <x v="0"/>
    <x v="0"/>
    <s v="神田公園区民館５F 洋室B プロジェクター"/>
    <x v="3"/>
    <x v="1"/>
    <x v="2"/>
    <x v="4"/>
    <s v="2019年11月18日 (月曜日)"/>
    <x v="109"/>
    <n v="123440"/>
    <n v="25346"/>
    <s v="大塚食品株式会社　東京支店"/>
    <x v="4"/>
    <s v="減免なし"/>
    <n v="25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5"/>
    <n v="21800"/>
    <n v="17400"/>
    <n v="17400"/>
    <n v="12300"/>
    <n v="12300"/>
    <x v="0"/>
    <x v="0"/>
    <x v="0"/>
    <n v="0"/>
    <x v="0"/>
    <x v="2"/>
  </r>
  <r>
    <x v="2"/>
    <x v="0"/>
    <s v="神田公園区民館３F 和室 CDラジカセ"/>
    <x v="0"/>
    <x v="3"/>
    <x v="1"/>
    <x v="4"/>
    <s v="2019年11月19日 (火曜日)"/>
    <x v="20"/>
    <n v="116777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0"/>
    <x v="3"/>
    <x v="1"/>
    <x v="4"/>
    <s v="2019年11月19日 (火曜日)"/>
    <x v="104"/>
    <n v="116778"/>
    <n v="1825"/>
    <s v="小川町三丁目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神田公園区民館４F 洋室A"/>
    <x v="3"/>
    <x v="3"/>
    <x v="1"/>
    <x v="4"/>
    <s v="2019年11月19日 (火曜日)"/>
    <x v="105"/>
    <n v="117522"/>
    <n v="5045"/>
    <s v="だいこんサラダ"/>
    <x v="2"/>
    <s v="減免なし"/>
    <n v="0"/>
    <n v="5100"/>
    <n v="5100"/>
    <n v="5100"/>
    <n v="5100"/>
    <n v="5100"/>
    <x v="0"/>
    <x v="0"/>
    <x v="0"/>
    <n v="0"/>
    <x v="0"/>
    <x v="1"/>
  </r>
  <r>
    <x v="2"/>
    <x v="0"/>
    <s v="神田公園区民館５F 洋室B"/>
    <x v="0"/>
    <x v="2"/>
    <x v="0"/>
    <x v="4"/>
    <s v="2019年11月19日 (火曜日)"/>
    <x v="104"/>
    <n v="117866"/>
    <n v="5"/>
    <s v="児童・家庭支援センター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田公園区民館４F 洋室A"/>
    <x v="0"/>
    <x v="2"/>
    <x v="0"/>
    <x v="4"/>
    <s v="2019年11月19日 (火曜日)"/>
    <x v="105"/>
    <n v="121174"/>
    <n v="5"/>
    <s v="児童・家庭支援センター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0"/>
    <n v="20600"/>
    <n v="5100"/>
    <n v="5100"/>
    <n v="5100"/>
    <n v="5100"/>
    <x v="0"/>
    <x v="0"/>
    <x v="0"/>
    <n v="0"/>
    <x v="0"/>
    <x v="2"/>
  </r>
  <r>
    <x v="3"/>
    <x v="0"/>
    <s v="神田公園区民館３F 和室"/>
    <x v="0"/>
    <x v="2"/>
    <x v="0"/>
    <x v="4"/>
    <s v="2019年11月20日 (水曜日)"/>
    <x v="21"/>
    <n v="87944"/>
    <n v="17"/>
    <s v="社会福祉協議会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神田公園区民館４F 洋室A プロジェクター"/>
    <x v="0"/>
    <x v="2"/>
    <x v="0"/>
    <x v="4"/>
    <s v="2019年11月20日 (水曜日)"/>
    <x v="111"/>
    <n v="113162"/>
    <n v="4"/>
    <s v="保健福祉部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0"/>
    <s v="神田公園区民館４F 洋室A"/>
    <x v="3"/>
    <x v="3"/>
    <x v="1"/>
    <x v="4"/>
    <s v="2019年11月20日 (水曜日)"/>
    <x v="105"/>
    <n v="117505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和室B"/>
    <x v="3"/>
    <x v="3"/>
    <x v="1"/>
    <x v="4"/>
    <s v="2019年11月20日 (水曜日)"/>
    <x v="102"/>
    <n v="117532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内神田集会室 B１F 和室B"/>
    <x v="3"/>
    <x v="2"/>
    <x v="0"/>
    <x v="4"/>
    <s v="2019年11月20日 (水曜日)"/>
    <x v="102"/>
    <n v="118021"/>
    <n v="24689"/>
    <s v="公益社団法人　日本青伸会　謡曲クラブ　「淡謡会」"/>
    <x v="0"/>
    <s v="減免なし"/>
    <n v="0"/>
    <n v="1000"/>
    <n v="1000"/>
    <n v="1000"/>
    <n v="1000"/>
    <n v="1000"/>
    <x v="0"/>
    <x v="0"/>
    <x v="0"/>
    <n v="0"/>
    <x v="0"/>
    <x v="1"/>
  </r>
  <r>
    <x v="3"/>
    <x v="0"/>
    <s v="神田公園区民館３F 和室"/>
    <x v="3"/>
    <x v="3"/>
    <x v="1"/>
    <x v="4"/>
    <s v="2019年11月20日 (水曜日)"/>
    <x v="21"/>
    <n v="118100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５F 洋室B"/>
    <x v="2"/>
    <x v="2"/>
    <x v="0"/>
    <x v="4"/>
    <s v="2019年11月20日 (水曜日)"/>
    <x v="104"/>
    <n v="118333"/>
    <n v="21259"/>
    <s v="（企）㈱トムソンネット"/>
    <x v="0"/>
    <s v="減免なし"/>
    <n v="35"/>
    <n v="2800"/>
    <n v="2800"/>
    <n v="2800"/>
    <n v="2800"/>
    <n v="2800"/>
    <x v="0"/>
    <x v="0"/>
    <x v="0"/>
    <n v="0"/>
    <x v="0"/>
    <x v="1"/>
  </r>
  <r>
    <x v="3"/>
    <x v="0"/>
    <s v="神田公園区民館内神田集会室 １F 和室A"/>
    <x v="3"/>
    <x v="3"/>
    <x v="1"/>
    <x v="4"/>
    <s v="2019年11月20日 (水曜日)"/>
    <x v="108"/>
    <n v="118615"/>
    <n v="7014"/>
    <s v="ぶなの会"/>
    <x v="2"/>
    <s v="減免なし"/>
    <n v="0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35"/>
    <n v="26600"/>
    <n v="19800"/>
    <n v="19800"/>
    <n v="19800"/>
    <n v="19800"/>
    <x v="0"/>
    <x v="0"/>
    <x v="0"/>
    <n v="0"/>
    <x v="0"/>
    <x v="2"/>
  </r>
  <r>
    <x v="4"/>
    <x v="0"/>
    <s v="神田公園区民館３F 和室"/>
    <x v="0"/>
    <x v="2"/>
    <x v="0"/>
    <x v="4"/>
    <s v="2019年11月21日 (木曜日)"/>
    <x v="21"/>
    <n v="87602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５F 洋室B プロジェクター"/>
    <x v="3"/>
    <x v="2"/>
    <x v="0"/>
    <x v="4"/>
    <s v="2019年11月21日 (木曜日)"/>
    <x v="109"/>
    <n v="118001"/>
    <n v="9837"/>
    <s v="東京サードエイジ倶楽部"/>
    <x v="0"/>
    <s v="減免なし"/>
    <n v="0"/>
    <n v="2800"/>
    <n v="2800"/>
    <n v="2800"/>
    <n v="2800"/>
    <n v="2800"/>
    <x v="0"/>
    <x v="0"/>
    <x v="0"/>
    <n v="0"/>
    <x v="0"/>
    <x v="1"/>
  </r>
  <r>
    <x v="4"/>
    <x v="0"/>
    <s v="神田公園区民館内神田集会室 B１F 和室B"/>
    <x v="3"/>
    <x v="3"/>
    <x v="1"/>
    <x v="4"/>
    <s v="2019年11月21日 (木曜日)"/>
    <x v="102"/>
    <n v="120633"/>
    <n v="25200"/>
    <s v="コーラルスマイルヨガ"/>
    <x v="2"/>
    <s v="減免なし"/>
    <n v="10"/>
    <n v="1500"/>
    <n v="1500"/>
    <n v="1500"/>
    <n v="1500"/>
    <n v="1500"/>
    <x v="0"/>
    <x v="0"/>
    <x v="0"/>
    <n v="0"/>
    <x v="0"/>
    <x v="1"/>
  </r>
  <r>
    <x v="4"/>
    <x v="0"/>
    <s v="神田公園区民館５F 洋室B"/>
    <x v="2"/>
    <x v="3"/>
    <x v="1"/>
    <x v="4"/>
    <s v="2019年11月21日 (木曜日)"/>
    <x v="104"/>
    <n v="120823"/>
    <n v="24662"/>
    <s v="（企）一般社団法人　全日本船舶職員協会"/>
    <x v="2"/>
    <s v="減免なし"/>
    <n v="15"/>
    <n v="4200"/>
    <n v="4200"/>
    <n v="4200"/>
    <n v="4200"/>
    <n v="4200"/>
    <x v="0"/>
    <x v="0"/>
    <x v="0"/>
    <n v="0"/>
    <x v="0"/>
    <x v="1"/>
  </r>
  <r>
    <x v="4"/>
    <x v="0"/>
    <s v="神田公園区民館４F 洋室A"/>
    <x v="3"/>
    <x v="2"/>
    <x v="0"/>
    <x v="4"/>
    <s v="2019年11月21日 (木曜日)"/>
    <x v="105"/>
    <n v="120826"/>
    <n v="8929"/>
    <s v="東京港計画勉強会"/>
    <x v="0"/>
    <s v="減免なし"/>
    <n v="13"/>
    <n v="3400"/>
    <n v="3400"/>
    <n v="3400"/>
    <n v="3400"/>
    <n v="3400"/>
    <x v="0"/>
    <x v="0"/>
    <x v="0"/>
    <n v="0"/>
    <x v="0"/>
    <x v="1"/>
  </r>
  <r>
    <x v="4"/>
    <x v="0"/>
    <s v="神田公園区民館４F 洋室A"/>
    <x v="2"/>
    <x v="3"/>
    <x v="1"/>
    <x v="4"/>
    <s v="2019年11月21日 (木曜日)"/>
    <x v="105"/>
    <n v="121236"/>
    <n v="7282"/>
    <s v="（企）㈱ダイビス東京支店"/>
    <x v="2"/>
    <s v="減免なし"/>
    <n v="20"/>
    <n v="5100"/>
    <n v="5100"/>
    <n v="5100"/>
    <n v="5100"/>
    <n v="5100"/>
    <x v="0"/>
    <x v="0"/>
    <x v="0"/>
    <n v="0"/>
    <x v="0"/>
    <x v="1"/>
  </r>
  <r>
    <x v="4"/>
    <x v="0"/>
    <s v="神田公園区民館５F 洋室B"/>
    <x v="3"/>
    <x v="1"/>
    <x v="2"/>
    <x v="4"/>
    <s v="2019年11月21日 (木曜日)"/>
    <x v="104"/>
    <n v="122741"/>
    <n v="10348"/>
    <s v="東珠連アバカスクラブ"/>
    <x v="4"/>
    <s v="減免なし"/>
    <n v="20"/>
    <n v="2100"/>
    <n v="2100"/>
    <n v="2100"/>
    <n v="2100"/>
    <n v="2100"/>
    <x v="0"/>
    <x v="0"/>
    <x v="0"/>
    <n v="0"/>
    <x v="0"/>
    <x v="1"/>
  </r>
  <r>
    <x v="4"/>
    <x v="0"/>
    <s v="神田公園区民館３F 和室"/>
    <x v="3"/>
    <x v="3"/>
    <x v="1"/>
    <x v="4"/>
    <s v="2019年11月21日 (木曜日)"/>
    <x v="21"/>
    <n v="122780"/>
    <n v="25422"/>
    <s v="合気の心を学ぶ会"/>
    <x v="2"/>
    <s v="減免なし"/>
    <n v="5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83"/>
    <n v="27600"/>
    <n v="24200"/>
    <n v="24200"/>
    <n v="24200"/>
    <n v="24200"/>
    <x v="0"/>
    <x v="0"/>
    <x v="0"/>
    <n v="0"/>
    <x v="0"/>
    <x v="2"/>
  </r>
  <r>
    <x v="5"/>
    <x v="1"/>
    <s v="神田公園区民館５F 洋室B"/>
    <x v="2"/>
    <x v="2"/>
    <x v="1"/>
    <x v="4"/>
    <s v="2019年11月22日 (金曜日)"/>
    <x v="104"/>
    <n v="118520"/>
    <n v="22497"/>
    <s v="（企）ソウルドアウト株式会社"/>
    <x v="3"/>
    <s v="減免なし"/>
    <n v="6"/>
    <n v="7000"/>
    <n v="7000"/>
    <n v="7000"/>
    <n v="7000"/>
    <n v="7000"/>
    <x v="0"/>
    <x v="0"/>
    <x v="0"/>
    <n v="0"/>
    <x v="0"/>
    <x v="1"/>
  </r>
  <r>
    <x v="5"/>
    <x v="0"/>
    <s v="神田公園区民館内神田集会室 B１F 和室B"/>
    <x v="3"/>
    <x v="3"/>
    <x v="1"/>
    <x v="4"/>
    <s v="2019年11月22日 (金曜日)"/>
    <x v="102"/>
    <n v="118700"/>
    <n v="21125"/>
    <s v="Ｉ．Ｊ．Ｈ．Ｐ．"/>
    <x v="2"/>
    <s v="減免なし"/>
    <n v="10"/>
    <n v="1500"/>
    <n v="1500"/>
    <n v="1500"/>
    <n v="1500"/>
    <n v="1500"/>
    <x v="0"/>
    <x v="0"/>
    <x v="0"/>
    <n v="0"/>
    <x v="0"/>
    <x v="1"/>
  </r>
  <r>
    <x v="5"/>
    <x v="0"/>
    <s v="神田公園区民館内神田集会室 B１F 和室B"/>
    <x v="3"/>
    <x v="2"/>
    <x v="0"/>
    <x v="4"/>
    <s v="2019年11月22日 (金曜日)"/>
    <x v="102"/>
    <n v="119049"/>
    <n v="6042"/>
    <s v="第一生命能楽部"/>
    <x v="0"/>
    <s v="減免なし"/>
    <n v="0"/>
    <n v="1000"/>
    <n v="1000"/>
    <n v="1000"/>
    <n v="1000"/>
    <n v="1000"/>
    <x v="0"/>
    <x v="0"/>
    <x v="0"/>
    <n v="0"/>
    <x v="0"/>
    <x v="1"/>
  </r>
  <r>
    <x v="5"/>
    <x v="0"/>
    <s v="神田公園区民館３F 和室"/>
    <x v="2"/>
    <x v="2"/>
    <x v="0"/>
    <x v="4"/>
    <s v="2019年11月22日 (金曜日)"/>
    <x v="21"/>
    <n v="119051"/>
    <n v="24107"/>
    <s v="（企）株式会社すかいらーく　Ｓガスト神田駅東口店"/>
    <x v="0"/>
    <s v="減免なし"/>
    <n v="9"/>
    <n v="3400"/>
    <n v="3400"/>
    <n v="3400"/>
    <n v="3400"/>
    <n v="3400"/>
    <x v="0"/>
    <x v="0"/>
    <x v="0"/>
    <n v="0"/>
    <x v="0"/>
    <x v="1"/>
  </r>
  <r>
    <x v="5"/>
    <x v="0"/>
    <s v="神田公園区民館４F 洋室A"/>
    <x v="3"/>
    <x v="3"/>
    <x v="1"/>
    <x v="4"/>
    <s v="2019年11月22日 (金曜日)"/>
    <x v="105"/>
    <n v="120384"/>
    <n v="10974"/>
    <s v="あわの歌の会"/>
    <x v="2"/>
    <s v="減免なし"/>
    <n v="1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35"/>
    <n v="18000"/>
    <n v="18000"/>
    <n v="18000"/>
    <n v="18000"/>
    <n v="18000"/>
    <x v="0"/>
    <x v="0"/>
    <x v="0"/>
    <n v="0"/>
    <x v="0"/>
    <x v="2"/>
  </r>
  <r>
    <x v="6"/>
    <x v="0"/>
    <s v="神田公園区民館３F 和室"/>
    <x v="0"/>
    <x v="2"/>
    <x v="0"/>
    <x v="4"/>
    <s v="2019年11月23日 (土曜日)"/>
    <x v="21"/>
    <n v="119730"/>
    <n v="1827"/>
    <s v="司町一丁目町会"/>
    <x v="0"/>
    <s v="利用者減免区民館免除(100%)"/>
    <n v="0"/>
    <n v="3400"/>
    <n v="0"/>
    <n v="0"/>
    <n v="0"/>
    <n v="0"/>
    <x v="0"/>
    <x v="0"/>
    <x v="0"/>
    <n v="0"/>
    <x v="0"/>
    <x v="0"/>
  </r>
  <r>
    <x v="6"/>
    <x v="0"/>
    <s v="神田公園区民館内神田集会室 B１F 洋室（料理室）"/>
    <x v="1"/>
    <x v="1"/>
    <x v="2"/>
    <x v="4"/>
    <s v="2019年11月23日 (土曜日)"/>
    <x v="110"/>
    <n v="121242"/>
    <n v="23822"/>
    <s v="ＧＲＥＥＮ　ＰＡＲＫ　千代田大手町管理組合"/>
    <x v="4"/>
    <s v="利用者減免区民館減額(50%)"/>
    <n v="6"/>
    <n v="1000"/>
    <n v="500"/>
    <n v="500"/>
    <n v="500"/>
    <n v="500"/>
    <x v="0"/>
    <x v="0"/>
    <x v="0"/>
    <n v="0"/>
    <x v="0"/>
    <x v="1"/>
  </r>
  <r>
    <x v="6"/>
    <x v="1"/>
    <s v="神田公園区民館４F 洋室A"/>
    <x v="3"/>
    <x v="1"/>
    <x v="0"/>
    <x v="4"/>
    <s v="2019年11月23日 (土曜日)"/>
    <x v="105"/>
    <n v="122792"/>
    <n v="24050"/>
    <s v="キャリアコンサルタント勉強会"/>
    <x v="1"/>
    <s v="減免なし"/>
    <n v="10"/>
    <n v="5900"/>
    <n v="5900"/>
    <n v="5900"/>
    <n v="5900"/>
    <n v="5900"/>
    <x v="0"/>
    <x v="0"/>
    <x v="0"/>
    <n v="0"/>
    <x v="0"/>
    <x v="1"/>
  </r>
  <r>
    <x v="6"/>
    <x v="0"/>
    <s v="神田公園区民館内神田集会室 １F 和室A"/>
    <x v="3"/>
    <x v="2"/>
    <x v="0"/>
    <x v="4"/>
    <s v="2019年11月23日 (土曜日)"/>
    <x v="108"/>
    <n v="123967"/>
    <n v="24623"/>
    <s v="四照会　条幅支部"/>
    <x v="0"/>
    <s v="減免なし"/>
    <n v="5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21"/>
    <n v="13300"/>
    <n v="9400"/>
    <n v="9400"/>
    <n v="9400"/>
    <n v="9400"/>
    <x v="0"/>
    <x v="0"/>
    <x v="0"/>
    <n v="0"/>
    <x v="0"/>
    <x v="2"/>
  </r>
  <r>
    <x v="7"/>
    <x v="0"/>
    <s v="神田公園区民館３F 和室"/>
    <x v="3"/>
    <x v="1"/>
    <x v="2"/>
    <x v="4"/>
    <s v="2019年11月24日 (日曜日)"/>
    <x v="21"/>
    <n v="117542"/>
    <n v="25219"/>
    <s v="デジタルグリッド坐禅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1"/>
    <s v="神田公園区民館４F 洋室A マイク CDラジカセ"/>
    <x v="3"/>
    <x v="1"/>
    <x v="0"/>
    <x v="4"/>
    <s v="2019年11月24日 (日曜日)"/>
    <x v="115"/>
    <n v="117971"/>
    <n v="1863"/>
    <s v="桜吟会"/>
    <x v="1"/>
    <s v="減免なし"/>
    <n v="0"/>
    <n v="5900"/>
    <n v="5900"/>
    <n v="5900"/>
    <n v="5900"/>
    <n v="5900"/>
    <x v="0"/>
    <x v="0"/>
    <x v="0"/>
    <n v="0"/>
    <x v="0"/>
    <x v="1"/>
  </r>
  <r>
    <x v="7"/>
    <x v="0"/>
    <s v="神田公園区民館内神田集会室 B１F 和室B"/>
    <x v="3"/>
    <x v="2"/>
    <x v="0"/>
    <x v="4"/>
    <s v="2019年11月24日 (日曜日)"/>
    <x v="102"/>
    <n v="118202"/>
    <n v="20219"/>
    <s v="繙の会"/>
    <x v="0"/>
    <s v="減免なし"/>
    <n v="0"/>
    <n v="1000"/>
    <n v="1000"/>
    <n v="1000"/>
    <n v="1000"/>
    <n v="1000"/>
    <x v="0"/>
    <x v="0"/>
    <x v="0"/>
    <n v="0"/>
    <x v="0"/>
    <x v="1"/>
  </r>
  <r>
    <x v="7"/>
    <x v="0"/>
    <s v="神田公園区民館内神田集会室 １F 和室A CDラジカセ（内神田）"/>
    <x v="3"/>
    <x v="2"/>
    <x v="0"/>
    <x v="4"/>
    <s v="2019年11月24日 (日曜日)"/>
    <x v="106"/>
    <n v="119101"/>
    <n v="10419"/>
    <s v="美竹会"/>
    <x v="0"/>
    <s v="減免なし"/>
    <n v="10"/>
    <n v="3000"/>
    <n v="3000"/>
    <n v="0"/>
    <n v="0"/>
    <n v="0"/>
    <x v="0"/>
    <x v="0"/>
    <x v="0"/>
    <n v="0"/>
    <x v="0"/>
    <x v="0"/>
  </r>
  <r>
    <x v="7"/>
    <x v="0"/>
    <s v="神田公園区民館５F 洋室B プロジェクター"/>
    <x v="3"/>
    <x v="2"/>
    <x v="0"/>
    <x v="4"/>
    <s v="2019年11月24日 (日曜日)"/>
    <x v="109"/>
    <n v="120331"/>
    <n v="23053"/>
    <s v="神田お手玉の会　リバーストン会"/>
    <x v="0"/>
    <s v="減免なし"/>
    <n v="0"/>
    <n v="2800"/>
    <n v="2800"/>
    <n v="2800"/>
    <n v="2800"/>
    <n v="2800"/>
    <x v="0"/>
    <x v="0"/>
    <x v="0"/>
    <n v="0"/>
    <x v="0"/>
    <x v="1"/>
  </r>
  <r>
    <x v="7"/>
    <x v="0"/>
    <s v="神田公園区民館４F 洋室A"/>
    <x v="0"/>
    <x v="3"/>
    <x v="1"/>
    <x v="4"/>
    <s v="2019年11月24日 (日曜日)"/>
    <x v="105"/>
    <n v="123517"/>
    <n v="1832"/>
    <s v="多町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10"/>
    <n v="20300"/>
    <n v="15200"/>
    <n v="12200"/>
    <n v="12200"/>
    <n v="12200"/>
    <x v="0"/>
    <x v="0"/>
    <x v="0"/>
    <n v="0"/>
    <x v="0"/>
    <x v="2"/>
  </r>
  <r>
    <x v="0"/>
    <x v="1"/>
    <s v="神田公園区民館３F 和室"/>
    <x v="3"/>
    <x v="1"/>
    <x v="0"/>
    <x v="4"/>
    <s v="2019年11月25日 (月曜日)"/>
    <x v="21"/>
    <n v="117515"/>
    <n v="24956"/>
    <s v="タオゼン"/>
    <x v="1"/>
    <s v="減免なし"/>
    <n v="0"/>
    <n v="5900"/>
    <n v="5900"/>
    <n v="5900"/>
    <n v="5900"/>
    <n v="5900"/>
    <x v="0"/>
    <x v="0"/>
    <x v="0"/>
    <n v="0"/>
    <x v="0"/>
    <x v="1"/>
  </r>
  <r>
    <x v="0"/>
    <x v="0"/>
    <s v="神田公園区民館内神田集会室 B１F 和室B CDラジカセ（内神田）"/>
    <x v="3"/>
    <x v="3"/>
    <x v="1"/>
    <x v="4"/>
    <s v="2019年11月25日 (月曜日)"/>
    <x v="107"/>
    <n v="117592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５F 洋室B"/>
    <x v="2"/>
    <x v="1"/>
    <x v="2"/>
    <x v="4"/>
    <s v="2019年11月25日 (月曜日)"/>
    <x v="104"/>
    <n v="120822"/>
    <n v="25409"/>
    <s v="（企）パーカッショネア・ジャパン株式会社"/>
    <x v="4"/>
    <s v="減免なし"/>
    <n v="0"/>
    <n v="2100"/>
    <n v="2100"/>
    <n v="0"/>
    <n v="0"/>
    <n v="0"/>
    <x v="0"/>
    <x v="0"/>
    <x v="0"/>
    <n v="0"/>
    <x v="0"/>
    <x v="0"/>
  </r>
  <r>
    <x v="0"/>
    <x v="0"/>
    <s v="神田公園区民館３F 和室"/>
    <x v="3"/>
    <x v="3"/>
    <x v="1"/>
    <x v="4"/>
    <s v="2019年11月25日 (月曜日)"/>
    <x v="21"/>
    <n v="121665"/>
    <n v="24261"/>
    <s v="Ｍａｃｈｉ　Ｙｏｇａ"/>
    <x v="2"/>
    <s v="減免なし"/>
    <n v="0"/>
    <n v="5100"/>
    <n v="5100"/>
    <n v="5100"/>
    <n v="0"/>
    <n v="0"/>
    <x v="0"/>
    <x v="0"/>
    <x v="0"/>
    <n v="0"/>
    <x v="0"/>
    <x v="3"/>
  </r>
  <r>
    <x v="1"/>
    <x v="2"/>
    <m/>
    <x v="3"/>
    <x v="4"/>
    <x v="3"/>
    <x v="1"/>
    <m/>
    <x v="10"/>
    <m/>
    <m/>
    <m/>
    <x v="5"/>
    <s v="4件"/>
    <n v="0"/>
    <n v="14600"/>
    <n v="14600"/>
    <n v="12500"/>
    <n v="7400"/>
    <n v="7400"/>
    <x v="0"/>
    <x v="0"/>
    <x v="0"/>
    <n v="0"/>
    <x v="0"/>
    <x v="2"/>
  </r>
  <r>
    <x v="2"/>
    <x v="0"/>
    <s v="神田公園区民館３F 和室 CDラジカセ"/>
    <x v="0"/>
    <x v="3"/>
    <x v="1"/>
    <x v="4"/>
    <s v="2019年11月26日 (火曜日)"/>
    <x v="20"/>
    <n v="116780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４F 洋室A"/>
    <x v="0"/>
    <x v="2"/>
    <x v="0"/>
    <x v="4"/>
    <s v="2019年11月26日 (火曜日)"/>
    <x v="105"/>
    <n v="117257"/>
    <n v="23"/>
    <s v="千代田清掃事務所"/>
    <x v="0"/>
    <s v="利用者減免区民館免除(100%)"/>
    <n v="0"/>
    <n v="3400"/>
    <n v="0"/>
    <n v="0"/>
    <n v="0"/>
    <n v="0"/>
    <x v="0"/>
    <x v="0"/>
    <x v="0"/>
    <n v="0"/>
    <x v="0"/>
    <x v="0"/>
  </r>
  <r>
    <x v="2"/>
    <x v="0"/>
    <s v="神田公園区民館５F 洋室B"/>
    <x v="3"/>
    <x v="2"/>
    <x v="0"/>
    <x v="4"/>
    <s v="2019年11月26日 (火曜日)"/>
    <x v="104"/>
    <n v="117567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2"/>
    <x v="0"/>
    <s v="神田公園区民館４F 洋室A"/>
    <x v="2"/>
    <x v="3"/>
    <x v="1"/>
    <x v="4"/>
    <s v="2019年11月26日 (火曜日)"/>
    <x v="105"/>
    <n v="121297"/>
    <n v="7282"/>
    <s v="（企）㈱ダイビス東京支店"/>
    <x v="2"/>
    <s v="減免なし"/>
    <n v="2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20"/>
    <n v="16400"/>
    <n v="7900"/>
    <n v="7900"/>
    <n v="7900"/>
    <n v="7900"/>
    <x v="0"/>
    <x v="0"/>
    <x v="0"/>
    <n v="0"/>
    <x v="0"/>
    <x v="2"/>
  </r>
  <r>
    <x v="3"/>
    <x v="0"/>
    <s v="神田公園区民館内神田集会室 B１F 和室B"/>
    <x v="3"/>
    <x v="3"/>
    <x v="1"/>
    <x v="4"/>
    <s v="2019年11月27日 (水曜日)"/>
    <x v="102"/>
    <n v="117533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３F 和室"/>
    <x v="3"/>
    <x v="3"/>
    <x v="1"/>
    <x v="4"/>
    <s v="2019年11月27日 (水曜日)"/>
    <x v="21"/>
    <n v="118101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和室B"/>
    <x v="3"/>
    <x v="2"/>
    <x v="0"/>
    <x v="4"/>
    <s v="2019年11月27日 (水曜日)"/>
    <x v="102"/>
    <n v="118655"/>
    <n v="1868"/>
    <s v="常山会"/>
    <x v="0"/>
    <s v="減免なし"/>
    <n v="0"/>
    <n v="1000"/>
    <n v="1000"/>
    <n v="1000"/>
    <n v="1000"/>
    <n v="1000"/>
    <x v="0"/>
    <x v="0"/>
    <x v="0"/>
    <n v="0"/>
    <x v="0"/>
    <x v="1"/>
  </r>
  <r>
    <x v="3"/>
    <x v="1"/>
    <s v="神田公園区民館５F 洋室B プロジェクター"/>
    <x v="2"/>
    <x v="1"/>
    <x v="0"/>
    <x v="4"/>
    <s v="2019年11月27日 (水曜日)"/>
    <x v="109"/>
    <n v="120402"/>
    <n v="23951"/>
    <s v="（企）朝日メインテナンス工業株式会社"/>
    <x v="1"/>
    <s v="減免なし"/>
    <n v="15"/>
    <n v="4900"/>
    <n v="4900"/>
    <n v="4900"/>
    <n v="4900"/>
    <n v="4900"/>
    <x v="0"/>
    <x v="0"/>
    <x v="0"/>
    <n v="0"/>
    <x v="0"/>
    <x v="1"/>
  </r>
  <r>
    <x v="3"/>
    <x v="0"/>
    <s v="神田公園区民館５F 洋室B プロジェクター"/>
    <x v="3"/>
    <x v="3"/>
    <x v="1"/>
    <x v="4"/>
    <s v="2019年11月27日 (水曜日)"/>
    <x v="109"/>
    <n v="121408"/>
    <n v="23933"/>
    <s v="東京論評トーストマスターズ"/>
    <x v="2"/>
    <s v="減免なし"/>
    <n v="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5"/>
    <n v="16700"/>
    <n v="16700"/>
    <n v="16700"/>
    <n v="16700"/>
    <n v="16700"/>
    <x v="0"/>
    <x v="0"/>
    <x v="0"/>
    <n v="0"/>
    <x v="0"/>
    <x v="2"/>
  </r>
  <r>
    <x v="4"/>
    <x v="0"/>
    <s v="神田公園区民館３F 和室"/>
    <x v="0"/>
    <x v="2"/>
    <x v="0"/>
    <x v="4"/>
    <s v="2019年11月28日 (木曜日)"/>
    <x v="21"/>
    <n v="87603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５F 洋室B"/>
    <x v="3"/>
    <x v="2"/>
    <x v="0"/>
    <x v="4"/>
    <s v="2019年11月28日 (木曜日)"/>
    <x v="104"/>
    <n v="117965"/>
    <n v="1870"/>
    <s v="とえるぶ"/>
    <x v="0"/>
    <s v="減免なし"/>
    <n v="0"/>
    <n v="2800"/>
    <n v="2800"/>
    <n v="2800"/>
    <n v="2800"/>
    <n v="2800"/>
    <x v="0"/>
    <x v="0"/>
    <x v="0"/>
    <n v="0"/>
    <x v="0"/>
    <x v="1"/>
  </r>
  <r>
    <x v="4"/>
    <x v="0"/>
    <s v="神田公園区民館内神田集会室 B１F 洋室（料理室）"/>
    <x v="0"/>
    <x v="3"/>
    <x v="1"/>
    <x v="4"/>
    <s v="2019年11月28日 (木曜日)"/>
    <x v="110"/>
    <n v="117967"/>
    <n v="5846"/>
    <s v="神田ソバ研究会"/>
    <x v="2"/>
    <s v="利用者減免区民館免除(100%)"/>
    <n v="0"/>
    <n v="2400"/>
    <n v="0"/>
    <n v="0"/>
    <n v="0"/>
    <n v="0"/>
    <x v="0"/>
    <x v="0"/>
    <x v="0"/>
    <n v="0"/>
    <x v="0"/>
    <x v="0"/>
  </r>
  <r>
    <x v="4"/>
    <x v="0"/>
    <s v="神田公園区民館内神田集会室 B１F 和室B CDラジカセ（内神田）"/>
    <x v="3"/>
    <x v="3"/>
    <x v="1"/>
    <x v="4"/>
    <s v="2019年11月28日 (木曜日)"/>
    <x v="107"/>
    <n v="118681"/>
    <n v="20020"/>
    <s v="多香路会"/>
    <x v="2"/>
    <s v="減免なし"/>
    <n v="3"/>
    <n v="1500"/>
    <n v="1500"/>
    <n v="1500"/>
    <n v="1500"/>
    <n v="1500"/>
    <x v="0"/>
    <x v="0"/>
    <x v="0"/>
    <n v="0"/>
    <x v="0"/>
    <x v="1"/>
  </r>
  <r>
    <x v="4"/>
    <x v="0"/>
    <s v="神田公園区民館５F 洋室B"/>
    <x v="3"/>
    <x v="3"/>
    <x v="1"/>
    <x v="4"/>
    <s v="2019年11月28日 (木曜日)"/>
    <x v="104"/>
    <n v="121227"/>
    <n v="22490"/>
    <s v="ＬＳクラブ"/>
    <x v="2"/>
    <s v="減免なし"/>
    <n v="18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1"/>
    <n v="14300"/>
    <n v="8500"/>
    <n v="8500"/>
    <n v="8500"/>
    <n v="8500"/>
    <x v="0"/>
    <x v="0"/>
    <x v="0"/>
    <n v="0"/>
    <x v="0"/>
    <x v="2"/>
  </r>
  <r>
    <x v="5"/>
    <x v="0"/>
    <s v="神田公園区民館内神田集会室 B１F 和室B"/>
    <x v="3"/>
    <x v="3"/>
    <x v="1"/>
    <x v="4"/>
    <s v="2019年11月29日 (金曜日)"/>
    <x v="102"/>
    <n v="121413"/>
    <n v="25417"/>
    <s v="ｋａｎｔｉ　ｈａｔａ　ｙｏｇａ"/>
    <x v="2"/>
    <s v="減免なし"/>
    <n v="3"/>
    <n v="1500"/>
    <n v="1500"/>
    <n v="1500"/>
    <n v="1500"/>
    <n v="1500"/>
    <x v="0"/>
    <x v="0"/>
    <x v="0"/>
    <n v="0"/>
    <x v="0"/>
    <x v="1"/>
  </r>
  <r>
    <x v="5"/>
    <x v="0"/>
    <s v="神田公園区民館３F 和室"/>
    <x v="0"/>
    <x v="2"/>
    <x v="0"/>
    <x v="4"/>
    <s v="2019年11月29日 (金曜日)"/>
    <x v="21"/>
    <n v="123208"/>
    <n v="7911"/>
    <s v="神田公園事業管理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４F 洋室A"/>
    <x v="0"/>
    <x v="2"/>
    <x v="0"/>
    <x v="4"/>
    <s v="2019年11月29日 (金曜日)"/>
    <x v="105"/>
    <n v="123209"/>
    <n v="7911"/>
    <s v="神田公園事業管理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５F 洋室B"/>
    <x v="0"/>
    <x v="2"/>
    <x v="0"/>
    <x v="4"/>
    <s v="2019年11月29日 (金曜日)"/>
    <x v="104"/>
    <n v="123210"/>
    <n v="7911"/>
    <s v="神田公園事業管理"/>
    <x v="0"/>
    <s v="利用者減免区民館免除(100%)"/>
    <n v="0"/>
    <n v="2800"/>
    <n v="0"/>
    <n v="0"/>
    <n v="0"/>
    <n v="0"/>
    <x v="0"/>
    <x v="0"/>
    <x v="0"/>
    <n v="0"/>
    <x v="0"/>
    <x v="0"/>
  </r>
  <r>
    <x v="5"/>
    <x v="0"/>
    <s v="神田公園区民館４F 洋室A"/>
    <x v="0"/>
    <x v="1"/>
    <x v="2"/>
    <x v="4"/>
    <s v="2019年11月29日 (金曜日)"/>
    <x v="105"/>
    <n v="125025"/>
    <n v="3175"/>
    <s v="神田公園管理"/>
    <x v="4"/>
    <s v="利用者減免区民館免除(100%)"/>
    <n v="0"/>
    <n v="25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3"/>
    <n v="13600"/>
    <n v="1500"/>
    <n v="1500"/>
    <n v="1500"/>
    <n v="1500"/>
    <x v="0"/>
    <x v="0"/>
    <x v="0"/>
    <n v="0"/>
    <x v="0"/>
    <x v="2"/>
  </r>
  <r>
    <x v="6"/>
    <x v="0"/>
    <s v="神田公園区民館５F 洋室B プロジェクター"/>
    <x v="3"/>
    <x v="2"/>
    <x v="0"/>
    <x v="4"/>
    <s v="2019年11月30日 (土曜日)"/>
    <x v="109"/>
    <n v="117496"/>
    <n v="23252"/>
    <s v="松宮ゼミ淡路町知財研究会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神田公園区民館内神田集会室 １F 和室A"/>
    <x v="3"/>
    <x v="2"/>
    <x v="0"/>
    <x v="4"/>
    <s v="2019年11月30日 (土曜日)"/>
    <x v="108"/>
    <n v="117529"/>
    <n v="11214"/>
    <s v="信和銘人会"/>
    <x v="0"/>
    <s v="減免なし"/>
    <n v="0"/>
    <n v="3000"/>
    <n v="3000"/>
    <n v="3000"/>
    <n v="3000"/>
    <n v="3000"/>
    <x v="0"/>
    <x v="0"/>
    <x v="0"/>
    <n v="0"/>
    <x v="0"/>
    <x v="1"/>
  </r>
  <r>
    <x v="6"/>
    <x v="0"/>
    <s v="神田公園区民館４F 洋室A"/>
    <x v="3"/>
    <x v="2"/>
    <x v="0"/>
    <x v="4"/>
    <s v="2019年11月30日 (土曜日)"/>
    <x v="105"/>
    <n v="117565"/>
    <n v="1863"/>
    <s v="桜吟会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神田公園区民館内神田集会室 B１F 和室B"/>
    <x v="3"/>
    <x v="2"/>
    <x v="0"/>
    <x v="4"/>
    <s v="2019年11月30日 (土曜日)"/>
    <x v="102"/>
    <n v="118516"/>
    <n v="23231"/>
    <s v="神田ハッピーヨガクラブ"/>
    <x v="0"/>
    <s v="減免なし"/>
    <n v="0"/>
    <n v="1000"/>
    <n v="1000"/>
    <n v="1000"/>
    <n v="1000"/>
    <n v="1000"/>
    <x v="0"/>
    <x v="0"/>
    <x v="0"/>
    <n v="0"/>
    <x v="0"/>
    <x v="1"/>
  </r>
  <r>
    <x v="6"/>
    <x v="0"/>
    <s v="神田公園区民館５F 洋室B"/>
    <x v="1"/>
    <x v="1"/>
    <x v="2"/>
    <x v="4"/>
    <s v="2019年11月30日 (土曜日)"/>
    <x v="104"/>
    <n v="121223"/>
    <n v="25149"/>
    <s v="クラッシィハウス神田錦町管理組合"/>
    <x v="4"/>
    <s v="申請減免減額(50%)"/>
    <n v="0"/>
    <n v="2100"/>
    <n v="1050"/>
    <n v="1050"/>
    <n v="1050"/>
    <n v="1050"/>
    <x v="0"/>
    <x v="0"/>
    <x v="0"/>
    <n v="0"/>
    <x v="0"/>
    <x v="1"/>
  </r>
  <r>
    <x v="6"/>
    <x v="0"/>
    <s v="神田公園区民館４F 洋室A"/>
    <x v="3"/>
    <x v="1"/>
    <x v="2"/>
    <x v="4"/>
    <s v="2019年11月30日 (土曜日)"/>
    <x v="105"/>
    <n v="122760"/>
    <n v="1863"/>
    <s v="桜吟会"/>
    <x v="4"/>
    <s v="減免なし"/>
    <n v="10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0"/>
    <n v="14800"/>
    <n v="13750"/>
    <n v="13750"/>
    <n v="13750"/>
    <n v="13750"/>
    <x v="0"/>
    <x v="0"/>
    <x v="0"/>
    <n v="0"/>
    <x v="0"/>
    <x v="2"/>
  </r>
  <r>
    <x v="7"/>
    <x v="1"/>
    <s v="神田公園区民館内神田集会室 １F 和室A"/>
    <x v="3"/>
    <x v="1"/>
    <x v="0"/>
    <x v="4"/>
    <s v="2019年12月01日 (日曜日)"/>
    <x v="108"/>
    <n v="121582"/>
    <n v="7014"/>
    <s v="ぶなの会"/>
    <x v="1"/>
    <s v="減免なし"/>
    <n v="0"/>
    <n v="5100"/>
    <n v="5100"/>
    <n v="5100"/>
    <n v="5100"/>
    <n v="5100"/>
    <x v="0"/>
    <x v="0"/>
    <x v="0"/>
    <n v="0"/>
    <x v="0"/>
    <x v="1"/>
  </r>
  <r>
    <x v="7"/>
    <x v="0"/>
    <s v="神田公園区民館３F 和室"/>
    <x v="3"/>
    <x v="1"/>
    <x v="2"/>
    <x v="4"/>
    <s v="2019年12月01日 (日曜日)"/>
    <x v="21"/>
    <n v="123199"/>
    <n v="25249"/>
    <s v="ノーバディズパーフェクト"/>
    <x v="4"/>
    <s v="減免なし"/>
    <n v="13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13"/>
    <n v="7600"/>
    <n v="7600"/>
    <n v="7600"/>
    <n v="7600"/>
    <n v="7600"/>
    <x v="0"/>
    <x v="0"/>
    <x v="0"/>
    <n v="0"/>
    <x v="0"/>
    <x v="2"/>
  </r>
  <r>
    <x v="0"/>
    <x v="0"/>
    <s v="神田公園区民館内神田集会室 B１F 和室B CDラジカセ（内神田）"/>
    <x v="3"/>
    <x v="3"/>
    <x v="1"/>
    <x v="4"/>
    <s v="2019年12月02日 (月曜日)"/>
    <x v="107"/>
    <n v="121715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４F 洋室A"/>
    <x v="3"/>
    <x v="3"/>
    <x v="1"/>
    <x v="4"/>
    <s v="2019年12月02日 (月曜日)"/>
    <x v="105"/>
    <n v="122885"/>
    <n v="20361"/>
    <s v="木彫刻研究会"/>
    <x v="2"/>
    <s v="減免なし"/>
    <n v="0"/>
    <n v="5100"/>
    <n v="5100"/>
    <n v="5100"/>
    <n v="5100"/>
    <n v="5100"/>
    <x v="0"/>
    <x v="0"/>
    <x v="0"/>
    <n v="0"/>
    <x v="0"/>
    <x v="1"/>
  </r>
  <r>
    <x v="0"/>
    <x v="0"/>
    <s v="神田公園区民館内神田集会室 B１F 和室B"/>
    <x v="2"/>
    <x v="2"/>
    <x v="0"/>
    <x v="4"/>
    <s v="2019年12月02日 (月曜日)"/>
    <x v="102"/>
    <n v="123919"/>
    <n v="20045"/>
    <s v="（企）リラリラ"/>
    <x v="0"/>
    <s v="減免なし"/>
    <n v="0"/>
    <n v="1000"/>
    <n v="1000"/>
    <n v="1000"/>
    <n v="1700"/>
    <n v="1700"/>
    <x v="0"/>
    <x v="0"/>
    <x v="0"/>
    <n v="0"/>
    <x v="0"/>
    <x v="4"/>
  </r>
  <r>
    <x v="1"/>
    <x v="2"/>
    <m/>
    <x v="3"/>
    <x v="4"/>
    <x v="3"/>
    <x v="1"/>
    <m/>
    <x v="10"/>
    <m/>
    <m/>
    <m/>
    <x v="5"/>
    <s v="3件"/>
    <n v="0"/>
    <n v="7600"/>
    <n v="7600"/>
    <n v="7600"/>
    <n v="8300"/>
    <n v="8300"/>
    <x v="0"/>
    <x v="0"/>
    <x v="0"/>
    <n v="0"/>
    <x v="0"/>
    <x v="2"/>
  </r>
  <r>
    <x v="2"/>
    <x v="0"/>
    <s v="神田公園区民館３F 和室 CDラジカセ"/>
    <x v="0"/>
    <x v="3"/>
    <x v="1"/>
    <x v="4"/>
    <s v="2019年12月03日 (火曜日)"/>
    <x v="20"/>
    <n v="121030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1"/>
    <s v="神田公園区民館４F 洋室A"/>
    <x v="0"/>
    <x v="1"/>
    <x v="0"/>
    <x v="4"/>
    <s v="2019年12月03日 (火曜日)"/>
    <x v="105"/>
    <n v="121031"/>
    <n v="1835"/>
    <s v="神田公園地区連合町会"/>
    <x v="1"/>
    <s v="利用者減免区民館免除(100%)"/>
    <n v="0"/>
    <n v="5900"/>
    <n v="0"/>
    <n v="0"/>
    <n v="0"/>
    <n v="0"/>
    <x v="0"/>
    <x v="0"/>
    <x v="0"/>
    <n v="0"/>
    <x v="0"/>
    <x v="0"/>
  </r>
  <r>
    <x v="2"/>
    <x v="1"/>
    <s v="神田公園区民館５F 洋室B"/>
    <x v="0"/>
    <x v="1"/>
    <x v="0"/>
    <x v="4"/>
    <s v="2019年12月03日 (火曜日)"/>
    <x v="104"/>
    <n v="121032"/>
    <n v="1835"/>
    <s v="神田公園地区連合町会"/>
    <x v="1"/>
    <s v="利用者減免区民館免除(100%)"/>
    <n v="0"/>
    <n v="4900"/>
    <n v="0"/>
    <n v="0"/>
    <n v="0"/>
    <n v="0"/>
    <x v="0"/>
    <x v="0"/>
    <x v="0"/>
    <n v="0"/>
    <x v="0"/>
    <x v="0"/>
  </r>
  <r>
    <x v="2"/>
    <x v="0"/>
    <s v="神田公園区民館５F 洋室B"/>
    <x v="0"/>
    <x v="3"/>
    <x v="1"/>
    <x v="4"/>
    <s v="2019年12月03日 (火曜日)"/>
    <x v="104"/>
    <n v="121033"/>
    <n v="1825"/>
    <s v="小川町三丁目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1"/>
    <s v="神田公園区民館内神田集会室 B１F 和室B"/>
    <x v="3"/>
    <x v="2"/>
    <x v="1"/>
    <x v="4"/>
    <s v="2019年12月03日 (火曜日)"/>
    <x v="102"/>
    <n v="121624"/>
    <n v="8172"/>
    <s v="楓会"/>
    <x v="3"/>
    <s v="減免なし"/>
    <n v="6"/>
    <n v="2500"/>
    <n v="2500"/>
    <n v="2500"/>
    <n v="2500"/>
    <n v="2500"/>
    <x v="0"/>
    <x v="0"/>
    <x v="0"/>
    <n v="0"/>
    <x v="0"/>
    <x v="1"/>
  </r>
  <r>
    <x v="2"/>
    <x v="0"/>
    <s v="神田公園区民館３F 和室"/>
    <x v="0"/>
    <x v="2"/>
    <x v="0"/>
    <x v="4"/>
    <s v="2019年12月03日 (火曜日)"/>
    <x v="21"/>
    <n v="121794"/>
    <n v="5"/>
    <s v="児童・家庭支援センター"/>
    <x v="0"/>
    <s v="利用者減免区民館免除(100%)"/>
    <n v="0"/>
    <n v="3400"/>
    <n v="0"/>
    <n v="0"/>
    <n v="0"/>
    <n v="0"/>
    <x v="0"/>
    <x v="0"/>
    <x v="0"/>
    <n v="0"/>
    <x v="0"/>
    <x v="0"/>
  </r>
  <r>
    <x v="2"/>
    <x v="0"/>
    <s v="神田公園区民館内神田集会室 １F 和室A"/>
    <x v="2"/>
    <x v="2"/>
    <x v="0"/>
    <x v="4"/>
    <s v="2019年12月03日 (火曜日)"/>
    <x v="108"/>
    <n v="123749"/>
    <n v="23072"/>
    <s v="（企）税理士法人　日本医業総研"/>
    <x v="0"/>
    <s v="減免なし"/>
    <n v="15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1"/>
    <n v="29000"/>
    <n v="5500"/>
    <n v="5500"/>
    <n v="5500"/>
    <n v="5500"/>
    <x v="0"/>
    <x v="0"/>
    <x v="0"/>
    <n v="0"/>
    <x v="0"/>
    <x v="2"/>
  </r>
  <r>
    <x v="3"/>
    <x v="0"/>
    <s v="神田公園区民館内神田集会室 B１F 和室B"/>
    <x v="3"/>
    <x v="3"/>
    <x v="1"/>
    <x v="4"/>
    <s v="2019年12月04日 (水曜日)"/>
    <x v="102"/>
    <n v="121548"/>
    <n v="23239"/>
    <s v="シャンティ・ヨガクラブ"/>
    <x v="2"/>
    <s v="減免なし"/>
    <n v="0"/>
    <n v="1500"/>
    <n v="1500"/>
    <n v="0"/>
    <n v="0"/>
    <n v="0"/>
    <x v="0"/>
    <x v="0"/>
    <x v="0"/>
    <n v="0"/>
    <x v="0"/>
    <x v="0"/>
  </r>
  <r>
    <x v="3"/>
    <x v="0"/>
    <s v="神田公園区民館４F 洋室A"/>
    <x v="1"/>
    <x v="2"/>
    <x v="0"/>
    <x v="4"/>
    <s v="2019年12月04日 (水曜日)"/>
    <x v="105"/>
    <n v="121828"/>
    <n v="1811"/>
    <s v="神田建築組合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3"/>
    <x v="0"/>
    <s v="神田公園区民館４F 洋室A"/>
    <x v="3"/>
    <x v="3"/>
    <x v="1"/>
    <x v="4"/>
    <s v="2019年12月04日 (水曜日)"/>
    <x v="105"/>
    <n v="121831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５F 洋室B"/>
    <x v="2"/>
    <x v="3"/>
    <x v="1"/>
    <x v="4"/>
    <s v="2019年12月04日 (水曜日)"/>
    <x v="104"/>
    <n v="124404"/>
    <n v="21562"/>
    <s v="（企）公益社団法人　東京青年会議所　千代田区委員会"/>
    <x v="2"/>
    <s v="減免なし"/>
    <n v="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4200"/>
    <n v="12500"/>
    <n v="11000"/>
    <n v="11000"/>
    <n v="11000"/>
    <x v="0"/>
    <x v="0"/>
    <x v="0"/>
    <n v="0"/>
    <x v="0"/>
    <x v="2"/>
  </r>
  <r>
    <x v="4"/>
    <x v="0"/>
    <s v="神田公園区民館３F 和室"/>
    <x v="0"/>
    <x v="2"/>
    <x v="0"/>
    <x v="4"/>
    <s v="2019年12月05日 (木曜日)"/>
    <x v="21"/>
    <n v="87604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４F 洋室A"/>
    <x v="0"/>
    <x v="3"/>
    <x v="1"/>
    <x v="4"/>
    <s v="2019年12月05日 (木曜日)"/>
    <x v="105"/>
    <n v="121040"/>
    <n v="1827"/>
    <s v="司町一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4"/>
    <x v="0"/>
    <s v="神田公園区民館内神田集会室 B１F 洋室（料理室）"/>
    <x v="3"/>
    <x v="2"/>
    <x v="0"/>
    <x v="4"/>
    <s v="2019年12月05日 (木曜日)"/>
    <x v="110"/>
    <n v="124597"/>
    <n v="25455"/>
    <s v="エンタメ保育"/>
    <x v="0"/>
    <s v="減免なし"/>
    <n v="3"/>
    <n v="1500"/>
    <n v="1500"/>
    <n v="1500"/>
    <n v="1500"/>
    <n v="1500"/>
    <x v="0"/>
    <x v="0"/>
    <x v="0"/>
    <n v="0"/>
    <x v="0"/>
    <x v="1"/>
  </r>
  <r>
    <x v="4"/>
    <x v="0"/>
    <s v="神田公園区民館３F 和室"/>
    <x v="1"/>
    <x v="3"/>
    <x v="1"/>
    <x v="4"/>
    <s v="2019年12月05日 (木曜日)"/>
    <x v="21"/>
    <n v="124816"/>
    <n v="22587"/>
    <s v="伝統的ヨーガを学ぶ会"/>
    <x v="2"/>
    <s v="利用者減免区民館減額(50%)"/>
    <n v="10"/>
    <n v="5100"/>
    <n v="2550"/>
    <n v="2550"/>
    <n v="2550"/>
    <n v="2550"/>
    <x v="0"/>
    <x v="0"/>
    <x v="0"/>
    <n v="0"/>
    <x v="0"/>
    <x v="1"/>
  </r>
  <r>
    <x v="4"/>
    <x v="0"/>
    <s v="神田公園区民館４F 洋室A"/>
    <x v="0"/>
    <x v="2"/>
    <x v="0"/>
    <x v="4"/>
    <s v="2019年12月05日 (木曜日)"/>
    <x v="105"/>
    <n v="125018"/>
    <n v="23410"/>
    <s v="千代田区サッカー協会"/>
    <x v="0"/>
    <s v="利用者減免区民館免除(100%)"/>
    <n v="5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18"/>
    <n v="18500"/>
    <n v="4050"/>
    <n v="4050"/>
    <n v="4050"/>
    <n v="4050"/>
    <x v="0"/>
    <x v="0"/>
    <x v="0"/>
    <n v="0"/>
    <x v="0"/>
    <x v="2"/>
  </r>
  <r>
    <x v="5"/>
    <x v="0"/>
    <s v="神田公園区民館４F 洋室A"/>
    <x v="0"/>
    <x v="2"/>
    <x v="0"/>
    <x v="4"/>
    <s v="2019年12月06日 (金曜日)"/>
    <x v="105"/>
    <n v="121041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1"/>
    <s v="神田公園区民館内神田集会室 B１F 和室B"/>
    <x v="3"/>
    <x v="2"/>
    <x v="1"/>
    <x v="4"/>
    <s v="2019年12月06日 (金曜日)"/>
    <x v="102"/>
    <n v="121625"/>
    <n v="8172"/>
    <s v="楓会"/>
    <x v="3"/>
    <s v="減免なし"/>
    <n v="6"/>
    <n v="2500"/>
    <n v="2500"/>
    <n v="2500"/>
    <n v="2500"/>
    <n v="2500"/>
    <x v="0"/>
    <x v="0"/>
    <x v="0"/>
    <n v="0"/>
    <x v="0"/>
    <x v="1"/>
  </r>
  <r>
    <x v="5"/>
    <x v="0"/>
    <s v="神田公園区民館内神田集会室 B１F 洋室（料理室）"/>
    <x v="3"/>
    <x v="2"/>
    <x v="0"/>
    <x v="4"/>
    <s v="2019年12月06日 (金曜日)"/>
    <x v="110"/>
    <n v="122021"/>
    <n v="6042"/>
    <s v="第一生命能楽部"/>
    <x v="0"/>
    <s v="減免なし"/>
    <n v="0"/>
    <n v="1500"/>
    <n v="1500"/>
    <n v="1500"/>
    <n v="1500"/>
    <n v="1500"/>
    <x v="0"/>
    <x v="0"/>
    <x v="0"/>
    <n v="0"/>
    <x v="0"/>
    <x v="1"/>
  </r>
  <r>
    <x v="5"/>
    <x v="0"/>
    <s v="神田公園区民館内神田集会室 １F 和室A"/>
    <x v="0"/>
    <x v="1"/>
    <x v="2"/>
    <x v="4"/>
    <s v="2019年12月06日 (金曜日)"/>
    <x v="108"/>
    <n v="123261"/>
    <n v="7911"/>
    <s v="神田公園事業管理"/>
    <x v="4"/>
    <s v="利用者減免区民館免除(100%)"/>
    <n v="0"/>
    <n v="2100"/>
    <n v="0"/>
    <n v="0"/>
    <n v="0"/>
    <n v="0"/>
    <x v="0"/>
    <x v="0"/>
    <x v="0"/>
    <n v="0"/>
    <x v="0"/>
    <x v="0"/>
  </r>
  <r>
    <x v="5"/>
    <x v="0"/>
    <s v="神田公園区民館内神田集会室 B１F 和室B"/>
    <x v="0"/>
    <x v="1"/>
    <x v="2"/>
    <x v="4"/>
    <s v="2019年12月06日 (金曜日)"/>
    <x v="102"/>
    <n v="123262"/>
    <n v="7911"/>
    <s v="神田公園事業管理"/>
    <x v="4"/>
    <s v="利用者減免区民館免除(100%)"/>
    <n v="0"/>
    <n v="700"/>
    <n v="0"/>
    <n v="0"/>
    <n v="0"/>
    <n v="0"/>
    <x v="0"/>
    <x v="0"/>
    <x v="0"/>
    <n v="0"/>
    <x v="0"/>
    <x v="0"/>
  </r>
  <r>
    <x v="5"/>
    <x v="0"/>
    <s v="神田公園区民館内神田集会室 B１F 洋室（料理室）"/>
    <x v="0"/>
    <x v="1"/>
    <x v="2"/>
    <x v="4"/>
    <s v="2019年12月06日 (金曜日)"/>
    <x v="110"/>
    <n v="123263"/>
    <n v="7911"/>
    <s v="神田公園事業管理"/>
    <x v="4"/>
    <s v="利用者減免区民館免除(100%)"/>
    <n v="0"/>
    <n v="1000"/>
    <n v="0"/>
    <n v="0"/>
    <n v="0"/>
    <n v="0"/>
    <x v="0"/>
    <x v="0"/>
    <x v="0"/>
    <n v="0"/>
    <x v="0"/>
    <x v="0"/>
  </r>
  <r>
    <x v="5"/>
    <x v="0"/>
    <s v="神田公園区民館５F 洋室B"/>
    <x v="2"/>
    <x v="2"/>
    <x v="0"/>
    <x v="4"/>
    <s v="2019年12月06日 (金曜日)"/>
    <x v="104"/>
    <n v="123623"/>
    <n v="23072"/>
    <s v="（企）税理士法人　日本医業総研"/>
    <x v="0"/>
    <s v="減免なし"/>
    <n v="10"/>
    <n v="2800"/>
    <n v="2800"/>
    <n v="2800"/>
    <n v="2800"/>
    <n v="2800"/>
    <x v="0"/>
    <x v="0"/>
    <x v="0"/>
    <n v="0"/>
    <x v="0"/>
    <x v="1"/>
  </r>
  <r>
    <x v="5"/>
    <x v="0"/>
    <s v="神田公園区民館３F 和室"/>
    <x v="1"/>
    <x v="2"/>
    <x v="0"/>
    <x v="4"/>
    <s v="2019年12月06日 (金曜日)"/>
    <x v="21"/>
    <n v="124817"/>
    <n v="22587"/>
    <s v="伝統的ヨーガを学ぶ会"/>
    <x v="0"/>
    <s v="利用者減免区民館減額(50%)"/>
    <n v="10"/>
    <n v="3400"/>
    <n v="1700"/>
    <n v="1700"/>
    <n v="1700"/>
    <n v="1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6"/>
    <n v="17400"/>
    <n v="8500"/>
    <n v="8500"/>
    <n v="8500"/>
    <n v="8500"/>
    <x v="0"/>
    <x v="0"/>
    <x v="0"/>
    <n v="0"/>
    <x v="0"/>
    <x v="2"/>
  </r>
  <r>
    <x v="6"/>
    <x v="1"/>
    <s v="神田公園区民館５F 洋室B"/>
    <x v="0"/>
    <x v="2"/>
    <x v="1"/>
    <x v="4"/>
    <s v="2019年12月07日 (土曜日)"/>
    <x v="104"/>
    <n v="121042"/>
    <n v="7137"/>
    <s v="神田公園地区連合町会青年部"/>
    <x v="3"/>
    <s v="利用者減免区民館免除(100%)"/>
    <n v="0"/>
    <n v="7000"/>
    <n v="0"/>
    <n v="0"/>
    <n v="0"/>
    <n v="0"/>
    <x v="0"/>
    <x v="0"/>
    <x v="0"/>
    <n v="0"/>
    <x v="0"/>
    <x v="0"/>
  </r>
  <r>
    <x v="6"/>
    <x v="0"/>
    <s v="神田公園区民館５F 洋室B"/>
    <x v="1"/>
    <x v="1"/>
    <x v="2"/>
    <x v="4"/>
    <s v="2019年12月07日 (土曜日)"/>
    <x v="104"/>
    <n v="121521"/>
    <n v="9101"/>
    <s v="グランスイートＴＯＫＹＯマークス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6"/>
    <x v="3"/>
    <s v="神田公園区民館３F 和室"/>
    <x v="3"/>
    <x v="1"/>
    <x v="1"/>
    <x v="4"/>
    <s v="2019年12月07日 (土曜日)"/>
    <x v="21"/>
    <n v="121801"/>
    <n v="24956"/>
    <s v="タオゼン"/>
    <x v="6"/>
    <s v="減免なし"/>
    <n v="0"/>
    <n v="11000"/>
    <n v="11000"/>
    <n v="11000"/>
    <n v="11000"/>
    <n v="11000"/>
    <x v="0"/>
    <x v="0"/>
    <x v="0"/>
    <n v="0"/>
    <x v="0"/>
    <x v="1"/>
  </r>
  <r>
    <x v="6"/>
    <x v="0"/>
    <s v="神田公園区民館４F 洋室A プロジェクター"/>
    <x v="3"/>
    <x v="2"/>
    <x v="0"/>
    <x v="4"/>
    <s v="2019年12月07日 (土曜日)"/>
    <x v="111"/>
    <n v="121838"/>
    <n v="21043"/>
    <s v="特定非営利活動法人　ＥＣＯＰＬＵＳ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神田公園区民館内神田集会室 １F 和室A"/>
    <x v="3"/>
    <x v="2"/>
    <x v="0"/>
    <x v="4"/>
    <s v="2019年12月07日 (土曜日)"/>
    <x v="108"/>
    <n v="122022"/>
    <n v="6042"/>
    <s v="第一生命能楽部"/>
    <x v="0"/>
    <s v="減免なし"/>
    <n v="0"/>
    <n v="3000"/>
    <n v="3000"/>
    <n v="3000"/>
    <n v="3000"/>
    <n v="3000"/>
    <x v="0"/>
    <x v="0"/>
    <x v="0"/>
    <n v="0"/>
    <x v="0"/>
    <x v="1"/>
  </r>
  <r>
    <x v="6"/>
    <x v="0"/>
    <s v="神田公園区民館内神田集会室 B１F 和室B"/>
    <x v="3"/>
    <x v="2"/>
    <x v="0"/>
    <x v="4"/>
    <s v="2019年12月07日 (土曜日)"/>
    <x v="102"/>
    <n v="123081"/>
    <n v="23231"/>
    <s v="神田ハッピーヨガクラブ"/>
    <x v="0"/>
    <s v="減免なし"/>
    <n v="0"/>
    <n v="1000"/>
    <n v="1000"/>
    <n v="1000"/>
    <n v="1000"/>
    <n v="1000"/>
    <x v="0"/>
    <x v="0"/>
    <x v="0"/>
    <n v="0"/>
    <x v="0"/>
    <x v="1"/>
  </r>
  <r>
    <x v="6"/>
    <x v="0"/>
    <s v="神田公園区民館内神田集会室 B１F 和室B CDラジカセ（内神田）"/>
    <x v="3"/>
    <x v="3"/>
    <x v="1"/>
    <x v="4"/>
    <s v="2019年12月07日 (土曜日)"/>
    <x v="107"/>
    <n v="123950"/>
    <n v="10419"/>
    <s v="美竹会"/>
    <x v="2"/>
    <s v="減免なし"/>
    <n v="10"/>
    <n v="1500"/>
    <n v="1500"/>
    <n v="1500"/>
    <n v="1500"/>
    <n v="1500"/>
    <x v="0"/>
    <x v="0"/>
    <x v="0"/>
    <n v="0"/>
    <x v="0"/>
    <x v="1"/>
  </r>
  <r>
    <x v="6"/>
    <x v="0"/>
    <s v="神田公園区民館内神田集会室 B１F 洋室（料理室）"/>
    <x v="3"/>
    <x v="2"/>
    <x v="0"/>
    <x v="4"/>
    <s v="2019年12月07日 (土曜日)"/>
    <x v="110"/>
    <n v="124598"/>
    <n v="25455"/>
    <s v="エンタメ保育"/>
    <x v="0"/>
    <s v="減免なし"/>
    <n v="3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13"/>
    <n v="30500"/>
    <n v="22450"/>
    <n v="22450"/>
    <n v="22450"/>
    <n v="22450"/>
    <x v="0"/>
    <x v="0"/>
    <x v="0"/>
    <n v="0"/>
    <x v="0"/>
    <x v="2"/>
  </r>
  <r>
    <x v="7"/>
    <x v="1"/>
    <s v="神田公園区民館内神田集会室 １F 和室A"/>
    <x v="3"/>
    <x v="1"/>
    <x v="0"/>
    <x v="4"/>
    <s v="2019年12月08日 (日曜日)"/>
    <x v="108"/>
    <n v="121576"/>
    <n v="10974"/>
    <s v="あわの歌の会"/>
    <x v="1"/>
    <s v="減免なし"/>
    <n v="0"/>
    <n v="5100"/>
    <n v="5100"/>
    <n v="5100"/>
    <n v="5100"/>
    <n v="5100"/>
    <x v="0"/>
    <x v="0"/>
    <x v="0"/>
    <n v="0"/>
    <x v="0"/>
    <x v="1"/>
  </r>
  <r>
    <x v="7"/>
    <x v="1"/>
    <s v="神田公園区民館内神田集会室 B１F 和室B"/>
    <x v="3"/>
    <x v="1"/>
    <x v="0"/>
    <x v="4"/>
    <s v="2019年12月08日 (日曜日)"/>
    <x v="102"/>
    <n v="121622"/>
    <n v="25219"/>
    <s v="デジタルグリッド坐禅会"/>
    <x v="1"/>
    <s v="減免なし"/>
    <n v="0"/>
    <n v="1700"/>
    <n v="1700"/>
    <n v="1700"/>
    <n v="1700"/>
    <n v="1700"/>
    <x v="0"/>
    <x v="0"/>
    <x v="0"/>
    <n v="0"/>
    <x v="0"/>
    <x v="1"/>
  </r>
  <r>
    <x v="7"/>
    <x v="1"/>
    <s v="神田公園区民館３F 和室"/>
    <x v="3"/>
    <x v="1"/>
    <x v="0"/>
    <x v="4"/>
    <s v="2019年12月08日 (日曜日)"/>
    <x v="21"/>
    <n v="121802"/>
    <n v="24956"/>
    <s v="タオゼン"/>
    <x v="1"/>
    <s v="減免なし"/>
    <n v="0"/>
    <n v="5900"/>
    <n v="5900"/>
    <n v="5900"/>
    <n v="5900"/>
    <n v="5900"/>
    <x v="0"/>
    <x v="0"/>
    <x v="0"/>
    <n v="0"/>
    <x v="0"/>
    <x v="1"/>
  </r>
  <r>
    <x v="7"/>
    <x v="0"/>
    <s v="神田公園区民館５F 洋室B"/>
    <x v="3"/>
    <x v="2"/>
    <x v="0"/>
    <x v="4"/>
    <s v="2019年12月08日 (日曜日)"/>
    <x v="104"/>
    <n v="121813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7"/>
    <x v="1"/>
    <s v="神田公園区民館内神田集会室 B１F 洋室（料理室）"/>
    <x v="3"/>
    <x v="2"/>
    <x v="1"/>
    <x v="4"/>
    <s v="2019年12月08日 (日曜日)"/>
    <x v="110"/>
    <n v="121833"/>
    <n v="7170"/>
    <s v="江差追分東京神田会"/>
    <x v="3"/>
    <s v="減免なし"/>
    <n v="0"/>
    <n v="3900"/>
    <n v="3900"/>
    <n v="3900"/>
    <n v="3900"/>
    <n v="3900"/>
    <x v="0"/>
    <x v="0"/>
    <x v="0"/>
    <n v="0"/>
    <x v="0"/>
    <x v="1"/>
  </r>
  <r>
    <x v="7"/>
    <x v="0"/>
    <s v="神田公園区民館５F 洋室B"/>
    <x v="3"/>
    <x v="1"/>
    <x v="2"/>
    <x v="4"/>
    <s v="2019年12月08日 (日曜日)"/>
    <x v="104"/>
    <n v="121846"/>
    <n v="3175"/>
    <s v="神田公園管理"/>
    <x v="4"/>
    <s v="減免なし"/>
    <n v="0"/>
    <n v="2100"/>
    <n v="2100"/>
    <n v="2100"/>
    <n v="0"/>
    <n v="0"/>
    <x v="0"/>
    <x v="0"/>
    <x v="0"/>
    <n v="0"/>
    <x v="0"/>
    <x v="3"/>
  </r>
  <r>
    <x v="7"/>
    <x v="0"/>
    <s v="神田公園区民館４F 洋室A"/>
    <x v="1"/>
    <x v="1"/>
    <x v="2"/>
    <x v="4"/>
    <s v="2019年12月08日 (日曜日)"/>
    <x v="105"/>
    <n v="123184"/>
    <n v="23980"/>
    <s v="ＧＲＥＥＮ　ＰＡＲＫ　千代田司町　管理組合"/>
    <x v="4"/>
    <s v="利用者減免区民館減額(50%)"/>
    <n v="20"/>
    <n v="2500"/>
    <n v="1250"/>
    <n v="1250"/>
    <n v="1250"/>
    <n v="12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0"/>
    <n v="24000"/>
    <n v="22750"/>
    <n v="22750"/>
    <n v="20650"/>
    <n v="20650"/>
    <x v="0"/>
    <x v="0"/>
    <x v="0"/>
    <n v="0"/>
    <x v="0"/>
    <x v="2"/>
  </r>
  <r>
    <x v="0"/>
    <x v="0"/>
    <s v="神田公園区民館５F 洋室B"/>
    <x v="0"/>
    <x v="3"/>
    <x v="1"/>
    <x v="4"/>
    <s v="2019年12月09日 (月曜日)"/>
    <x v="104"/>
    <n v="121044"/>
    <n v="7137"/>
    <s v="神田公園地区連合町会青年部"/>
    <x v="2"/>
    <s v="利用者減免区民館免除(100%)"/>
    <n v="0"/>
    <n v="4200"/>
    <n v="0"/>
    <n v="0"/>
    <n v="0"/>
    <n v="0"/>
    <x v="0"/>
    <x v="0"/>
    <x v="0"/>
    <n v="0"/>
    <x v="0"/>
    <x v="0"/>
  </r>
  <r>
    <x v="0"/>
    <x v="0"/>
    <s v="神田公園区民館内神田集会室 B１F 和室B CDラジカセ（内神田）"/>
    <x v="3"/>
    <x v="3"/>
    <x v="1"/>
    <x v="4"/>
    <s v="2019年12月09日 (月曜日)"/>
    <x v="107"/>
    <n v="121853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４F 洋室A"/>
    <x v="3"/>
    <x v="3"/>
    <x v="1"/>
    <x v="4"/>
    <s v="2019年12月09日 (月曜日)"/>
    <x v="105"/>
    <n v="122886"/>
    <n v="20361"/>
    <s v="木彫刻研究会"/>
    <x v="2"/>
    <s v="減免なし"/>
    <n v="0"/>
    <n v="5100"/>
    <n v="5100"/>
    <n v="5100"/>
    <n v="5100"/>
    <n v="5100"/>
    <x v="0"/>
    <x v="0"/>
    <x v="0"/>
    <n v="0"/>
    <x v="0"/>
    <x v="1"/>
  </r>
  <r>
    <x v="0"/>
    <x v="1"/>
    <s v="神田公園区民館４F 洋室A プロジェクター"/>
    <x v="2"/>
    <x v="1"/>
    <x v="0"/>
    <x v="4"/>
    <s v="2019年12月09日 (月曜日)"/>
    <x v="111"/>
    <n v="122978"/>
    <n v="10168"/>
    <s v="（企）株式会社　エコノマイズ"/>
    <x v="1"/>
    <s v="減免なし"/>
    <n v="50"/>
    <n v="5900"/>
    <n v="5900"/>
    <n v="5900"/>
    <n v="5900"/>
    <n v="5900"/>
    <x v="0"/>
    <x v="0"/>
    <x v="0"/>
    <n v="0"/>
    <x v="0"/>
    <x v="1"/>
  </r>
  <r>
    <x v="0"/>
    <x v="0"/>
    <s v="神田公園区民館５F 洋室B"/>
    <x v="0"/>
    <x v="2"/>
    <x v="0"/>
    <x v="4"/>
    <s v="2019年12月09日 (月曜日)"/>
    <x v="104"/>
    <n v="123748"/>
    <n v="4487"/>
    <s v="スタジオＩ"/>
    <x v="0"/>
    <s v="利用者減免区民館免除(100%)"/>
    <n v="15"/>
    <n v="2800"/>
    <n v="0"/>
    <n v="0"/>
    <n v="0"/>
    <n v="0"/>
    <x v="0"/>
    <x v="0"/>
    <x v="0"/>
    <n v="0"/>
    <x v="0"/>
    <x v="0"/>
  </r>
  <r>
    <x v="0"/>
    <x v="0"/>
    <s v="神田公園区民館内神田集会室 B１F 洋室（料理室）"/>
    <x v="3"/>
    <x v="2"/>
    <x v="0"/>
    <x v="4"/>
    <s v="2019年12月09日 (月曜日)"/>
    <x v="110"/>
    <n v="124599"/>
    <n v="25455"/>
    <s v="エンタメ保育"/>
    <x v="0"/>
    <s v="減免なし"/>
    <n v="3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68"/>
    <n v="21000"/>
    <n v="14000"/>
    <n v="14000"/>
    <n v="14000"/>
    <n v="14000"/>
    <x v="0"/>
    <x v="0"/>
    <x v="0"/>
    <n v="0"/>
    <x v="0"/>
    <x v="2"/>
  </r>
  <r>
    <x v="2"/>
    <x v="0"/>
    <s v="神田公園区民館３F 和室 CDラジカセ"/>
    <x v="0"/>
    <x v="3"/>
    <x v="1"/>
    <x v="4"/>
    <s v="2019年12月10日 (火曜日)"/>
    <x v="20"/>
    <n v="121047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0"/>
    <x v="3"/>
    <x v="1"/>
    <x v="4"/>
    <s v="2019年12月10日 (火曜日)"/>
    <x v="104"/>
    <n v="121048"/>
    <n v="1825"/>
    <s v="小川町三丁目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神田公園区民館内神田集会室 B１F 和室B"/>
    <x v="3"/>
    <x v="3"/>
    <x v="1"/>
    <x v="4"/>
    <s v="2019年12月10日 (火曜日)"/>
    <x v="102"/>
    <n v="121626"/>
    <n v="8172"/>
    <s v="楓会"/>
    <x v="2"/>
    <s v="減免なし"/>
    <n v="6"/>
    <n v="1500"/>
    <n v="1500"/>
    <n v="1500"/>
    <n v="1500"/>
    <n v="1500"/>
    <x v="0"/>
    <x v="0"/>
    <x v="0"/>
    <n v="0"/>
    <x v="0"/>
    <x v="1"/>
  </r>
  <r>
    <x v="2"/>
    <x v="0"/>
    <s v="神田公園区民館５F 洋室B CDラジカセ"/>
    <x v="3"/>
    <x v="2"/>
    <x v="0"/>
    <x v="4"/>
    <s v="2019年12月10日 (火曜日)"/>
    <x v="112"/>
    <n v="121814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2"/>
    <x v="0"/>
    <s v="神田公園区民館４F 洋室A"/>
    <x v="2"/>
    <x v="1"/>
    <x v="2"/>
    <x v="4"/>
    <s v="2019年12月10日 (火曜日)"/>
    <x v="105"/>
    <n v="123593"/>
    <n v="10307"/>
    <s v="（企）楽天損害保険株式会社"/>
    <x v="4"/>
    <s v="減免なし"/>
    <n v="0"/>
    <n v="2500"/>
    <n v="2500"/>
    <n v="2500"/>
    <n v="2500"/>
    <n v="2500"/>
    <x v="0"/>
    <x v="0"/>
    <x v="0"/>
    <n v="0"/>
    <x v="0"/>
    <x v="1"/>
  </r>
  <r>
    <x v="2"/>
    <x v="0"/>
    <s v="神田公園区民館４F 洋室A プロジェクター"/>
    <x v="3"/>
    <x v="2"/>
    <x v="0"/>
    <x v="4"/>
    <s v="2019年12月10日 (火曜日)"/>
    <x v="111"/>
    <n v="125592"/>
    <n v="25346"/>
    <s v="大塚食品株式会社　東京支店"/>
    <x v="0"/>
    <s v="減免なし"/>
    <n v="4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0"/>
    <n v="19500"/>
    <n v="10200"/>
    <n v="10200"/>
    <n v="10200"/>
    <n v="10200"/>
    <x v="0"/>
    <x v="0"/>
    <x v="0"/>
    <n v="0"/>
    <x v="0"/>
    <x v="2"/>
  </r>
  <r>
    <x v="3"/>
    <x v="0"/>
    <s v="神田公園区民館４F 洋室A"/>
    <x v="0"/>
    <x v="3"/>
    <x v="1"/>
    <x v="4"/>
    <s v="2019年12月11日 (水曜日)"/>
    <x v="105"/>
    <n v="118959"/>
    <n v="4"/>
    <s v="保健福祉部"/>
    <x v="2"/>
    <s v="利用者減免区民館免除(100%)"/>
    <n v="0"/>
    <n v="5100"/>
    <n v="0"/>
    <n v="0"/>
    <n v="0"/>
    <n v="0"/>
    <x v="0"/>
    <x v="0"/>
    <x v="0"/>
    <n v="0"/>
    <x v="0"/>
    <x v="0"/>
  </r>
  <r>
    <x v="3"/>
    <x v="1"/>
    <s v="神田公園区民館５F 洋室B"/>
    <x v="0"/>
    <x v="1"/>
    <x v="0"/>
    <x v="4"/>
    <s v="2019年12月11日 (水曜日)"/>
    <x v="104"/>
    <n v="121056"/>
    <n v="1836"/>
    <s v="神田公園地区連合町会婦人部"/>
    <x v="1"/>
    <s v="利用者減免区民館免除(100%)"/>
    <n v="0"/>
    <n v="4900"/>
    <n v="0"/>
    <n v="0"/>
    <n v="0"/>
    <n v="0"/>
    <x v="0"/>
    <x v="0"/>
    <x v="0"/>
    <n v="0"/>
    <x v="0"/>
    <x v="0"/>
  </r>
  <r>
    <x v="3"/>
    <x v="0"/>
    <s v="神田公園区民館４F 洋室A"/>
    <x v="1"/>
    <x v="2"/>
    <x v="0"/>
    <x v="4"/>
    <s v="2019年12月11日 (水曜日)"/>
    <x v="105"/>
    <n v="121059"/>
    <n v="24414"/>
    <s v="神田駅西口地区まちづくり市街地再開発準備組合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3"/>
    <x v="0"/>
    <s v="神田公園区民館内神田集会室 B１F 和室B"/>
    <x v="3"/>
    <x v="3"/>
    <x v="1"/>
    <x v="4"/>
    <s v="2019年12月11日 (水曜日)"/>
    <x v="102"/>
    <n v="121549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内神田集会室 １F 和室A"/>
    <x v="3"/>
    <x v="3"/>
    <x v="1"/>
    <x v="4"/>
    <s v="2019年12月11日 (水曜日)"/>
    <x v="108"/>
    <n v="121583"/>
    <n v="7014"/>
    <s v="ぶなの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神田公園区民館４F 洋室A プロジェクター"/>
    <x v="2"/>
    <x v="1"/>
    <x v="2"/>
    <x v="4"/>
    <s v="2019年12月11日 (水曜日)"/>
    <x v="111"/>
    <n v="121599"/>
    <n v="21553"/>
    <s v="（企）首都高トールサービス西東京株式会社　業務第二部　常盤橋営業所"/>
    <x v="4"/>
    <s v="減免なし"/>
    <n v="0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21700"/>
    <n v="10000"/>
    <n v="10000"/>
    <n v="10000"/>
    <n v="10000"/>
    <x v="0"/>
    <x v="0"/>
    <x v="0"/>
    <n v="0"/>
    <x v="0"/>
    <x v="2"/>
  </r>
  <r>
    <x v="4"/>
    <x v="0"/>
    <s v="神田公園区民館３F 和室"/>
    <x v="0"/>
    <x v="2"/>
    <x v="0"/>
    <x v="4"/>
    <s v="2019年12月12日 (木曜日)"/>
    <x v="21"/>
    <n v="87605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内神田集会室 B１F 和室B CDラジカセ（内神田）"/>
    <x v="3"/>
    <x v="3"/>
    <x v="1"/>
    <x v="4"/>
    <s v="2019年12月12日 (木曜日)"/>
    <x v="107"/>
    <n v="123400"/>
    <n v="20020"/>
    <s v="多香路会"/>
    <x v="2"/>
    <s v="減免なし"/>
    <n v="3"/>
    <n v="1500"/>
    <n v="1500"/>
    <n v="1500"/>
    <n v="1500"/>
    <n v="1500"/>
    <x v="0"/>
    <x v="0"/>
    <x v="0"/>
    <n v="0"/>
    <x v="0"/>
    <x v="1"/>
  </r>
  <r>
    <x v="4"/>
    <x v="1"/>
    <s v="神田公園区民館４F 洋室A"/>
    <x v="2"/>
    <x v="1"/>
    <x v="0"/>
    <x v="4"/>
    <s v="2019年12月12日 (木曜日)"/>
    <x v="105"/>
    <n v="123423"/>
    <n v="24176"/>
    <s v="（企）ポポンデッタ"/>
    <x v="1"/>
    <s v="減免なし"/>
    <n v="35"/>
    <n v="5900"/>
    <n v="5900"/>
    <n v="5900"/>
    <n v="5900"/>
    <n v="5900"/>
    <x v="0"/>
    <x v="0"/>
    <x v="0"/>
    <n v="0"/>
    <x v="0"/>
    <x v="1"/>
  </r>
  <r>
    <x v="4"/>
    <x v="0"/>
    <s v="神田公園区民館５F 洋室B"/>
    <x v="2"/>
    <x v="2"/>
    <x v="0"/>
    <x v="4"/>
    <s v="2019年12月12日 (木曜日)"/>
    <x v="104"/>
    <n v="123598"/>
    <n v="20835"/>
    <s v="（企）㈱エリアサポートジャパン・トップエージェンシー"/>
    <x v="0"/>
    <s v="減免なし"/>
    <n v="30"/>
    <n v="2800"/>
    <n v="2800"/>
    <n v="2800"/>
    <n v="2800"/>
    <n v="2800"/>
    <x v="0"/>
    <x v="0"/>
    <x v="0"/>
    <n v="0"/>
    <x v="0"/>
    <x v="1"/>
  </r>
  <r>
    <x v="4"/>
    <x v="0"/>
    <s v="神田公園区民館４F 洋室A"/>
    <x v="0"/>
    <x v="3"/>
    <x v="1"/>
    <x v="4"/>
    <s v="2019年12月12日 (木曜日)"/>
    <x v="105"/>
    <n v="123859"/>
    <n v="23410"/>
    <s v="千代田区サッカー協会"/>
    <x v="2"/>
    <s v="利用者減免区民館免除(100%)"/>
    <n v="20"/>
    <n v="5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88"/>
    <n v="18700"/>
    <n v="10200"/>
    <n v="10200"/>
    <n v="10200"/>
    <n v="10200"/>
    <x v="0"/>
    <x v="0"/>
    <x v="0"/>
    <n v="0"/>
    <x v="0"/>
    <x v="2"/>
  </r>
  <r>
    <x v="5"/>
    <x v="0"/>
    <s v="神田公園区民館４F 洋室A"/>
    <x v="0"/>
    <x v="2"/>
    <x v="0"/>
    <x v="4"/>
    <s v="2019年12月13日 (金曜日)"/>
    <x v="105"/>
    <n v="121060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内神田集会室 B１F 和室B"/>
    <x v="3"/>
    <x v="3"/>
    <x v="1"/>
    <x v="4"/>
    <s v="2019年12月13日 (金曜日)"/>
    <x v="102"/>
    <n v="121627"/>
    <n v="8172"/>
    <s v="楓会"/>
    <x v="2"/>
    <s v="減免なし"/>
    <n v="6"/>
    <n v="1500"/>
    <n v="1500"/>
    <n v="1500"/>
    <n v="1500"/>
    <n v="1500"/>
    <x v="0"/>
    <x v="0"/>
    <x v="0"/>
    <n v="0"/>
    <x v="0"/>
    <x v="1"/>
  </r>
  <r>
    <x v="5"/>
    <x v="0"/>
    <s v="神田公園区民館内神田集会室 B１F 和室B"/>
    <x v="3"/>
    <x v="2"/>
    <x v="0"/>
    <x v="4"/>
    <s v="2019年12月13日 (金曜日)"/>
    <x v="102"/>
    <n v="121792"/>
    <n v="11214"/>
    <s v="信和銘人会"/>
    <x v="0"/>
    <s v="減免なし"/>
    <n v="0"/>
    <n v="1000"/>
    <n v="1000"/>
    <n v="1000"/>
    <n v="1000"/>
    <n v="1000"/>
    <x v="0"/>
    <x v="0"/>
    <x v="0"/>
    <n v="0"/>
    <x v="0"/>
    <x v="1"/>
  </r>
  <r>
    <x v="5"/>
    <x v="0"/>
    <s v="神田公園区民館５F 洋室B プロジェクター"/>
    <x v="3"/>
    <x v="2"/>
    <x v="0"/>
    <x v="4"/>
    <s v="2019年12月13日 (金曜日)"/>
    <x v="109"/>
    <n v="122875"/>
    <n v="23834"/>
    <s v="東京花の会"/>
    <x v="0"/>
    <s v="減免なし"/>
    <n v="0"/>
    <n v="2800"/>
    <n v="2800"/>
    <n v="2800"/>
    <n v="2800"/>
    <n v="2800"/>
    <x v="0"/>
    <x v="0"/>
    <x v="0"/>
    <n v="0"/>
    <x v="0"/>
    <x v="1"/>
  </r>
  <r>
    <x v="5"/>
    <x v="0"/>
    <s v="神田公園区民館３F 和室"/>
    <x v="2"/>
    <x v="2"/>
    <x v="0"/>
    <x v="4"/>
    <s v="2019年12月13日 (金曜日)"/>
    <x v="21"/>
    <n v="123163"/>
    <n v="24107"/>
    <s v="（企）株式会社すかいらーく　Ｓガスト神田駅東口店"/>
    <x v="0"/>
    <s v="減免なし"/>
    <n v="9"/>
    <n v="3400"/>
    <n v="3400"/>
    <n v="3400"/>
    <n v="3400"/>
    <n v="3400"/>
    <x v="0"/>
    <x v="0"/>
    <x v="0"/>
    <n v="0"/>
    <x v="0"/>
    <x v="1"/>
  </r>
  <r>
    <x v="5"/>
    <x v="0"/>
    <s v="神田公園区民館３F 和室"/>
    <x v="1"/>
    <x v="3"/>
    <x v="1"/>
    <x v="4"/>
    <s v="2019年12月13日 (金曜日)"/>
    <x v="21"/>
    <n v="123311"/>
    <n v="22587"/>
    <s v="伝統的ヨーガを学ぶ会"/>
    <x v="2"/>
    <s v="利用者減免区民館減額(50%)"/>
    <n v="10"/>
    <n v="5100"/>
    <n v="2550"/>
    <n v="2550"/>
    <n v="2550"/>
    <n v="25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5"/>
    <n v="17200"/>
    <n v="11250"/>
    <n v="11250"/>
    <n v="11250"/>
    <n v="11250"/>
    <x v="0"/>
    <x v="0"/>
    <x v="0"/>
    <n v="0"/>
    <x v="0"/>
    <x v="2"/>
  </r>
  <r>
    <x v="6"/>
    <x v="0"/>
    <s v="神田公園区民館３F 和室"/>
    <x v="0"/>
    <x v="1"/>
    <x v="2"/>
    <x v="4"/>
    <s v="2019年12月14日 (土曜日)"/>
    <x v="21"/>
    <n v="108055"/>
    <n v="17"/>
    <s v="社会福祉協議会"/>
    <x v="4"/>
    <s v="利用者減免区民館免除(100%)"/>
    <n v="0"/>
    <n v="2500"/>
    <n v="0"/>
    <n v="0"/>
    <n v="0"/>
    <n v="0"/>
    <x v="0"/>
    <x v="0"/>
    <x v="0"/>
    <n v="0"/>
    <x v="0"/>
    <x v="0"/>
  </r>
  <r>
    <x v="6"/>
    <x v="0"/>
    <s v="神田公園区民館内神田集会室 １F 和室A"/>
    <x v="0"/>
    <x v="3"/>
    <x v="1"/>
    <x v="4"/>
    <s v="2019年12月14日 (土曜日)"/>
    <x v="108"/>
    <n v="121280"/>
    <n v="1834"/>
    <s v="神田橋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6"/>
    <x v="0"/>
    <s v="神田公園区民館内神田集会室 B１F 和室B"/>
    <x v="0"/>
    <x v="3"/>
    <x v="1"/>
    <x v="4"/>
    <s v="2019年12月14日 (土曜日)"/>
    <x v="102"/>
    <n v="121281"/>
    <n v="1826"/>
    <s v="内神田美土代町会"/>
    <x v="2"/>
    <s v="利用者減免区民館免除(100%)"/>
    <n v="0"/>
    <n v="1500"/>
    <n v="0"/>
    <n v="0"/>
    <n v="0"/>
    <n v="0"/>
    <x v="0"/>
    <x v="0"/>
    <x v="0"/>
    <n v="0"/>
    <x v="0"/>
    <x v="0"/>
  </r>
  <r>
    <x v="6"/>
    <x v="0"/>
    <s v="神田公園区民館４F 洋室A"/>
    <x v="3"/>
    <x v="1"/>
    <x v="2"/>
    <x v="4"/>
    <s v="2019年12月14日 (土曜日)"/>
    <x v="105"/>
    <n v="121500"/>
    <n v="10840"/>
    <s v="ＮＰＯ法人　東京都ウォーキング協会"/>
    <x v="4"/>
    <s v="減免なし"/>
    <n v="0"/>
    <n v="2500"/>
    <n v="2500"/>
    <n v="2500"/>
    <n v="2500"/>
    <n v="2500"/>
    <x v="0"/>
    <x v="0"/>
    <x v="0"/>
    <n v="0"/>
    <x v="0"/>
    <x v="1"/>
  </r>
  <r>
    <x v="6"/>
    <x v="0"/>
    <s v="神田公園区民館内神田集会室 B１F 和室B"/>
    <x v="3"/>
    <x v="2"/>
    <x v="0"/>
    <x v="4"/>
    <s v="2019年12月14日 (土曜日)"/>
    <x v="102"/>
    <n v="123082"/>
    <n v="23231"/>
    <s v="神田ハッピーヨガクラブ"/>
    <x v="0"/>
    <s v="減免なし"/>
    <n v="0"/>
    <n v="1000"/>
    <n v="1000"/>
    <n v="1000"/>
    <n v="1000"/>
    <n v="1000"/>
    <x v="0"/>
    <x v="0"/>
    <x v="0"/>
    <n v="0"/>
    <x v="0"/>
    <x v="1"/>
  </r>
  <r>
    <x v="6"/>
    <x v="0"/>
    <s v="神田公園区民館５F 洋室B"/>
    <x v="3"/>
    <x v="2"/>
    <x v="0"/>
    <x v="4"/>
    <s v="2019年12月14日 (土曜日)"/>
    <x v="104"/>
    <n v="123251"/>
    <n v="5959"/>
    <s v="地方自治研究会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神田公園区民館内神田集会室 B１F 洋室（料理室）"/>
    <x v="3"/>
    <x v="2"/>
    <x v="0"/>
    <x v="4"/>
    <s v="2019年12月14日 (土曜日)"/>
    <x v="110"/>
    <n v="123279"/>
    <n v="21976"/>
    <s v="パステルの会"/>
    <x v="0"/>
    <s v="減免なし"/>
    <n v="10"/>
    <n v="1500"/>
    <n v="1500"/>
    <n v="1500"/>
    <n v="1500"/>
    <n v="1500"/>
    <x v="0"/>
    <x v="0"/>
    <x v="0"/>
    <n v="0"/>
    <x v="0"/>
    <x v="1"/>
  </r>
  <r>
    <x v="6"/>
    <x v="0"/>
    <s v="神田公園区民館４F 洋室A"/>
    <x v="3"/>
    <x v="2"/>
    <x v="0"/>
    <x v="4"/>
    <s v="2019年12月14日 (土曜日)"/>
    <x v="105"/>
    <n v="125089"/>
    <n v="23787"/>
    <s v="メンタルチャージ"/>
    <x v="0"/>
    <s v="減免なし"/>
    <n v="10"/>
    <n v="3400"/>
    <n v="3400"/>
    <n v="3400"/>
    <n v="3400"/>
    <n v="3400"/>
    <x v="0"/>
    <x v="0"/>
    <x v="0"/>
    <n v="0"/>
    <x v="0"/>
    <x v="1"/>
  </r>
  <r>
    <x v="6"/>
    <x v="1"/>
    <s v="神田公園区民館内神田集会室 １F 和室A"/>
    <x v="2"/>
    <x v="1"/>
    <x v="0"/>
    <x v="4"/>
    <s v="2019年12月14日 (土曜日)"/>
    <x v="108"/>
    <n v="127387"/>
    <n v="24724"/>
    <s v="（企）一般社団法人ＴＡＣＭＥＤＡ"/>
    <x v="1"/>
    <s v="減免なし"/>
    <n v="0"/>
    <n v="5100"/>
    <n v="5100"/>
    <n v="5100"/>
    <n v="5100"/>
    <n v="5100"/>
    <x v="0"/>
    <x v="0"/>
    <x v="0"/>
    <n v="0"/>
    <x v="0"/>
    <x v="1"/>
  </r>
  <r>
    <x v="6"/>
    <x v="0"/>
    <s v="神田公園区民館５F 洋室B"/>
    <x v="3"/>
    <x v="1"/>
    <x v="2"/>
    <x v="4"/>
    <s v="2019年12月14日 (土曜日)"/>
    <x v="104"/>
    <n v="127449"/>
    <n v="21664"/>
    <s v="沖縄芸能研究会"/>
    <x v="4"/>
    <s v="減免なし"/>
    <n v="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20"/>
    <n v="26700"/>
    <n v="18400"/>
    <n v="18400"/>
    <n v="18400"/>
    <n v="18400"/>
    <x v="0"/>
    <x v="0"/>
    <x v="0"/>
    <n v="0"/>
    <x v="0"/>
    <x v="2"/>
  </r>
  <r>
    <x v="7"/>
    <x v="1"/>
    <s v="神田公園区民館４F 洋室A"/>
    <x v="3"/>
    <x v="2"/>
    <x v="1"/>
    <x v="4"/>
    <s v="2019年12月15日 (日曜日)"/>
    <x v="105"/>
    <n v="121798"/>
    <n v="24896"/>
    <s v="日本国際ボードゲーム会ＪＩＧＧ"/>
    <x v="3"/>
    <s v="減免なし"/>
    <n v="0"/>
    <n v="8500"/>
    <n v="8500"/>
    <n v="8500"/>
    <n v="8500"/>
    <n v="8500"/>
    <x v="0"/>
    <x v="0"/>
    <x v="0"/>
    <n v="0"/>
    <x v="0"/>
    <x v="1"/>
  </r>
  <r>
    <x v="7"/>
    <x v="1"/>
    <s v="神田公園区民館５F 洋室B"/>
    <x v="3"/>
    <x v="1"/>
    <x v="0"/>
    <x v="4"/>
    <s v="2019年12月15日 (日曜日)"/>
    <x v="104"/>
    <n v="122015"/>
    <n v="1863"/>
    <s v="桜吟会"/>
    <x v="1"/>
    <s v="減免なし"/>
    <n v="0"/>
    <n v="4900"/>
    <n v="4900"/>
    <n v="4900"/>
    <n v="4900"/>
    <n v="4900"/>
    <x v="0"/>
    <x v="0"/>
    <x v="0"/>
    <n v="0"/>
    <x v="0"/>
    <x v="1"/>
  </r>
  <r>
    <x v="7"/>
    <x v="0"/>
    <s v="神田公園区民館内神田集会室 B１F 和室B"/>
    <x v="3"/>
    <x v="2"/>
    <x v="0"/>
    <x v="4"/>
    <s v="2019年12月15日 (日曜日)"/>
    <x v="102"/>
    <n v="124561"/>
    <n v="0"/>
    <s v="キルトブルー"/>
    <x v="0"/>
    <s v="減免なし"/>
    <n v="0"/>
    <n v="1000"/>
    <n v="1000"/>
    <n v="1000"/>
    <n v="1000"/>
    <n v="1000"/>
    <x v="0"/>
    <x v="0"/>
    <x v="0"/>
    <n v="0"/>
    <x v="0"/>
    <x v="1"/>
  </r>
  <r>
    <x v="7"/>
    <x v="1"/>
    <s v="神田公園区民館内神田集会室 １F 和室A"/>
    <x v="2"/>
    <x v="1"/>
    <x v="0"/>
    <x v="4"/>
    <s v="2019年12月15日 (日曜日)"/>
    <x v="108"/>
    <n v="127388"/>
    <n v="24724"/>
    <s v="（企）一般社団法人ＴＡＣＭＥＤＡ"/>
    <x v="1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9500"/>
    <n v="19500"/>
    <n v="19500"/>
    <n v="19500"/>
    <n v="19500"/>
    <x v="0"/>
    <x v="0"/>
    <x v="0"/>
    <n v="0"/>
    <x v="0"/>
    <x v="2"/>
  </r>
  <r>
    <x v="0"/>
    <x v="0"/>
    <s v="神田公園区民館５F 洋室B"/>
    <x v="3"/>
    <x v="2"/>
    <x v="0"/>
    <x v="4"/>
    <s v="2019年12月16日 (月曜日)"/>
    <x v="104"/>
    <n v="121824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0"/>
    <x v="0"/>
    <s v="神田公園区民館内神田集会室 B１F 和室B CDラジカセ（内神田）"/>
    <x v="3"/>
    <x v="3"/>
    <x v="1"/>
    <x v="4"/>
    <s v="2019年12月16日 (月曜日)"/>
    <x v="107"/>
    <n v="121873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４F 洋室A"/>
    <x v="3"/>
    <x v="3"/>
    <x v="1"/>
    <x v="4"/>
    <s v="2019年12月16日 (月曜日)"/>
    <x v="105"/>
    <n v="122887"/>
    <n v="20361"/>
    <s v="木彫刻研究会"/>
    <x v="2"/>
    <s v="減免なし"/>
    <n v="0"/>
    <n v="5100"/>
    <n v="5100"/>
    <n v="5100"/>
    <n v="5100"/>
    <n v="5100"/>
    <x v="0"/>
    <x v="0"/>
    <x v="0"/>
    <n v="0"/>
    <x v="0"/>
    <x v="1"/>
  </r>
  <r>
    <x v="0"/>
    <x v="0"/>
    <s v="神田公園区民館内神田集会室 B１F 洋室（料理室）"/>
    <x v="3"/>
    <x v="2"/>
    <x v="0"/>
    <x v="4"/>
    <s v="2019年12月16日 (月曜日)"/>
    <x v="110"/>
    <n v="124600"/>
    <n v="25455"/>
    <s v="エンタメ保育"/>
    <x v="0"/>
    <s v="減免なし"/>
    <n v="3"/>
    <n v="1500"/>
    <n v="1500"/>
    <n v="1500"/>
    <n v="1500"/>
    <n v="1500"/>
    <x v="0"/>
    <x v="0"/>
    <x v="0"/>
    <n v="0"/>
    <x v="0"/>
    <x v="1"/>
  </r>
  <r>
    <x v="0"/>
    <x v="0"/>
    <s v="神田公園区民館内神田集会室 １F 和室A"/>
    <x v="3"/>
    <x v="2"/>
    <x v="0"/>
    <x v="4"/>
    <s v="2019年12月16日 (月曜日)"/>
    <x v="108"/>
    <n v="127408"/>
    <n v="23198"/>
    <s v="ビーマーライトペン研究会"/>
    <x v="0"/>
    <s v="減免なし"/>
    <n v="0"/>
    <n v="3000"/>
    <n v="300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3"/>
    <n v="13900"/>
    <n v="13900"/>
    <n v="10900"/>
    <n v="10900"/>
    <n v="10900"/>
    <x v="0"/>
    <x v="0"/>
    <x v="0"/>
    <n v="0"/>
    <x v="0"/>
    <x v="2"/>
  </r>
  <r>
    <x v="2"/>
    <x v="0"/>
    <s v="神田公園区民館３F 和室 CDラジカセ"/>
    <x v="0"/>
    <x v="3"/>
    <x v="1"/>
    <x v="4"/>
    <s v="2019年12月17日 (火曜日)"/>
    <x v="20"/>
    <n v="121321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3"/>
    <x v="3"/>
    <x v="1"/>
    <x v="4"/>
    <s v="2019年12月17日 (火曜日)"/>
    <x v="104"/>
    <n v="121531"/>
    <n v="5045"/>
    <s v="だいこんサラダ"/>
    <x v="2"/>
    <s v="減免なし"/>
    <n v="0"/>
    <n v="4200"/>
    <n v="4200"/>
    <n v="4200"/>
    <n v="4200"/>
    <n v="4200"/>
    <x v="0"/>
    <x v="0"/>
    <x v="0"/>
    <n v="0"/>
    <x v="0"/>
    <x v="1"/>
  </r>
  <r>
    <x v="2"/>
    <x v="0"/>
    <s v="神田公園区民館５F 洋室B"/>
    <x v="0"/>
    <x v="2"/>
    <x v="0"/>
    <x v="4"/>
    <s v="2019年12月17日 (火曜日)"/>
    <x v="104"/>
    <n v="121793"/>
    <n v="5"/>
    <s v="児童・家庭支援センター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田公園区民館４F 洋室A プロジェクター"/>
    <x v="2"/>
    <x v="2"/>
    <x v="0"/>
    <x v="4"/>
    <s v="2019年12月17日 (火曜日)"/>
    <x v="111"/>
    <n v="122941"/>
    <n v="21259"/>
    <s v="（企）㈱トムソンネット"/>
    <x v="0"/>
    <s v="減免なし"/>
    <n v="35"/>
    <n v="3400"/>
    <n v="3400"/>
    <n v="3400"/>
    <n v="3400"/>
    <n v="3400"/>
    <x v="0"/>
    <x v="0"/>
    <x v="0"/>
    <n v="0"/>
    <x v="0"/>
    <x v="1"/>
  </r>
  <r>
    <x v="2"/>
    <x v="0"/>
    <s v="神田公園区民館内神田集会室 B１F 和室B"/>
    <x v="3"/>
    <x v="3"/>
    <x v="1"/>
    <x v="4"/>
    <s v="2019年12月17日 (火曜日)"/>
    <x v="102"/>
    <n v="123980"/>
    <n v="25417"/>
    <s v="ｋａｎｔｉ　ｈａｔａ　ｙｏｇａ"/>
    <x v="2"/>
    <s v="減免なし"/>
    <n v="3"/>
    <n v="1500"/>
    <n v="1500"/>
    <n v="1500"/>
    <n v="1500"/>
    <n v="1500"/>
    <x v="0"/>
    <x v="0"/>
    <x v="0"/>
    <n v="0"/>
    <x v="0"/>
    <x v="1"/>
  </r>
  <r>
    <x v="2"/>
    <x v="0"/>
    <s v="神田公園区民館内神田集会室 １F 和室A CDラジカセ（内神田）"/>
    <x v="3"/>
    <x v="3"/>
    <x v="1"/>
    <x v="4"/>
    <s v="2019年12月17日 (火曜日)"/>
    <x v="106"/>
    <n v="124326"/>
    <n v="25423"/>
    <s v="ワルナワルニ"/>
    <x v="2"/>
    <s v="減免なし"/>
    <n v="8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46"/>
    <n v="21300"/>
    <n v="13400"/>
    <n v="13400"/>
    <n v="13400"/>
    <n v="13400"/>
    <x v="0"/>
    <x v="0"/>
    <x v="0"/>
    <n v="0"/>
    <x v="0"/>
    <x v="2"/>
  </r>
  <r>
    <x v="3"/>
    <x v="0"/>
    <s v="神田公園区民館内神田集会室 B１F 洋室（料理室）"/>
    <x v="3"/>
    <x v="3"/>
    <x v="1"/>
    <x v="4"/>
    <s v="2019年12月18日 (水曜日)"/>
    <x v="110"/>
    <n v="121584"/>
    <n v="7014"/>
    <s v="ぶなの会"/>
    <x v="2"/>
    <s v="減免なし"/>
    <n v="0"/>
    <n v="2400"/>
    <n v="2400"/>
    <n v="2400"/>
    <n v="2400"/>
    <n v="2400"/>
    <x v="0"/>
    <x v="0"/>
    <x v="0"/>
    <n v="0"/>
    <x v="0"/>
    <x v="1"/>
  </r>
  <r>
    <x v="3"/>
    <x v="0"/>
    <s v="神田公園区民館内神田集会室 B１F 和室B"/>
    <x v="3"/>
    <x v="2"/>
    <x v="0"/>
    <x v="4"/>
    <s v="2019年12月18日 (水曜日)"/>
    <x v="102"/>
    <n v="122892"/>
    <n v="24689"/>
    <s v="公益社団法人　日本青伸会　謡曲クラブ　「淡謡会」"/>
    <x v="0"/>
    <s v="減免なし"/>
    <n v="0"/>
    <n v="1000"/>
    <n v="1000"/>
    <n v="1000"/>
    <n v="1000"/>
    <n v="1000"/>
    <x v="0"/>
    <x v="0"/>
    <x v="0"/>
    <n v="0"/>
    <x v="0"/>
    <x v="1"/>
  </r>
  <r>
    <x v="3"/>
    <x v="0"/>
    <s v="神田公園区民館３F 和室"/>
    <x v="3"/>
    <x v="3"/>
    <x v="1"/>
    <x v="4"/>
    <s v="2019年12月18日 (水曜日)"/>
    <x v="21"/>
    <n v="122896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５F 洋室B"/>
    <x v="2"/>
    <x v="3"/>
    <x v="1"/>
    <x v="4"/>
    <s v="2019年12月18日 (水曜日)"/>
    <x v="104"/>
    <n v="124014"/>
    <n v="7282"/>
    <s v="（企）㈱ダイビス東京支店"/>
    <x v="2"/>
    <s v="減免なし"/>
    <n v="20"/>
    <n v="4200"/>
    <n v="4200"/>
    <n v="4200"/>
    <n v="4200"/>
    <n v="4200"/>
    <x v="0"/>
    <x v="0"/>
    <x v="0"/>
    <n v="0"/>
    <x v="0"/>
    <x v="1"/>
  </r>
  <r>
    <x v="3"/>
    <x v="0"/>
    <s v="神田公園区民館内神田集会室 B１F 洋室（料理室）"/>
    <x v="3"/>
    <x v="2"/>
    <x v="0"/>
    <x v="4"/>
    <s v="2019年12月18日 (水曜日)"/>
    <x v="110"/>
    <n v="124601"/>
    <n v="25455"/>
    <s v="エンタメ保育"/>
    <x v="0"/>
    <s v="減免なし"/>
    <n v="3"/>
    <n v="1500"/>
    <n v="1500"/>
    <n v="1500"/>
    <n v="1500"/>
    <n v="1500"/>
    <x v="0"/>
    <x v="0"/>
    <x v="0"/>
    <n v="0"/>
    <x v="0"/>
    <x v="1"/>
  </r>
  <r>
    <x v="3"/>
    <x v="0"/>
    <s v="神田公園区民館内神田集会室 １F 和室A"/>
    <x v="3"/>
    <x v="2"/>
    <x v="0"/>
    <x v="4"/>
    <s v="2019年12月18日 (水曜日)"/>
    <x v="108"/>
    <n v="124961"/>
    <n v="1868"/>
    <s v="常山会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3"/>
    <n v="17200"/>
    <n v="17200"/>
    <n v="17200"/>
    <n v="17200"/>
    <n v="17200"/>
    <x v="0"/>
    <x v="0"/>
    <x v="0"/>
    <n v="0"/>
    <x v="0"/>
    <x v="2"/>
  </r>
  <r>
    <x v="4"/>
    <x v="0"/>
    <s v="神田公園区民館３F 和室"/>
    <x v="0"/>
    <x v="2"/>
    <x v="0"/>
    <x v="4"/>
    <s v="2019年12月19日 (木曜日)"/>
    <x v="21"/>
    <n v="87606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５F 洋室B"/>
    <x v="3"/>
    <x v="2"/>
    <x v="0"/>
    <x v="4"/>
    <s v="2019年12月19日 (木曜日)"/>
    <x v="104"/>
    <n v="122880"/>
    <n v="1870"/>
    <s v="とえるぶ"/>
    <x v="0"/>
    <s v="減免なし"/>
    <n v="0"/>
    <n v="2800"/>
    <n v="2800"/>
    <n v="2800"/>
    <n v="2800"/>
    <n v="2800"/>
    <x v="0"/>
    <x v="0"/>
    <x v="0"/>
    <n v="0"/>
    <x v="0"/>
    <x v="1"/>
  </r>
  <r>
    <x v="4"/>
    <x v="0"/>
    <s v="神田公園区民館５F 洋室B"/>
    <x v="3"/>
    <x v="3"/>
    <x v="1"/>
    <x v="4"/>
    <s v="2019年12月19日 (木曜日)"/>
    <x v="104"/>
    <n v="124312"/>
    <n v="5853"/>
    <s v="中部交流会"/>
    <x v="2"/>
    <s v="減免なし"/>
    <n v="0"/>
    <n v="4200"/>
    <n v="4200"/>
    <n v="4200"/>
    <n v="4200"/>
    <n v="4200"/>
    <x v="0"/>
    <x v="0"/>
    <x v="0"/>
    <n v="0"/>
    <x v="0"/>
    <x v="1"/>
  </r>
  <r>
    <x v="4"/>
    <x v="3"/>
    <s v="神田公園区民館内神田集会室 B１F 洋室（料理室）"/>
    <x v="3"/>
    <x v="1"/>
    <x v="1"/>
    <x v="4"/>
    <s v="2019年12月19日 (木曜日)"/>
    <x v="110"/>
    <n v="124602"/>
    <n v="25455"/>
    <s v="エンタメ保育"/>
    <x v="6"/>
    <s v="減免なし"/>
    <n v="3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3"/>
    <n v="15300"/>
    <n v="11900"/>
    <n v="11900"/>
    <n v="11900"/>
    <n v="11900"/>
    <x v="0"/>
    <x v="0"/>
    <x v="0"/>
    <n v="0"/>
    <x v="0"/>
    <x v="2"/>
  </r>
  <r>
    <x v="5"/>
    <x v="0"/>
    <s v="神田公園区民館４F 洋室A"/>
    <x v="0"/>
    <x v="2"/>
    <x v="0"/>
    <x v="4"/>
    <s v="2019年12月20日 (金曜日)"/>
    <x v="105"/>
    <n v="121303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４F 洋室A"/>
    <x v="0"/>
    <x v="3"/>
    <x v="1"/>
    <x v="4"/>
    <s v="2019年12月20日 (金曜日)"/>
    <x v="105"/>
    <n v="121307"/>
    <n v="1837"/>
    <s v="神田公園地区コスモス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神田公園区民館内神田集会室 B１F 和室B"/>
    <x v="3"/>
    <x v="2"/>
    <x v="0"/>
    <x v="4"/>
    <s v="2019年12月20日 (金曜日)"/>
    <x v="102"/>
    <n v="122023"/>
    <n v="6042"/>
    <s v="第一生命能楽部"/>
    <x v="0"/>
    <s v="減免なし"/>
    <n v="0"/>
    <n v="1000"/>
    <n v="1000"/>
    <n v="1000"/>
    <n v="1000"/>
    <n v="1000"/>
    <x v="0"/>
    <x v="0"/>
    <x v="0"/>
    <n v="0"/>
    <x v="0"/>
    <x v="1"/>
  </r>
  <r>
    <x v="5"/>
    <x v="1"/>
    <s v="神田公園区民館内神田集会室 B１F 洋室（料理室）"/>
    <x v="3"/>
    <x v="2"/>
    <x v="1"/>
    <x v="4"/>
    <s v="2019年12月20日 (金曜日)"/>
    <x v="110"/>
    <n v="124603"/>
    <n v="25455"/>
    <s v="エンタメ保育"/>
    <x v="3"/>
    <s v="減免なし"/>
    <n v="3"/>
    <n v="3900"/>
    <n v="3900"/>
    <n v="3900"/>
    <n v="3900"/>
    <n v="3900"/>
    <x v="0"/>
    <x v="0"/>
    <x v="0"/>
    <n v="0"/>
    <x v="0"/>
    <x v="1"/>
  </r>
  <r>
    <x v="5"/>
    <x v="0"/>
    <s v="神田公園区民館内神田集会室 B１F 和室B"/>
    <x v="3"/>
    <x v="3"/>
    <x v="1"/>
    <x v="4"/>
    <s v="2019年12月20日 (金曜日)"/>
    <x v="102"/>
    <n v="124947"/>
    <n v="25200"/>
    <s v="コーラルスマイルヨガ"/>
    <x v="2"/>
    <s v="減免なし"/>
    <n v="10"/>
    <n v="1500"/>
    <n v="1500"/>
    <n v="1500"/>
    <n v="1500"/>
    <n v="1500"/>
    <x v="0"/>
    <x v="0"/>
    <x v="0"/>
    <n v="0"/>
    <x v="0"/>
    <x v="1"/>
  </r>
  <r>
    <x v="5"/>
    <x v="0"/>
    <s v="神田公園区民館５F 洋室B"/>
    <x v="3"/>
    <x v="2"/>
    <x v="0"/>
    <x v="4"/>
    <s v="2019年12月20日 (金曜日)"/>
    <x v="104"/>
    <n v="125093"/>
    <n v="22529"/>
    <s v="ユニオンネットお互いさま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3"/>
    <n v="17700"/>
    <n v="9200"/>
    <n v="9200"/>
    <n v="9200"/>
    <n v="9200"/>
    <x v="0"/>
    <x v="0"/>
    <x v="0"/>
    <n v="0"/>
    <x v="0"/>
    <x v="2"/>
  </r>
  <r>
    <x v="6"/>
    <x v="0"/>
    <s v="神田公園区民館３F 和室"/>
    <x v="0"/>
    <x v="1"/>
    <x v="2"/>
    <x v="4"/>
    <s v="2019年12月21日 (土曜日)"/>
    <x v="21"/>
    <n v="87945"/>
    <n v="17"/>
    <s v="社会福祉協議会"/>
    <x v="4"/>
    <s v="利用者減免区民館免除(100%)"/>
    <n v="0"/>
    <n v="2500"/>
    <n v="0"/>
    <n v="0"/>
    <n v="0"/>
    <n v="0"/>
    <x v="0"/>
    <x v="0"/>
    <x v="0"/>
    <n v="0"/>
    <x v="0"/>
    <x v="0"/>
  </r>
  <r>
    <x v="6"/>
    <x v="1"/>
    <s v="神田公園区民館４F 洋室A"/>
    <x v="0"/>
    <x v="1"/>
    <x v="0"/>
    <x v="4"/>
    <s v="2019年12月21日 (土曜日)"/>
    <x v="105"/>
    <n v="121311"/>
    <n v="1837"/>
    <s v="神田公園地区コスモス"/>
    <x v="1"/>
    <s v="利用者減免区民館免除(100%)"/>
    <n v="0"/>
    <n v="5900"/>
    <n v="0"/>
    <n v="0"/>
    <n v="0"/>
    <n v="0"/>
    <x v="0"/>
    <x v="0"/>
    <x v="0"/>
    <n v="0"/>
    <x v="0"/>
    <x v="0"/>
  </r>
  <r>
    <x v="6"/>
    <x v="1"/>
    <s v="神田公園区民館５F 洋室B"/>
    <x v="0"/>
    <x v="1"/>
    <x v="0"/>
    <x v="4"/>
    <s v="2019年12月21日 (土曜日)"/>
    <x v="104"/>
    <n v="121313"/>
    <n v="1837"/>
    <s v="神田公園地区コスモス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神田公園区民館内神田集会室 B１F 洋室（料理室）"/>
    <x v="3"/>
    <x v="2"/>
    <x v="0"/>
    <x v="4"/>
    <s v="2019年12月21日 (土曜日)"/>
    <x v="110"/>
    <n v="121496"/>
    <n v="23252"/>
    <s v="松宮ゼミ淡路町知財研究会"/>
    <x v="0"/>
    <s v="減免なし"/>
    <n v="0"/>
    <n v="1500"/>
    <n v="1500"/>
    <n v="1500"/>
    <n v="1500"/>
    <n v="1500"/>
    <x v="0"/>
    <x v="0"/>
    <x v="0"/>
    <n v="0"/>
    <x v="0"/>
    <x v="1"/>
  </r>
  <r>
    <x v="6"/>
    <x v="1"/>
    <s v="神田公園区民館内神田集会室 B１F 和室B"/>
    <x v="3"/>
    <x v="1"/>
    <x v="0"/>
    <x v="4"/>
    <s v="2019年12月21日 (土曜日)"/>
    <x v="102"/>
    <n v="121523"/>
    <n v="10974"/>
    <s v="あわの歌の会"/>
    <x v="1"/>
    <s v="減免なし"/>
    <n v="0"/>
    <n v="1700"/>
    <n v="1700"/>
    <n v="1700"/>
    <n v="1700"/>
    <n v="1700"/>
    <x v="0"/>
    <x v="0"/>
    <x v="0"/>
    <n v="0"/>
    <x v="0"/>
    <x v="1"/>
  </r>
  <r>
    <x v="6"/>
    <x v="0"/>
    <s v="神田公園区民館３F 和室"/>
    <x v="3"/>
    <x v="2"/>
    <x v="0"/>
    <x v="4"/>
    <s v="2019年12月21日 (土曜日)"/>
    <x v="21"/>
    <n v="122618"/>
    <n v="21664"/>
    <s v="沖縄芸能研究会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神田公園区民館内神田集会室 １F 和室A CDラジカセ（内神田）"/>
    <x v="3"/>
    <x v="2"/>
    <x v="0"/>
    <x v="4"/>
    <s v="2019年12月21日 (土曜日)"/>
    <x v="106"/>
    <n v="123947"/>
    <n v="10419"/>
    <s v="美竹会"/>
    <x v="0"/>
    <s v="減免なし"/>
    <n v="1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0"/>
    <n v="22900"/>
    <n v="9600"/>
    <n v="9600"/>
    <n v="9600"/>
    <n v="9600"/>
    <x v="0"/>
    <x v="0"/>
    <x v="0"/>
    <n v="0"/>
    <x v="0"/>
    <x v="2"/>
  </r>
  <r>
    <x v="7"/>
    <x v="0"/>
    <s v="神田公園区民館４F 洋室A"/>
    <x v="1"/>
    <x v="1"/>
    <x v="2"/>
    <x v="4"/>
    <s v="2019年12月22日 (日曜日)"/>
    <x v="105"/>
    <n v="121508"/>
    <n v="23893"/>
    <s v="クラッシイハウス神田美土代町管理組合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7"/>
    <x v="0"/>
    <s v="神田公園区民館３F 和室"/>
    <x v="3"/>
    <x v="1"/>
    <x v="2"/>
    <x v="4"/>
    <s v="2019年12月22日 (日曜日)"/>
    <x v="21"/>
    <n v="121623"/>
    <n v="25219"/>
    <s v="デジタルグリッド坐禅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1"/>
    <s v="神田公園区民館内神田集会室 １F 和室A"/>
    <x v="3"/>
    <x v="2"/>
    <x v="1"/>
    <x v="4"/>
    <s v="2019年12月22日 (日曜日)"/>
    <x v="108"/>
    <n v="121834"/>
    <n v="7170"/>
    <s v="江差追分東京神田会"/>
    <x v="3"/>
    <s v="減免なし"/>
    <n v="0"/>
    <n v="7300"/>
    <n v="7300"/>
    <n v="7300"/>
    <n v="7300"/>
    <n v="7300"/>
    <x v="0"/>
    <x v="0"/>
    <x v="0"/>
    <n v="0"/>
    <x v="0"/>
    <x v="1"/>
  </r>
  <r>
    <x v="7"/>
    <x v="0"/>
    <s v="神田公園区民館内神田集会室 B１F 和室B"/>
    <x v="3"/>
    <x v="2"/>
    <x v="0"/>
    <x v="4"/>
    <s v="2019年12月22日 (日曜日)"/>
    <x v="102"/>
    <n v="122016"/>
    <n v="25480"/>
    <s v="白雲謡曲会"/>
    <x v="0"/>
    <s v="減免なし"/>
    <n v="15"/>
    <n v="1000"/>
    <n v="1000"/>
    <n v="1000"/>
    <n v="1000"/>
    <n v="1000"/>
    <x v="0"/>
    <x v="0"/>
    <x v="0"/>
    <n v="0"/>
    <x v="0"/>
    <x v="1"/>
  </r>
  <r>
    <x v="7"/>
    <x v="0"/>
    <s v="神田公園区民館５F 洋室B"/>
    <x v="3"/>
    <x v="1"/>
    <x v="2"/>
    <x v="4"/>
    <s v="2019年12月22日 (日曜日)"/>
    <x v="104"/>
    <n v="122619"/>
    <n v="21664"/>
    <s v="沖縄芸能研究会"/>
    <x v="4"/>
    <s v="減免なし"/>
    <n v="0"/>
    <n v="2100"/>
    <n v="2100"/>
    <n v="2100"/>
    <n v="2100"/>
    <n v="2100"/>
    <x v="0"/>
    <x v="0"/>
    <x v="0"/>
    <n v="0"/>
    <x v="0"/>
    <x v="1"/>
  </r>
  <r>
    <x v="7"/>
    <x v="0"/>
    <s v="神田公園区民館３F 和室"/>
    <x v="3"/>
    <x v="2"/>
    <x v="0"/>
    <x v="4"/>
    <s v="2019年12月22日 (日曜日)"/>
    <x v="21"/>
    <n v="122620"/>
    <n v="21664"/>
    <s v="沖縄芸能研究会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神田公園区民館５F 洋室B"/>
    <x v="3"/>
    <x v="2"/>
    <x v="0"/>
    <x v="4"/>
    <s v="2019年12月22日 (日曜日)"/>
    <x v="104"/>
    <n v="123587"/>
    <n v="24912"/>
    <s v="首都圏大学非常勤講師組合日大ユニオン"/>
    <x v="0"/>
    <s v="減免なし"/>
    <n v="30"/>
    <n v="2800"/>
    <n v="2800"/>
    <n v="2800"/>
    <n v="2800"/>
    <n v="2800"/>
    <x v="0"/>
    <x v="0"/>
    <x v="0"/>
    <n v="0"/>
    <x v="0"/>
    <x v="1"/>
  </r>
  <r>
    <x v="7"/>
    <x v="0"/>
    <s v="神田公園区民館５F 洋室B"/>
    <x v="3"/>
    <x v="3"/>
    <x v="1"/>
    <x v="4"/>
    <s v="2019年12月22日 (日曜日)"/>
    <x v="104"/>
    <n v="127630"/>
    <n v="24912"/>
    <s v="首都圏大学非常勤講師組合日大ユニオン"/>
    <x v="2"/>
    <s v="減免なし"/>
    <n v="20"/>
    <n v="4200"/>
    <n v="4200"/>
    <n v="4200"/>
    <n v="4200"/>
    <n v="4200"/>
    <x v="0"/>
    <x v="0"/>
    <x v="0"/>
    <n v="0"/>
    <x v="0"/>
    <x v="1"/>
  </r>
  <r>
    <x v="7"/>
    <x v="0"/>
    <s v="神田公園区民館３F 和室"/>
    <x v="3"/>
    <x v="3"/>
    <x v="1"/>
    <x v="4"/>
    <s v="2019年12月22日 (日曜日)"/>
    <x v="21"/>
    <n v="128697"/>
    <n v="0"/>
    <s v="神田地区次世代育児振興会"/>
    <x v="2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65"/>
    <n v="30900"/>
    <n v="29650"/>
    <n v="29650"/>
    <n v="29650"/>
    <n v="29650"/>
    <x v="0"/>
    <x v="0"/>
    <x v="0"/>
    <n v="0"/>
    <x v="0"/>
    <x v="2"/>
  </r>
  <r>
    <x v="0"/>
    <x v="0"/>
    <s v="神田公園区民館内神田集会室 B１F 和室B CDラジカセ（内神田）"/>
    <x v="3"/>
    <x v="3"/>
    <x v="1"/>
    <x v="4"/>
    <s v="2019年12月23日 (月曜日)"/>
    <x v="107"/>
    <n v="121912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４F 洋室A"/>
    <x v="3"/>
    <x v="3"/>
    <x v="1"/>
    <x v="4"/>
    <s v="2019年12月23日 (月曜日)"/>
    <x v="105"/>
    <n v="122888"/>
    <n v="20361"/>
    <s v="木彫刻研究会"/>
    <x v="2"/>
    <s v="減免なし"/>
    <n v="0"/>
    <n v="5100"/>
    <n v="5100"/>
    <n v="5100"/>
    <n v="5100"/>
    <n v="5100"/>
    <x v="0"/>
    <x v="0"/>
    <x v="0"/>
    <n v="0"/>
    <x v="0"/>
    <x v="1"/>
  </r>
  <r>
    <x v="0"/>
    <x v="0"/>
    <s v="神田公園区民館５F 洋室B"/>
    <x v="0"/>
    <x v="2"/>
    <x v="0"/>
    <x v="4"/>
    <s v="2019年12月23日 (月曜日)"/>
    <x v="104"/>
    <n v="125108"/>
    <n v="4487"/>
    <s v="スタジオＩ"/>
    <x v="0"/>
    <s v="利用者減免区民館免除(100%)"/>
    <n v="10"/>
    <n v="2800"/>
    <n v="0"/>
    <n v="0"/>
    <n v="0"/>
    <n v="0"/>
    <x v="0"/>
    <x v="0"/>
    <x v="0"/>
    <n v="0"/>
    <x v="0"/>
    <x v="0"/>
  </r>
  <r>
    <x v="0"/>
    <x v="0"/>
    <s v="神田公園区民館５F 洋室B"/>
    <x v="3"/>
    <x v="3"/>
    <x v="1"/>
    <x v="4"/>
    <s v="2019年12月23日 (月曜日)"/>
    <x v="104"/>
    <n v="125159"/>
    <n v="22490"/>
    <s v="ＬＳクラブ"/>
    <x v="2"/>
    <s v="減免なし"/>
    <n v="15"/>
    <n v="4200"/>
    <n v="4200"/>
    <n v="4200"/>
    <n v="4200"/>
    <n v="4200"/>
    <x v="0"/>
    <x v="0"/>
    <x v="0"/>
    <n v="0"/>
    <x v="0"/>
    <x v="1"/>
  </r>
  <r>
    <x v="0"/>
    <x v="1"/>
    <s v="神田公園区民館４F 洋室A"/>
    <x v="2"/>
    <x v="1"/>
    <x v="0"/>
    <x v="4"/>
    <s v="2019年12月23日 (月曜日)"/>
    <x v="105"/>
    <n v="127299"/>
    <n v="23072"/>
    <s v="（企）税理士法人　日本医業総研"/>
    <x v="1"/>
    <s v="減免なし"/>
    <n v="0"/>
    <n v="5900"/>
    <n v="5900"/>
    <n v="5900"/>
    <n v="5900"/>
    <n v="5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5"/>
    <n v="19500"/>
    <n v="16700"/>
    <n v="16700"/>
    <n v="16700"/>
    <n v="16700"/>
    <x v="0"/>
    <x v="0"/>
    <x v="0"/>
    <n v="0"/>
    <x v="0"/>
    <x v="2"/>
  </r>
  <r>
    <x v="2"/>
    <x v="0"/>
    <s v="神田公園区民館３F 和室 CDラジカセ"/>
    <x v="0"/>
    <x v="3"/>
    <x v="1"/>
    <x v="4"/>
    <s v="2019年12月24日 (火曜日)"/>
    <x v="20"/>
    <n v="121318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４F 洋室A プロジェクター"/>
    <x v="2"/>
    <x v="1"/>
    <x v="2"/>
    <x v="4"/>
    <s v="2019年12月24日 (火曜日)"/>
    <x v="111"/>
    <n v="127255"/>
    <n v="23640"/>
    <s v="（企）株式会社スレッドアンドハーフ"/>
    <x v="4"/>
    <s v="減免なし"/>
    <n v="5"/>
    <n v="2500"/>
    <n v="2500"/>
    <n v="2500"/>
    <n v="2500"/>
    <n v="2500"/>
    <x v="0"/>
    <x v="0"/>
    <x v="0"/>
    <n v="0"/>
    <x v="0"/>
    <x v="1"/>
  </r>
  <r>
    <x v="2"/>
    <x v="0"/>
    <s v="神田公園区民館５F 洋室B"/>
    <x v="3"/>
    <x v="1"/>
    <x v="2"/>
    <x v="4"/>
    <s v="2019年12月24日 (火曜日)"/>
    <x v="104"/>
    <n v="127778"/>
    <n v="25346"/>
    <s v="大塚食品株式会社　東京支店"/>
    <x v="4"/>
    <s v="減免なし"/>
    <n v="3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8"/>
    <n v="9700"/>
    <n v="4600"/>
    <n v="4600"/>
    <n v="4600"/>
    <n v="4600"/>
    <x v="0"/>
    <x v="0"/>
    <x v="0"/>
    <n v="0"/>
    <x v="0"/>
    <x v="2"/>
  </r>
  <r>
    <x v="3"/>
    <x v="0"/>
    <s v="神田公園区民館内神田集会室 B１F 和室B"/>
    <x v="3"/>
    <x v="3"/>
    <x v="1"/>
    <x v="4"/>
    <s v="2019年12月25日 (水曜日)"/>
    <x v="102"/>
    <n v="121551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４F 洋室A"/>
    <x v="3"/>
    <x v="3"/>
    <x v="1"/>
    <x v="4"/>
    <s v="2019年12月25日 (水曜日)"/>
    <x v="105"/>
    <n v="121832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３F 和室"/>
    <x v="3"/>
    <x v="3"/>
    <x v="1"/>
    <x v="4"/>
    <s v="2019年12月25日 (水曜日)"/>
    <x v="21"/>
    <n v="122897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1"/>
    <s v="神田公園区民館５F 洋室B"/>
    <x v="3"/>
    <x v="1"/>
    <x v="0"/>
    <x v="4"/>
    <s v="2019年12月25日 (水曜日)"/>
    <x v="104"/>
    <n v="127633"/>
    <n v="25346"/>
    <s v="大塚食品株式会社　東京支店"/>
    <x v="1"/>
    <s v="減免なし"/>
    <n v="4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4"/>
    <n v="16600"/>
    <n v="16600"/>
    <n v="16600"/>
    <n v="16600"/>
    <n v="16600"/>
    <x v="0"/>
    <x v="0"/>
    <x v="0"/>
    <n v="0"/>
    <x v="0"/>
    <x v="2"/>
  </r>
  <r>
    <x v="4"/>
    <x v="0"/>
    <s v="神田公園区民館３F 和室"/>
    <x v="0"/>
    <x v="2"/>
    <x v="0"/>
    <x v="4"/>
    <s v="2019年12月26日 (木曜日)"/>
    <x v="21"/>
    <n v="87607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内神田集会室 B１F 和室B CDラジカセ（内神田）"/>
    <x v="3"/>
    <x v="3"/>
    <x v="1"/>
    <x v="4"/>
    <s v="2019年12月26日 (木曜日)"/>
    <x v="107"/>
    <n v="123401"/>
    <n v="20020"/>
    <s v="多香路会"/>
    <x v="2"/>
    <s v="減免なし"/>
    <n v="3"/>
    <n v="1500"/>
    <n v="1500"/>
    <n v="1500"/>
    <n v="1500"/>
    <n v="1500"/>
    <x v="0"/>
    <x v="0"/>
    <x v="0"/>
    <n v="0"/>
    <x v="0"/>
    <x v="1"/>
  </r>
  <r>
    <x v="4"/>
    <x v="0"/>
    <s v="神田公園区民館５F 洋室B"/>
    <x v="3"/>
    <x v="3"/>
    <x v="1"/>
    <x v="4"/>
    <s v="2019年12月26日 (木曜日)"/>
    <x v="104"/>
    <n v="125035"/>
    <n v="1870"/>
    <s v="とえるぶ"/>
    <x v="2"/>
    <s v="減免なし"/>
    <n v="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3"/>
    <n v="9100"/>
    <n v="5700"/>
    <n v="5700"/>
    <n v="5700"/>
    <n v="5700"/>
    <x v="0"/>
    <x v="0"/>
    <x v="0"/>
    <n v="0"/>
    <x v="0"/>
    <x v="2"/>
  </r>
  <r>
    <x v="5"/>
    <x v="1"/>
    <s v="神田公園区民館内神田集会室 １F 和室A"/>
    <x v="0"/>
    <x v="2"/>
    <x v="1"/>
    <x v="4"/>
    <s v="2019年12月27日 (金曜日)"/>
    <x v="108"/>
    <n v="125913"/>
    <n v="1834"/>
    <s v="神田橋町会"/>
    <x v="3"/>
    <s v="利用者減免区民館免除(100%)"/>
    <n v="0"/>
    <n v="7300"/>
    <n v="0"/>
    <n v="0"/>
    <n v="0"/>
    <n v="0"/>
    <x v="0"/>
    <x v="0"/>
    <x v="0"/>
    <n v="0"/>
    <x v="0"/>
    <x v="0"/>
  </r>
  <r>
    <x v="5"/>
    <x v="0"/>
    <s v="神田公園区民館内神田集会室 B１F 洋室（料理室）"/>
    <x v="3"/>
    <x v="2"/>
    <x v="0"/>
    <x v="4"/>
    <s v="2019年12月27日 (金曜日)"/>
    <x v="110"/>
    <n v="127635"/>
    <n v="7170"/>
    <s v="江差追分東京神田会"/>
    <x v="0"/>
    <s v="減免なし"/>
    <n v="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8800"/>
    <n v="1500"/>
    <n v="1500"/>
    <n v="1500"/>
    <n v="1500"/>
    <x v="0"/>
    <x v="0"/>
    <x v="0"/>
    <n v="0"/>
    <x v="0"/>
    <x v="2"/>
  </r>
  <r>
    <x v="6"/>
    <x v="0"/>
    <s v="神田公園区民館内神田集会室 B１F 和室B"/>
    <x v="3"/>
    <x v="2"/>
    <x v="0"/>
    <x v="4"/>
    <s v="2019年12月28日 (土曜日)"/>
    <x v="102"/>
    <n v="123083"/>
    <n v="23231"/>
    <s v="神田ハッピーヨガクラブ"/>
    <x v="0"/>
    <s v="減免なし"/>
    <n v="0"/>
    <n v="1000"/>
    <n v="1000"/>
    <n v="1000"/>
    <n v="1000"/>
    <n v="1000"/>
    <x v="0"/>
    <x v="0"/>
    <x v="0"/>
    <n v="0"/>
    <x v="0"/>
    <x v="1"/>
  </r>
  <r>
    <x v="6"/>
    <x v="0"/>
    <s v="神田公園区民館５F 洋室B"/>
    <x v="3"/>
    <x v="2"/>
    <x v="0"/>
    <x v="4"/>
    <s v="2019年12月28日 (土曜日)"/>
    <x v="104"/>
    <n v="124965"/>
    <n v="21859"/>
    <s v="チャートリーディング"/>
    <x v="0"/>
    <s v="減免なし"/>
    <n v="5"/>
    <n v="2800"/>
    <n v="2800"/>
    <n v="2800"/>
    <n v="2800"/>
    <n v="2800"/>
    <x v="0"/>
    <x v="0"/>
    <x v="0"/>
    <n v="0"/>
    <x v="0"/>
    <x v="1"/>
  </r>
  <r>
    <x v="6"/>
    <x v="1"/>
    <s v="神田公園区民館３F 和室"/>
    <x v="1"/>
    <x v="2"/>
    <x v="1"/>
    <x v="4"/>
    <s v="2019年12月28日 (土曜日)"/>
    <x v="21"/>
    <n v="125288"/>
    <n v="22587"/>
    <s v="伝統的ヨーガを学ぶ会"/>
    <x v="3"/>
    <s v="利用者減免区民館減額(50%)"/>
    <n v="15"/>
    <n v="8500"/>
    <n v="4250"/>
    <n v="4250"/>
    <n v="4250"/>
    <n v="42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20"/>
    <n v="12300"/>
    <n v="8050"/>
    <n v="8050"/>
    <n v="8050"/>
    <n v="8050"/>
    <x v="0"/>
    <x v="0"/>
    <x v="0"/>
    <n v="0"/>
    <x v="0"/>
    <x v="2"/>
  </r>
  <r>
    <x v="6"/>
    <x v="1"/>
    <s v="神田公園区民館３F 和室"/>
    <x v="3"/>
    <x v="1"/>
    <x v="0"/>
    <x v="4"/>
    <s v="2020年01月04日 (土曜日)"/>
    <x v="21"/>
    <n v="128679"/>
    <n v="0"/>
    <s v="トーマツワーキングマザーの会"/>
    <x v="1"/>
    <s v="減免なし"/>
    <n v="0"/>
    <n v="5900"/>
    <n v="5900"/>
    <n v="5900"/>
    <n v="5900"/>
    <n v="5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0"/>
    <n v="5900"/>
    <n v="5900"/>
    <n v="5900"/>
    <n v="5900"/>
    <n v="5900"/>
    <x v="0"/>
    <x v="0"/>
    <x v="0"/>
    <n v="0"/>
    <x v="0"/>
    <x v="2"/>
  </r>
  <r>
    <x v="7"/>
    <x v="3"/>
    <s v="神田公園区民館内神田集会室 B１F 洋室（料理室）"/>
    <x v="3"/>
    <x v="1"/>
    <x v="1"/>
    <x v="4"/>
    <s v="2020年01月05日 (日曜日)"/>
    <x v="110"/>
    <n v="125424"/>
    <n v="8313"/>
    <s v="法政大学茶道研究会"/>
    <x v="6"/>
    <s v="減免なし"/>
    <n v="0"/>
    <n v="4900"/>
    <n v="4900"/>
    <n v="4900"/>
    <n v="4900"/>
    <n v="4900"/>
    <x v="0"/>
    <x v="0"/>
    <x v="0"/>
    <n v="0"/>
    <x v="0"/>
    <x v="1"/>
  </r>
  <r>
    <x v="7"/>
    <x v="0"/>
    <s v="神田公園区民館内神田集会室 １F 和室A"/>
    <x v="3"/>
    <x v="3"/>
    <x v="1"/>
    <x v="4"/>
    <s v="2020年01月05日 (日曜日)"/>
    <x v="108"/>
    <n v="125425"/>
    <n v="8313"/>
    <s v="法政大学茶道研究会"/>
    <x v="2"/>
    <s v="減免なし"/>
    <n v="0"/>
    <n v="4300"/>
    <n v="4300"/>
    <n v="4300"/>
    <n v="4300"/>
    <n v="4300"/>
    <x v="0"/>
    <x v="0"/>
    <x v="0"/>
    <n v="0"/>
    <x v="0"/>
    <x v="1"/>
  </r>
  <r>
    <x v="7"/>
    <x v="0"/>
    <s v="神田公園区民館内神田集会室 B１F 和室B"/>
    <x v="3"/>
    <x v="2"/>
    <x v="0"/>
    <x v="4"/>
    <s v="2020年01月05日 (日曜日)"/>
    <x v="102"/>
    <n v="129483"/>
    <n v="24787"/>
    <s v="１ｆｏｒ１皇居マラソン会"/>
    <x v="0"/>
    <s v="減免なし"/>
    <n v="0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10200"/>
    <n v="10200"/>
    <n v="10200"/>
    <n v="10200"/>
    <n v="10200"/>
    <x v="0"/>
    <x v="0"/>
    <x v="0"/>
    <n v="0"/>
    <x v="0"/>
    <x v="2"/>
  </r>
  <r>
    <x v="0"/>
    <x v="1"/>
    <s v="神田公園区民館内神田集会室 B１F 洋室（料理室）"/>
    <x v="3"/>
    <x v="1"/>
    <x v="0"/>
    <x v="4"/>
    <s v="2020年01月06日 (月曜日)"/>
    <x v="110"/>
    <n v="125426"/>
    <n v="8313"/>
    <s v="法政大学茶道研究会"/>
    <x v="1"/>
    <s v="減免なし"/>
    <n v="0"/>
    <n v="2500"/>
    <n v="2500"/>
    <n v="2500"/>
    <n v="2500"/>
    <n v="2500"/>
    <x v="0"/>
    <x v="0"/>
    <x v="0"/>
    <n v="0"/>
    <x v="0"/>
    <x v="1"/>
  </r>
  <r>
    <x v="0"/>
    <x v="1"/>
    <s v="神田公園区民館内神田集会室 １F 和室A"/>
    <x v="3"/>
    <x v="1"/>
    <x v="0"/>
    <x v="4"/>
    <s v="2020年01月06日 (月曜日)"/>
    <x v="108"/>
    <n v="125427"/>
    <n v="8313"/>
    <s v="法政大学茶道研究会"/>
    <x v="1"/>
    <s v="減免なし"/>
    <n v="0"/>
    <n v="5100"/>
    <n v="5100"/>
    <n v="5100"/>
    <n v="5100"/>
    <n v="5100"/>
    <x v="0"/>
    <x v="0"/>
    <x v="0"/>
    <n v="0"/>
    <x v="0"/>
    <x v="1"/>
  </r>
  <r>
    <x v="0"/>
    <x v="1"/>
    <s v="神田公園区民館内神田集会室 B１F 和室B"/>
    <x v="3"/>
    <x v="1"/>
    <x v="0"/>
    <x v="4"/>
    <s v="2020年01月06日 (月曜日)"/>
    <x v="102"/>
    <n v="125428"/>
    <n v="8313"/>
    <s v="法政大学茶道研究会"/>
    <x v="1"/>
    <s v="減免なし"/>
    <n v="0"/>
    <n v="1700"/>
    <n v="1700"/>
    <n v="1700"/>
    <n v="1700"/>
    <n v="1700"/>
    <x v="0"/>
    <x v="0"/>
    <x v="0"/>
    <n v="0"/>
    <x v="0"/>
    <x v="1"/>
  </r>
  <r>
    <x v="0"/>
    <x v="0"/>
    <s v="神田公園区民館内神田集会室 B１F 和室B CDラジカセ（内神田）"/>
    <x v="3"/>
    <x v="3"/>
    <x v="1"/>
    <x v="4"/>
    <s v="2020年01月06日 (月曜日)"/>
    <x v="107"/>
    <n v="125462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４F 洋室A"/>
    <x v="3"/>
    <x v="3"/>
    <x v="1"/>
    <x v="4"/>
    <s v="2020年01月06日 (月曜日)"/>
    <x v="105"/>
    <n v="125785"/>
    <n v="20361"/>
    <s v="木彫刻研究会"/>
    <x v="2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5900"/>
    <n v="15900"/>
    <n v="15900"/>
    <n v="15900"/>
    <n v="15900"/>
    <x v="0"/>
    <x v="0"/>
    <x v="0"/>
    <n v="0"/>
    <x v="0"/>
    <x v="2"/>
  </r>
  <r>
    <x v="2"/>
    <x v="0"/>
    <s v="神田公園区民館３F 和室 CDラジカセ"/>
    <x v="0"/>
    <x v="3"/>
    <x v="1"/>
    <x v="4"/>
    <s v="2020年01月07日 (火曜日)"/>
    <x v="20"/>
    <n v="124988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0"/>
    <x v="3"/>
    <x v="1"/>
    <x v="4"/>
    <s v="2020年01月07日 (火曜日)"/>
    <x v="104"/>
    <n v="125111"/>
    <n v="1825"/>
    <s v="小川町三丁目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神田公園区民館５F 洋室B"/>
    <x v="0"/>
    <x v="2"/>
    <x v="0"/>
    <x v="4"/>
    <s v="2020年01月07日 (火曜日)"/>
    <x v="104"/>
    <n v="125476"/>
    <n v="5"/>
    <s v="児童・家庭支援センター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1"/>
    <s v="神田公園区民館内神田集会室 B１F 和室B"/>
    <x v="3"/>
    <x v="2"/>
    <x v="1"/>
    <x v="4"/>
    <s v="2020年01月07日 (火曜日)"/>
    <x v="102"/>
    <n v="125625"/>
    <n v="8172"/>
    <s v="楓会"/>
    <x v="3"/>
    <s v="減免なし"/>
    <n v="0"/>
    <n v="2500"/>
    <n v="2500"/>
    <n v="2500"/>
    <n v="2500"/>
    <n v="2500"/>
    <x v="0"/>
    <x v="0"/>
    <x v="0"/>
    <n v="0"/>
    <x v="0"/>
    <x v="1"/>
  </r>
  <r>
    <x v="2"/>
    <x v="0"/>
    <s v="神田公園区民館内神田集会室 １F 和室A"/>
    <x v="3"/>
    <x v="3"/>
    <x v="1"/>
    <x v="4"/>
    <s v="2020年01月07日 (火曜日)"/>
    <x v="108"/>
    <n v="125987"/>
    <n v="7014"/>
    <s v="ぶなの会"/>
    <x v="2"/>
    <s v="減免なし"/>
    <n v="0"/>
    <n v="4300"/>
    <n v="4300"/>
    <n v="4300"/>
    <n v="4300"/>
    <n v="4300"/>
    <x v="0"/>
    <x v="0"/>
    <x v="0"/>
    <n v="0"/>
    <x v="0"/>
    <x v="1"/>
  </r>
  <r>
    <x v="2"/>
    <x v="0"/>
    <s v="神田公園区民館４F 洋室A プロジェクター"/>
    <x v="2"/>
    <x v="3"/>
    <x v="1"/>
    <x v="4"/>
    <s v="2020年01月07日 (火曜日)"/>
    <x v="111"/>
    <n v="127042"/>
    <n v="23640"/>
    <s v="（企）株式会社スレッドアンドハーフ"/>
    <x v="2"/>
    <s v="減免なし"/>
    <n v="2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0"/>
    <n v="24000"/>
    <n v="11900"/>
    <n v="11900"/>
    <n v="11900"/>
    <n v="11900"/>
    <x v="0"/>
    <x v="0"/>
    <x v="0"/>
    <n v="0"/>
    <x v="0"/>
    <x v="2"/>
  </r>
  <r>
    <x v="3"/>
    <x v="0"/>
    <s v="神田公園区民館５F 洋室B"/>
    <x v="0"/>
    <x v="3"/>
    <x v="1"/>
    <x v="4"/>
    <s v="2020年01月08日 (水曜日)"/>
    <x v="104"/>
    <n v="124989"/>
    <n v="7137"/>
    <s v="神田公園地区連合町会青年部"/>
    <x v="2"/>
    <s v="利用者減免区民館免除(100%)"/>
    <n v="0"/>
    <n v="4200"/>
    <n v="0"/>
    <n v="0"/>
    <n v="0"/>
    <n v="0"/>
    <x v="0"/>
    <x v="0"/>
    <x v="0"/>
    <n v="0"/>
    <x v="0"/>
    <x v="0"/>
  </r>
  <r>
    <x v="3"/>
    <x v="0"/>
    <s v="神田公園区民館４F 洋室A"/>
    <x v="3"/>
    <x v="3"/>
    <x v="1"/>
    <x v="4"/>
    <s v="2020年01月08日 (水曜日)"/>
    <x v="105"/>
    <n v="125394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和室B"/>
    <x v="3"/>
    <x v="3"/>
    <x v="1"/>
    <x v="4"/>
    <s v="2020年01月08日 (水曜日)"/>
    <x v="102"/>
    <n v="125397"/>
    <n v="23239"/>
    <s v="シャンティ・ヨガクラブ"/>
    <x v="2"/>
    <s v="減免なし"/>
    <n v="0"/>
    <n v="1500"/>
    <n v="1500"/>
    <n v="0"/>
    <n v="0"/>
    <n v="0"/>
    <x v="0"/>
    <x v="0"/>
    <x v="0"/>
    <n v="0"/>
    <x v="0"/>
    <x v="0"/>
  </r>
  <r>
    <x v="3"/>
    <x v="0"/>
    <s v="神田公園区民館３F 和室"/>
    <x v="3"/>
    <x v="3"/>
    <x v="1"/>
    <x v="4"/>
    <s v="2020年01月08日 (水曜日)"/>
    <x v="21"/>
    <n v="125962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5900"/>
    <n v="11700"/>
    <n v="10200"/>
    <n v="10200"/>
    <n v="10200"/>
    <x v="0"/>
    <x v="0"/>
    <x v="0"/>
    <n v="0"/>
    <x v="0"/>
    <x v="2"/>
  </r>
  <r>
    <x v="4"/>
    <x v="0"/>
    <s v="神田公園区民館３F 和室"/>
    <x v="0"/>
    <x v="2"/>
    <x v="0"/>
    <x v="4"/>
    <s v="2020年01月09日 (木曜日)"/>
    <x v="21"/>
    <n v="87608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４F 洋室A"/>
    <x v="3"/>
    <x v="3"/>
    <x v="1"/>
    <x v="4"/>
    <s v="2020年01月09日 (木曜日)"/>
    <x v="105"/>
    <n v="125357"/>
    <n v="10840"/>
    <s v="ＮＰＯ法人　東京都ウォーキング協会"/>
    <x v="2"/>
    <s v="減免なし"/>
    <n v="0"/>
    <n v="5100"/>
    <n v="5100"/>
    <n v="5100"/>
    <n v="5100"/>
    <n v="5100"/>
    <x v="0"/>
    <x v="0"/>
    <x v="0"/>
    <n v="0"/>
    <x v="0"/>
    <x v="1"/>
  </r>
  <r>
    <x v="4"/>
    <x v="0"/>
    <s v="神田公園区民館４F 洋室A プロジェクター"/>
    <x v="2"/>
    <x v="2"/>
    <x v="0"/>
    <x v="4"/>
    <s v="2020年01月09日 (木曜日)"/>
    <x v="111"/>
    <n v="127458"/>
    <n v="23315"/>
    <s v="（企）ＡＯＥ株式会社"/>
    <x v="0"/>
    <s v="減免なし"/>
    <n v="40"/>
    <n v="3400"/>
    <n v="3400"/>
    <n v="3400"/>
    <n v="3400"/>
    <n v="3400"/>
    <x v="0"/>
    <x v="0"/>
    <x v="0"/>
    <n v="0"/>
    <x v="0"/>
    <x v="1"/>
  </r>
  <r>
    <x v="4"/>
    <x v="0"/>
    <s v="神田公園区民館内神田集会室 B１F 和室B CDラジカセ（内神田）"/>
    <x v="3"/>
    <x v="3"/>
    <x v="1"/>
    <x v="4"/>
    <s v="2020年01月09日 (木曜日)"/>
    <x v="107"/>
    <n v="127467"/>
    <n v="20020"/>
    <s v="多香路会"/>
    <x v="2"/>
    <s v="減免なし"/>
    <n v="3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43"/>
    <n v="13400"/>
    <n v="10000"/>
    <n v="10000"/>
    <n v="10000"/>
    <n v="10000"/>
    <x v="0"/>
    <x v="0"/>
    <x v="0"/>
    <n v="0"/>
    <x v="0"/>
    <x v="2"/>
  </r>
  <r>
    <x v="5"/>
    <x v="0"/>
    <s v="神田公園区民館４F 洋室A"/>
    <x v="0"/>
    <x v="2"/>
    <x v="0"/>
    <x v="4"/>
    <s v="2020年01月10日 (金曜日)"/>
    <x v="105"/>
    <n v="124990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1"/>
    <s v="神田公園区民館内神田集会室 B１F 和室B"/>
    <x v="3"/>
    <x v="2"/>
    <x v="1"/>
    <x v="4"/>
    <s v="2020年01月10日 (金曜日)"/>
    <x v="102"/>
    <n v="125626"/>
    <n v="8172"/>
    <s v="楓会"/>
    <x v="3"/>
    <s v="減免なし"/>
    <n v="0"/>
    <n v="2500"/>
    <n v="2500"/>
    <n v="2500"/>
    <n v="2500"/>
    <n v="2500"/>
    <x v="0"/>
    <x v="0"/>
    <x v="0"/>
    <n v="0"/>
    <x v="0"/>
    <x v="1"/>
  </r>
  <r>
    <x v="5"/>
    <x v="0"/>
    <s v="神田公園区民館内神田集会室 B１F 洋室（料理室）"/>
    <x v="3"/>
    <x v="2"/>
    <x v="0"/>
    <x v="4"/>
    <s v="2020年01月10日 (金曜日)"/>
    <x v="110"/>
    <n v="125925"/>
    <n v="6042"/>
    <s v="第一生命能楽部"/>
    <x v="0"/>
    <s v="減免なし"/>
    <n v="0"/>
    <n v="1500"/>
    <n v="1500"/>
    <n v="1500"/>
    <n v="1500"/>
    <n v="1500"/>
    <x v="0"/>
    <x v="0"/>
    <x v="0"/>
    <n v="0"/>
    <x v="0"/>
    <x v="1"/>
  </r>
  <r>
    <x v="5"/>
    <x v="0"/>
    <s v="神田公園区民館５F 洋室B"/>
    <x v="3"/>
    <x v="2"/>
    <x v="0"/>
    <x v="4"/>
    <s v="2020年01月10日 (金曜日)"/>
    <x v="104"/>
    <n v="127233"/>
    <n v="8745"/>
    <s v="アジア交流会"/>
    <x v="0"/>
    <s v="減免なし"/>
    <n v="10"/>
    <n v="2800"/>
    <n v="2800"/>
    <n v="2800"/>
    <n v="2800"/>
    <n v="2800"/>
    <x v="0"/>
    <x v="0"/>
    <x v="0"/>
    <n v="0"/>
    <x v="0"/>
    <x v="1"/>
  </r>
  <r>
    <x v="5"/>
    <x v="0"/>
    <s v="神田公園区民館５F 洋室B"/>
    <x v="2"/>
    <x v="3"/>
    <x v="1"/>
    <x v="4"/>
    <s v="2020年01月10日 (金曜日)"/>
    <x v="104"/>
    <n v="127353"/>
    <n v="7282"/>
    <s v="（企）㈱ダイビス東京支店"/>
    <x v="2"/>
    <s v="減免なし"/>
    <n v="2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30"/>
    <n v="14400"/>
    <n v="11000"/>
    <n v="11000"/>
    <n v="11000"/>
    <n v="11000"/>
    <x v="0"/>
    <x v="0"/>
    <x v="0"/>
    <n v="0"/>
    <x v="0"/>
    <x v="2"/>
  </r>
  <r>
    <x v="6"/>
    <x v="0"/>
    <s v="神田公園区民館内神田集会室 １F 和室A"/>
    <x v="0"/>
    <x v="3"/>
    <x v="1"/>
    <x v="4"/>
    <s v="2020年01月11日 (土曜日)"/>
    <x v="108"/>
    <n v="124992"/>
    <n v="1834"/>
    <s v="神田橋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6"/>
    <x v="0"/>
    <s v="神田公園区民館内神田集会室 B１F 和室B CDラジカセ（内神田）"/>
    <x v="3"/>
    <x v="2"/>
    <x v="0"/>
    <x v="4"/>
    <s v="2020年01月11日 (土曜日)"/>
    <x v="107"/>
    <n v="127389"/>
    <n v="10419"/>
    <s v="美竹会"/>
    <x v="0"/>
    <s v="減免なし"/>
    <n v="10"/>
    <n v="1000"/>
    <n v="1000"/>
    <n v="1000"/>
    <n v="1000"/>
    <n v="1000"/>
    <x v="0"/>
    <x v="0"/>
    <x v="0"/>
    <n v="0"/>
    <x v="0"/>
    <x v="1"/>
  </r>
  <r>
    <x v="6"/>
    <x v="0"/>
    <s v="神田公園区民館内神田集会室 １F 和室A"/>
    <x v="3"/>
    <x v="2"/>
    <x v="0"/>
    <x v="4"/>
    <s v="2020年01月11日 (土曜日)"/>
    <x v="108"/>
    <n v="127611"/>
    <n v="24623"/>
    <s v="四照会　条幅支部"/>
    <x v="0"/>
    <s v="減免なし"/>
    <n v="4"/>
    <n v="3000"/>
    <n v="3000"/>
    <n v="3000"/>
    <n v="3000"/>
    <n v="3000"/>
    <x v="0"/>
    <x v="0"/>
    <x v="0"/>
    <n v="0"/>
    <x v="0"/>
    <x v="1"/>
  </r>
  <r>
    <x v="6"/>
    <x v="0"/>
    <s v="神田公園区民館５F 洋室B プロジェクター"/>
    <x v="2"/>
    <x v="2"/>
    <x v="0"/>
    <x v="4"/>
    <s v="2020年01月11日 (土曜日)"/>
    <x v="109"/>
    <n v="130388"/>
    <n v="25535"/>
    <s v="（企）一般社団法人中日人口知能協会"/>
    <x v="0"/>
    <s v="減免なし"/>
    <n v="0"/>
    <n v="2800"/>
    <n v="2800"/>
    <n v="2800"/>
    <n v="2800"/>
    <n v="2800"/>
    <x v="0"/>
    <x v="0"/>
    <x v="0"/>
    <n v="0"/>
    <x v="0"/>
    <x v="1"/>
  </r>
  <r>
    <x v="6"/>
    <x v="3"/>
    <s v="神田公園区民館内神田集会室 B１F 洋室（料理室）"/>
    <x v="3"/>
    <x v="1"/>
    <x v="1"/>
    <x v="4"/>
    <s v="2020年01月11日 (土曜日)"/>
    <x v="110"/>
    <n v="130422"/>
    <n v="20104"/>
    <s v="ウォーハマ"/>
    <x v="6"/>
    <s v="減免なし"/>
    <n v="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4"/>
    <n v="16000"/>
    <n v="11700"/>
    <n v="11700"/>
    <n v="11700"/>
    <n v="11700"/>
    <x v="0"/>
    <x v="0"/>
    <x v="0"/>
    <n v="0"/>
    <x v="0"/>
    <x v="2"/>
  </r>
  <r>
    <x v="7"/>
    <x v="1"/>
    <s v="神田公園区民館内神田集会室 B１F 洋室（料理室）"/>
    <x v="3"/>
    <x v="2"/>
    <x v="1"/>
    <x v="4"/>
    <s v="2020年01月12日 (日曜日)"/>
    <x v="110"/>
    <n v="125368"/>
    <n v="7170"/>
    <s v="江差追分東京神田会"/>
    <x v="3"/>
    <s v="減免なし"/>
    <n v="0"/>
    <n v="3900"/>
    <n v="3900"/>
    <n v="3900"/>
    <n v="3900"/>
    <n v="3900"/>
    <x v="0"/>
    <x v="0"/>
    <x v="0"/>
    <n v="0"/>
    <x v="0"/>
    <x v="1"/>
  </r>
  <r>
    <x v="7"/>
    <x v="1"/>
    <s v="神田公園区民館内神田集会室 １F 和室A"/>
    <x v="3"/>
    <x v="1"/>
    <x v="0"/>
    <x v="4"/>
    <s v="2020年01月12日 (日曜日)"/>
    <x v="108"/>
    <n v="125406"/>
    <n v="25219"/>
    <s v="デジタルグリッド坐禅会"/>
    <x v="1"/>
    <s v="減免なし"/>
    <n v="0"/>
    <n v="5100"/>
    <n v="5100"/>
    <n v="5100"/>
    <n v="5100"/>
    <n v="5100"/>
    <x v="0"/>
    <x v="0"/>
    <x v="0"/>
    <n v="0"/>
    <x v="0"/>
    <x v="1"/>
  </r>
  <r>
    <x v="7"/>
    <x v="0"/>
    <s v="神田公園区民館４F 洋室A"/>
    <x v="3"/>
    <x v="1"/>
    <x v="2"/>
    <x v="4"/>
    <s v="2020年01月12日 (日曜日)"/>
    <x v="105"/>
    <n v="127227"/>
    <n v="22570"/>
    <s v="意拳練功一得会"/>
    <x v="4"/>
    <s v="減免なし"/>
    <n v="8"/>
    <n v="2500"/>
    <n v="2500"/>
    <n v="2500"/>
    <n v="2500"/>
    <n v="2500"/>
    <x v="0"/>
    <x v="0"/>
    <x v="0"/>
    <n v="0"/>
    <x v="0"/>
    <x v="1"/>
  </r>
  <r>
    <x v="7"/>
    <x v="0"/>
    <s v="神田公園区民館内神田集会室 B１F 和室B"/>
    <x v="3"/>
    <x v="2"/>
    <x v="0"/>
    <x v="4"/>
    <s v="2020年01月12日 (日曜日)"/>
    <x v="102"/>
    <n v="127399"/>
    <n v="23231"/>
    <s v="神田ハッピーヨガクラブ"/>
    <x v="0"/>
    <s v="減免なし"/>
    <n v="0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8"/>
    <n v="12500"/>
    <n v="12500"/>
    <n v="12500"/>
    <n v="12500"/>
    <n v="12500"/>
    <x v="0"/>
    <x v="0"/>
    <x v="0"/>
    <n v="0"/>
    <x v="0"/>
    <x v="2"/>
  </r>
  <r>
    <x v="0"/>
    <x v="0"/>
    <s v="神田公園区民館４F 洋室A"/>
    <x v="3"/>
    <x v="3"/>
    <x v="1"/>
    <x v="4"/>
    <s v="2020年01月13日 (月曜日)"/>
    <x v="105"/>
    <n v="125786"/>
    <n v="20361"/>
    <s v="木彫刻研究会"/>
    <x v="2"/>
    <s v="減免なし"/>
    <n v="0"/>
    <n v="5100"/>
    <n v="5100"/>
    <n v="5100"/>
    <n v="5100"/>
    <n v="5100"/>
    <x v="0"/>
    <x v="0"/>
    <x v="0"/>
    <n v="0"/>
    <x v="0"/>
    <x v="1"/>
  </r>
  <r>
    <x v="0"/>
    <x v="1"/>
    <s v="神田公園区民館４F 洋室A"/>
    <x v="3"/>
    <x v="1"/>
    <x v="0"/>
    <x v="4"/>
    <s v="2020年01月13日 (月曜日)"/>
    <x v="105"/>
    <n v="127232"/>
    <n v="8745"/>
    <s v="アジア交流会"/>
    <x v="1"/>
    <s v="減免なし"/>
    <n v="10"/>
    <n v="5900"/>
    <n v="5900"/>
    <n v="5900"/>
    <n v="5900"/>
    <n v="5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10"/>
    <n v="11000"/>
    <n v="11000"/>
    <n v="11000"/>
    <n v="11000"/>
    <n v="11000"/>
    <x v="0"/>
    <x v="0"/>
    <x v="0"/>
    <n v="0"/>
    <x v="0"/>
    <x v="2"/>
  </r>
  <r>
    <x v="2"/>
    <x v="0"/>
    <s v="神田公園区民館３F 和室 CDラジカセ"/>
    <x v="0"/>
    <x v="3"/>
    <x v="1"/>
    <x v="4"/>
    <s v="2020年01月14日 (火曜日)"/>
    <x v="20"/>
    <n v="124991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0"/>
    <x v="3"/>
    <x v="1"/>
    <x v="4"/>
    <s v="2020年01月14日 (火曜日)"/>
    <x v="104"/>
    <n v="125112"/>
    <n v="1825"/>
    <s v="小川町三丁目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神田公園区民館内神田集会室 B１F 和室B"/>
    <x v="3"/>
    <x v="3"/>
    <x v="1"/>
    <x v="4"/>
    <s v="2020年01月14日 (火曜日)"/>
    <x v="102"/>
    <n v="125627"/>
    <n v="8172"/>
    <s v="楓会"/>
    <x v="2"/>
    <s v="減免なし"/>
    <n v="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10800"/>
    <n v="1500"/>
    <n v="1500"/>
    <n v="1500"/>
    <n v="1500"/>
    <x v="0"/>
    <x v="0"/>
    <x v="0"/>
    <n v="0"/>
    <x v="0"/>
    <x v="2"/>
  </r>
  <r>
    <x v="3"/>
    <x v="0"/>
    <s v="神田公園区民館３F 和室"/>
    <x v="0"/>
    <x v="2"/>
    <x v="0"/>
    <x v="4"/>
    <s v="2020年01月15日 (水曜日)"/>
    <x v="21"/>
    <n v="87946"/>
    <n v="17"/>
    <s v="社会福祉協議会"/>
    <x v="0"/>
    <s v="利用者減免区民館免除(100%)"/>
    <n v="0"/>
    <n v="3400"/>
    <n v="0"/>
    <n v="0"/>
    <n v="0"/>
    <n v="0"/>
    <x v="0"/>
    <x v="0"/>
    <x v="0"/>
    <n v="0"/>
    <x v="0"/>
    <x v="0"/>
  </r>
  <r>
    <x v="3"/>
    <x v="1"/>
    <s v="神田公園区民館５F 洋室B"/>
    <x v="0"/>
    <x v="1"/>
    <x v="0"/>
    <x v="4"/>
    <s v="2020年01月15日 (水曜日)"/>
    <x v="104"/>
    <n v="125090"/>
    <n v="1837"/>
    <s v="神田公園地区コスモス"/>
    <x v="1"/>
    <s v="利用者減免区民館免除(100%)"/>
    <n v="0"/>
    <n v="4900"/>
    <n v="0"/>
    <n v="0"/>
    <n v="0"/>
    <n v="0"/>
    <x v="0"/>
    <x v="0"/>
    <x v="0"/>
    <n v="0"/>
    <x v="0"/>
    <x v="0"/>
  </r>
  <r>
    <x v="3"/>
    <x v="0"/>
    <s v="神田公園区民館内神田集会室 B１F 和室B"/>
    <x v="3"/>
    <x v="3"/>
    <x v="1"/>
    <x v="4"/>
    <s v="2020年01月15日 (水曜日)"/>
    <x v="102"/>
    <n v="125398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３F 和室 CDラジカセ"/>
    <x v="3"/>
    <x v="3"/>
    <x v="1"/>
    <x v="4"/>
    <s v="2020年01月15日 (水曜日)"/>
    <x v="20"/>
    <n v="125840"/>
    <n v="4705"/>
    <s v="エギク　ジャパニーズダンス　プロダクツ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和室B"/>
    <x v="3"/>
    <x v="2"/>
    <x v="0"/>
    <x v="4"/>
    <s v="2020年01月15日 (水曜日)"/>
    <x v="102"/>
    <n v="125919"/>
    <n v="24689"/>
    <s v="公益社団法人　日本青伸会　謡曲クラブ　「淡謡会」"/>
    <x v="0"/>
    <s v="減免なし"/>
    <n v="0"/>
    <n v="1000"/>
    <n v="1000"/>
    <n v="1000"/>
    <n v="1000"/>
    <n v="1000"/>
    <x v="0"/>
    <x v="0"/>
    <x v="0"/>
    <n v="0"/>
    <x v="0"/>
    <x v="1"/>
  </r>
  <r>
    <x v="3"/>
    <x v="0"/>
    <s v="神田公園区民館内神田集会室 B１F 洋室（料理室）"/>
    <x v="3"/>
    <x v="3"/>
    <x v="1"/>
    <x v="4"/>
    <s v="2020年01月15日 (水曜日)"/>
    <x v="110"/>
    <n v="125986"/>
    <n v="7014"/>
    <s v="ぶなの会"/>
    <x v="2"/>
    <s v="減免なし"/>
    <n v="0"/>
    <n v="2400"/>
    <n v="2400"/>
    <n v="2400"/>
    <n v="2400"/>
    <n v="2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18300"/>
    <n v="10000"/>
    <n v="10000"/>
    <n v="10000"/>
    <n v="10000"/>
    <x v="0"/>
    <x v="0"/>
    <x v="0"/>
    <n v="0"/>
    <x v="0"/>
    <x v="2"/>
  </r>
  <r>
    <x v="4"/>
    <x v="0"/>
    <s v="神田公園区民館３F 和室"/>
    <x v="0"/>
    <x v="2"/>
    <x v="0"/>
    <x v="4"/>
    <s v="2020年01月16日 (木曜日)"/>
    <x v="21"/>
    <n v="87609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1"/>
    <s v="神田公園区民館内神田集会室 B１F 和室B"/>
    <x v="2"/>
    <x v="1"/>
    <x v="0"/>
    <x v="4"/>
    <s v="2020年01月16日 (木曜日)"/>
    <x v="102"/>
    <n v="127448"/>
    <n v="24947"/>
    <s v="（企）JAIC"/>
    <x v="1"/>
    <s v="減免なし"/>
    <n v="1"/>
    <n v="1700"/>
    <n v="1700"/>
    <n v="1700"/>
    <n v="1700"/>
    <n v="1700"/>
    <x v="0"/>
    <x v="0"/>
    <x v="0"/>
    <n v="0"/>
    <x v="0"/>
    <x v="1"/>
  </r>
  <r>
    <x v="4"/>
    <x v="0"/>
    <s v="神田公園区民館４F 洋室A"/>
    <x v="3"/>
    <x v="2"/>
    <x v="0"/>
    <x v="4"/>
    <s v="2020年01月16日 (木曜日)"/>
    <x v="105"/>
    <n v="129501"/>
    <n v="1870"/>
    <s v="とえるぶ"/>
    <x v="0"/>
    <s v="減免なし"/>
    <n v="0"/>
    <n v="3400"/>
    <n v="3400"/>
    <n v="3400"/>
    <n v="3400"/>
    <n v="3400"/>
    <x v="0"/>
    <x v="0"/>
    <x v="0"/>
    <n v="0"/>
    <x v="0"/>
    <x v="1"/>
  </r>
  <r>
    <x v="4"/>
    <x v="0"/>
    <s v="神田公園区民館５F 洋室B"/>
    <x v="0"/>
    <x v="1"/>
    <x v="2"/>
    <x v="4"/>
    <s v="2020年01月16日 (木曜日)"/>
    <x v="104"/>
    <n v="130264"/>
    <n v="7911"/>
    <s v="神田公園事業管理"/>
    <x v="4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神田公園区民館５F 洋室B"/>
    <x v="0"/>
    <x v="2"/>
    <x v="0"/>
    <x v="4"/>
    <s v="2020年01月16日 (木曜日)"/>
    <x v="104"/>
    <n v="130711"/>
    <n v="3175"/>
    <s v="神田公園管理"/>
    <x v="0"/>
    <s v="利用者減免区民館免除(100%)"/>
    <n v="0"/>
    <n v="2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1"/>
    <n v="13400"/>
    <n v="5100"/>
    <n v="5100"/>
    <n v="5100"/>
    <n v="5100"/>
    <x v="0"/>
    <x v="0"/>
    <x v="0"/>
    <n v="0"/>
    <x v="0"/>
    <x v="2"/>
  </r>
  <r>
    <x v="5"/>
    <x v="0"/>
    <s v="神田公園区民館４F 洋室A"/>
    <x v="0"/>
    <x v="2"/>
    <x v="0"/>
    <x v="4"/>
    <s v="2020年01月17日 (金曜日)"/>
    <x v="105"/>
    <n v="124996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４F 洋室A"/>
    <x v="0"/>
    <x v="3"/>
    <x v="1"/>
    <x v="4"/>
    <s v="2020年01月17日 (金曜日)"/>
    <x v="105"/>
    <n v="124997"/>
    <n v="1837"/>
    <s v="神田公園地区コスモス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神田公園区民館内神田集会室 B１F 和室B"/>
    <x v="3"/>
    <x v="3"/>
    <x v="1"/>
    <x v="4"/>
    <s v="2020年01月17日 (金曜日)"/>
    <x v="102"/>
    <n v="125628"/>
    <n v="8172"/>
    <s v="楓会"/>
    <x v="2"/>
    <s v="減免なし"/>
    <n v="0"/>
    <n v="1500"/>
    <n v="1500"/>
    <n v="1500"/>
    <n v="1500"/>
    <n v="1500"/>
    <x v="0"/>
    <x v="0"/>
    <x v="0"/>
    <n v="0"/>
    <x v="0"/>
    <x v="1"/>
  </r>
  <r>
    <x v="5"/>
    <x v="0"/>
    <s v="神田公園区民館５F 洋室B"/>
    <x v="2"/>
    <x v="2"/>
    <x v="0"/>
    <x v="4"/>
    <s v="2020年01月17日 (金曜日)"/>
    <x v="104"/>
    <n v="127164"/>
    <n v="23072"/>
    <s v="（企）税理士法人　日本医業総研"/>
    <x v="0"/>
    <s v="減免なし"/>
    <n v="10"/>
    <n v="2800"/>
    <n v="2800"/>
    <n v="2800"/>
    <n v="2800"/>
    <n v="2800"/>
    <x v="0"/>
    <x v="0"/>
    <x v="0"/>
    <n v="0"/>
    <x v="0"/>
    <x v="1"/>
  </r>
  <r>
    <x v="5"/>
    <x v="0"/>
    <s v="神田公園区民館３F 和室"/>
    <x v="2"/>
    <x v="2"/>
    <x v="0"/>
    <x v="4"/>
    <s v="2020年01月17日 (金曜日)"/>
    <x v="21"/>
    <n v="127209"/>
    <n v="24107"/>
    <s v="（企）株式会社すかいらーく　Ｓガスト神田駅東口店"/>
    <x v="0"/>
    <s v="減免なし"/>
    <n v="9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9"/>
    <n v="16200"/>
    <n v="7700"/>
    <n v="7700"/>
    <n v="7700"/>
    <n v="7700"/>
    <x v="0"/>
    <x v="0"/>
    <x v="0"/>
    <n v="0"/>
    <x v="0"/>
    <x v="2"/>
  </r>
  <r>
    <x v="6"/>
    <x v="1"/>
    <s v="神田公園区民館４F 洋室A"/>
    <x v="0"/>
    <x v="1"/>
    <x v="0"/>
    <x v="4"/>
    <s v="2020年01月18日 (土曜日)"/>
    <x v="105"/>
    <n v="124998"/>
    <n v="1837"/>
    <s v="神田公園地区コスモス"/>
    <x v="1"/>
    <s v="利用者減免区民館免除(100%)"/>
    <n v="0"/>
    <n v="5900"/>
    <n v="0"/>
    <n v="0"/>
    <n v="0"/>
    <n v="0"/>
    <x v="0"/>
    <x v="0"/>
    <x v="0"/>
    <n v="0"/>
    <x v="0"/>
    <x v="0"/>
  </r>
  <r>
    <x v="6"/>
    <x v="1"/>
    <s v="神田公園区民館５F 洋室B"/>
    <x v="0"/>
    <x v="1"/>
    <x v="0"/>
    <x v="4"/>
    <s v="2020年01月18日 (土曜日)"/>
    <x v="104"/>
    <n v="124999"/>
    <n v="1837"/>
    <s v="神田公園地区コスモス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3"/>
    <s v="神田公園区民館３F 和室"/>
    <x v="3"/>
    <x v="1"/>
    <x v="1"/>
    <x v="4"/>
    <s v="2020年01月18日 (土曜日)"/>
    <x v="21"/>
    <n v="126102"/>
    <n v="24956"/>
    <s v="タオゼン"/>
    <x v="6"/>
    <s v="減免なし"/>
    <n v="0"/>
    <n v="11000"/>
    <n v="11000"/>
    <n v="11000"/>
    <n v="11000"/>
    <n v="11000"/>
    <x v="0"/>
    <x v="0"/>
    <x v="0"/>
    <n v="0"/>
    <x v="0"/>
    <x v="1"/>
  </r>
  <r>
    <x v="6"/>
    <x v="1"/>
    <s v="神田公園区民館内神田集会室 B１F 和室B"/>
    <x v="3"/>
    <x v="1"/>
    <x v="0"/>
    <x v="4"/>
    <s v="2020年01月18日 (土曜日)"/>
    <x v="102"/>
    <n v="127105"/>
    <n v="10974"/>
    <s v="あわの歌の会"/>
    <x v="1"/>
    <s v="減免なし"/>
    <n v="10"/>
    <n v="1700"/>
    <n v="1700"/>
    <n v="1700"/>
    <n v="1700"/>
    <n v="1700"/>
    <x v="0"/>
    <x v="0"/>
    <x v="0"/>
    <n v="0"/>
    <x v="0"/>
    <x v="1"/>
  </r>
  <r>
    <x v="6"/>
    <x v="0"/>
    <s v="神田公園区民館内神田集会室 １F 和室A CDラジカセ（内神田）"/>
    <x v="3"/>
    <x v="1"/>
    <x v="2"/>
    <x v="4"/>
    <s v="2020年01月18日 (土曜日)"/>
    <x v="106"/>
    <n v="130185"/>
    <n v="10419"/>
    <s v="美竹会"/>
    <x v="4"/>
    <s v="減免なし"/>
    <n v="1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0"/>
    <n v="25600"/>
    <n v="14800"/>
    <n v="14800"/>
    <n v="14800"/>
    <n v="14800"/>
    <x v="0"/>
    <x v="0"/>
    <x v="0"/>
    <n v="0"/>
    <x v="0"/>
    <x v="2"/>
  </r>
  <r>
    <x v="7"/>
    <x v="1"/>
    <s v="神田公園区民館内神田集会室 B１F 洋室（料理室）"/>
    <x v="3"/>
    <x v="2"/>
    <x v="1"/>
    <x v="4"/>
    <s v="2020年01月19日 (日曜日)"/>
    <x v="110"/>
    <n v="125369"/>
    <n v="7170"/>
    <s v="江差追分東京神田会"/>
    <x v="3"/>
    <s v="減免なし"/>
    <n v="0"/>
    <n v="3900"/>
    <n v="3900"/>
    <n v="3900"/>
    <n v="3900"/>
    <n v="3900"/>
    <x v="0"/>
    <x v="0"/>
    <x v="0"/>
    <n v="0"/>
    <x v="0"/>
    <x v="1"/>
  </r>
  <r>
    <x v="7"/>
    <x v="0"/>
    <s v="神田公園区民館４F 洋室A CDラジカセ"/>
    <x v="3"/>
    <x v="2"/>
    <x v="0"/>
    <x v="4"/>
    <s v="2020年01月19日 (日曜日)"/>
    <x v="114"/>
    <n v="125456"/>
    <n v="1863"/>
    <s v="桜吟会"/>
    <x v="0"/>
    <s v="減免なし"/>
    <n v="0"/>
    <n v="3400"/>
    <n v="3400"/>
    <n v="3400"/>
    <n v="3400"/>
    <n v="3400"/>
    <x v="0"/>
    <x v="0"/>
    <x v="0"/>
    <n v="0"/>
    <x v="0"/>
    <x v="1"/>
  </r>
  <r>
    <x v="7"/>
    <x v="1"/>
    <s v="神田公園区民館５F 洋室B"/>
    <x v="3"/>
    <x v="1"/>
    <x v="0"/>
    <x v="4"/>
    <s v="2020年01月19日 (日曜日)"/>
    <x v="104"/>
    <n v="125575"/>
    <n v="10348"/>
    <s v="東珠連アバカスクラブ"/>
    <x v="1"/>
    <s v="減免なし"/>
    <n v="0"/>
    <n v="4900"/>
    <n v="4900"/>
    <n v="4900"/>
    <n v="4900"/>
    <n v="4900"/>
    <x v="0"/>
    <x v="0"/>
    <x v="0"/>
    <n v="0"/>
    <x v="0"/>
    <x v="1"/>
  </r>
  <r>
    <x v="7"/>
    <x v="1"/>
    <s v="神田公園区民館３F 和室"/>
    <x v="3"/>
    <x v="1"/>
    <x v="0"/>
    <x v="4"/>
    <s v="2020年01月19日 (日曜日)"/>
    <x v="21"/>
    <n v="126103"/>
    <n v="24956"/>
    <s v="タオゼン"/>
    <x v="1"/>
    <s v="減免なし"/>
    <n v="0"/>
    <n v="5900"/>
    <n v="5900"/>
    <n v="5900"/>
    <n v="5900"/>
    <n v="5900"/>
    <x v="0"/>
    <x v="0"/>
    <x v="0"/>
    <n v="0"/>
    <x v="0"/>
    <x v="1"/>
  </r>
  <r>
    <x v="7"/>
    <x v="0"/>
    <s v="神田公園区民館５F 洋室B"/>
    <x v="3"/>
    <x v="3"/>
    <x v="1"/>
    <x v="4"/>
    <s v="2020年01月19日 (日曜日)"/>
    <x v="104"/>
    <n v="127616"/>
    <n v="10348"/>
    <s v="東珠連アバカスクラブ"/>
    <x v="2"/>
    <s v="減免なし"/>
    <n v="1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0"/>
    <n v="22300"/>
    <n v="22300"/>
    <n v="22300"/>
    <n v="22300"/>
    <n v="22300"/>
    <x v="0"/>
    <x v="0"/>
    <x v="0"/>
    <n v="0"/>
    <x v="0"/>
    <x v="2"/>
  </r>
  <r>
    <x v="0"/>
    <x v="0"/>
    <s v="神田公園区民館５F 洋室B"/>
    <x v="3"/>
    <x v="2"/>
    <x v="0"/>
    <x v="4"/>
    <s v="2020年01月20日 (月曜日)"/>
    <x v="104"/>
    <n v="125457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0"/>
    <x v="0"/>
    <s v="神田公園区民館内神田集会室 B１F 和室B CDラジカセ（内神田）"/>
    <x v="3"/>
    <x v="3"/>
    <x v="1"/>
    <x v="4"/>
    <s v="2020年01月20日 (月曜日)"/>
    <x v="107"/>
    <n v="125494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４F 洋室A"/>
    <x v="3"/>
    <x v="3"/>
    <x v="1"/>
    <x v="4"/>
    <s v="2020年01月20日 (月曜日)"/>
    <x v="105"/>
    <n v="125787"/>
    <n v="20361"/>
    <s v="木彫刻研究会"/>
    <x v="2"/>
    <s v="減免なし"/>
    <n v="0"/>
    <n v="5100"/>
    <n v="5100"/>
    <n v="5100"/>
    <n v="5100"/>
    <n v="5100"/>
    <x v="0"/>
    <x v="0"/>
    <x v="0"/>
    <n v="0"/>
    <x v="0"/>
    <x v="1"/>
  </r>
  <r>
    <x v="0"/>
    <x v="0"/>
    <s v="神田公園区民館４F 洋室A"/>
    <x v="2"/>
    <x v="1"/>
    <x v="2"/>
    <x v="4"/>
    <s v="2020年01月20日 (月曜日)"/>
    <x v="105"/>
    <n v="127054"/>
    <n v="25460"/>
    <s v="（企）公益社団法人　成年後見支援センター　ヒルフェ"/>
    <x v="4"/>
    <s v="減免なし"/>
    <n v="4"/>
    <n v="2500"/>
    <n v="2500"/>
    <n v="2500"/>
    <n v="2500"/>
    <n v="2500"/>
    <x v="0"/>
    <x v="0"/>
    <x v="0"/>
    <n v="0"/>
    <x v="0"/>
    <x v="1"/>
  </r>
  <r>
    <x v="0"/>
    <x v="0"/>
    <s v="神田公園区民館４F 洋室A"/>
    <x v="0"/>
    <x v="2"/>
    <x v="0"/>
    <x v="4"/>
    <s v="2020年01月20日 (月曜日)"/>
    <x v="105"/>
    <n v="128732"/>
    <n v="6"/>
    <s v="環境まちづくり部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4"/>
    <n v="15300"/>
    <n v="11900"/>
    <n v="11900"/>
    <n v="11900"/>
    <n v="11900"/>
    <x v="0"/>
    <x v="0"/>
    <x v="0"/>
    <n v="0"/>
    <x v="0"/>
    <x v="2"/>
  </r>
  <r>
    <x v="2"/>
    <x v="0"/>
    <s v="神田公園区民館３F 和室 CDラジカセ"/>
    <x v="0"/>
    <x v="3"/>
    <x v="1"/>
    <x v="4"/>
    <s v="2020年01月21日 (火曜日)"/>
    <x v="20"/>
    <n v="125000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0"/>
    <x v="3"/>
    <x v="1"/>
    <x v="4"/>
    <s v="2020年01月21日 (火曜日)"/>
    <x v="104"/>
    <n v="125113"/>
    <n v="1825"/>
    <s v="小川町三丁目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神田公園区民館４F 洋室A"/>
    <x v="3"/>
    <x v="3"/>
    <x v="1"/>
    <x v="4"/>
    <s v="2020年01月21日 (火曜日)"/>
    <x v="105"/>
    <n v="125401"/>
    <n v="5045"/>
    <s v="だいこんサラダ"/>
    <x v="2"/>
    <s v="減免なし"/>
    <n v="0"/>
    <n v="5100"/>
    <n v="5100"/>
    <n v="5100"/>
    <n v="5100"/>
    <n v="5100"/>
    <x v="0"/>
    <x v="0"/>
    <x v="0"/>
    <n v="0"/>
    <x v="0"/>
    <x v="1"/>
  </r>
  <r>
    <x v="2"/>
    <x v="0"/>
    <s v="神田公園区民館５F 洋室B"/>
    <x v="0"/>
    <x v="2"/>
    <x v="0"/>
    <x v="4"/>
    <s v="2020年01月21日 (火曜日)"/>
    <x v="104"/>
    <n v="125477"/>
    <n v="5"/>
    <s v="児童・家庭支援センター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0"/>
    <s v="神田公園区民館内神田集会室 B１F 和室B CDラジカセ（内神田）"/>
    <x v="3"/>
    <x v="3"/>
    <x v="1"/>
    <x v="4"/>
    <s v="2020年01月21日 (火曜日)"/>
    <x v="107"/>
    <n v="127468"/>
    <n v="20020"/>
    <s v="多香路会"/>
    <x v="2"/>
    <s v="減免なし"/>
    <n v="3"/>
    <n v="1500"/>
    <n v="1500"/>
    <n v="1500"/>
    <n v="1500"/>
    <n v="1500"/>
    <x v="0"/>
    <x v="0"/>
    <x v="0"/>
    <n v="0"/>
    <x v="0"/>
    <x v="1"/>
  </r>
  <r>
    <x v="2"/>
    <x v="0"/>
    <s v="神田公園区民館内神田集会室 １F 和室A"/>
    <x v="3"/>
    <x v="3"/>
    <x v="1"/>
    <x v="4"/>
    <s v="2020年01月21日 (火曜日)"/>
    <x v="108"/>
    <n v="128500"/>
    <n v="25423"/>
    <s v="ワルナワルニ"/>
    <x v="2"/>
    <s v="減免なし"/>
    <n v="8"/>
    <n v="4300"/>
    <n v="4300"/>
    <n v="4300"/>
    <n v="4300"/>
    <n v="4300"/>
    <x v="0"/>
    <x v="0"/>
    <x v="0"/>
    <n v="0"/>
    <x v="0"/>
    <x v="1"/>
  </r>
  <r>
    <x v="2"/>
    <x v="0"/>
    <s v="神田公園区民館３F 和室"/>
    <x v="0"/>
    <x v="2"/>
    <x v="0"/>
    <x v="4"/>
    <s v="2020年01月21日 (火曜日)"/>
    <x v="21"/>
    <n v="128780"/>
    <n v="1927"/>
    <s v="先天性四肢障害児父母の会"/>
    <x v="0"/>
    <s v="利用者減免区民館免除(100%)"/>
    <n v="7"/>
    <n v="3400"/>
    <n v="0"/>
    <n v="0"/>
    <n v="0"/>
    <n v="0"/>
    <x v="0"/>
    <x v="0"/>
    <x v="0"/>
    <n v="0"/>
    <x v="0"/>
    <x v="0"/>
  </r>
  <r>
    <x v="2"/>
    <x v="1"/>
    <s v="神田公園区民館４F 洋室A"/>
    <x v="0"/>
    <x v="1"/>
    <x v="0"/>
    <x v="4"/>
    <s v="2020年01月21日 (火曜日)"/>
    <x v="105"/>
    <n v="130903"/>
    <n v="6"/>
    <s v="環境まちづくり部"/>
    <x v="1"/>
    <s v="利用者減免区民館免除(100%)"/>
    <n v="0"/>
    <n v="5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18"/>
    <n v="32300"/>
    <n v="10900"/>
    <n v="10900"/>
    <n v="10900"/>
    <n v="10900"/>
    <x v="0"/>
    <x v="0"/>
    <x v="0"/>
    <n v="0"/>
    <x v="0"/>
    <x v="2"/>
  </r>
  <r>
    <x v="3"/>
    <x v="0"/>
    <s v="神田公園区民館４F 洋室A"/>
    <x v="3"/>
    <x v="3"/>
    <x v="1"/>
    <x v="4"/>
    <s v="2020年01月22日 (水曜日)"/>
    <x v="105"/>
    <n v="125395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和室B"/>
    <x v="3"/>
    <x v="3"/>
    <x v="1"/>
    <x v="4"/>
    <s v="2020年01月22日 (水曜日)"/>
    <x v="102"/>
    <n v="125399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３F 和室"/>
    <x v="3"/>
    <x v="3"/>
    <x v="1"/>
    <x v="4"/>
    <s v="2020年01月22日 (水曜日)"/>
    <x v="21"/>
    <n v="125963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１F 和室A"/>
    <x v="3"/>
    <x v="3"/>
    <x v="1"/>
    <x v="4"/>
    <s v="2020年01月22日 (水曜日)"/>
    <x v="108"/>
    <n v="125985"/>
    <n v="7014"/>
    <s v="ぶなの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1"/>
    <s v="神田公園区民館５F 洋室B"/>
    <x v="0"/>
    <x v="1"/>
    <x v="0"/>
    <x v="4"/>
    <s v="2020年01月22日 (水曜日)"/>
    <x v="104"/>
    <n v="130904"/>
    <n v="6"/>
    <s v="環境まちづくり部"/>
    <x v="1"/>
    <s v="利用者減免区民館免除(100%)"/>
    <n v="0"/>
    <n v="4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0"/>
    <n v="20900"/>
    <n v="16000"/>
    <n v="16000"/>
    <n v="16000"/>
    <n v="16000"/>
    <x v="0"/>
    <x v="0"/>
    <x v="0"/>
    <n v="0"/>
    <x v="0"/>
    <x v="2"/>
  </r>
  <r>
    <x v="4"/>
    <x v="0"/>
    <s v="神田公園区民館３F 和室"/>
    <x v="0"/>
    <x v="2"/>
    <x v="0"/>
    <x v="4"/>
    <s v="2020年01月23日 (木曜日)"/>
    <x v="21"/>
    <n v="87610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内神田集会室 B１F 洋室（料理室）"/>
    <x v="0"/>
    <x v="3"/>
    <x v="1"/>
    <x v="4"/>
    <s v="2020年01月23日 (木曜日)"/>
    <x v="110"/>
    <n v="125819"/>
    <n v="5846"/>
    <s v="神田ソバ研究会"/>
    <x v="2"/>
    <s v="利用者減免区民館免除(100%)"/>
    <n v="0"/>
    <n v="2400"/>
    <n v="0"/>
    <n v="0"/>
    <n v="0"/>
    <n v="0"/>
    <x v="0"/>
    <x v="0"/>
    <x v="0"/>
    <n v="0"/>
    <x v="0"/>
    <x v="0"/>
  </r>
  <r>
    <x v="4"/>
    <x v="0"/>
    <s v="神田公園区民館４F 洋室A プロジェクター"/>
    <x v="3"/>
    <x v="2"/>
    <x v="0"/>
    <x v="4"/>
    <s v="2020年01月23日 (木曜日)"/>
    <x v="111"/>
    <n v="125892"/>
    <n v="9837"/>
    <s v="東京サードエイジ倶楽部"/>
    <x v="0"/>
    <s v="減免なし"/>
    <n v="0"/>
    <n v="3400"/>
    <n v="340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0"/>
    <n v="9200"/>
    <n v="3400"/>
    <n v="0"/>
    <n v="0"/>
    <n v="0"/>
    <x v="0"/>
    <x v="0"/>
    <x v="0"/>
    <n v="0"/>
    <x v="0"/>
    <x v="2"/>
  </r>
  <r>
    <x v="5"/>
    <x v="0"/>
    <s v="神田公園区民館４F 洋室A"/>
    <x v="0"/>
    <x v="2"/>
    <x v="0"/>
    <x v="4"/>
    <s v="2020年01月24日 (金曜日)"/>
    <x v="105"/>
    <n v="125004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内神田集会室 B１F 和室B"/>
    <x v="3"/>
    <x v="2"/>
    <x v="0"/>
    <x v="4"/>
    <s v="2020年01月24日 (金曜日)"/>
    <x v="102"/>
    <n v="125549"/>
    <n v="11214"/>
    <s v="信和銘人会"/>
    <x v="0"/>
    <s v="減免なし"/>
    <n v="0"/>
    <n v="1000"/>
    <n v="1000"/>
    <n v="1000"/>
    <n v="1000"/>
    <n v="1000"/>
    <x v="0"/>
    <x v="0"/>
    <x v="0"/>
    <n v="0"/>
    <x v="0"/>
    <x v="1"/>
  </r>
  <r>
    <x v="5"/>
    <x v="0"/>
    <s v="神田公園区民館内神田集会室 B１F 洋室（料理室）"/>
    <x v="3"/>
    <x v="2"/>
    <x v="0"/>
    <x v="4"/>
    <s v="2020年01月24日 (金曜日)"/>
    <x v="110"/>
    <n v="125926"/>
    <n v="6042"/>
    <s v="第一生命能楽部"/>
    <x v="0"/>
    <s v="減免なし"/>
    <n v="0"/>
    <n v="1500"/>
    <n v="1500"/>
    <n v="1500"/>
    <n v="1500"/>
    <n v="1500"/>
    <x v="0"/>
    <x v="0"/>
    <x v="0"/>
    <n v="0"/>
    <x v="0"/>
    <x v="1"/>
  </r>
  <r>
    <x v="5"/>
    <x v="0"/>
    <s v="神田公園区民館５F 洋室B"/>
    <x v="3"/>
    <x v="3"/>
    <x v="1"/>
    <x v="4"/>
    <s v="2020年01月24日 (金曜日)"/>
    <x v="104"/>
    <n v="129500"/>
    <n v="22490"/>
    <s v="ＬＳクラブ"/>
    <x v="2"/>
    <s v="減免なし"/>
    <n v="20"/>
    <n v="4200"/>
    <n v="4200"/>
    <n v="4200"/>
    <n v="4200"/>
    <n v="4200"/>
    <x v="0"/>
    <x v="0"/>
    <x v="0"/>
    <n v="0"/>
    <x v="0"/>
    <x v="1"/>
  </r>
  <r>
    <x v="5"/>
    <x v="0"/>
    <s v="神田公園区民館内神田集会室 B１F 和室B"/>
    <x v="3"/>
    <x v="3"/>
    <x v="1"/>
    <x v="4"/>
    <s v="2020年01月24日 (金曜日)"/>
    <x v="102"/>
    <n v="129894"/>
    <n v="25417"/>
    <s v="ｋａｎｔｉ　ｈａｔａ　ｙｏｇａ"/>
    <x v="2"/>
    <s v="減免なし"/>
    <n v="3"/>
    <n v="1500"/>
    <n v="1500"/>
    <n v="1500"/>
    <n v="1500"/>
    <n v="1500"/>
    <x v="0"/>
    <x v="0"/>
    <x v="0"/>
    <n v="0"/>
    <x v="0"/>
    <x v="1"/>
  </r>
  <r>
    <x v="5"/>
    <x v="0"/>
    <s v="神田公園区民館５F 洋室B"/>
    <x v="3"/>
    <x v="2"/>
    <x v="0"/>
    <x v="4"/>
    <s v="2020年01月24日 (金曜日)"/>
    <x v="104"/>
    <n v="130098"/>
    <n v="5959"/>
    <s v="地方自治研究会"/>
    <x v="0"/>
    <s v="減免なし"/>
    <n v="15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38"/>
    <n v="14400"/>
    <n v="11000"/>
    <n v="11000"/>
    <n v="11000"/>
    <n v="11000"/>
    <x v="0"/>
    <x v="0"/>
    <x v="0"/>
    <n v="0"/>
    <x v="0"/>
    <x v="2"/>
  </r>
  <r>
    <x v="6"/>
    <x v="0"/>
    <s v="神田公園区民館５F 洋室B プロジェクター"/>
    <x v="3"/>
    <x v="2"/>
    <x v="0"/>
    <x v="4"/>
    <s v="2020年01月25日 (土曜日)"/>
    <x v="109"/>
    <n v="125360"/>
    <n v="23252"/>
    <s v="松宮ゼミ淡路町知財研究会"/>
    <x v="0"/>
    <s v="減免なし"/>
    <n v="0"/>
    <n v="2800"/>
    <n v="2800"/>
    <n v="2800"/>
    <n v="2800"/>
    <n v="2800"/>
    <x v="0"/>
    <x v="0"/>
    <x v="0"/>
    <n v="0"/>
    <x v="0"/>
    <x v="1"/>
  </r>
  <r>
    <x v="6"/>
    <x v="0"/>
    <s v="神田公園区民館５F 洋室B"/>
    <x v="1"/>
    <x v="1"/>
    <x v="2"/>
    <x v="4"/>
    <s v="2020年01月25日 (土曜日)"/>
    <x v="104"/>
    <n v="125848"/>
    <n v="7982"/>
    <s v="クオリアお茶の水管理組合"/>
    <x v="4"/>
    <s v="利用者減免区民館減額(50%)"/>
    <n v="0"/>
    <n v="2100"/>
    <n v="1050"/>
    <n v="1050"/>
    <n v="1050"/>
    <n v="1050"/>
    <x v="0"/>
    <x v="0"/>
    <x v="0"/>
    <n v="0"/>
    <x v="0"/>
    <x v="1"/>
  </r>
  <r>
    <x v="6"/>
    <x v="0"/>
    <s v="神田公園区民館内神田集会室 B１F 和室B"/>
    <x v="3"/>
    <x v="2"/>
    <x v="0"/>
    <x v="4"/>
    <s v="2020年01月25日 (土曜日)"/>
    <x v="102"/>
    <n v="127400"/>
    <n v="23231"/>
    <s v="神田ハッピーヨガクラブ"/>
    <x v="0"/>
    <s v="減免なし"/>
    <n v="0"/>
    <n v="1000"/>
    <n v="1000"/>
    <n v="1000"/>
    <n v="1000"/>
    <n v="1000"/>
    <x v="0"/>
    <x v="0"/>
    <x v="0"/>
    <n v="0"/>
    <x v="0"/>
    <x v="1"/>
  </r>
  <r>
    <x v="6"/>
    <x v="0"/>
    <s v="神田公園区民館５F 洋室B"/>
    <x v="1"/>
    <x v="3"/>
    <x v="1"/>
    <x v="4"/>
    <s v="2020年01月25日 (土曜日)"/>
    <x v="104"/>
    <n v="130848"/>
    <n v="23545"/>
    <s v="ＦＣ　ＰＥＴＩＴ　ＰＯＮＴ"/>
    <x v="2"/>
    <s v="利用者減免区民館減額(50%)"/>
    <n v="0"/>
    <n v="4200"/>
    <n v="2100"/>
    <n v="2100"/>
    <n v="2100"/>
    <n v="2100"/>
    <x v="0"/>
    <x v="0"/>
    <x v="0"/>
    <n v="0"/>
    <x v="0"/>
    <x v="1"/>
  </r>
  <r>
    <x v="6"/>
    <x v="0"/>
    <s v="神田公園区民館４F 洋室A"/>
    <x v="3"/>
    <x v="1"/>
    <x v="2"/>
    <x v="4"/>
    <s v="2020年01月25日 (土曜日)"/>
    <x v="105"/>
    <n v="133047"/>
    <n v="21664"/>
    <s v="沖縄芸能研究会"/>
    <x v="4"/>
    <s v="減免なし"/>
    <n v="0"/>
    <n v="2500"/>
    <n v="250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0"/>
    <n v="12600"/>
    <n v="9450"/>
    <n v="6950"/>
    <n v="6950"/>
    <n v="6950"/>
    <x v="0"/>
    <x v="0"/>
    <x v="0"/>
    <n v="0"/>
    <x v="0"/>
    <x v="2"/>
  </r>
  <r>
    <x v="7"/>
    <x v="0"/>
    <s v="神田公園区民館内神田集会室 １F 和室A"/>
    <x v="0"/>
    <x v="1"/>
    <x v="2"/>
    <x v="4"/>
    <s v="2020年01月26日 (日曜日)"/>
    <x v="108"/>
    <n v="87954"/>
    <n v="17"/>
    <s v="社会福祉協議会"/>
    <x v="4"/>
    <s v="利用者減免区民館免除(100%)"/>
    <n v="0"/>
    <n v="2100"/>
    <n v="0"/>
    <n v="0"/>
    <n v="0"/>
    <n v="0"/>
    <x v="0"/>
    <x v="0"/>
    <x v="0"/>
    <n v="0"/>
    <x v="0"/>
    <x v="0"/>
  </r>
  <r>
    <x v="7"/>
    <x v="0"/>
    <s v="神田公園区民館４F 洋室A"/>
    <x v="1"/>
    <x v="1"/>
    <x v="2"/>
    <x v="4"/>
    <s v="2020年01月26日 (日曜日)"/>
    <x v="105"/>
    <n v="125388"/>
    <n v="23893"/>
    <s v="クラッシイハウス神田美土代町管理組合"/>
    <x v="4"/>
    <s v="利用者減免区民館減額(50%)"/>
    <n v="0"/>
    <n v="2500"/>
    <n v="1250"/>
    <n v="1250"/>
    <n v="1250"/>
    <n v="1250"/>
    <x v="0"/>
    <x v="0"/>
    <x v="0"/>
    <n v="0"/>
    <x v="0"/>
    <x v="1"/>
  </r>
  <r>
    <x v="7"/>
    <x v="0"/>
    <s v="神田公園区民館内神田集会室 B１F 和室B"/>
    <x v="3"/>
    <x v="1"/>
    <x v="2"/>
    <x v="4"/>
    <s v="2020年01月26日 (日曜日)"/>
    <x v="102"/>
    <n v="125407"/>
    <n v="25219"/>
    <s v="デジタルグリッド坐禅会"/>
    <x v="4"/>
    <s v="減免なし"/>
    <n v="0"/>
    <n v="700"/>
    <n v="700"/>
    <n v="700"/>
    <n v="700"/>
    <n v="700"/>
    <x v="0"/>
    <x v="0"/>
    <x v="0"/>
    <n v="0"/>
    <x v="0"/>
    <x v="1"/>
  </r>
  <r>
    <x v="7"/>
    <x v="0"/>
    <s v="神田公園区民館内神田集会室 B１F 和室B"/>
    <x v="3"/>
    <x v="2"/>
    <x v="0"/>
    <x v="4"/>
    <s v="2020年01月26日 (日曜日)"/>
    <x v="102"/>
    <n v="126011"/>
    <n v="25480"/>
    <s v="白雲謡曲会"/>
    <x v="0"/>
    <s v="減免なし"/>
    <n v="0"/>
    <n v="1000"/>
    <n v="1000"/>
    <n v="1000"/>
    <n v="1000"/>
    <n v="1000"/>
    <x v="0"/>
    <x v="0"/>
    <x v="0"/>
    <n v="0"/>
    <x v="0"/>
    <x v="1"/>
  </r>
  <r>
    <x v="7"/>
    <x v="0"/>
    <s v="神田公園区民館内神田集会室 B１F 和室B"/>
    <x v="1"/>
    <x v="3"/>
    <x v="1"/>
    <x v="4"/>
    <s v="2020年01月26日 (日曜日)"/>
    <x v="102"/>
    <n v="128467"/>
    <n v="23523"/>
    <s v="リビオレゾン大手町管理組合"/>
    <x v="2"/>
    <s v="利用者減免区民館減額(50%)"/>
    <n v="0"/>
    <n v="1500"/>
    <n v="750"/>
    <n v="750"/>
    <n v="750"/>
    <n v="750"/>
    <x v="0"/>
    <x v="0"/>
    <x v="0"/>
    <n v="0"/>
    <x v="0"/>
    <x v="1"/>
  </r>
  <r>
    <x v="7"/>
    <x v="3"/>
    <s v="神田公園区民館５F 洋室B"/>
    <x v="3"/>
    <x v="1"/>
    <x v="1"/>
    <x v="4"/>
    <s v="2020年01月26日 (日曜日)"/>
    <x v="104"/>
    <n v="130289"/>
    <n v="23787"/>
    <s v="メンタルチャージ"/>
    <x v="6"/>
    <s v="減免なし"/>
    <n v="10"/>
    <n v="9100"/>
    <n v="9100"/>
    <n v="9100"/>
    <n v="9100"/>
    <n v="9100"/>
    <x v="0"/>
    <x v="0"/>
    <x v="0"/>
    <n v="0"/>
    <x v="0"/>
    <x v="1"/>
  </r>
  <r>
    <x v="7"/>
    <x v="0"/>
    <s v="神田公園区民館内神田集会室 B１F 洋室（料理室）"/>
    <x v="3"/>
    <x v="2"/>
    <x v="0"/>
    <x v="4"/>
    <s v="2020年01月26日 (日曜日)"/>
    <x v="110"/>
    <n v="131874"/>
    <n v="25355"/>
    <s v="ボードゲームWG"/>
    <x v="0"/>
    <s v="減免なし"/>
    <n v="4"/>
    <n v="1500"/>
    <n v="1500"/>
    <n v="1500"/>
    <n v="1500"/>
    <n v="1500"/>
    <x v="0"/>
    <x v="0"/>
    <x v="0"/>
    <n v="0"/>
    <x v="0"/>
    <x v="1"/>
  </r>
  <r>
    <x v="7"/>
    <x v="1"/>
    <s v="神田公園区民館３F 和室 CDラジカセ"/>
    <x v="3"/>
    <x v="2"/>
    <x v="1"/>
    <x v="4"/>
    <s v="2020年01月26日 (日曜日)"/>
    <x v="20"/>
    <n v="131894"/>
    <n v="7736"/>
    <s v="東京京舞の会"/>
    <x v="3"/>
    <s v="減免なし"/>
    <n v="18"/>
    <n v="8500"/>
    <n v="8500"/>
    <n v="8500"/>
    <n v="8500"/>
    <n v="0"/>
    <x v="0"/>
    <x v="0"/>
    <x v="0"/>
    <n v="8500"/>
    <x v="0"/>
    <x v="1"/>
  </r>
  <r>
    <x v="7"/>
    <x v="0"/>
    <s v="神田公園区民館４F 洋室A"/>
    <x v="3"/>
    <x v="2"/>
    <x v="0"/>
    <x v="4"/>
    <s v="2020年01月26日 (日曜日)"/>
    <x v="105"/>
    <n v="133065"/>
    <n v="24795"/>
    <s v="劇団玉虫"/>
    <x v="0"/>
    <s v="減免なし"/>
    <n v="6"/>
    <n v="3400"/>
    <n v="3400"/>
    <n v="3400"/>
    <n v="3400"/>
    <n v="3400"/>
    <x v="0"/>
    <x v="0"/>
    <x v="0"/>
    <n v="0"/>
    <x v="0"/>
    <x v="1"/>
  </r>
  <r>
    <x v="7"/>
    <x v="0"/>
    <s v="神田公園区民館３F 和室 プロジェクター"/>
    <x v="3"/>
    <x v="1"/>
    <x v="2"/>
    <x v="4"/>
    <s v="2020年01月26日 (日曜日)"/>
    <x v="46"/>
    <n v="133115"/>
    <n v="0"/>
    <s v="Araiguma"/>
    <x v="4"/>
    <s v="減免なし"/>
    <n v="0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38"/>
    <n v="32800"/>
    <n v="28700"/>
    <n v="28700"/>
    <n v="28700"/>
    <n v="20200"/>
    <x v="0"/>
    <x v="0"/>
    <x v="0"/>
    <n v="8500"/>
    <x v="0"/>
    <x v="2"/>
  </r>
  <r>
    <x v="0"/>
    <x v="1"/>
    <s v="神田公園区民館３F 和室"/>
    <x v="3"/>
    <x v="1"/>
    <x v="0"/>
    <x v="4"/>
    <s v="2020年01月27日 (月曜日)"/>
    <x v="21"/>
    <n v="125386"/>
    <n v="24956"/>
    <s v="タオゼン"/>
    <x v="1"/>
    <s v="減免なし"/>
    <n v="0"/>
    <n v="5900"/>
    <n v="5900"/>
    <n v="5900"/>
    <n v="5900"/>
    <n v="5900"/>
    <x v="0"/>
    <x v="0"/>
    <x v="0"/>
    <n v="0"/>
    <x v="0"/>
    <x v="1"/>
  </r>
  <r>
    <x v="0"/>
    <x v="0"/>
    <s v="神田公園区民館内神田集会室 B１F 和室B CDラジカセ（内神田）"/>
    <x v="3"/>
    <x v="3"/>
    <x v="1"/>
    <x v="4"/>
    <s v="2020年01月27日 (月曜日)"/>
    <x v="107"/>
    <n v="125495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４F 洋室A プロジェクター"/>
    <x v="2"/>
    <x v="2"/>
    <x v="0"/>
    <x v="4"/>
    <s v="2020年01月27日 (月曜日)"/>
    <x v="111"/>
    <n v="126921"/>
    <n v="21259"/>
    <s v="（企）㈱トムソンネット"/>
    <x v="0"/>
    <s v="減免なし"/>
    <n v="35"/>
    <n v="3400"/>
    <n v="3400"/>
    <n v="3400"/>
    <n v="3400"/>
    <n v="3400"/>
    <x v="0"/>
    <x v="0"/>
    <x v="0"/>
    <n v="0"/>
    <x v="0"/>
    <x v="1"/>
  </r>
  <r>
    <x v="0"/>
    <x v="0"/>
    <s v="神田公園区民館５F 洋室B"/>
    <x v="0"/>
    <x v="2"/>
    <x v="0"/>
    <x v="4"/>
    <s v="2020年01月27日 (月曜日)"/>
    <x v="104"/>
    <n v="129357"/>
    <n v="4487"/>
    <s v="スタジオＩ"/>
    <x v="0"/>
    <s v="利用者減免区民館免除(100%)"/>
    <n v="10"/>
    <n v="2800"/>
    <n v="0"/>
    <n v="0"/>
    <n v="0"/>
    <n v="0"/>
    <x v="0"/>
    <x v="0"/>
    <x v="0"/>
    <n v="0"/>
    <x v="0"/>
    <x v="0"/>
  </r>
  <r>
    <x v="0"/>
    <x v="0"/>
    <s v="神田公園区民館５F 洋室B"/>
    <x v="0"/>
    <x v="1"/>
    <x v="2"/>
    <x v="4"/>
    <s v="2020年01月27日 (月曜日)"/>
    <x v="104"/>
    <n v="130209"/>
    <n v="4487"/>
    <s v="スタジオＩ"/>
    <x v="4"/>
    <s v="利用者減免区民館免除(100%)"/>
    <n v="10"/>
    <n v="2100"/>
    <n v="0"/>
    <n v="0"/>
    <n v="0"/>
    <n v="0"/>
    <x v="0"/>
    <x v="0"/>
    <x v="0"/>
    <n v="0"/>
    <x v="0"/>
    <x v="0"/>
  </r>
  <r>
    <x v="0"/>
    <x v="0"/>
    <s v="神田公園区民館４F 洋室A"/>
    <x v="2"/>
    <x v="1"/>
    <x v="2"/>
    <x v="4"/>
    <s v="2020年01月27日 (月曜日)"/>
    <x v="105"/>
    <n v="132130"/>
    <n v="25409"/>
    <s v="（企）パーカッショネア・ジャパン株式会社"/>
    <x v="4"/>
    <s v="減免なし"/>
    <n v="0"/>
    <n v="2500"/>
    <n v="2500"/>
    <n v="2500"/>
    <n v="2500"/>
    <n v="400"/>
    <x v="0"/>
    <x v="0"/>
    <x v="0"/>
    <n v="2100"/>
    <x v="0"/>
    <x v="1"/>
  </r>
  <r>
    <x v="1"/>
    <x v="2"/>
    <m/>
    <x v="3"/>
    <x v="4"/>
    <x v="3"/>
    <x v="1"/>
    <m/>
    <x v="10"/>
    <m/>
    <m/>
    <m/>
    <x v="5"/>
    <s v="6件"/>
    <n v="55"/>
    <n v="18200"/>
    <n v="13300"/>
    <n v="13300"/>
    <n v="13300"/>
    <n v="11200"/>
    <x v="0"/>
    <x v="0"/>
    <x v="0"/>
    <n v="2100"/>
    <x v="0"/>
    <x v="2"/>
  </r>
  <r>
    <x v="2"/>
    <x v="0"/>
    <s v="神田公園区民館３F 和室 CDラジカセ"/>
    <x v="0"/>
    <x v="3"/>
    <x v="1"/>
    <x v="4"/>
    <s v="2020年01月28日 (火曜日)"/>
    <x v="20"/>
    <n v="125005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0"/>
    <x v="3"/>
    <x v="1"/>
    <x v="4"/>
    <s v="2020年01月28日 (火曜日)"/>
    <x v="104"/>
    <n v="125114"/>
    <n v="1825"/>
    <s v="小川町三丁目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神田公園区民館５F 洋室B CDラジカセ"/>
    <x v="3"/>
    <x v="2"/>
    <x v="0"/>
    <x v="4"/>
    <s v="2020年01月28日 (火曜日)"/>
    <x v="112"/>
    <n v="125459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12100"/>
    <n v="2800"/>
    <n v="2800"/>
    <n v="2800"/>
    <n v="2800"/>
    <x v="0"/>
    <x v="0"/>
    <x v="0"/>
    <n v="0"/>
    <x v="0"/>
    <x v="2"/>
  </r>
  <r>
    <x v="3"/>
    <x v="0"/>
    <s v="神田公園区民館４F 洋室A"/>
    <x v="3"/>
    <x v="3"/>
    <x v="1"/>
    <x v="4"/>
    <s v="2020年01月29日 (水曜日)"/>
    <x v="105"/>
    <n v="125396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和室B"/>
    <x v="3"/>
    <x v="3"/>
    <x v="1"/>
    <x v="4"/>
    <s v="2020年01月29日 (水曜日)"/>
    <x v="102"/>
    <n v="125400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３F 和室"/>
    <x v="3"/>
    <x v="3"/>
    <x v="1"/>
    <x v="4"/>
    <s v="2020年01月29日 (水曜日)"/>
    <x v="21"/>
    <n v="125964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3"/>
    <s v="神田公園区民館５F 洋室B"/>
    <x v="3"/>
    <x v="1"/>
    <x v="1"/>
    <x v="4"/>
    <s v="2020年01月29日 (水曜日)"/>
    <x v="104"/>
    <n v="128558"/>
    <n v="20655"/>
    <s v="サンフィールド"/>
    <x v="6"/>
    <s v="減免なし"/>
    <n v="10"/>
    <n v="9100"/>
    <n v="9100"/>
    <n v="9100"/>
    <n v="9100"/>
    <n v="9100"/>
    <x v="0"/>
    <x v="0"/>
    <x v="0"/>
    <n v="0"/>
    <x v="0"/>
    <x v="1"/>
  </r>
  <r>
    <x v="3"/>
    <x v="0"/>
    <s v="神田公園区民館内神田集会室 B１F 洋室（料理室）"/>
    <x v="3"/>
    <x v="3"/>
    <x v="1"/>
    <x v="4"/>
    <s v="2020年01月29日 (水曜日)"/>
    <x v="110"/>
    <n v="131840"/>
    <n v="20104"/>
    <s v="ウォーハマ"/>
    <x v="2"/>
    <s v="減免なし"/>
    <n v="0"/>
    <n v="2400"/>
    <n v="2400"/>
    <n v="2400"/>
    <n v="2400"/>
    <n v="2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0"/>
    <n v="23200"/>
    <n v="23200"/>
    <n v="23200"/>
    <n v="23200"/>
    <n v="23200"/>
    <x v="0"/>
    <x v="0"/>
    <x v="0"/>
    <n v="0"/>
    <x v="0"/>
    <x v="2"/>
  </r>
  <r>
    <x v="4"/>
    <x v="0"/>
    <s v="神田公園区民館３F 和室"/>
    <x v="0"/>
    <x v="2"/>
    <x v="0"/>
    <x v="4"/>
    <s v="2020年01月30日 (木曜日)"/>
    <x v="21"/>
    <n v="87611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５F 洋室B プロジェクター"/>
    <x v="3"/>
    <x v="2"/>
    <x v="0"/>
    <x v="4"/>
    <s v="2020年01月30日 (木曜日)"/>
    <x v="109"/>
    <n v="125906"/>
    <n v="23834"/>
    <s v="東京花の会"/>
    <x v="0"/>
    <s v="減免なし"/>
    <n v="0"/>
    <n v="2800"/>
    <n v="2800"/>
    <n v="2800"/>
    <n v="2800"/>
    <n v="2800"/>
    <x v="0"/>
    <x v="0"/>
    <x v="0"/>
    <n v="0"/>
    <x v="0"/>
    <x v="1"/>
  </r>
  <r>
    <x v="4"/>
    <x v="0"/>
    <s v="神田公園区民館４F 洋室A"/>
    <x v="2"/>
    <x v="2"/>
    <x v="0"/>
    <x v="4"/>
    <s v="2020年01月30日 (木曜日)"/>
    <x v="105"/>
    <n v="126928"/>
    <n v="22929"/>
    <s v="（企）㈱関東ロジスティックス"/>
    <x v="0"/>
    <s v="減免なし"/>
    <n v="10"/>
    <n v="3400"/>
    <n v="3400"/>
    <n v="3400"/>
    <n v="3400"/>
    <n v="3400"/>
    <x v="0"/>
    <x v="0"/>
    <x v="0"/>
    <n v="0"/>
    <x v="0"/>
    <x v="1"/>
  </r>
  <r>
    <x v="4"/>
    <x v="0"/>
    <s v="神田公園区民館５F 洋室B"/>
    <x v="3"/>
    <x v="1"/>
    <x v="2"/>
    <x v="4"/>
    <s v="2020年01月30日 (木曜日)"/>
    <x v="104"/>
    <n v="127779"/>
    <n v="10348"/>
    <s v="東珠連アバカスクラブ"/>
    <x v="4"/>
    <s v="減免なし"/>
    <n v="15"/>
    <n v="2100"/>
    <n v="2100"/>
    <n v="2100"/>
    <n v="2100"/>
    <n v="2100"/>
    <x v="0"/>
    <x v="0"/>
    <x v="0"/>
    <n v="0"/>
    <x v="0"/>
    <x v="1"/>
  </r>
  <r>
    <x v="4"/>
    <x v="0"/>
    <s v="神田公園区民館内神田集会室 B１F 和室B"/>
    <x v="3"/>
    <x v="3"/>
    <x v="1"/>
    <x v="4"/>
    <s v="2020年01月30日 (木曜日)"/>
    <x v="102"/>
    <n v="130744"/>
    <n v="25200"/>
    <s v="コーラルスマイルヨガ"/>
    <x v="2"/>
    <s v="減免なし"/>
    <n v="10"/>
    <n v="1500"/>
    <n v="1500"/>
    <n v="1500"/>
    <n v="1500"/>
    <n v="1500"/>
    <x v="0"/>
    <x v="0"/>
    <x v="0"/>
    <n v="0"/>
    <x v="0"/>
    <x v="1"/>
  </r>
  <r>
    <x v="4"/>
    <x v="0"/>
    <s v="神田公園区民館３F 和室 CDラジカセ"/>
    <x v="0"/>
    <x v="3"/>
    <x v="1"/>
    <x v="4"/>
    <s v="2020年01月30日 (木曜日)"/>
    <x v="20"/>
    <n v="132954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35"/>
    <n v="18300"/>
    <n v="9800"/>
    <n v="9800"/>
    <n v="9800"/>
    <n v="9800"/>
    <x v="0"/>
    <x v="0"/>
    <x v="0"/>
    <n v="0"/>
    <x v="0"/>
    <x v="2"/>
  </r>
  <r>
    <x v="5"/>
    <x v="3"/>
    <s v="神田公園区民館５F 洋室B プロジェクター"/>
    <x v="2"/>
    <x v="1"/>
    <x v="1"/>
    <x v="4"/>
    <s v="2020年01月31日 (金曜日)"/>
    <x v="109"/>
    <n v="126987"/>
    <n v="23871"/>
    <s v="（企）株式会社ムーバブルトレードネットワークス"/>
    <x v="6"/>
    <s v="減免なし"/>
    <n v="0"/>
    <n v="9100"/>
    <n v="9100"/>
    <n v="9100"/>
    <n v="9100"/>
    <n v="9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0"/>
    <n v="9100"/>
    <n v="9100"/>
    <n v="9100"/>
    <n v="9100"/>
    <n v="9100"/>
    <x v="0"/>
    <x v="0"/>
    <x v="0"/>
    <n v="0"/>
    <x v="0"/>
    <x v="2"/>
  </r>
  <r>
    <x v="6"/>
    <x v="0"/>
    <s v="神田公園区民館内神田集会室 B１F 和室B"/>
    <x v="3"/>
    <x v="2"/>
    <x v="0"/>
    <x v="4"/>
    <s v="2020年02月01日 (土曜日)"/>
    <x v="102"/>
    <n v="130377"/>
    <n v="23231"/>
    <s v="神田ハッピーヨガクラブ"/>
    <x v="0"/>
    <s v="減免なし"/>
    <n v="0"/>
    <n v="1000"/>
    <n v="1000"/>
    <n v="1000"/>
    <n v="1000"/>
    <n v="1000"/>
    <x v="0"/>
    <x v="0"/>
    <x v="0"/>
    <n v="0"/>
    <x v="0"/>
    <x v="1"/>
  </r>
  <r>
    <x v="6"/>
    <x v="1"/>
    <s v="神田公園区民館５F 洋室B"/>
    <x v="0"/>
    <x v="2"/>
    <x v="1"/>
    <x v="4"/>
    <s v="2020年02月01日 (土曜日)"/>
    <x v="104"/>
    <n v="130446"/>
    <n v="1828"/>
    <s v="司町二丁目町会"/>
    <x v="3"/>
    <s v="利用者減免区民館免除(100%)"/>
    <n v="0"/>
    <n v="7000"/>
    <n v="0"/>
    <n v="0"/>
    <n v="0"/>
    <n v="0"/>
    <x v="0"/>
    <x v="0"/>
    <x v="0"/>
    <n v="0"/>
    <x v="0"/>
    <x v="0"/>
  </r>
  <r>
    <x v="6"/>
    <x v="1"/>
    <s v="神田公園区民館４F 洋室A"/>
    <x v="3"/>
    <x v="1"/>
    <x v="0"/>
    <x v="4"/>
    <s v="2020年02月01日 (土曜日)"/>
    <x v="105"/>
    <n v="130924"/>
    <n v="9324"/>
    <s v="ＳＡｆｒｏ　ＦＡｍｉｌｙ"/>
    <x v="1"/>
    <s v="減免なし"/>
    <n v="0"/>
    <n v="5900"/>
    <n v="5900"/>
    <n v="5900"/>
    <n v="5900"/>
    <n v="5900"/>
    <x v="0"/>
    <x v="0"/>
    <x v="0"/>
    <n v="0"/>
    <x v="0"/>
    <x v="1"/>
  </r>
  <r>
    <x v="6"/>
    <x v="0"/>
    <s v="神田公園区民館３F 和室"/>
    <x v="3"/>
    <x v="2"/>
    <x v="0"/>
    <x v="4"/>
    <s v="2020年02月01日 (土曜日)"/>
    <x v="21"/>
    <n v="133477"/>
    <n v="25531"/>
    <s v="神田地区次世代育児振興会"/>
    <x v="0"/>
    <s v="減免なし"/>
    <n v="0"/>
    <n v="3400"/>
    <n v="340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0"/>
    <n v="17300"/>
    <n v="10300"/>
    <n v="6900"/>
    <n v="6900"/>
    <n v="6900"/>
    <x v="0"/>
    <x v="0"/>
    <x v="0"/>
    <n v="0"/>
    <x v="0"/>
    <x v="2"/>
  </r>
  <r>
    <x v="7"/>
    <x v="1"/>
    <s v="神田公園区民館内神田集会室 B１F 洋室（料理室）"/>
    <x v="3"/>
    <x v="2"/>
    <x v="1"/>
    <x v="4"/>
    <s v="2020年02月02日 (日曜日)"/>
    <x v="110"/>
    <n v="129925"/>
    <n v="7170"/>
    <s v="江差追分東京神田会"/>
    <x v="3"/>
    <s v="減免なし"/>
    <n v="0"/>
    <n v="3900"/>
    <n v="3900"/>
    <n v="3900"/>
    <n v="3900"/>
    <n v="3900"/>
    <x v="0"/>
    <x v="0"/>
    <x v="0"/>
    <n v="0"/>
    <x v="0"/>
    <x v="1"/>
  </r>
  <r>
    <x v="7"/>
    <x v="0"/>
    <s v="神田公園区民館３F 和室"/>
    <x v="3"/>
    <x v="2"/>
    <x v="0"/>
    <x v="4"/>
    <s v="2020年02月02日 (日曜日)"/>
    <x v="21"/>
    <n v="129949"/>
    <n v="10868"/>
    <s v="おとめ流の会"/>
    <x v="0"/>
    <s v="減免なし"/>
    <n v="0"/>
    <n v="3400"/>
    <n v="3400"/>
    <n v="3400"/>
    <n v="3400"/>
    <n v="3400"/>
    <x v="0"/>
    <x v="0"/>
    <x v="0"/>
    <n v="0"/>
    <x v="0"/>
    <x v="1"/>
  </r>
  <r>
    <x v="7"/>
    <x v="0"/>
    <s v="神田公園区民館５F 洋室B"/>
    <x v="2"/>
    <x v="2"/>
    <x v="0"/>
    <x v="4"/>
    <s v="2020年02月02日 (日曜日)"/>
    <x v="104"/>
    <n v="130626"/>
    <n v="25121"/>
    <s v="（企）社会保険労務士法人ヴァース"/>
    <x v="0"/>
    <s v="減免なし"/>
    <n v="20"/>
    <n v="2800"/>
    <n v="2800"/>
    <n v="2800"/>
    <n v="2800"/>
    <n v="2800"/>
    <x v="0"/>
    <x v="0"/>
    <x v="0"/>
    <n v="0"/>
    <x v="0"/>
    <x v="1"/>
  </r>
  <r>
    <x v="7"/>
    <x v="0"/>
    <s v="神田公園区民館内神田集会室 B１F 和室B CDラジカセ（内神田）"/>
    <x v="3"/>
    <x v="2"/>
    <x v="0"/>
    <x v="4"/>
    <s v="2020年02月02日 (日曜日)"/>
    <x v="107"/>
    <n v="132022"/>
    <n v="10419"/>
    <s v="美竹会"/>
    <x v="0"/>
    <s v="減免なし"/>
    <n v="10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30"/>
    <n v="11100"/>
    <n v="11100"/>
    <n v="11100"/>
    <n v="11100"/>
    <n v="11100"/>
    <x v="0"/>
    <x v="0"/>
    <x v="0"/>
    <n v="0"/>
    <x v="0"/>
    <x v="2"/>
  </r>
  <r>
    <x v="0"/>
    <x v="1"/>
    <s v="神田公園区民館３F 和室"/>
    <x v="3"/>
    <x v="1"/>
    <x v="0"/>
    <x v="4"/>
    <s v="2020年02月03日 (月曜日)"/>
    <x v="21"/>
    <n v="129952"/>
    <n v="24956"/>
    <s v="タオゼン"/>
    <x v="1"/>
    <s v="減免なし"/>
    <n v="0"/>
    <n v="5900"/>
    <n v="5900"/>
    <n v="5900"/>
    <n v="5900"/>
    <n v="5900"/>
    <x v="0"/>
    <x v="0"/>
    <x v="0"/>
    <n v="0"/>
    <x v="0"/>
    <x v="1"/>
  </r>
  <r>
    <x v="0"/>
    <x v="0"/>
    <s v="神田公園区民館内神田集会室 B１F 和室B CDラジカセ（内神田）"/>
    <x v="3"/>
    <x v="3"/>
    <x v="1"/>
    <x v="4"/>
    <s v="2020年02月03日 (月曜日)"/>
    <x v="107"/>
    <n v="129967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５F 洋室B プロジェクター"/>
    <x v="3"/>
    <x v="2"/>
    <x v="0"/>
    <x v="4"/>
    <s v="2020年02月03日 (月曜日)"/>
    <x v="109"/>
    <n v="130302"/>
    <n v="21459"/>
    <s v="ＮＰＯ　テクノ未来塾"/>
    <x v="0"/>
    <s v="減免なし"/>
    <n v="0"/>
    <n v="2800"/>
    <n v="2800"/>
    <n v="2800"/>
    <n v="2800"/>
    <n v="2800"/>
    <x v="0"/>
    <x v="0"/>
    <x v="0"/>
    <n v="0"/>
    <x v="0"/>
    <x v="1"/>
  </r>
  <r>
    <x v="0"/>
    <x v="0"/>
    <s v="神田公園区民館４F 洋室A プロジェクター"/>
    <x v="2"/>
    <x v="3"/>
    <x v="1"/>
    <x v="4"/>
    <s v="2020年02月03日 (月曜日)"/>
    <x v="111"/>
    <n v="130886"/>
    <n v="23640"/>
    <s v="（企）株式会社スレッドアンドハーフ"/>
    <x v="2"/>
    <s v="減免なし"/>
    <n v="20"/>
    <n v="5100"/>
    <n v="5100"/>
    <n v="5100"/>
    <n v="5100"/>
    <n v="5100"/>
    <x v="0"/>
    <x v="0"/>
    <x v="0"/>
    <n v="0"/>
    <x v="0"/>
    <x v="1"/>
  </r>
  <r>
    <x v="0"/>
    <x v="0"/>
    <s v="神田公園区民館４F 洋室A"/>
    <x v="3"/>
    <x v="2"/>
    <x v="0"/>
    <x v="4"/>
    <s v="2020年02月03日 (月曜日)"/>
    <x v="105"/>
    <n v="131850"/>
    <n v="23215"/>
    <s v="企）メリックス株式会社"/>
    <x v="0"/>
    <s v="減免なし"/>
    <n v="30"/>
    <n v="3400"/>
    <n v="3400"/>
    <n v="3400"/>
    <n v="3400"/>
    <n v="3400"/>
    <x v="0"/>
    <x v="0"/>
    <x v="0"/>
    <n v="0"/>
    <x v="0"/>
    <x v="1"/>
  </r>
  <r>
    <x v="0"/>
    <x v="0"/>
    <s v="神田公園区民館３F 和室 CDラジカセ"/>
    <x v="0"/>
    <x v="3"/>
    <x v="1"/>
    <x v="4"/>
    <s v="2020年02月03日 (月曜日)"/>
    <x v="20"/>
    <n v="134413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50"/>
    <n v="23800"/>
    <n v="18700"/>
    <n v="18700"/>
    <n v="18700"/>
    <n v="18700"/>
    <x v="0"/>
    <x v="0"/>
    <x v="0"/>
    <n v="0"/>
    <x v="0"/>
    <x v="2"/>
  </r>
  <r>
    <x v="2"/>
    <x v="0"/>
    <s v="神田公園区民館５F 洋室B"/>
    <x v="0"/>
    <x v="3"/>
    <x v="1"/>
    <x v="4"/>
    <s v="2020年02月04日 (火曜日)"/>
    <x v="104"/>
    <n v="129440"/>
    <n v="1825"/>
    <s v="小川町三丁目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1"/>
    <s v="神田公園区民館４F 洋室A"/>
    <x v="0"/>
    <x v="1"/>
    <x v="0"/>
    <x v="4"/>
    <s v="2020年02月04日 (火曜日)"/>
    <x v="105"/>
    <n v="129447"/>
    <n v="1835"/>
    <s v="神田公園地区連合町会"/>
    <x v="1"/>
    <s v="利用者減免区民館免除(100%)"/>
    <n v="0"/>
    <n v="5900"/>
    <n v="0"/>
    <n v="0"/>
    <n v="0"/>
    <n v="0"/>
    <x v="0"/>
    <x v="0"/>
    <x v="0"/>
    <n v="0"/>
    <x v="0"/>
    <x v="0"/>
  </r>
  <r>
    <x v="2"/>
    <x v="1"/>
    <s v="神田公園区民館５F 洋室B"/>
    <x v="0"/>
    <x v="1"/>
    <x v="0"/>
    <x v="4"/>
    <s v="2020年02月04日 (火曜日)"/>
    <x v="104"/>
    <n v="129448"/>
    <n v="1835"/>
    <s v="神田公園地区連合町会"/>
    <x v="1"/>
    <s v="利用者減免区民館免除(100%)"/>
    <n v="0"/>
    <n v="4900"/>
    <n v="0"/>
    <n v="0"/>
    <n v="0"/>
    <n v="0"/>
    <x v="0"/>
    <x v="0"/>
    <x v="0"/>
    <n v="0"/>
    <x v="0"/>
    <x v="0"/>
  </r>
  <r>
    <x v="2"/>
    <x v="0"/>
    <s v="神田公園区民館３F 和室"/>
    <x v="0"/>
    <x v="2"/>
    <x v="0"/>
    <x v="4"/>
    <s v="2020年02月04日 (火曜日)"/>
    <x v="21"/>
    <n v="129994"/>
    <n v="5"/>
    <s v="児童・家庭支援センター"/>
    <x v="0"/>
    <s v="利用者減免区民館免除(100%)"/>
    <n v="0"/>
    <n v="3400"/>
    <n v="0"/>
    <n v="0"/>
    <n v="0"/>
    <n v="0"/>
    <x v="0"/>
    <x v="0"/>
    <x v="0"/>
    <n v="0"/>
    <x v="0"/>
    <x v="0"/>
  </r>
  <r>
    <x v="2"/>
    <x v="0"/>
    <s v="神田公園区民館内神田集会室 １F 和室A"/>
    <x v="3"/>
    <x v="3"/>
    <x v="1"/>
    <x v="4"/>
    <s v="2020年02月04日 (火曜日)"/>
    <x v="108"/>
    <n v="130465"/>
    <n v="7014"/>
    <s v="ぶなの会"/>
    <x v="2"/>
    <s v="減免なし"/>
    <n v="0"/>
    <n v="4300"/>
    <n v="4300"/>
    <n v="4300"/>
    <n v="4300"/>
    <n v="4300"/>
    <x v="0"/>
    <x v="0"/>
    <x v="0"/>
    <n v="0"/>
    <x v="0"/>
    <x v="1"/>
  </r>
  <r>
    <x v="2"/>
    <x v="0"/>
    <s v="神田公園区民館内神田集会室 １F 和室A"/>
    <x v="2"/>
    <x v="2"/>
    <x v="0"/>
    <x v="4"/>
    <s v="2020年02月04日 (火曜日)"/>
    <x v="108"/>
    <n v="130830"/>
    <n v="23072"/>
    <s v="（企）税理士法人　日本医業総研"/>
    <x v="0"/>
    <s v="減免なし"/>
    <n v="15"/>
    <n v="3000"/>
    <n v="3000"/>
    <n v="3000"/>
    <n v="3000"/>
    <n v="3000"/>
    <x v="0"/>
    <x v="0"/>
    <x v="0"/>
    <n v="0"/>
    <x v="0"/>
    <x v="1"/>
  </r>
  <r>
    <x v="2"/>
    <x v="0"/>
    <s v="神田公園区民館４F 洋室A マイク"/>
    <x v="0"/>
    <x v="3"/>
    <x v="1"/>
    <x v="4"/>
    <s v="2020年02月04日 (火曜日)"/>
    <x v="103"/>
    <n v="130898"/>
    <n v="6"/>
    <s v="環境まちづくり部"/>
    <x v="2"/>
    <s v="利用者減免区民館免除(100%)"/>
    <n v="0"/>
    <n v="5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15"/>
    <n v="30800"/>
    <n v="7300"/>
    <n v="7300"/>
    <n v="7300"/>
    <n v="7300"/>
    <x v="0"/>
    <x v="0"/>
    <x v="0"/>
    <n v="0"/>
    <x v="0"/>
    <x v="2"/>
  </r>
  <r>
    <x v="3"/>
    <x v="0"/>
    <s v="神田公園区民館４F 洋室A"/>
    <x v="3"/>
    <x v="3"/>
    <x v="1"/>
    <x v="4"/>
    <s v="2020年02月05日 (水曜日)"/>
    <x v="105"/>
    <n v="129811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和室B"/>
    <x v="3"/>
    <x v="3"/>
    <x v="1"/>
    <x v="4"/>
    <s v="2020年02月05日 (水曜日)"/>
    <x v="102"/>
    <n v="129862"/>
    <n v="23239"/>
    <s v="シャンティ・ヨガクラブ"/>
    <x v="2"/>
    <s v="減免なし"/>
    <n v="0"/>
    <n v="1500"/>
    <n v="1500"/>
    <n v="0"/>
    <n v="0"/>
    <n v="0"/>
    <x v="0"/>
    <x v="0"/>
    <x v="0"/>
    <n v="0"/>
    <x v="0"/>
    <x v="0"/>
  </r>
  <r>
    <x v="3"/>
    <x v="0"/>
    <s v="神田公園区民館内神田集会室 B１F 洋室（料理室）"/>
    <x v="3"/>
    <x v="3"/>
    <x v="1"/>
    <x v="4"/>
    <s v="2020年02月05日 (水曜日)"/>
    <x v="110"/>
    <n v="130082"/>
    <n v="8172"/>
    <s v="楓会"/>
    <x v="2"/>
    <s v="減免なし"/>
    <n v="0"/>
    <n v="2400"/>
    <n v="2400"/>
    <n v="2400"/>
    <n v="2400"/>
    <n v="2400"/>
    <x v="0"/>
    <x v="0"/>
    <x v="0"/>
    <n v="0"/>
    <x v="0"/>
    <x v="1"/>
  </r>
  <r>
    <x v="3"/>
    <x v="0"/>
    <s v="神田公園区民館３F 和室 CDラジカセ"/>
    <x v="3"/>
    <x v="2"/>
    <x v="0"/>
    <x v="4"/>
    <s v="2020年02月05日 (水曜日)"/>
    <x v="20"/>
    <n v="130490"/>
    <n v="2125"/>
    <s v="大江戸玉すだれ隊（千代田会）"/>
    <x v="0"/>
    <s v="減免なし"/>
    <n v="0"/>
    <n v="3400"/>
    <n v="3400"/>
    <n v="3400"/>
    <n v="3400"/>
    <n v="3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2400"/>
    <n v="12400"/>
    <n v="10900"/>
    <n v="10900"/>
    <n v="10900"/>
    <x v="0"/>
    <x v="0"/>
    <x v="0"/>
    <n v="0"/>
    <x v="0"/>
    <x v="2"/>
  </r>
  <r>
    <x v="4"/>
    <x v="0"/>
    <s v="神田公園区民館３F 和室"/>
    <x v="0"/>
    <x v="2"/>
    <x v="0"/>
    <x v="4"/>
    <s v="2020年02月06日 (木曜日)"/>
    <x v="21"/>
    <n v="87612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件"/>
    <n v="0"/>
    <n v="3400"/>
    <n v="0"/>
    <n v="0"/>
    <n v="0"/>
    <n v="0"/>
    <x v="0"/>
    <x v="0"/>
    <x v="0"/>
    <n v="0"/>
    <x v="0"/>
    <x v="2"/>
  </r>
  <r>
    <x v="5"/>
    <x v="0"/>
    <s v="神田公園区民館４F 洋室A"/>
    <x v="0"/>
    <x v="2"/>
    <x v="0"/>
    <x v="4"/>
    <s v="2020年02月07日 (金曜日)"/>
    <x v="105"/>
    <n v="129424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1"/>
    <s v="神田公園区民館内神田集会室 B１F 和室B"/>
    <x v="3"/>
    <x v="2"/>
    <x v="1"/>
    <x v="4"/>
    <s v="2020年02月07日 (金曜日)"/>
    <x v="102"/>
    <n v="130077"/>
    <n v="8172"/>
    <s v="楓会"/>
    <x v="3"/>
    <s v="減免なし"/>
    <n v="0"/>
    <n v="2500"/>
    <n v="2500"/>
    <n v="2500"/>
    <n v="2500"/>
    <n v="2500"/>
    <x v="0"/>
    <x v="0"/>
    <x v="0"/>
    <n v="0"/>
    <x v="0"/>
    <x v="1"/>
  </r>
  <r>
    <x v="5"/>
    <x v="0"/>
    <s v="神田公園区民館４F 洋室A マイク"/>
    <x v="0"/>
    <x v="3"/>
    <x v="1"/>
    <x v="4"/>
    <s v="2020年02月07日 (金曜日)"/>
    <x v="103"/>
    <n v="130897"/>
    <n v="6"/>
    <s v="環境まちづくり部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神田公園区民館５F 洋室B"/>
    <x v="2"/>
    <x v="3"/>
    <x v="1"/>
    <x v="4"/>
    <s v="2020年02月07日 (金曜日)"/>
    <x v="104"/>
    <n v="131158"/>
    <n v="7282"/>
    <s v="（企）㈱ダイビス東京支店"/>
    <x v="2"/>
    <s v="減免なし"/>
    <n v="20"/>
    <n v="4200"/>
    <n v="4200"/>
    <n v="4200"/>
    <n v="4200"/>
    <n v="4200"/>
    <x v="0"/>
    <x v="0"/>
    <x v="0"/>
    <n v="0"/>
    <x v="0"/>
    <x v="1"/>
  </r>
  <r>
    <x v="5"/>
    <x v="0"/>
    <s v="神田公園区民館内神田集会室 B１F 洋室（料理室）"/>
    <x v="3"/>
    <x v="3"/>
    <x v="1"/>
    <x v="4"/>
    <s v="2020年02月07日 (金曜日)"/>
    <x v="110"/>
    <n v="134405"/>
    <n v="25285"/>
    <s v="趣味の会"/>
    <x v="2"/>
    <s v="減免なし"/>
    <n v="8"/>
    <n v="2400"/>
    <n v="2400"/>
    <n v="2400"/>
    <n v="2400"/>
    <n v="2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8"/>
    <n v="17600"/>
    <n v="9100"/>
    <n v="9100"/>
    <n v="9100"/>
    <n v="9100"/>
    <x v="0"/>
    <x v="0"/>
    <x v="0"/>
    <n v="0"/>
    <x v="0"/>
    <x v="2"/>
  </r>
  <r>
    <x v="6"/>
    <x v="0"/>
    <s v="神田公園区民館内神田集会室 １F 和室A"/>
    <x v="0"/>
    <x v="3"/>
    <x v="1"/>
    <x v="4"/>
    <s v="2020年02月08日 (土曜日)"/>
    <x v="108"/>
    <n v="129444"/>
    <n v="1834"/>
    <s v="神田橋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6"/>
    <x v="0"/>
    <s v="神田公園区民館３F 和室"/>
    <x v="3"/>
    <x v="2"/>
    <x v="0"/>
    <x v="4"/>
    <s v="2020年02月08日 (土曜日)"/>
    <x v="21"/>
    <n v="130365"/>
    <n v="25422"/>
    <s v="合気の心を学ぶ会"/>
    <x v="0"/>
    <s v="減免なし"/>
    <n v="0"/>
    <n v="3400"/>
    <n v="3400"/>
    <n v="3400"/>
    <n v="3400"/>
    <n v="3400"/>
    <x v="0"/>
    <x v="0"/>
    <x v="0"/>
    <n v="0"/>
    <x v="0"/>
    <x v="1"/>
  </r>
  <r>
    <x v="6"/>
    <x v="0"/>
    <s v="神田公園区民館内神田集会室 B１F 和室B"/>
    <x v="3"/>
    <x v="2"/>
    <x v="0"/>
    <x v="4"/>
    <s v="2020年02月08日 (土曜日)"/>
    <x v="102"/>
    <n v="130379"/>
    <n v="23231"/>
    <s v="神田ハッピーヨガクラブ"/>
    <x v="0"/>
    <s v="減免なし"/>
    <n v="0"/>
    <n v="1000"/>
    <n v="1000"/>
    <n v="1000"/>
    <n v="1000"/>
    <n v="1000"/>
    <x v="0"/>
    <x v="0"/>
    <x v="0"/>
    <n v="0"/>
    <x v="0"/>
    <x v="1"/>
  </r>
  <r>
    <x v="6"/>
    <x v="0"/>
    <s v="神田公園区民館５F 洋室B"/>
    <x v="3"/>
    <x v="2"/>
    <x v="0"/>
    <x v="4"/>
    <s v="2020年02月08日 (土曜日)"/>
    <x v="104"/>
    <n v="130574"/>
    <n v="23787"/>
    <s v="メンタルチャージ"/>
    <x v="0"/>
    <s v="減免なし"/>
    <n v="10"/>
    <n v="2800"/>
    <n v="2800"/>
    <n v="2800"/>
    <n v="2800"/>
    <n v="2800"/>
    <x v="0"/>
    <x v="0"/>
    <x v="0"/>
    <n v="0"/>
    <x v="0"/>
    <x v="1"/>
  </r>
  <r>
    <x v="6"/>
    <x v="0"/>
    <s v="神田公園区民館内神田集会室 B１F 洋室（料理室）"/>
    <x v="3"/>
    <x v="2"/>
    <x v="0"/>
    <x v="4"/>
    <s v="2020年02月08日 (土曜日)"/>
    <x v="110"/>
    <n v="130986"/>
    <n v="21976"/>
    <s v="パステルの会"/>
    <x v="0"/>
    <s v="減免なし"/>
    <n v="10"/>
    <n v="1500"/>
    <n v="1500"/>
    <n v="0"/>
    <n v="0"/>
    <n v="0"/>
    <x v="0"/>
    <x v="0"/>
    <x v="0"/>
    <n v="0"/>
    <x v="0"/>
    <x v="0"/>
  </r>
  <r>
    <x v="6"/>
    <x v="0"/>
    <s v="神田公園区民館４F 洋室A"/>
    <x v="0"/>
    <x v="2"/>
    <x v="0"/>
    <x v="4"/>
    <s v="2020年02月08日 (土曜日)"/>
    <x v="105"/>
    <n v="131055"/>
    <n v="23806"/>
    <s v="牛尾こうじろう区政報告会"/>
    <x v="0"/>
    <s v="利用者減免区民館免除(100%)"/>
    <n v="0"/>
    <n v="3400"/>
    <n v="0"/>
    <n v="0"/>
    <n v="0"/>
    <n v="0"/>
    <x v="0"/>
    <x v="0"/>
    <x v="0"/>
    <n v="0"/>
    <x v="0"/>
    <x v="0"/>
  </r>
  <r>
    <x v="6"/>
    <x v="0"/>
    <s v="神田公園区民館内神田集会室 １F 和室A CDラジカセ（内神田）"/>
    <x v="3"/>
    <x v="2"/>
    <x v="0"/>
    <x v="4"/>
    <s v="2020年02月08日 (土曜日)"/>
    <x v="106"/>
    <n v="132023"/>
    <n v="10419"/>
    <s v="美竹会"/>
    <x v="0"/>
    <s v="減免なし"/>
    <n v="10"/>
    <n v="3000"/>
    <n v="3000"/>
    <n v="3000"/>
    <n v="3000"/>
    <n v="3000"/>
    <x v="0"/>
    <x v="0"/>
    <x v="0"/>
    <n v="0"/>
    <x v="0"/>
    <x v="1"/>
  </r>
  <r>
    <x v="6"/>
    <x v="0"/>
    <s v="神田公園区民館内神田集会室 B１F 和室B"/>
    <x v="3"/>
    <x v="3"/>
    <x v="1"/>
    <x v="4"/>
    <s v="2020年02月08日 (土曜日)"/>
    <x v="102"/>
    <n v="134710"/>
    <n v="24261"/>
    <s v="Ｍａｃｈｉ　Ｙｏｇａ"/>
    <x v="2"/>
    <s v="減免なし"/>
    <n v="3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33"/>
    <n v="20900"/>
    <n v="13200"/>
    <n v="11700"/>
    <n v="11700"/>
    <n v="11700"/>
    <x v="0"/>
    <x v="0"/>
    <x v="0"/>
    <n v="0"/>
    <x v="0"/>
    <x v="2"/>
  </r>
  <r>
    <x v="7"/>
    <x v="1"/>
    <s v="神田公園区民館内神田集会室 １F 和室A"/>
    <x v="3"/>
    <x v="1"/>
    <x v="0"/>
    <x v="4"/>
    <s v="2020年02月09日 (日曜日)"/>
    <x v="108"/>
    <n v="129866"/>
    <n v="25219"/>
    <s v="デジタルグリッド坐禅会"/>
    <x v="1"/>
    <s v="減免なし"/>
    <n v="0"/>
    <n v="5100"/>
    <n v="5100"/>
    <n v="5100"/>
    <n v="5100"/>
    <n v="5100"/>
    <x v="0"/>
    <x v="0"/>
    <x v="0"/>
    <n v="0"/>
    <x v="0"/>
    <x v="1"/>
  </r>
  <r>
    <x v="7"/>
    <x v="0"/>
    <s v="神田公園区民館３F 和室"/>
    <x v="3"/>
    <x v="2"/>
    <x v="0"/>
    <x v="4"/>
    <s v="2020年02月09日 (日曜日)"/>
    <x v="21"/>
    <n v="129954"/>
    <n v="24956"/>
    <s v="タオゼン"/>
    <x v="0"/>
    <s v="減免なし"/>
    <n v="0"/>
    <n v="3400"/>
    <n v="3400"/>
    <n v="3400"/>
    <n v="3400"/>
    <n v="3400"/>
    <x v="0"/>
    <x v="0"/>
    <x v="0"/>
    <n v="0"/>
    <x v="0"/>
    <x v="1"/>
  </r>
  <r>
    <x v="7"/>
    <x v="1"/>
    <s v="神田公園区民館内神田集会室 B１F 和室B"/>
    <x v="3"/>
    <x v="1"/>
    <x v="0"/>
    <x v="4"/>
    <s v="2020年02月09日 (日曜日)"/>
    <x v="102"/>
    <n v="130765"/>
    <n v="20830"/>
    <s v="ＥＤＵＱ"/>
    <x v="1"/>
    <s v="減免なし"/>
    <n v="0"/>
    <n v="1700"/>
    <n v="1700"/>
    <n v="1700"/>
    <n v="1700"/>
    <n v="1700"/>
    <x v="0"/>
    <x v="0"/>
    <x v="0"/>
    <n v="0"/>
    <x v="0"/>
    <x v="1"/>
  </r>
  <r>
    <x v="7"/>
    <x v="3"/>
    <s v="神田公園区民館４F 洋室A"/>
    <x v="3"/>
    <x v="1"/>
    <x v="1"/>
    <x v="4"/>
    <s v="2020年02月09日 (日曜日)"/>
    <x v="105"/>
    <n v="130977"/>
    <n v="10471"/>
    <s v="チームワンネス"/>
    <x v="6"/>
    <s v="減免なし"/>
    <n v="35"/>
    <n v="11000"/>
    <n v="11000"/>
    <n v="11000"/>
    <n v="11000"/>
    <n v="1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35"/>
    <n v="21200"/>
    <n v="21200"/>
    <n v="21200"/>
    <n v="21200"/>
    <n v="21200"/>
    <x v="0"/>
    <x v="0"/>
    <x v="0"/>
    <n v="0"/>
    <x v="0"/>
    <x v="2"/>
  </r>
  <r>
    <x v="0"/>
    <x v="0"/>
    <s v="神田公園区民館５F 洋室B"/>
    <x v="0"/>
    <x v="3"/>
    <x v="1"/>
    <x v="4"/>
    <s v="2020年02月10日 (月曜日)"/>
    <x v="104"/>
    <n v="129454"/>
    <n v="7137"/>
    <s v="神田公園地区連合町会青年部"/>
    <x v="2"/>
    <s v="利用者減免区民館免除(100%)"/>
    <n v="0"/>
    <n v="4200"/>
    <n v="0"/>
    <n v="0"/>
    <n v="0"/>
    <n v="0"/>
    <x v="0"/>
    <x v="0"/>
    <x v="0"/>
    <n v="0"/>
    <x v="0"/>
    <x v="0"/>
  </r>
  <r>
    <x v="0"/>
    <x v="0"/>
    <s v="神田公園区民館４F 洋室A"/>
    <x v="1"/>
    <x v="2"/>
    <x v="0"/>
    <x v="4"/>
    <s v="2020年02月10日 (月曜日)"/>
    <x v="105"/>
    <n v="129896"/>
    <n v="1811"/>
    <s v="神田建築組合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0"/>
    <x v="1"/>
    <s v="神田公園区民館３F 和室"/>
    <x v="3"/>
    <x v="1"/>
    <x v="0"/>
    <x v="4"/>
    <s v="2020年02月10日 (月曜日)"/>
    <x v="21"/>
    <n v="129956"/>
    <n v="24956"/>
    <s v="タオゼン"/>
    <x v="1"/>
    <s v="減免なし"/>
    <n v="0"/>
    <n v="5900"/>
    <n v="5900"/>
    <n v="5900"/>
    <n v="5900"/>
    <n v="5900"/>
    <x v="0"/>
    <x v="0"/>
    <x v="0"/>
    <n v="0"/>
    <x v="0"/>
    <x v="1"/>
  </r>
  <r>
    <x v="0"/>
    <x v="0"/>
    <s v="神田公園区民館内神田集会室 B１F 和室B CDラジカセ（内神田）"/>
    <x v="3"/>
    <x v="3"/>
    <x v="1"/>
    <x v="4"/>
    <s v="2020年02月10日 (月曜日)"/>
    <x v="107"/>
    <n v="129968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４F 洋室A"/>
    <x v="2"/>
    <x v="1"/>
    <x v="2"/>
    <x v="4"/>
    <s v="2020年02月10日 (月曜日)"/>
    <x v="105"/>
    <n v="130616"/>
    <n v="25460"/>
    <s v="（企）公益社団法人　成年後見支援センター　ヒルフェ"/>
    <x v="4"/>
    <s v="減免なし"/>
    <n v="3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3"/>
    <n v="17500"/>
    <n v="11600"/>
    <n v="11600"/>
    <n v="11600"/>
    <n v="11600"/>
    <x v="0"/>
    <x v="0"/>
    <x v="0"/>
    <n v="0"/>
    <x v="0"/>
    <x v="2"/>
  </r>
  <r>
    <x v="2"/>
    <x v="0"/>
    <s v="神田公園区民館５F 洋室B"/>
    <x v="0"/>
    <x v="3"/>
    <x v="1"/>
    <x v="4"/>
    <s v="2020年02月11日 (火曜日)"/>
    <x v="104"/>
    <n v="129441"/>
    <n v="1825"/>
    <s v="小川町三丁目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神田公園区民館３F 和室 CDラジカセ"/>
    <x v="0"/>
    <x v="2"/>
    <x v="0"/>
    <x v="4"/>
    <s v="2020年02月11日 (火曜日)"/>
    <x v="20"/>
    <n v="135619"/>
    <n v="1839"/>
    <s v="民踊連盟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2件"/>
    <n v="0"/>
    <n v="7600"/>
    <n v="0"/>
    <n v="0"/>
    <n v="0"/>
    <n v="0"/>
    <x v="0"/>
    <x v="0"/>
    <x v="0"/>
    <n v="0"/>
    <x v="0"/>
    <x v="2"/>
  </r>
  <r>
    <x v="3"/>
    <x v="1"/>
    <s v="神田公園区民館４F 洋室A"/>
    <x v="0"/>
    <x v="1"/>
    <x v="0"/>
    <x v="4"/>
    <s v="2020年02月12日 (水曜日)"/>
    <x v="105"/>
    <n v="129439"/>
    <n v="1836"/>
    <s v="神田公園地区連合町会婦人部"/>
    <x v="1"/>
    <s v="利用者減免区民館免除(100%)"/>
    <n v="0"/>
    <n v="5900"/>
    <n v="0"/>
    <n v="0"/>
    <n v="0"/>
    <n v="0"/>
    <x v="0"/>
    <x v="0"/>
    <x v="0"/>
    <n v="0"/>
    <x v="0"/>
    <x v="0"/>
  </r>
  <r>
    <x v="3"/>
    <x v="0"/>
    <s v="神田公園区民館４F 洋室A"/>
    <x v="3"/>
    <x v="3"/>
    <x v="1"/>
    <x v="4"/>
    <s v="2020年02月12日 (水曜日)"/>
    <x v="105"/>
    <n v="129812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３F 和室"/>
    <x v="3"/>
    <x v="3"/>
    <x v="1"/>
    <x v="4"/>
    <s v="2020年02月12日 (水曜日)"/>
    <x v="21"/>
    <n v="130499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５F 洋室B"/>
    <x v="2"/>
    <x v="3"/>
    <x v="1"/>
    <x v="4"/>
    <s v="2020年02月12日 (水曜日)"/>
    <x v="104"/>
    <n v="131804"/>
    <n v="21464"/>
    <s v="（企）㈱テクノプロ　テクノプロＩＴ社東京支店"/>
    <x v="2"/>
    <s v="減免なし"/>
    <n v="0"/>
    <n v="4200"/>
    <n v="4200"/>
    <n v="4200"/>
    <n v="4200"/>
    <n v="4200"/>
    <x v="0"/>
    <x v="0"/>
    <x v="0"/>
    <n v="0"/>
    <x v="0"/>
    <x v="1"/>
  </r>
  <r>
    <x v="3"/>
    <x v="0"/>
    <s v="神田公園区民館内神田集会室 １F 和室A CDラジカセ（内神田）"/>
    <x v="3"/>
    <x v="3"/>
    <x v="1"/>
    <x v="4"/>
    <s v="2020年02月12日 (水曜日)"/>
    <x v="106"/>
    <n v="134544"/>
    <n v="25423"/>
    <s v="ワルナワルニ"/>
    <x v="2"/>
    <s v="減免なし"/>
    <n v="5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5"/>
    <n v="24600"/>
    <n v="18700"/>
    <n v="18700"/>
    <n v="18700"/>
    <n v="18700"/>
    <x v="0"/>
    <x v="0"/>
    <x v="0"/>
    <n v="0"/>
    <x v="0"/>
    <x v="2"/>
  </r>
  <r>
    <x v="4"/>
    <x v="0"/>
    <s v="神田公園区民館３F 和室"/>
    <x v="0"/>
    <x v="2"/>
    <x v="0"/>
    <x v="4"/>
    <s v="2020年02月13日 (木曜日)"/>
    <x v="21"/>
    <n v="87613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内神田集会室 B１F 洋室（料理室）"/>
    <x v="3"/>
    <x v="3"/>
    <x v="1"/>
    <x v="4"/>
    <s v="2020年02月13日 (木曜日)"/>
    <x v="110"/>
    <n v="130562"/>
    <n v="9555"/>
    <s v="美味しい会"/>
    <x v="2"/>
    <s v="減免なし"/>
    <n v="15"/>
    <n v="2400"/>
    <n v="2400"/>
    <n v="2400"/>
    <n v="2400"/>
    <n v="2400"/>
    <x v="0"/>
    <x v="0"/>
    <x v="0"/>
    <n v="0"/>
    <x v="0"/>
    <x v="1"/>
  </r>
  <r>
    <x v="4"/>
    <x v="0"/>
    <s v="神田公園区民館内神田集会室 B１F 和室B CDラジカセ（内神田）"/>
    <x v="3"/>
    <x v="3"/>
    <x v="1"/>
    <x v="4"/>
    <s v="2020年02月13日 (木曜日)"/>
    <x v="107"/>
    <n v="130957"/>
    <n v="20020"/>
    <s v="多香路会"/>
    <x v="2"/>
    <s v="減免なし"/>
    <n v="3"/>
    <n v="1500"/>
    <n v="1500"/>
    <n v="1500"/>
    <n v="1500"/>
    <n v="1500"/>
    <x v="0"/>
    <x v="0"/>
    <x v="0"/>
    <n v="0"/>
    <x v="0"/>
    <x v="1"/>
  </r>
  <r>
    <x v="4"/>
    <x v="0"/>
    <s v="神田公園区民館４F 洋室A"/>
    <x v="0"/>
    <x v="2"/>
    <x v="0"/>
    <x v="4"/>
    <s v="2020年02月13日 (木曜日)"/>
    <x v="105"/>
    <n v="136422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18"/>
    <n v="10700"/>
    <n v="3900"/>
    <n v="3900"/>
    <n v="3900"/>
    <n v="3900"/>
    <x v="0"/>
    <x v="0"/>
    <x v="0"/>
    <n v="0"/>
    <x v="0"/>
    <x v="2"/>
  </r>
  <r>
    <x v="5"/>
    <x v="0"/>
    <s v="神田公園区民館４F 洋室A"/>
    <x v="0"/>
    <x v="2"/>
    <x v="0"/>
    <x v="4"/>
    <s v="2020年02月14日 (金曜日)"/>
    <x v="105"/>
    <n v="129425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４F 洋室A"/>
    <x v="0"/>
    <x v="3"/>
    <x v="1"/>
    <x v="4"/>
    <s v="2020年02月14日 (金曜日)"/>
    <x v="105"/>
    <n v="129436"/>
    <n v="1837"/>
    <s v="神田公園地区コスモス"/>
    <x v="2"/>
    <s v="利用者減免区民館免除(100%)"/>
    <n v="0"/>
    <n v="5100"/>
    <n v="0"/>
    <n v="0"/>
    <n v="0"/>
    <n v="0"/>
    <x v="0"/>
    <x v="0"/>
    <x v="0"/>
    <n v="0"/>
    <x v="0"/>
    <x v="0"/>
  </r>
  <r>
    <x v="5"/>
    <x v="0"/>
    <s v="神田公園区民館内神田集会室 B１F 和室B"/>
    <x v="3"/>
    <x v="3"/>
    <x v="1"/>
    <x v="4"/>
    <s v="2020年02月14日 (金曜日)"/>
    <x v="102"/>
    <n v="130078"/>
    <n v="8172"/>
    <s v="楓会"/>
    <x v="2"/>
    <s v="減免なし"/>
    <n v="0"/>
    <n v="1500"/>
    <n v="1500"/>
    <n v="1500"/>
    <n v="1500"/>
    <n v="1500"/>
    <x v="0"/>
    <x v="0"/>
    <x v="0"/>
    <n v="0"/>
    <x v="0"/>
    <x v="1"/>
  </r>
  <r>
    <x v="5"/>
    <x v="0"/>
    <s v="神田公園区民館内神田集会室 B１F 和室B"/>
    <x v="3"/>
    <x v="2"/>
    <x v="0"/>
    <x v="4"/>
    <s v="2020年02月14日 (金曜日)"/>
    <x v="102"/>
    <n v="130434"/>
    <n v="6042"/>
    <s v="第一生命能楽部"/>
    <x v="0"/>
    <s v="減免なし"/>
    <n v="0"/>
    <n v="1000"/>
    <n v="1000"/>
    <n v="1000"/>
    <n v="1000"/>
    <n v="1000"/>
    <x v="0"/>
    <x v="0"/>
    <x v="0"/>
    <n v="0"/>
    <x v="0"/>
    <x v="1"/>
  </r>
  <r>
    <x v="5"/>
    <x v="0"/>
    <s v="神田公園区民館４F 洋室A"/>
    <x v="0"/>
    <x v="1"/>
    <x v="2"/>
    <x v="4"/>
    <s v="2020年02月14日 (金曜日)"/>
    <x v="105"/>
    <n v="131151"/>
    <n v="4"/>
    <s v="保健福祉部"/>
    <x v="4"/>
    <s v="利用者減免区民館免除(100%)"/>
    <n v="0"/>
    <n v="2500"/>
    <n v="0"/>
    <n v="0"/>
    <n v="0"/>
    <n v="0"/>
    <x v="0"/>
    <x v="0"/>
    <x v="0"/>
    <n v="0"/>
    <x v="0"/>
    <x v="0"/>
  </r>
  <r>
    <x v="5"/>
    <x v="0"/>
    <s v="神田公園区民館５F 洋室B"/>
    <x v="3"/>
    <x v="3"/>
    <x v="1"/>
    <x v="4"/>
    <s v="2020年02月14日 (金曜日)"/>
    <x v="104"/>
    <n v="133722"/>
    <n v="21664"/>
    <s v="沖縄芸能研究会"/>
    <x v="2"/>
    <s v="減免なし"/>
    <n v="10"/>
    <n v="4200"/>
    <n v="4200"/>
    <n v="4200"/>
    <n v="4200"/>
    <n v="4200"/>
    <x v="0"/>
    <x v="0"/>
    <x v="0"/>
    <n v="0"/>
    <x v="0"/>
    <x v="1"/>
  </r>
  <r>
    <x v="5"/>
    <x v="0"/>
    <s v="神田公園区民館５F 洋室B"/>
    <x v="3"/>
    <x v="2"/>
    <x v="0"/>
    <x v="4"/>
    <s v="2020年02月14日 (金曜日)"/>
    <x v="104"/>
    <n v="133972"/>
    <n v="21664"/>
    <s v="沖縄芸能研究会"/>
    <x v="0"/>
    <s v="減免なし"/>
    <n v="8"/>
    <n v="2800"/>
    <n v="2800"/>
    <n v="2800"/>
    <n v="2800"/>
    <n v="2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8"/>
    <n v="20500"/>
    <n v="9500"/>
    <n v="9500"/>
    <n v="9500"/>
    <n v="9500"/>
    <x v="0"/>
    <x v="0"/>
    <x v="0"/>
    <n v="0"/>
    <x v="0"/>
    <x v="2"/>
  </r>
  <r>
    <x v="6"/>
    <x v="0"/>
    <s v="神田公園区民館３F 和室"/>
    <x v="0"/>
    <x v="1"/>
    <x v="2"/>
    <x v="4"/>
    <s v="2020年02月15日 (土曜日)"/>
    <x v="21"/>
    <n v="87947"/>
    <n v="17"/>
    <s v="社会福祉協議会"/>
    <x v="4"/>
    <s v="利用者減免区民館免除(100%)"/>
    <n v="0"/>
    <n v="2500"/>
    <n v="0"/>
    <n v="0"/>
    <n v="0"/>
    <n v="0"/>
    <x v="0"/>
    <x v="0"/>
    <x v="0"/>
    <n v="0"/>
    <x v="0"/>
    <x v="0"/>
  </r>
  <r>
    <x v="6"/>
    <x v="1"/>
    <s v="神田公園区民館４F 洋室A"/>
    <x v="0"/>
    <x v="1"/>
    <x v="0"/>
    <x v="4"/>
    <s v="2020年02月15日 (土曜日)"/>
    <x v="105"/>
    <n v="129437"/>
    <n v="1837"/>
    <s v="神田公園地区コスモス"/>
    <x v="1"/>
    <s v="利用者減免区民館免除(100%)"/>
    <n v="0"/>
    <n v="5900"/>
    <n v="0"/>
    <n v="0"/>
    <n v="0"/>
    <n v="0"/>
    <x v="0"/>
    <x v="0"/>
    <x v="0"/>
    <n v="0"/>
    <x v="0"/>
    <x v="0"/>
  </r>
  <r>
    <x v="6"/>
    <x v="1"/>
    <s v="神田公園区民館５F 洋室B"/>
    <x v="0"/>
    <x v="1"/>
    <x v="0"/>
    <x v="4"/>
    <s v="2020年02月15日 (土曜日)"/>
    <x v="104"/>
    <n v="129438"/>
    <n v="1837"/>
    <s v="神田公園地区コスモス"/>
    <x v="1"/>
    <s v="利用者減免区民館免除(100%)"/>
    <n v="0"/>
    <n v="4900"/>
    <n v="0"/>
    <n v="0"/>
    <n v="0"/>
    <n v="0"/>
    <x v="0"/>
    <x v="0"/>
    <x v="0"/>
    <n v="0"/>
    <x v="0"/>
    <x v="0"/>
  </r>
  <r>
    <x v="6"/>
    <x v="3"/>
    <s v="神田公園区民館内神田集会室 １F 和室A CDラジカセ（内神田）"/>
    <x v="3"/>
    <x v="1"/>
    <x v="1"/>
    <x v="4"/>
    <s v="2020年02月15日 (土曜日)"/>
    <x v="106"/>
    <n v="130310"/>
    <n v="2125"/>
    <s v="大江戸玉すだれ隊（千代田会）"/>
    <x v="6"/>
    <s v="減免なし"/>
    <n v="0"/>
    <n v="9400"/>
    <n v="9400"/>
    <n v="9400"/>
    <n v="9400"/>
    <n v="9400"/>
    <x v="0"/>
    <x v="0"/>
    <x v="0"/>
    <n v="0"/>
    <x v="0"/>
    <x v="1"/>
  </r>
  <r>
    <x v="6"/>
    <x v="0"/>
    <s v="神田公園区民館内神田集会室 B１F 和室B"/>
    <x v="3"/>
    <x v="2"/>
    <x v="0"/>
    <x v="4"/>
    <s v="2020年02月15日 (土曜日)"/>
    <x v="102"/>
    <n v="130380"/>
    <n v="23231"/>
    <s v="神田ハッピーヨガクラブ"/>
    <x v="0"/>
    <s v="減免なし"/>
    <n v="0"/>
    <n v="1000"/>
    <n v="1000"/>
    <n v="1000"/>
    <n v="1000"/>
    <n v="1000"/>
    <x v="0"/>
    <x v="0"/>
    <x v="0"/>
    <n v="0"/>
    <x v="0"/>
    <x v="1"/>
  </r>
  <r>
    <x v="6"/>
    <x v="0"/>
    <s v="神田公園区民館内神田集会室 B１F 洋室（料理室）"/>
    <x v="1"/>
    <x v="1"/>
    <x v="2"/>
    <x v="4"/>
    <s v="2020年02月15日 (土曜日)"/>
    <x v="110"/>
    <n v="130559"/>
    <n v="23980"/>
    <s v="ＧＲＥＥＮ　ＰＡＲＫ　千代田司町　管理組合"/>
    <x v="4"/>
    <s v="利用者減免区民館減額(50%)"/>
    <n v="8"/>
    <n v="1000"/>
    <n v="500"/>
    <n v="500"/>
    <n v="500"/>
    <n v="500"/>
    <x v="0"/>
    <x v="0"/>
    <x v="0"/>
    <n v="0"/>
    <x v="0"/>
    <x v="1"/>
  </r>
  <r>
    <x v="6"/>
    <x v="0"/>
    <s v="神田公園区民館内神田集会室 B１F 洋室（料理室）"/>
    <x v="3"/>
    <x v="2"/>
    <x v="0"/>
    <x v="4"/>
    <s v="2020年02月15日 (土曜日)"/>
    <x v="110"/>
    <n v="130566"/>
    <n v="24943"/>
    <s v="(企)一般社団法人ＮＯＷＳ"/>
    <x v="0"/>
    <s v="減免なし"/>
    <n v="13"/>
    <n v="1500"/>
    <n v="1500"/>
    <n v="1500"/>
    <n v="1500"/>
    <n v="1500"/>
    <x v="0"/>
    <x v="0"/>
    <x v="0"/>
    <n v="0"/>
    <x v="0"/>
    <x v="1"/>
  </r>
  <r>
    <x v="6"/>
    <x v="0"/>
    <s v="神田公園区民館内神田集会室 B１F 和室B"/>
    <x v="3"/>
    <x v="1"/>
    <x v="2"/>
    <x v="4"/>
    <s v="2020年02月15日 (土曜日)"/>
    <x v="102"/>
    <n v="133050"/>
    <n v="10974"/>
    <s v="あわの歌の会"/>
    <x v="4"/>
    <s v="減免なし"/>
    <n v="0"/>
    <n v="700"/>
    <n v="700"/>
    <n v="700"/>
    <n v="700"/>
    <n v="700"/>
    <x v="0"/>
    <x v="0"/>
    <x v="0"/>
    <n v="0"/>
    <x v="0"/>
    <x v="1"/>
  </r>
  <r>
    <x v="6"/>
    <x v="0"/>
    <s v="神田公園区民館内神田集会室 B１F 和室B"/>
    <x v="3"/>
    <x v="3"/>
    <x v="1"/>
    <x v="4"/>
    <s v="2020年02月15日 (土曜日)"/>
    <x v="102"/>
    <n v="133051"/>
    <n v="10974"/>
    <s v="あわの歌の会"/>
    <x v="2"/>
    <s v="減免なし"/>
    <n v="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21"/>
    <n v="28400"/>
    <n v="14600"/>
    <n v="14600"/>
    <n v="14600"/>
    <n v="14600"/>
    <x v="0"/>
    <x v="0"/>
    <x v="0"/>
    <n v="0"/>
    <x v="0"/>
    <x v="2"/>
  </r>
  <r>
    <x v="7"/>
    <x v="1"/>
    <s v="神田公園区民館内神田集会室 B１F 洋室（料理室）"/>
    <x v="3"/>
    <x v="2"/>
    <x v="1"/>
    <x v="4"/>
    <s v="2020年02月16日 (日曜日)"/>
    <x v="110"/>
    <n v="129926"/>
    <n v="7170"/>
    <s v="江差追分東京神田会"/>
    <x v="3"/>
    <s v="減免なし"/>
    <n v="0"/>
    <n v="3900"/>
    <n v="3900"/>
    <n v="3900"/>
    <n v="3900"/>
    <n v="3900"/>
    <x v="0"/>
    <x v="0"/>
    <x v="0"/>
    <n v="0"/>
    <x v="0"/>
    <x v="1"/>
  </r>
  <r>
    <x v="7"/>
    <x v="0"/>
    <s v="神田公園区民館３F 和室"/>
    <x v="3"/>
    <x v="2"/>
    <x v="0"/>
    <x v="4"/>
    <s v="2020年02月16日 (日曜日)"/>
    <x v="21"/>
    <n v="129950"/>
    <n v="10868"/>
    <s v="おとめ流の会"/>
    <x v="0"/>
    <s v="減免なし"/>
    <n v="0"/>
    <n v="3400"/>
    <n v="3400"/>
    <n v="3400"/>
    <n v="3400"/>
    <n v="3400"/>
    <x v="0"/>
    <x v="0"/>
    <x v="0"/>
    <n v="0"/>
    <x v="0"/>
    <x v="1"/>
  </r>
  <r>
    <x v="7"/>
    <x v="1"/>
    <s v="神田公園区民館５F 洋室B"/>
    <x v="3"/>
    <x v="1"/>
    <x v="0"/>
    <x v="4"/>
    <s v="2020年02月16日 (日曜日)"/>
    <x v="104"/>
    <n v="129970"/>
    <n v="1863"/>
    <s v="桜吟会"/>
    <x v="1"/>
    <s v="減免なし"/>
    <n v="0"/>
    <n v="4900"/>
    <n v="4900"/>
    <n v="0"/>
    <n v="0"/>
    <n v="0"/>
    <x v="0"/>
    <x v="0"/>
    <x v="0"/>
    <n v="0"/>
    <x v="0"/>
    <x v="0"/>
  </r>
  <r>
    <x v="7"/>
    <x v="1"/>
    <s v="神田公園区民館４F 洋室A"/>
    <x v="3"/>
    <x v="2"/>
    <x v="1"/>
    <x v="4"/>
    <s v="2020年02月16日 (日曜日)"/>
    <x v="105"/>
    <n v="130002"/>
    <n v="24896"/>
    <s v="日本国際ボードゲーム会ＪＩＧＧ"/>
    <x v="3"/>
    <s v="減免なし"/>
    <n v="0"/>
    <n v="8500"/>
    <n v="8500"/>
    <n v="8500"/>
    <n v="8500"/>
    <n v="8500"/>
    <x v="0"/>
    <x v="0"/>
    <x v="0"/>
    <n v="0"/>
    <x v="0"/>
    <x v="1"/>
  </r>
  <r>
    <x v="7"/>
    <x v="3"/>
    <s v="神田公園区民館内神田集会室 １F 和室A"/>
    <x v="3"/>
    <x v="1"/>
    <x v="1"/>
    <x v="4"/>
    <s v="2020年02月16日 (日曜日)"/>
    <x v="108"/>
    <n v="130306"/>
    <n v="1714"/>
    <s v="書作の会"/>
    <x v="6"/>
    <s v="減免なし"/>
    <n v="0"/>
    <n v="9400"/>
    <n v="9400"/>
    <n v="9400"/>
    <n v="9400"/>
    <n v="9400"/>
    <x v="0"/>
    <x v="0"/>
    <x v="0"/>
    <n v="0"/>
    <x v="0"/>
    <x v="1"/>
  </r>
  <r>
    <x v="7"/>
    <x v="0"/>
    <s v="神田公園区民館４F 洋室A"/>
    <x v="3"/>
    <x v="1"/>
    <x v="2"/>
    <x v="4"/>
    <s v="2020年02月16日 (日曜日)"/>
    <x v="105"/>
    <n v="130319"/>
    <n v="22570"/>
    <s v="意拳練功一得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1"/>
    <s v="神田公園区民館内神田集会室 B１F 和室B"/>
    <x v="3"/>
    <x v="1"/>
    <x v="0"/>
    <x v="4"/>
    <s v="2020年02月16日 (日曜日)"/>
    <x v="102"/>
    <n v="131855"/>
    <n v="10974"/>
    <s v="あわの歌の会"/>
    <x v="1"/>
    <s v="減免なし"/>
    <n v="10"/>
    <n v="1700"/>
    <n v="1700"/>
    <n v="1700"/>
    <n v="1700"/>
    <n v="1700"/>
    <x v="0"/>
    <x v="0"/>
    <x v="0"/>
    <n v="0"/>
    <x v="0"/>
    <x v="1"/>
  </r>
  <r>
    <x v="7"/>
    <x v="0"/>
    <s v="神田公園区民館３F 和室"/>
    <x v="3"/>
    <x v="1"/>
    <x v="2"/>
    <x v="4"/>
    <s v="2020年02月16日 (日曜日)"/>
    <x v="21"/>
    <n v="132117"/>
    <n v="21664"/>
    <s v="沖縄芸能研究会"/>
    <x v="4"/>
    <s v="減免なし"/>
    <n v="20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30"/>
    <n v="36800"/>
    <n v="36800"/>
    <n v="31900"/>
    <n v="31900"/>
    <n v="31900"/>
    <x v="0"/>
    <x v="0"/>
    <x v="0"/>
    <n v="0"/>
    <x v="0"/>
    <x v="2"/>
  </r>
  <r>
    <x v="0"/>
    <x v="1"/>
    <s v="神田公園区民館３F 和室"/>
    <x v="3"/>
    <x v="1"/>
    <x v="0"/>
    <x v="4"/>
    <s v="2020年02月17日 (月曜日)"/>
    <x v="21"/>
    <n v="129965"/>
    <n v="24956"/>
    <s v="タオゼン"/>
    <x v="1"/>
    <s v="減免なし"/>
    <n v="0"/>
    <n v="5900"/>
    <n v="5900"/>
    <n v="5900"/>
    <n v="5900"/>
    <n v="5900"/>
    <x v="0"/>
    <x v="0"/>
    <x v="0"/>
    <n v="0"/>
    <x v="0"/>
    <x v="1"/>
  </r>
  <r>
    <x v="0"/>
    <x v="0"/>
    <s v="神田公園区民館内神田集会室 B１F 和室B CDラジカセ（内神田）"/>
    <x v="3"/>
    <x v="3"/>
    <x v="1"/>
    <x v="4"/>
    <s v="2020年02月17日 (月曜日)"/>
    <x v="107"/>
    <n v="129969"/>
    <n v="24261"/>
    <s v="Ｍａｃｈｉ　Ｙｏｇａ"/>
    <x v="2"/>
    <s v="減免なし"/>
    <n v="0"/>
    <n v="1500"/>
    <n v="1500"/>
    <n v="1500"/>
    <n v="1500"/>
    <n v="1500"/>
    <x v="0"/>
    <x v="0"/>
    <x v="0"/>
    <n v="0"/>
    <x v="0"/>
    <x v="1"/>
  </r>
  <r>
    <x v="0"/>
    <x v="0"/>
    <s v="神田公園区民館５F 洋室B"/>
    <x v="3"/>
    <x v="2"/>
    <x v="0"/>
    <x v="4"/>
    <s v="2020年02月17日 (月曜日)"/>
    <x v="104"/>
    <n v="129975"/>
    <n v="1863"/>
    <s v="桜吟会"/>
    <x v="0"/>
    <s v="減免なし"/>
    <n v="0"/>
    <n v="2800"/>
    <n v="2800"/>
    <n v="2800"/>
    <n v="2800"/>
    <n v="2800"/>
    <x v="0"/>
    <x v="0"/>
    <x v="0"/>
    <n v="0"/>
    <x v="0"/>
    <x v="1"/>
  </r>
  <r>
    <x v="0"/>
    <x v="1"/>
    <s v="神田公園区民館４F 洋室A"/>
    <x v="2"/>
    <x v="1"/>
    <x v="0"/>
    <x v="4"/>
    <s v="2020年02月17日 (月曜日)"/>
    <x v="105"/>
    <n v="130622"/>
    <n v="10168"/>
    <s v="（企）株式会社　エコノマイズ"/>
    <x v="1"/>
    <s v="減免なし"/>
    <n v="45"/>
    <n v="5900"/>
    <n v="5900"/>
    <n v="5900"/>
    <n v="5900"/>
    <n v="5900"/>
    <x v="0"/>
    <x v="0"/>
    <x v="0"/>
    <n v="0"/>
    <x v="0"/>
    <x v="1"/>
  </r>
  <r>
    <x v="0"/>
    <x v="0"/>
    <s v="神田公園区民館５F 洋室B"/>
    <x v="0"/>
    <x v="1"/>
    <x v="2"/>
    <x v="4"/>
    <s v="2020年02月17日 (月曜日)"/>
    <x v="104"/>
    <n v="134824"/>
    <n v="7911"/>
    <s v="神田公園事業管理"/>
    <x v="4"/>
    <s v="利用者減免区民館免除(100%)"/>
    <n v="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45"/>
    <n v="18200"/>
    <n v="16100"/>
    <n v="16100"/>
    <n v="16100"/>
    <n v="16100"/>
    <x v="0"/>
    <x v="0"/>
    <x v="0"/>
    <n v="0"/>
    <x v="0"/>
    <x v="2"/>
  </r>
  <r>
    <x v="2"/>
    <x v="0"/>
    <s v="神田公園区民館３F 和室 CDラジカセ"/>
    <x v="0"/>
    <x v="3"/>
    <x v="1"/>
    <x v="4"/>
    <s v="2020年02月18日 (火曜日)"/>
    <x v="20"/>
    <n v="129421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0"/>
    <x v="3"/>
    <x v="1"/>
    <x v="4"/>
    <s v="2020年02月18日 (火曜日)"/>
    <x v="104"/>
    <n v="129442"/>
    <n v="1825"/>
    <s v="小川町三丁目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神田公園区民館４F 洋室A"/>
    <x v="3"/>
    <x v="3"/>
    <x v="1"/>
    <x v="4"/>
    <s v="2020年02月18日 (火曜日)"/>
    <x v="105"/>
    <n v="129827"/>
    <n v="5045"/>
    <s v="だいこんサラダ"/>
    <x v="2"/>
    <s v="減免なし"/>
    <n v="0"/>
    <n v="5100"/>
    <n v="5100"/>
    <n v="5100"/>
    <n v="5100"/>
    <n v="5100"/>
    <x v="0"/>
    <x v="0"/>
    <x v="0"/>
    <n v="0"/>
    <x v="0"/>
    <x v="1"/>
  </r>
  <r>
    <x v="2"/>
    <x v="0"/>
    <s v="神田公園区民館５F 洋室B"/>
    <x v="0"/>
    <x v="2"/>
    <x v="0"/>
    <x v="4"/>
    <s v="2020年02月18日 (火曜日)"/>
    <x v="104"/>
    <n v="129995"/>
    <n v="5"/>
    <s v="児童・家庭支援センター"/>
    <x v="0"/>
    <s v="利用者減免区民館免除(100%)"/>
    <n v="0"/>
    <n v="2800"/>
    <n v="0"/>
    <n v="0"/>
    <n v="0"/>
    <n v="0"/>
    <x v="0"/>
    <x v="0"/>
    <x v="0"/>
    <n v="0"/>
    <x v="0"/>
    <x v="0"/>
  </r>
  <r>
    <x v="2"/>
    <x v="1"/>
    <s v="神田公園区民館内神田集会室 B１F 和室B"/>
    <x v="3"/>
    <x v="2"/>
    <x v="1"/>
    <x v="4"/>
    <s v="2020年02月18日 (火曜日)"/>
    <x v="102"/>
    <n v="130080"/>
    <n v="8172"/>
    <s v="楓会"/>
    <x v="3"/>
    <s v="減免なし"/>
    <n v="0"/>
    <n v="2500"/>
    <n v="2500"/>
    <n v="2500"/>
    <n v="2500"/>
    <n v="2500"/>
    <x v="0"/>
    <x v="0"/>
    <x v="0"/>
    <n v="0"/>
    <x v="0"/>
    <x v="1"/>
  </r>
  <r>
    <x v="2"/>
    <x v="0"/>
    <s v="神田公園区民館４F 洋室A"/>
    <x v="2"/>
    <x v="2"/>
    <x v="0"/>
    <x v="4"/>
    <s v="2020年02月18日 (火曜日)"/>
    <x v="105"/>
    <n v="131037"/>
    <n v="20835"/>
    <s v="（企）㈱エリアサポートジャパン・トップエージェンシー"/>
    <x v="0"/>
    <s v="減免なし"/>
    <n v="46"/>
    <n v="3400"/>
    <n v="3400"/>
    <n v="3400"/>
    <n v="3400"/>
    <n v="3400"/>
    <x v="0"/>
    <x v="0"/>
    <x v="0"/>
    <n v="0"/>
    <x v="0"/>
    <x v="1"/>
  </r>
  <r>
    <x v="2"/>
    <x v="0"/>
    <s v="神田公園区民館３F 和室"/>
    <x v="0"/>
    <x v="2"/>
    <x v="0"/>
    <x v="4"/>
    <s v="2020年02月18日 (火曜日)"/>
    <x v="21"/>
    <n v="132129"/>
    <n v="1927"/>
    <s v="先天性四肢障害児父母の会"/>
    <x v="0"/>
    <s v="利用者減免区民館免除(100%)"/>
    <n v="0"/>
    <n v="3400"/>
    <n v="0"/>
    <n v="0"/>
    <n v="0"/>
    <n v="0"/>
    <x v="0"/>
    <x v="0"/>
    <x v="0"/>
    <n v="0"/>
    <x v="0"/>
    <x v="0"/>
  </r>
  <r>
    <x v="2"/>
    <x v="0"/>
    <s v="神田公園区民館内神田集会室 １F 和室A CDラジカセ（内神田）"/>
    <x v="3"/>
    <x v="3"/>
    <x v="1"/>
    <x v="4"/>
    <s v="2020年02月18日 (火曜日)"/>
    <x v="106"/>
    <n v="133864"/>
    <n v="25423"/>
    <s v="ワルナワルニ"/>
    <x v="2"/>
    <s v="減免なし"/>
    <n v="9"/>
    <n v="4300"/>
    <n v="4300"/>
    <n v="4300"/>
    <n v="4300"/>
    <n v="4300"/>
    <x v="0"/>
    <x v="0"/>
    <x v="0"/>
    <n v="0"/>
    <x v="0"/>
    <x v="1"/>
  </r>
  <r>
    <x v="2"/>
    <x v="0"/>
    <s v="神田公園区民館内神田集会室 １F 和室A"/>
    <x v="0"/>
    <x v="1"/>
    <x v="2"/>
    <x v="4"/>
    <s v="2020年02月18日 (火曜日)"/>
    <x v="108"/>
    <n v="136559"/>
    <n v="7911"/>
    <s v="神田公園事業管理"/>
    <x v="4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神田公園区民館内神田集会室 B１F 和室B"/>
    <x v="0"/>
    <x v="1"/>
    <x v="2"/>
    <x v="4"/>
    <s v="2020年02月18日 (火曜日)"/>
    <x v="102"/>
    <n v="136560"/>
    <n v="7911"/>
    <s v="神田公園事業管理"/>
    <x v="4"/>
    <s v="利用者減免区民館免除(100%)"/>
    <n v="0"/>
    <n v="700"/>
    <n v="0"/>
    <n v="0"/>
    <n v="0"/>
    <n v="0"/>
    <x v="0"/>
    <x v="0"/>
    <x v="0"/>
    <n v="0"/>
    <x v="0"/>
    <x v="0"/>
  </r>
  <r>
    <x v="2"/>
    <x v="0"/>
    <s v="神田公園区民館内神田集会室 B１F 洋室（料理室）"/>
    <x v="0"/>
    <x v="1"/>
    <x v="2"/>
    <x v="4"/>
    <s v="2020年02月18日 (火曜日)"/>
    <x v="110"/>
    <n v="136561"/>
    <n v="7911"/>
    <s v="神田公園事業管理"/>
    <x v="4"/>
    <s v="利用者減免区民館免除(100%)"/>
    <n v="0"/>
    <n v="1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55"/>
    <n v="34600"/>
    <n v="15300"/>
    <n v="15300"/>
    <n v="15300"/>
    <n v="15300"/>
    <x v="0"/>
    <x v="0"/>
    <x v="0"/>
    <n v="0"/>
    <x v="0"/>
    <x v="2"/>
  </r>
  <r>
    <x v="3"/>
    <x v="0"/>
    <s v="神田公園区民館４F 洋室A"/>
    <x v="3"/>
    <x v="3"/>
    <x v="1"/>
    <x v="4"/>
    <s v="2020年02月19日 (水曜日)"/>
    <x v="105"/>
    <n v="129813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和室B"/>
    <x v="3"/>
    <x v="3"/>
    <x v="1"/>
    <x v="4"/>
    <s v="2020年02月19日 (水曜日)"/>
    <x v="102"/>
    <n v="129864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内神田集会室 B１F 洋室（料理室）"/>
    <x v="3"/>
    <x v="3"/>
    <x v="1"/>
    <x v="4"/>
    <s v="2020年02月19日 (水曜日)"/>
    <x v="110"/>
    <n v="130466"/>
    <n v="7014"/>
    <s v="ぶなの会"/>
    <x v="2"/>
    <s v="減免なし"/>
    <n v="0"/>
    <n v="2400"/>
    <n v="2400"/>
    <n v="2400"/>
    <n v="2400"/>
    <n v="2400"/>
    <x v="0"/>
    <x v="0"/>
    <x v="0"/>
    <n v="0"/>
    <x v="0"/>
    <x v="1"/>
  </r>
  <r>
    <x v="3"/>
    <x v="0"/>
    <s v="神田公園区民館３F 和室"/>
    <x v="3"/>
    <x v="3"/>
    <x v="1"/>
    <x v="4"/>
    <s v="2020年02月19日 (水曜日)"/>
    <x v="21"/>
    <n v="130500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５F 洋室B"/>
    <x v="2"/>
    <x v="3"/>
    <x v="1"/>
    <x v="4"/>
    <s v="2020年02月19日 (水曜日)"/>
    <x v="104"/>
    <n v="134215"/>
    <n v="21464"/>
    <s v="（企）㈱テクノプロ　テクノプロＩＴ社東京支店"/>
    <x v="2"/>
    <s v="減免なし"/>
    <n v="0"/>
    <n v="4200"/>
    <n v="4200"/>
    <n v="4200"/>
    <n v="4200"/>
    <n v="4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8300"/>
    <n v="18300"/>
    <n v="18300"/>
    <n v="18300"/>
    <n v="18300"/>
    <x v="0"/>
    <x v="0"/>
    <x v="0"/>
    <n v="0"/>
    <x v="0"/>
    <x v="2"/>
  </r>
  <r>
    <x v="4"/>
    <x v="0"/>
    <s v="神田公園区民館３F 和室"/>
    <x v="0"/>
    <x v="2"/>
    <x v="0"/>
    <x v="4"/>
    <s v="2020年02月20日 (木曜日)"/>
    <x v="21"/>
    <n v="87614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５F 洋室B プロジェクター"/>
    <x v="3"/>
    <x v="2"/>
    <x v="0"/>
    <x v="4"/>
    <s v="2020年02月20日 (木曜日)"/>
    <x v="109"/>
    <n v="130368"/>
    <n v="9837"/>
    <s v="東京サードエイジ倶楽部"/>
    <x v="0"/>
    <s v="減免なし"/>
    <n v="0"/>
    <n v="2800"/>
    <n v="2800"/>
    <n v="2800"/>
    <n v="2800"/>
    <n v="2800"/>
    <x v="0"/>
    <x v="0"/>
    <x v="0"/>
    <n v="0"/>
    <x v="0"/>
    <x v="1"/>
  </r>
  <r>
    <x v="4"/>
    <x v="0"/>
    <s v="神田公園区民館４F 洋室A"/>
    <x v="2"/>
    <x v="2"/>
    <x v="0"/>
    <x v="4"/>
    <s v="2020年02月20日 (木曜日)"/>
    <x v="105"/>
    <n v="130796"/>
    <n v="24909"/>
    <s v="（企）株式会社じょぶれい"/>
    <x v="0"/>
    <s v="減免なし"/>
    <n v="30"/>
    <n v="3400"/>
    <n v="3400"/>
    <n v="3400"/>
    <n v="3400"/>
    <n v="3400"/>
    <x v="0"/>
    <x v="0"/>
    <x v="0"/>
    <n v="0"/>
    <x v="0"/>
    <x v="1"/>
  </r>
  <r>
    <x v="4"/>
    <x v="0"/>
    <s v="神田公園区民館内神田集会室 １F 和室A"/>
    <x v="0"/>
    <x v="2"/>
    <x v="0"/>
    <x v="4"/>
    <s v="2020年02月20日 (木曜日)"/>
    <x v="108"/>
    <n v="136633"/>
    <n v="7911"/>
    <s v="神田公園事業管理"/>
    <x v="0"/>
    <s v="利用者減免区民館免除(100%)"/>
    <n v="0"/>
    <n v="3000"/>
    <n v="0"/>
    <n v="0"/>
    <n v="0"/>
    <n v="0"/>
    <x v="0"/>
    <x v="0"/>
    <x v="0"/>
    <n v="0"/>
    <x v="0"/>
    <x v="0"/>
  </r>
  <r>
    <x v="4"/>
    <x v="0"/>
    <s v="神田公園区民館内神田集会室 B１F 和室B"/>
    <x v="0"/>
    <x v="2"/>
    <x v="0"/>
    <x v="4"/>
    <s v="2020年02月20日 (木曜日)"/>
    <x v="102"/>
    <n v="136634"/>
    <n v="7911"/>
    <s v="神田公園事業管理"/>
    <x v="0"/>
    <s v="利用者減免区民館免除(100%)"/>
    <n v="0"/>
    <n v="1000"/>
    <n v="0"/>
    <n v="0"/>
    <n v="0"/>
    <n v="0"/>
    <x v="0"/>
    <x v="0"/>
    <x v="0"/>
    <n v="0"/>
    <x v="0"/>
    <x v="0"/>
  </r>
  <r>
    <x v="4"/>
    <x v="0"/>
    <s v="神田公園区民館内神田集会室 B１F 洋室（料理室）"/>
    <x v="0"/>
    <x v="2"/>
    <x v="0"/>
    <x v="4"/>
    <s v="2020年02月20日 (木曜日)"/>
    <x v="110"/>
    <n v="136635"/>
    <n v="7911"/>
    <s v="神田公園事業管理"/>
    <x v="0"/>
    <s v="利用者減免区民館免除(100%)"/>
    <n v="0"/>
    <n v="15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30"/>
    <n v="15100"/>
    <n v="6200"/>
    <n v="6200"/>
    <n v="6200"/>
    <n v="6200"/>
    <x v="0"/>
    <x v="0"/>
    <x v="0"/>
    <n v="0"/>
    <x v="0"/>
    <x v="2"/>
  </r>
  <r>
    <x v="5"/>
    <x v="0"/>
    <s v="神田公園区民館４F 洋室A"/>
    <x v="0"/>
    <x v="2"/>
    <x v="0"/>
    <x v="4"/>
    <s v="2020年02月21日 (金曜日)"/>
    <x v="105"/>
    <n v="129426"/>
    <n v="1806"/>
    <s v="霞会（書道同好会）"/>
    <x v="0"/>
    <s v="利用者減免区民館免除(100%)"/>
    <n v="0"/>
    <n v="3400"/>
    <n v="0"/>
    <n v="0"/>
    <n v="0"/>
    <n v="0"/>
    <x v="0"/>
    <x v="0"/>
    <x v="0"/>
    <n v="0"/>
    <x v="0"/>
    <x v="0"/>
  </r>
  <r>
    <x v="5"/>
    <x v="0"/>
    <s v="神田公園区民館５F 洋室B"/>
    <x v="2"/>
    <x v="2"/>
    <x v="0"/>
    <x v="4"/>
    <s v="2020年02月21日 (金曜日)"/>
    <x v="104"/>
    <n v="131099"/>
    <n v="24909"/>
    <s v="（企）株式会社じょぶれい"/>
    <x v="0"/>
    <s v="減免なし"/>
    <n v="30"/>
    <n v="2800"/>
    <n v="2800"/>
    <n v="2800"/>
    <n v="2800"/>
    <n v="2800"/>
    <x v="0"/>
    <x v="0"/>
    <x v="0"/>
    <n v="0"/>
    <x v="0"/>
    <x v="1"/>
  </r>
  <r>
    <x v="5"/>
    <x v="0"/>
    <s v="神田公園区民館内神田集会室 B１F 和室B"/>
    <x v="3"/>
    <x v="3"/>
    <x v="1"/>
    <x v="4"/>
    <s v="2020年02月21日 (金曜日)"/>
    <x v="102"/>
    <n v="133991"/>
    <n v="25200"/>
    <s v="コーラルスマイルヨガ"/>
    <x v="2"/>
    <s v="減免なし"/>
    <n v="10"/>
    <n v="15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40"/>
    <n v="7700"/>
    <n v="4300"/>
    <n v="4300"/>
    <n v="4300"/>
    <n v="4300"/>
    <x v="0"/>
    <x v="0"/>
    <x v="0"/>
    <n v="0"/>
    <x v="0"/>
    <x v="2"/>
  </r>
  <r>
    <x v="6"/>
    <x v="0"/>
    <s v="神田公園区民館内神田集会室 １F 和室A"/>
    <x v="0"/>
    <x v="2"/>
    <x v="0"/>
    <x v="4"/>
    <s v="2020年02月22日 (土曜日)"/>
    <x v="108"/>
    <n v="131207"/>
    <n v="1834"/>
    <s v="神田橋町会"/>
    <x v="0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神田公園区民館内神田集会室 B１F 洋室（料理室）"/>
    <x v="0"/>
    <x v="2"/>
    <x v="0"/>
    <x v="4"/>
    <s v="2020年02月22日 (土曜日)"/>
    <x v="110"/>
    <n v="131208"/>
    <n v="1834"/>
    <s v="神田橋町会"/>
    <x v="0"/>
    <s v="利用者減免区民館免除(100%)"/>
    <n v="0"/>
    <n v="1500"/>
    <n v="0"/>
    <n v="0"/>
    <n v="0"/>
    <n v="0"/>
    <x v="0"/>
    <x v="0"/>
    <x v="0"/>
    <n v="0"/>
    <x v="0"/>
    <x v="0"/>
  </r>
  <r>
    <x v="6"/>
    <x v="0"/>
    <s v="神田公園区民館内神田集会室 １F 和室A"/>
    <x v="0"/>
    <x v="1"/>
    <x v="2"/>
    <x v="4"/>
    <s v="2020年02月22日 (土曜日)"/>
    <x v="108"/>
    <n v="131838"/>
    <n v="1834"/>
    <s v="神田橋町会"/>
    <x v="4"/>
    <s v="利用者減免区民館免除(100%)"/>
    <n v="0"/>
    <n v="2100"/>
    <n v="0"/>
    <n v="0"/>
    <n v="0"/>
    <n v="0"/>
    <x v="0"/>
    <x v="0"/>
    <x v="0"/>
    <n v="0"/>
    <x v="0"/>
    <x v="0"/>
  </r>
  <r>
    <x v="6"/>
    <x v="0"/>
    <s v="神田公園区民館４F 洋室A"/>
    <x v="0"/>
    <x v="3"/>
    <x v="1"/>
    <x v="4"/>
    <s v="2020年02月22日 (土曜日)"/>
    <x v="105"/>
    <n v="133723"/>
    <n v="1832"/>
    <s v="多町二丁目町会"/>
    <x v="2"/>
    <s v="利用者減免区民館免除(100%)"/>
    <n v="0"/>
    <n v="5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0"/>
    <n v="11700"/>
    <n v="0"/>
    <n v="0"/>
    <n v="0"/>
    <n v="0"/>
    <x v="0"/>
    <x v="0"/>
    <x v="0"/>
    <n v="0"/>
    <x v="0"/>
    <x v="2"/>
  </r>
  <r>
    <x v="7"/>
    <x v="0"/>
    <s v="神田公園区民館３F 和室"/>
    <x v="3"/>
    <x v="1"/>
    <x v="2"/>
    <x v="4"/>
    <s v="2020年02月23日 (日曜日)"/>
    <x v="21"/>
    <n v="129872"/>
    <n v="25219"/>
    <s v="デジタルグリッド坐禅会"/>
    <x v="4"/>
    <s v="減免なし"/>
    <n v="0"/>
    <n v="2500"/>
    <n v="2500"/>
    <n v="2500"/>
    <n v="2500"/>
    <n v="2500"/>
    <x v="0"/>
    <x v="0"/>
    <x v="0"/>
    <n v="0"/>
    <x v="0"/>
    <x v="1"/>
  </r>
  <r>
    <x v="7"/>
    <x v="0"/>
    <s v="神田公園区民館内神田集会室 B１F 和室B"/>
    <x v="3"/>
    <x v="2"/>
    <x v="0"/>
    <x v="4"/>
    <s v="2020年02月23日 (日曜日)"/>
    <x v="102"/>
    <n v="130373"/>
    <n v="20219"/>
    <s v="繙の会"/>
    <x v="0"/>
    <s v="減免なし"/>
    <n v="0"/>
    <n v="1000"/>
    <n v="1000"/>
    <n v="1000"/>
    <n v="1000"/>
    <n v="1000"/>
    <x v="0"/>
    <x v="0"/>
    <x v="0"/>
    <n v="0"/>
    <x v="0"/>
    <x v="1"/>
  </r>
  <r>
    <x v="7"/>
    <x v="0"/>
    <s v="神田公園区民館内神田集会室 B１F 和室B CDラジカセ（内神田）"/>
    <x v="3"/>
    <x v="1"/>
    <x v="2"/>
    <x v="4"/>
    <s v="2020年02月23日 (日曜日)"/>
    <x v="107"/>
    <n v="132025"/>
    <n v="10419"/>
    <s v="美竹会"/>
    <x v="4"/>
    <s v="減免なし"/>
    <n v="10"/>
    <n v="700"/>
    <n v="700"/>
    <n v="700"/>
    <n v="700"/>
    <n v="700"/>
    <x v="0"/>
    <x v="0"/>
    <x v="0"/>
    <n v="0"/>
    <x v="0"/>
    <x v="1"/>
  </r>
  <r>
    <x v="7"/>
    <x v="0"/>
    <s v="神田公園区民館５F 洋室B プロジェクター"/>
    <x v="3"/>
    <x v="2"/>
    <x v="0"/>
    <x v="4"/>
    <s v="2020年02月23日 (日曜日)"/>
    <x v="109"/>
    <n v="133758"/>
    <n v="23053"/>
    <s v="神田お手玉の会　リバーストン会"/>
    <x v="0"/>
    <s v="減免なし"/>
    <n v="0"/>
    <n v="2800"/>
    <n v="2800"/>
    <n v="2800"/>
    <n v="2800"/>
    <n v="2800"/>
    <x v="0"/>
    <x v="0"/>
    <x v="0"/>
    <n v="0"/>
    <x v="0"/>
    <x v="1"/>
  </r>
  <r>
    <x v="7"/>
    <x v="0"/>
    <s v="神田公園区民館４F 洋室A"/>
    <x v="3"/>
    <x v="2"/>
    <x v="0"/>
    <x v="4"/>
    <s v="2020年02月23日 (日曜日)"/>
    <x v="105"/>
    <n v="136299"/>
    <n v="21361"/>
    <s v="コミケット"/>
    <x v="0"/>
    <s v="減免なし"/>
    <n v="40"/>
    <n v="3400"/>
    <n v="3400"/>
    <n v="3400"/>
    <n v="3400"/>
    <n v="3400"/>
    <x v="0"/>
    <x v="0"/>
    <x v="0"/>
    <n v="0"/>
    <x v="0"/>
    <x v="1"/>
  </r>
  <r>
    <x v="7"/>
    <x v="0"/>
    <s v="神田公園区民館４F 洋室A"/>
    <x v="1"/>
    <x v="1"/>
    <x v="2"/>
    <x v="4"/>
    <s v="2020年02月23日 (日曜日)"/>
    <x v="105"/>
    <n v="136304"/>
    <n v="23822"/>
    <s v="ＧＲＥＥＮ　ＰＡＲＫ　千代田大手町管理組合"/>
    <x v="4"/>
    <s v="利用者減免区民館減額(50%)"/>
    <n v="6"/>
    <n v="2500"/>
    <n v="1250"/>
    <n v="1250"/>
    <n v="1250"/>
    <n v="12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56"/>
    <n v="12900"/>
    <n v="11650"/>
    <n v="11650"/>
    <n v="11650"/>
    <n v="11650"/>
    <x v="0"/>
    <x v="0"/>
    <x v="0"/>
    <n v="0"/>
    <x v="0"/>
    <x v="2"/>
  </r>
  <r>
    <x v="0"/>
    <x v="0"/>
    <s v="神田公園区民館５F 洋室B"/>
    <x v="3"/>
    <x v="2"/>
    <x v="0"/>
    <x v="4"/>
    <s v="2020年02月24日 (月曜日)"/>
    <x v="104"/>
    <n v="130067"/>
    <n v="10348"/>
    <s v="東珠連アバカスクラブ"/>
    <x v="0"/>
    <s v="減免なし"/>
    <n v="0"/>
    <n v="2800"/>
    <n v="2800"/>
    <n v="2800"/>
    <n v="2800"/>
    <n v="2800"/>
    <x v="0"/>
    <x v="0"/>
    <x v="0"/>
    <n v="0"/>
    <x v="0"/>
    <x v="1"/>
  </r>
  <r>
    <x v="0"/>
    <x v="0"/>
    <s v="神田公園区民館４F 洋室A"/>
    <x v="2"/>
    <x v="2"/>
    <x v="0"/>
    <x v="4"/>
    <s v="2020年02月24日 (月曜日)"/>
    <x v="105"/>
    <n v="130797"/>
    <n v="24909"/>
    <s v="（企）株式会社じょぶれい"/>
    <x v="0"/>
    <s v="減免なし"/>
    <n v="30"/>
    <n v="3400"/>
    <n v="3400"/>
    <n v="3400"/>
    <n v="3400"/>
    <n v="3400"/>
    <x v="0"/>
    <x v="0"/>
    <x v="0"/>
    <n v="0"/>
    <x v="0"/>
    <x v="1"/>
  </r>
  <r>
    <x v="0"/>
    <x v="0"/>
    <s v="神田公園区民館５F 洋室B"/>
    <x v="3"/>
    <x v="1"/>
    <x v="2"/>
    <x v="4"/>
    <s v="2020年02月24日 (月曜日)"/>
    <x v="104"/>
    <n v="136876"/>
    <n v="10348"/>
    <s v="東珠連アバカスクラブ"/>
    <x v="4"/>
    <s v="減免なし"/>
    <n v="2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50"/>
    <n v="8300"/>
    <n v="8300"/>
    <n v="8300"/>
    <n v="8300"/>
    <n v="8300"/>
    <x v="0"/>
    <x v="0"/>
    <x v="0"/>
    <n v="0"/>
    <x v="0"/>
    <x v="2"/>
  </r>
  <r>
    <x v="2"/>
    <x v="0"/>
    <s v="神田公園区民館３F 和室 CDラジカセ"/>
    <x v="0"/>
    <x v="3"/>
    <x v="1"/>
    <x v="4"/>
    <s v="2020年02月25日 (火曜日)"/>
    <x v="20"/>
    <n v="129422"/>
    <n v="1839"/>
    <s v="民踊連盟"/>
    <x v="2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神田公園区民館５F 洋室B"/>
    <x v="0"/>
    <x v="3"/>
    <x v="1"/>
    <x v="4"/>
    <s v="2020年02月25日 (火曜日)"/>
    <x v="104"/>
    <n v="129443"/>
    <n v="1825"/>
    <s v="小川町三丁目西町会"/>
    <x v="2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神田公園区民館４F 洋室A プロジェクター"/>
    <x v="2"/>
    <x v="2"/>
    <x v="0"/>
    <x v="4"/>
    <s v="2020年02月25日 (火曜日)"/>
    <x v="111"/>
    <n v="130555"/>
    <n v="21259"/>
    <s v="（企）㈱トムソンネット"/>
    <x v="0"/>
    <s v="減免なし"/>
    <n v="35"/>
    <n v="3400"/>
    <n v="3400"/>
    <n v="3400"/>
    <n v="3400"/>
    <n v="3400"/>
    <x v="0"/>
    <x v="0"/>
    <x v="0"/>
    <n v="0"/>
    <x v="0"/>
    <x v="1"/>
  </r>
  <r>
    <x v="2"/>
    <x v="0"/>
    <s v="神田公園区民館４F 洋室A"/>
    <x v="3"/>
    <x v="3"/>
    <x v="1"/>
    <x v="4"/>
    <s v="2020年02月25日 (火曜日)"/>
    <x v="105"/>
    <n v="130933"/>
    <n v="25015"/>
    <s v="NPO　難民支援協会"/>
    <x v="2"/>
    <s v="減免なし"/>
    <n v="50"/>
    <n v="5100"/>
    <n v="5100"/>
    <n v="5100"/>
    <n v="5100"/>
    <n v="5100"/>
    <x v="0"/>
    <x v="0"/>
    <x v="0"/>
    <n v="0"/>
    <x v="0"/>
    <x v="1"/>
  </r>
  <r>
    <x v="2"/>
    <x v="0"/>
    <s v="神田公園区民館５F 洋室B"/>
    <x v="2"/>
    <x v="1"/>
    <x v="2"/>
    <x v="4"/>
    <s v="2020年02月25日 (火曜日)"/>
    <x v="104"/>
    <n v="133119"/>
    <n v="25409"/>
    <s v="（企）パーカッショネア・ジャパン株式会社"/>
    <x v="4"/>
    <s v="減免なし"/>
    <n v="11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96"/>
    <n v="19900"/>
    <n v="10600"/>
    <n v="10600"/>
    <n v="10600"/>
    <n v="10600"/>
    <x v="0"/>
    <x v="0"/>
    <x v="0"/>
    <n v="0"/>
    <x v="0"/>
    <x v="2"/>
  </r>
  <r>
    <x v="3"/>
    <x v="0"/>
    <s v="神田公園区民館４F 洋室A"/>
    <x v="3"/>
    <x v="3"/>
    <x v="1"/>
    <x v="4"/>
    <s v="2020年02月26日 (水曜日)"/>
    <x v="105"/>
    <n v="129814"/>
    <n v="4486"/>
    <s v="ねくすと勉強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内神田集会室 B１F 和室B"/>
    <x v="3"/>
    <x v="3"/>
    <x v="1"/>
    <x v="4"/>
    <s v="2020年02月26日 (水曜日)"/>
    <x v="102"/>
    <n v="129865"/>
    <n v="23239"/>
    <s v="シャンティ・ヨガクラブ"/>
    <x v="2"/>
    <s v="減免なし"/>
    <n v="0"/>
    <n v="1500"/>
    <n v="1500"/>
    <n v="1500"/>
    <n v="1500"/>
    <n v="1500"/>
    <x v="0"/>
    <x v="0"/>
    <x v="0"/>
    <n v="0"/>
    <x v="0"/>
    <x v="1"/>
  </r>
  <r>
    <x v="3"/>
    <x v="0"/>
    <s v="神田公園区民館内神田集会室 １F 和室A"/>
    <x v="3"/>
    <x v="3"/>
    <x v="1"/>
    <x v="4"/>
    <s v="2020年02月26日 (水曜日)"/>
    <x v="108"/>
    <n v="130467"/>
    <n v="7014"/>
    <s v="ぶなの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神田公園区民館３F 和室"/>
    <x v="3"/>
    <x v="3"/>
    <x v="1"/>
    <x v="4"/>
    <s v="2020年02月26日 (水曜日)"/>
    <x v="21"/>
    <n v="130501"/>
    <n v="20616"/>
    <s v="神田古武道研究会"/>
    <x v="2"/>
    <s v="減免なし"/>
    <n v="0"/>
    <n v="5100"/>
    <n v="5100"/>
    <n v="5100"/>
    <n v="5100"/>
    <n v="5100"/>
    <x v="0"/>
    <x v="0"/>
    <x v="0"/>
    <n v="0"/>
    <x v="0"/>
    <x v="1"/>
  </r>
  <r>
    <x v="3"/>
    <x v="0"/>
    <s v="神田公園区民館５F 洋室B"/>
    <x v="2"/>
    <x v="2"/>
    <x v="0"/>
    <x v="4"/>
    <s v="2020年02月26日 (水曜日)"/>
    <x v="104"/>
    <n v="130801"/>
    <n v="24909"/>
    <s v="（企）株式会社じょぶれい"/>
    <x v="0"/>
    <s v="減免なし"/>
    <n v="30"/>
    <n v="2800"/>
    <n v="2800"/>
    <n v="2800"/>
    <n v="2800"/>
    <n v="2800"/>
    <x v="0"/>
    <x v="0"/>
    <x v="0"/>
    <n v="0"/>
    <x v="0"/>
    <x v="1"/>
  </r>
  <r>
    <x v="3"/>
    <x v="0"/>
    <s v="神田公園区民館４F 洋室A"/>
    <x v="1"/>
    <x v="2"/>
    <x v="0"/>
    <x v="4"/>
    <s v="2020年02月26日 (水曜日)"/>
    <x v="105"/>
    <n v="134391"/>
    <n v="1811"/>
    <s v="神田建築組合"/>
    <x v="0"/>
    <s v="利用者減免区民館減額(50%)"/>
    <n v="0"/>
    <n v="3400"/>
    <n v="1700"/>
    <n v="1700"/>
    <n v="1700"/>
    <n v="1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30"/>
    <n v="22200"/>
    <n v="20500"/>
    <n v="20500"/>
    <n v="20500"/>
    <n v="20500"/>
    <x v="0"/>
    <x v="0"/>
    <x v="0"/>
    <n v="0"/>
    <x v="0"/>
    <x v="2"/>
  </r>
  <r>
    <x v="4"/>
    <x v="0"/>
    <s v="神田公園区民館３F 和室"/>
    <x v="0"/>
    <x v="2"/>
    <x v="0"/>
    <x v="4"/>
    <s v="2020年02月27日 (木曜日)"/>
    <x v="21"/>
    <n v="87615"/>
    <n v="9031"/>
    <s v="シルバートレーニング・スタジオ"/>
    <x v="0"/>
    <s v="利用者減免区民館免除(100%)"/>
    <n v="0"/>
    <n v="3400"/>
    <n v="0"/>
    <n v="0"/>
    <n v="0"/>
    <n v="0"/>
    <x v="0"/>
    <x v="0"/>
    <x v="0"/>
    <n v="0"/>
    <x v="0"/>
    <x v="0"/>
  </r>
  <r>
    <x v="4"/>
    <x v="0"/>
    <s v="神田公園区民館５F 洋室B"/>
    <x v="3"/>
    <x v="2"/>
    <x v="0"/>
    <x v="4"/>
    <s v="2020年02月27日 (木曜日)"/>
    <x v="104"/>
    <n v="130311"/>
    <n v="1870"/>
    <s v="とえるぶ"/>
    <x v="0"/>
    <s v="減免なし"/>
    <n v="0"/>
    <n v="2800"/>
    <n v="2800"/>
    <n v="2800"/>
    <n v="2800"/>
    <n v="2800"/>
    <x v="0"/>
    <x v="0"/>
    <x v="0"/>
    <n v="0"/>
    <x v="0"/>
    <x v="1"/>
  </r>
  <r>
    <x v="4"/>
    <x v="0"/>
    <s v="神田公園区民館内神田集会室 B１F 和室B CDラジカセ（内神田）"/>
    <x v="3"/>
    <x v="3"/>
    <x v="1"/>
    <x v="4"/>
    <s v="2020年02月27日 (木曜日)"/>
    <x v="107"/>
    <n v="130958"/>
    <n v="20020"/>
    <s v="多香路会"/>
    <x v="2"/>
    <s v="減免なし"/>
    <n v="3"/>
    <n v="1500"/>
    <n v="1500"/>
    <n v="1500"/>
    <n v="1500"/>
    <n v="1500"/>
    <x v="0"/>
    <x v="0"/>
    <x v="0"/>
    <n v="0"/>
    <x v="0"/>
    <x v="1"/>
  </r>
  <r>
    <x v="4"/>
    <x v="0"/>
    <s v="神田公園区民館内神田集会室 １F 和室A"/>
    <x v="3"/>
    <x v="3"/>
    <x v="1"/>
    <x v="4"/>
    <s v="2020年02月27日 (木曜日)"/>
    <x v="108"/>
    <n v="133322"/>
    <n v="24663"/>
    <s v="ＳＩＣＥお稽古会"/>
    <x v="2"/>
    <s v="減免なし"/>
    <n v="5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8"/>
    <n v="12000"/>
    <n v="8600"/>
    <n v="8600"/>
    <n v="8600"/>
    <n v="8600"/>
    <x v="0"/>
    <x v="0"/>
    <x v="0"/>
    <n v="0"/>
    <x v="0"/>
    <x v="2"/>
  </r>
  <r>
    <x v="6"/>
    <x v="3"/>
    <s v="神田公園区民館４F 洋室A プロジェクター"/>
    <x v="2"/>
    <x v="1"/>
    <x v="1"/>
    <x v="4"/>
    <s v="2020年02月29日 (土曜日)"/>
    <x v="111"/>
    <n v="130632"/>
    <n v="23871"/>
    <s v="（企）株式会社ムーバブルトレードネットワークス"/>
    <x v="6"/>
    <s v="減免なし"/>
    <n v="0"/>
    <n v="11000"/>
    <n v="11000"/>
    <n v="11000"/>
    <n v="11000"/>
    <n v="11000"/>
    <x v="0"/>
    <x v="0"/>
    <x v="0"/>
    <n v="0"/>
    <x v="0"/>
    <x v="1"/>
  </r>
  <r>
    <x v="6"/>
    <x v="0"/>
    <s v="神田公園区民館内神田集会室 B１F 和室B CDラジカセ（内神田）"/>
    <x v="3"/>
    <x v="2"/>
    <x v="0"/>
    <x v="4"/>
    <s v="2020年02月29日 (土曜日)"/>
    <x v="107"/>
    <n v="132027"/>
    <n v="10419"/>
    <s v="美竹会"/>
    <x v="0"/>
    <s v="減免なし"/>
    <n v="10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10"/>
    <n v="12000"/>
    <n v="12000"/>
    <n v="12000"/>
    <n v="12000"/>
    <n v="12000"/>
    <x v="0"/>
    <x v="0"/>
    <x v="0"/>
    <n v="0"/>
    <x v="0"/>
    <x v="2"/>
  </r>
  <r>
    <x v="0"/>
    <x v="0"/>
    <s v="万世橋区民会館６F 洋室"/>
    <x v="0"/>
    <x v="2"/>
    <x v="0"/>
    <x v="5"/>
    <s v="2019年04月01日 (月曜日)"/>
    <x v="116"/>
    <n v="88008"/>
    <n v="1979"/>
    <s v="墨世会"/>
    <x v="0"/>
    <s v="利用者減免区民館免除(100%)"/>
    <n v="0"/>
    <n v="4000"/>
    <n v="0"/>
    <n v="0"/>
    <n v="0"/>
    <n v="0"/>
    <x v="0"/>
    <x v="0"/>
    <x v="0"/>
    <n v="0"/>
    <x v="0"/>
    <x v="0"/>
  </r>
  <r>
    <x v="0"/>
    <x v="0"/>
    <s v="万世橋区民会館４F 女性集会室 CDラジカセ"/>
    <x v="1"/>
    <x v="3"/>
    <x v="1"/>
    <x v="5"/>
    <s v="2019年04月01日 (月曜日)"/>
    <x v="117"/>
    <n v="90402"/>
    <n v="11038"/>
    <s v="神田ヨガサークル"/>
    <x v="2"/>
    <s v="利用者減免区民館減額(50%)"/>
    <n v="0"/>
    <n v="1900"/>
    <n v="950"/>
    <n v="950"/>
    <n v="950"/>
    <n v="950"/>
    <x v="0"/>
    <x v="0"/>
    <x v="0"/>
    <n v="0"/>
    <x v="0"/>
    <x v="1"/>
  </r>
  <r>
    <x v="0"/>
    <x v="0"/>
    <s v="万世橋区民会館３F 和室"/>
    <x v="3"/>
    <x v="2"/>
    <x v="0"/>
    <x v="5"/>
    <s v="2019年04月01日 (月曜日)"/>
    <x v="21"/>
    <n v="90408"/>
    <n v="2268"/>
    <s v="互親会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万世橋区民会館３F 和室"/>
    <x v="3"/>
    <x v="3"/>
    <x v="1"/>
    <x v="5"/>
    <s v="2019年04月01日 (月曜日)"/>
    <x v="21"/>
    <n v="91134"/>
    <n v="7065"/>
    <s v="横浜よからう会"/>
    <x v="2"/>
    <s v="減免なし"/>
    <n v="8"/>
    <n v="4300"/>
    <n v="4300"/>
    <n v="4300"/>
    <n v="4300"/>
    <n v="4300"/>
    <x v="0"/>
    <x v="0"/>
    <x v="0"/>
    <n v="0"/>
    <x v="0"/>
    <x v="1"/>
  </r>
  <r>
    <x v="0"/>
    <x v="1"/>
    <s v="万世橋区民会館４F 教養実習室"/>
    <x v="3"/>
    <x v="2"/>
    <x v="1"/>
    <x v="5"/>
    <s v="2019年04月01日 (月曜日)"/>
    <x v="118"/>
    <n v="91153"/>
    <n v="23215"/>
    <s v="企）メリックス株式会社"/>
    <x v="3"/>
    <s v="減免なし"/>
    <n v="30"/>
    <n v="6400"/>
    <n v="6400"/>
    <n v="6400"/>
    <n v="6400"/>
    <n v="6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38"/>
    <n v="19600"/>
    <n v="14650"/>
    <n v="14650"/>
    <n v="14650"/>
    <n v="14650"/>
    <x v="0"/>
    <x v="0"/>
    <x v="0"/>
    <n v="0"/>
    <x v="0"/>
    <x v="2"/>
  </r>
  <r>
    <x v="2"/>
    <x v="0"/>
    <s v="万世橋区民会館３F 和室"/>
    <x v="0"/>
    <x v="3"/>
    <x v="1"/>
    <x v="5"/>
    <s v="2019年04月02日 (火曜日)"/>
    <x v="21"/>
    <n v="88043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６F 洋室"/>
    <x v="0"/>
    <x v="3"/>
    <x v="1"/>
    <x v="5"/>
    <s v="2019年04月02日 (火曜日)"/>
    <x v="116"/>
    <n v="88334"/>
    <n v="2003"/>
    <s v="外神田一丁目万世橋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04月02日 (火曜日)"/>
    <x v="119"/>
    <n v="89994"/>
    <n v="21964"/>
    <s v="千代田健康体操クラブ"/>
    <x v="4"/>
    <s v="利用者減免高齢者（万世橋）(100%)"/>
    <n v="6"/>
    <n v="2100"/>
    <n v="0"/>
    <n v="0"/>
    <n v="0"/>
    <n v="0"/>
    <x v="0"/>
    <x v="0"/>
    <x v="0"/>
    <n v="0"/>
    <x v="0"/>
    <x v="0"/>
  </r>
  <r>
    <x v="2"/>
    <x v="0"/>
    <s v="万世橋区民会館４F 女性集会室"/>
    <x v="3"/>
    <x v="2"/>
    <x v="0"/>
    <x v="5"/>
    <s v="2019年04月02日 (火曜日)"/>
    <x v="120"/>
    <n v="90420"/>
    <n v="22386"/>
    <s v="良い映画を見る会"/>
    <x v="0"/>
    <s v="減免なし"/>
    <n v="0"/>
    <n v="12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6"/>
    <n v="13600"/>
    <n v="1200"/>
    <n v="1200"/>
    <n v="1200"/>
    <n v="1200"/>
    <x v="0"/>
    <x v="0"/>
    <x v="0"/>
    <n v="0"/>
    <x v="0"/>
    <x v="2"/>
  </r>
  <r>
    <x v="3"/>
    <x v="0"/>
    <s v="万世橋区民会館２F 高齢者集会室"/>
    <x v="3"/>
    <x v="3"/>
    <x v="1"/>
    <x v="5"/>
    <s v="2019年04月03日 (水曜日)"/>
    <x v="119"/>
    <n v="89725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６F 洋室"/>
    <x v="3"/>
    <x v="3"/>
    <x v="1"/>
    <x v="5"/>
    <s v="2019年04月03日 (水曜日)"/>
    <x v="116"/>
    <n v="89735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1"/>
    <s v="万世橋区民会館３F 和室"/>
    <x v="2"/>
    <x v="1"/>
    <x v="0"/>
    <x v="5"/>
    <s v="2019年04月03日 (水曜日)"/>
    <x v="21"/>
    <n v="90774"/>
    <n v="6395"/>
    <s v="（企）セントラルソフト株式会社"/>
    <x v="1"/>
    <s v="減免なし"/>
    <n v="35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35"/>
    <n v="15400"/>
    <n v="15400"/>
    <n v="15400"/>
    <n v="15400"/>
    <n v="15400"/>
    <x v="0"/>
    <x v="0"/>
    <x v="0"/>
    <n v="0"/>
    <x v="0"/>
    <x v="2"/>
  </r>
  <r>
    <x v="4"/>
    <x v="0"/>
    <s v="万世橋区民会館３F 和室"/>
    <x v="0"/>
    <x v="3"/>
    <x v="1"/>
    <x v="5"/>
    <s v="2019年04月04日 (木曜日)"/>
    <x v="21"/>
    <n v="88035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0"/>
    <x v="1"/>
    <x v="2"/>
    <x v="5"/>
    <s v="2019年04月04日 (木曜日)"/>
    <x v="116"/>
    <n v="88048"/>
    <n v="16"/>
    <s v="高齢介護課"/>
    <x v="4"/>
    <s v="利用者減免区民館免除(100%)"/>
    <n v="0"/>
    <n v="30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04月04日 (木曜日)"/>
    <x v="116"/>
    <n v="89767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1"/>
    <s v="万世橋区民会館３F 和室"/>
    <x v="2"/>
    <x v="1"/>
    <x v="0"/>
    <x v="5"/>
    <s v="2019年04月04日 (木曜日)"/>
    <x v="21"/>
    <n v="90775"/>
    <n v="6395"/>
    <s v="（企）セントラルソフト株式会社"/>
    <x v="1"/>
    <s v="減免なし"/>
    <n v="35"/>
    <n v="5100"/>
    <n v="5100"/>
    <n v="5100"/>
    <n v="5100"/>
    <n v="5100"/>
    <x v="0"/>
    <x v="0"/>
    <x v="0"/>
    <n v="0"/>
    <x v="0"/>
    <x v="1"/>
  </r>
  <r>
    <x v="4"/>
    <x v="0"/>
    <s v="万世橋区民会館４F 女性集会室"/>
    <x v="3"/>
    <x v="3"/>
    <x v="1"/>
    <x v="5"/>
    <s v="2019年04月04日 (木曜日)"/>
    <x v="120"/>
    <n v="91157"/>
    <n v="21664"/>
    <s v="沖縄芸能研究会"/>
    <x v="2"/>
    <s v="減免なし"/>
    <n v="7"/>
    <n v="1900"/>
    <n v="1900"/>
    <n v="1900"/>
    <n v="1900"/>
    <n v="1900"/>
    <x v="0"/>
    <x v="0"/>
    <x v="0"/>
    <n v="0"/>
    <x v="0"/>
    <x v="1"/>
  </r>
  <r>
    <x v="4"/>
    <x v="1"/>
    <s v="万世橋区民会館４F 女性集会室"/>
    <x v="2"/>
    <x v="1"/>
    <x v="0"/>
    <x v="5"/>
    <s v="2019年04月04日 (木曜日)"/>
    <x v="120"/>
    <n v="93823"/>
    <n v="24909"/>
    <s v="（企）株式会社じょぶれい"/>
    <x v="1"/>
    <s v="減免なし"/>
    <n v="11"/>
    <n v="2200"/>
    <n v="2200"/>
    <n v="2200"/>
    <n v="2200"/>
    <n v="2200"/>
    <x v="0"/>
    <x v="0"/>
    <x v="0"/>
    <n v="0"/>
    <x v="0"/>
    <x v="1"/>
  </r>
  <r>
    <x v="4"/>
    <x v="0"/>
    <s v="万世橋区民会館２F 高齢者集会室"/>
    <x v="3"/>
    <x v="3"/>
    <x v="1"/>
    <x v="5"/>
    <s v="2019年04月04日 (木曜日)"/>
    <x v="119"/>
    <n v="94260"/>
    <n v="8882"/>
    <s v="キューバン・サルサ"/>
    <x v="2"/>
    <s v="減免なし"/>
    <n v="0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53"/>
    <n v="26800"/>
    <n v="16500"/>
    <n v="16500"/>
    <n v="16500"/>
    <n v="16500"/>
    <x v="0"/>
    <x v="0"/>
    <x v="0"/>
    <n v="0"/>
    <x v="0"/>
    <x v="2"/>
  </r>
  <r>
    <x v="5"/>
    <x v="0"/>
    <s v="万世橋区民会館４F 女性集会室"/>
    <x v="3"/>
    <x v="3"/>
    <x v="1"/>
    <x v="5"/>
    <s v="2019年04月05日 (金曜日)"/>
    <x v="120"/>
    <n v="90759"/>
    <n v="24572"/>
    <s v="お芝居会"/>
    <x v="2"/>
    <s v="減免なし"/>
    <n v="6"/>
    <n v="1900"/>
    <n v="1900"/>
    <n v="1900"/>
    <n v="1900"/>
    <n v="1900"/>
    <x v="0"/>
    <x v="0"/>
    <x v="0"/>
    <n v="0"/>
    <x v="0"/>
    <x v="1"/>
  </r>
  <r>
    <x v="5"/>
    <x v="0"/>
    <s v="万世橋区民会館２F 高齢者集会室"/>
    <x v="3"/>
    <x v="3"/>
    <x v="1"/>
    <x v="5"/>
    <s v="2019年04月05日 (金曜日)"/>
    <x v="119"/>
    <n v="92683"/>
    <n v="24663"/>
    <s v="ＳＩＣＥお稽古会"/>
    <x v="2"/>
    <s v="減免なし"/>
    <n v="6"/>
    <n v="4300"/>
    <n v="4300"/>
    <n v="4300"/>
    <n v="4300"/>
    <n v="4300"/>
    <x v="0"/>
    <x v="0"/>
    <x v="0"/>
    <n v="0"/>
    <x v="0"/>
    <x v="1"/>
  </r>
  <r>
    <x v="5"/>
    <x v="1"/>
    <s v="万世橋区民会館４F 女性集会室"/>
    <x v="2"/>
    <x v="1"/>
    <x v="0"/>
    <x v="5"/>
    <s v="2019年04月05日 (金曜日)"/>
    <x v="120"/>
    <n v="93433"/>
    <n v="24909"/>
    <s v="（企）株式会社じょぶれい"/>
    <x v="1"/>
    <s v="減免なし"/>
    <n v="9"/>
    <n v="2200"/>
    <n v="2200"/>
    <n v="2200"/>
    <n v="2200"/>
    <n v="2200"/>
    <x v="0"/>
    <x v="0"/>
    <x v="0"/>
    <n v="0"/>
    <x v="0"/>
    <x v="1"/>
  </r>
  <r>
    <x v="5"/>
    <x v="0"/>
    <s v="万世橋区民会館３F 和室"/>
    <x v="1"/>
    <x v="3"/>
    <x v="1"/>
    <x v="5"/>
    <s v="2019年04月05日 (金曜日)"/>
    <x v="21"/>
    <n v="94459"/>
    <n v="5418"/>
    <s v="ｔｈｅ　ＣＲＡＺＹ　ＡＮＧＥＬ　ＣＯＭＰＡＮＹ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21"/>
    <n v="12700"/>
    <n v="10550"/>
    <n v="10550"/>
    <n v="10550"/>
    <n v="10550"/>
    <x v="0"/>
    <x v="0"/>
    <x v="0"/>
    <n v="0"/>
    <x v="0"/>
    <x v="2"/>
  </r>
  <r>
    <x v="6"/>
    <x v="0"/>
    <s v="万世橋区民会館２F 高齢者集会室"/>
    <x v="0"/>
    <x v="2"/>
    <x v="0"/>
    <x v="5"/>
    <s v="2019年04月06日 (土曜日)"/>
    <x v="119"/>
    <n v="88014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２F 高齢者集会室"/>
    <x v="3"/>
    <x v="1"/>
    <x v="2"/>
    <x v="5"/>
    <s v="2019年04月06日 (土曜日)"/>
    <x v="119"/>
    <n v="89722"/>
    <n v="22041"/>
    <s v="剛泊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万世橋区民会館３F 和室"/>
    <x v="3"/>
    <x v="2"/>
    <x v="0"/>
    <x v="5"/>
    <s v="2019年04月06日 (土曜日)"/>
    <x v="21"/>
    <n v="89731"/>
    <n v="22041"/>
    <s v="剛泊会"/>
    <x v="0"/>
    <s v="減免なし"/>
    <n v="0"/>
    <n v="3000"/>
    <n v="3000"/>
    <n v="3000"/>
    <n v="3000"/>
    <n v="3000"/>
    <x v="0"/>
    <x v="0"/>
    <x v="0"/>
    <n v="0"/>
    <x v="0"/>
    <x v="1"/>
  </r>
  <r>
    <x v="6"/>
    <x v="0"/>
    <s v="万世橋区民会館３F 和室"/>
    <x v="3"/>
    <x v="1"/>
    <x v="2"/>
    <x v="5"/>
    <s v="2019年04月06日 (土曜日)"/>
    <x v="21"/>
    <n v="89732"/>
    <n v="23913"/>
    <s v="アートヨガ研究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万世橋区民会館６F 洋室"/>
    <x v="1"/>
    <x v="1"/>
    <x v="2"/>
    <x v="5"/>
    <s v="2019年04月06日 (土曜日)"/>
    <x v="116"/>
    <n v="90754"/>
    <n v="23259"/>
    <s v="ポレスター千代田御茶ノ水管理組合"/>
    <x v="4"/>
    <s v="利用者減免区民館減額(50%)"/>
    <n v="10"/>
    <n v="3000"/>
    <n v="1500"/>
    <n v="1500"/>
    <n v="1500"/>
    <n v="1500"/>
    <x v="0"/>
    <x v="0"/>
    <x v="0"/>
    <n v="0"/>
    <x v="0"/>
    <x v="1"/>
  </r>
  <r>
    <x v="6"/>
    <x v="0"/>
    <s v="万世橋区民会館２F 高齢者集会室"/>
    <x v="0"/>
    <x v="3"/>
    <x v="1"/>
    <x v="5"/>
    <s v="2019年04月06日 (土曜日)"/>
    <x v="119"/>
    <n v="91211"/>
    <n v="2001"/>
    <s v="須田町中部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6"/>
    <x v="1"/>
    <s v="万世橋区民会館４F 女性集会室"/>
    <x v="0"/>
    <x v="1"/>
    <x v="0"/>
    <x v="5"/>
    <s v="2019年04月06日 (土曜日)"/>
    <x v="120"/>
    <n v="92675"/>
    <n v="24702"/>
    <s v="書の手始め"/>
    <x v="1"/>
    <s v="利用者減免女性（万世橋）(100%)"/>
    <n v="0"/>
    <n v="2200"/>
    <n v="0"/>
    <n v="0"/>
    <n v="0"/>
    <n v="0"/>
    <x v="0"/>
    <x v="0"/>
    <x v="0"/>
    <n v="0"/>
    <x v="0"/>
    <x v="0"/>
  </r>
  <r>
    <x v="6"/>
    <x v="0"/>
    <s v="万世橋区民会館３F 和室"/>
    <x v="0"/>
    <x v="3"/>
    <x v="1"/>
    <x v="5"/>
    <s v="2019年04月06日 (土曜日)"/>
    <x v="21"/>
    <n v="93132"/>
    <n v="2010"/>
    <s v="神田五軒町々会"/>
    <x v="2"/>
    <s v="利用者減免区民館免除(100%)"/>
    <n v="0"/>
    <n v="4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10"/>
    <n v="24000"/>
    <n v="8700"/>
    <n v="8700"/>
    <n v="8700"/>
    <n v="8700"/>
    <x v="0"/>
    <x v="0"/>
    <x v="0"/>
    <n v="0"/>
    <x v="0"/>
    <x v="2"/>
  </r>
  <r>
    <x v="7"/>
    <x v="1"/>
    <s v="万世橋区民会館６F 洋室"/>
    <x v="0"/>
    <x v="1"/>
    <x v="0"/>
    <x v="5"/>
    <s v="2019年04月07日 (日曜日)"/>
    <x v="116"/>
    <n v="88018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万世橋区民会館２F 高齢者集会室"/>
    <x v="3"/>
    <x v="1"/>
    <x v="2"/>
    <x v="5"/>
    <s v="2019年04月07日 (日曜日)"/>
    <x v="119"/>
    <n v="89724"/>
    <n v="22041"/>
    <s v="剛泊会"/>
    <x v="4"/>
    <s v="減免なし"/>
    <n v="0"/>
    <n v="2100"/>
    <n v="2100"/>
    <n v="2100"/>
    <n v="2100"/>
    <n v="2100"/>
    <x v="0"/>
    <x v="0"/>
    <x v="0"/>
    <n v="0"/>
    <x v="0"/>
    <x v="1"/>
  </r>
  <r>
    <x v="7"/>
    <x v="1"/>
    <s v="万世橋区民会館３F 和室"/>
    <x v="3"/>
    <x v="1"/>
    <x v="0"/>
    <x v="5"/>
    <s v="2019年04月07日 (日曜日)"/>
    <x v="21"/>
    <n v="89743"/>
    <n v="23603"/>
    <s v="琉球古典音楽愛好会"/>
    <x v="1"/>
    <s v="減免なし"/>
    <n v="0"/>
    <n v="5100"/>
    <n v="5100"/>
    <n v="5100"/>
    <n v="5100"/>
    <n v="5100"/>
    <x v="0"/>
    <x v="0"/>
    <x v="0"/>
    <n v="0"/>
    <x v="0"/>
    <x v="1"/>
  </r>
  <r>
    <x v="7"/>
    <x v="0"/>
    <s v="万世橋区民会館２F 高齢者集会室"/>
    <x v="3"/>
    <x v="2"/>
    <x v="0"/>
    <x v="5"/>
    <s v="2019年04月07日 (日曜日)"/>
    <x v="119"/>
    <n v="89744"/>
    <n v="23603"/>
    <s v="琉球古典音楽愛好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0"/>
    <s v="万世橋区民会館４F 女性集会室"/>
    <x v="3"/>
    <x v="2"/>
    <x v="0"/>
    <x v="5"/>
    <s v="2019年04月07日 (日曜日)"/>
    <x v="120"/>
    <n v="89965"/>
    <n v="5215"/>
    <s v="奄美民謡武下流同好会"/>
    <x v="0"/>
    <s v="減免なし"/>
    <n v="0"/>
    <n v="1200"/>
    <n v="1200"/>
    <n v="1200"/>
    <n v="1200"/>
    <n v="1200"/>
    <x v="0"/>
    <x v="0"/>
    <x v="0"/>
    <n v="0"/>
    <x v="0"/>
    <x v="1"/>
  </r>
  <r>
    <x v="7"/>
    <x v="0"/>
    <s v="万世橋区民会館４F 女性集会室"/>
    <x v="3"/>
    <x v="3"/>
    <x v="1"/>
    <x v="5"/>
    <s v="2019年04月07日 (日曜日)"/>
    <x v="120"/>
    <n v="89970"/>
    <n v="5215"/>
    <s v="奄美民謡武下流同好会"/>
    <x v="2"/>
    <s v="減免なし"/>
    <n v="0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20300"/>
    <n v="13300"/>
    <n v="13300"/>
    <n v="13300"/>
    <n v="13300"/>
    <x v="0"/>
    <x v="0"/>
    <x v="0"/>
    <n v="0"/>
    <x v="0"/>
    <x v="2"/>
  </r>
  <r>
    <x v="0"/>
    <x v="0"/>
    <s v="万世橋区民会館６F 洋室"/>
    <x v="0"/>
    <x v="3"/>
    <x v="1"/>
    <x v="5"/>
    <s v="2019年04月08日 (月曜日)"/>
    <x v="116"/>
    <n v="88022"/>
    <n v="5615"/>
    <s v="カラペンの会"/>
    <x v="2"/>
    <s v="利用者減免区民館免除(100%)"/>
    <n v="0"/>
    <n v="6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19年04月08日 (月曜日)"/>
    <x v="120"/>
    <n v="88024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19年04月08日 (月曜日)"/>
    <x v="118"/>
    <n v="88027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４F 女性集会室 CDラジカセ"/>
    <x v="1"/>
    <x v="3"/>
    <x v="1"/>
    <x v="5"/>
    <s v="2019年04月08日 (月曜日)"/>
    <x v="117"/>
    <n v="90403"/>
    <n v="11038"/>
    <s v="神田ヨガサークル"/>
    <x v="2"/>
    <s v="利用者減免区民館減額(50%)"/>
    <n v="0"/>
    <n v="1900"/>
    <n v="950"/>
    <n v="950"/>
    <n v="950"/>
    <n v="9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4400"/>
    <n v="950"/>
    <n v="950"/>
    <n v="950"/>
    <n v="950"/>
    <x v="0"/>
    <x v="0"/>
    <x v="0"/>
    <n v="0"/>
    <x v="0"/>
    <x v="2"/>
  </r>
  <r>
    <x v="2"/>
    <x v="0"/>
    <s v="万世橋区民会館３F 和室"/>
    <x v="0"/>
    <x v="3"/>
    <x v="1"/>
    <x v="5"/>
    <s v="2019年04月09日 (火曜日)"/>
    <x v="21"/>
    <n v="88044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６F 洋室"/>
    <x v="3"/>
    <x v="3"/>
    <x v="1"/>
    <x v="5"/>
    <s v="2019年04月09日 (火曜日)"/>
    <x v="116"/>
    <n v="89736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2"/>
    <x v="0"/>
    <s v="万世橋区民会館２F 高齢者集会室"/>
    <x v="0"/>
    <x v="1"/>
    <x v="2"/>
    <x v="5"/>
    <s v="2019年04月09日 (火曜日)"/>
    <x v="119"/>
    <n v="89995"/>
    <n v="21964"/>
    <s v="千代田健康体操クラブ"/>
    <x v="4"/>
    <s v="利用者減免高齢者（万世橋）(100%)"/>
    <n v="6"/>
    <n v="2100"/>
    <n v="0"/>
    <n v="0"/>
    <n v="0"/>
    <n v="0"/>
    <x v="0"/>
    <x v="0"/>
    <x v="0"/>
    <n v="0"/>
    <x v="0"/>
    <x v="0"/>
  </r>
  <r>
    <x v="2"/>
    <x v="1"/>
    <s v="万世橋区民会館４F 女性集会室"/>
    <x v="1"/>
    <x v="1"/>
    <x v="0"/>
    <x v="5"/>
    <s v="2019年04月09日 (火曜日)"/>
    <x v="120"/>
    <n v="90406"/>
    <n v="11038"/>
    <s v="神田ヨガサークル"/>
    <x v="1"/>
    <s v="利用者減免区民館減額(50%)"/>
    <n v="0"/>
    <n v="2200"/>
    <n v="1100"/>
    <n v="1100"/>
    <n v="1100"/>
    <n v="1100"/>
    <x v="0"/>
    <x v="0"/>
    <x v="0"/>
    <n v="0"/>
    <x v="0"/>
    <x v="1"/>
  </r>
  <r>
    <x v="2"/>
    <x v="1"/>
    <s v="万世橋区民会館６F 洋室 プロジェクター"/>
    <x v="2"/>
    <x v="1"/>
    <x v="0"/>
    <x v="5"/>
    <s v="2019年04月09日 (火曜日)"/>
    <x v="121"/>
    <n v="90877"/>
    <n v="24865"/>
    <s v="（企）株式会社きらく"/>
    <x v="1"/>
    <s v="減免なし"/>
    <n v="20"/>
    <n v="7000"/>
    <n v="7000"/>
    <n v="7000"/>
    <n v="7000"/>
    <n v="7000"/>
    <x v="0"/>
    <x v="0"/>
    <x v="0"/>
    <n v="0"/>
    <x v="0"/>
    <x v="1"/>
  </r>
  <r>
    <x v="2"/>
    <x v="0"/>
    <s v="万世橋区民会館３F 和室 CDラジカセ"/>
    <x v="3"/>
    <x v="2"/>
    <x v="0"/>
    <x v="5"/>
    <s v="2019年04月09日 (火曜日)"/>
    <x v="20"/>
    <n v="91154"/>
    <n v="23255"/>
    <s v="珠いと会"/>
    <x v="0"/>
    <s v="減免なし"/>
    <n v="0"/>
    <n v="3000"/>
    <n v="3000"/>
    <n v="3000"/>
    <n v="3000"/>
    <n v="3000"/>
    <x v="0"/>
    <x v="0"/>
    <x v="0"/>
    <n v="0"/>
    <x v="0"/>
    <x v="1"/>
  </r>
  <r>
    <x v="2"/>
    <x v="0"/>
    <s v="万世橋区民会館２F 高齢者集会室"/>
    <x v="0"/>
    <x v="3"/>
    <x v="1"/>
    <x v="5"/>
    <s v="2019年04月09日 (火曜日)"/>
    <x v="119"/>
    <n v="93362"/>
    <n v="2006"/>
    <s v="神台会"/>
    <x v="2"/>
    <s v="利用者減免区民館免除(100%)"/>
    <n v="0"/>
    <n v="4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26"/>
    <n v="28900"/>
    <n v="17100"/>
    <n v="17100"/>
    <n v="17100"/>
    <n v="17100"/>
    <x v="0"/>
    <x v="0"/>
    <x v="0"/>
    <n v="0"/>
    <x v="0"/>
    <x v="2"/>
  </r>
  <r>
    <x v="3"/>
    <x v="1"/>
    <s v="万世橋区民会館３F 和室"/>
    <x v="0"/>
    <x v="1"/>
    <x v="0"/>
    <x v="5"/>
    <s v="2019年04月10日 (水曜日)"/>
    <x v="21"/>
    <n v="87889"/>
    <n v="2026"/>
    <s v="万世呉竹会"/>
    <x v="1"/>
    <s v="利用者減免高齢者（万世橋）(100%)"/>
    <n v="0"/>
    <n v="5100"/>
    <n v="0"/>
    <n v="0"/>
    <n v="0"/>
    <n v="0"/>
    <x v="0"/>
    <x v="0"/>
    <x v="0"/>
    <n v="0"/>
    <x v="0"/>
    <x v="0"/>
  </r>
  <r>
    <x v="3"/>
    <x v="1"/>
    <s v="万世橋区民会館６F 洋室"/>
    <x v="0"/>
    <x v="1"/>
    <x v="0"/>
    <x v="5"/>
    <s v="2019年04月10日 (水曜日)"/>
    <x v="116"/>
    <n v="87890"/>
    <n v="2026"/>
    <s v="万世呉竹会"/>
    <x v="1"/>
    <s v="利用者減免高齢者（万世橋）(100%)"/>
    <n v="0"/>
    <n v="7000"/>
    <n v="0"/>
    <n v="0"/>
    <n v="0"/>
    <n v="0"/>
    <x v="0"/>
    <x v="0"/>
    <x v="0"/>
    <n v="0"/>
    <x v="0"/>
    <x v="0"/>
  </r>
  <r>
    <x v="3"/>
    <x v="1"/>
    <s v="万世橋区民会館４F 女性集会室"/>
    <x v="0"/>
    <x v="1"/>
    <x v="0"/>
    <x v="5"/>
    <s v="2019年04月10日 (水曜日)"/>
    <x v="120"/>
    <n v="87892"/>
    <n v="2026"/>
    <s v="万世呉竹会"/>
    <x v="1"/>
    <s v="利用者減免高齢者（万世橋）(100%)"/>
    <n v="0"/>
    <n v="2200"/>
    <n v="0"/>
    <n v="0"/>
    <n v="0"/>
    <n v="0"/>
    <x v="0"/>
    <x v="0"/>
    <x v="0"/>
    <n v="0"/>
    <x v="0"/>
    <x v="0"/>
  </r>
  <r>
    <x v="3"/>
    <x v="1"/>
    <s v="万世橋区民会館４F 教養実習室"/>
    <x v="0"/>
    <x v="1"/>
    <x v="0"/>
    <x v="5"/>
    <s v="2019年04月10日 (水曜日)"/>
    <x v="118"/>
    <n v="87893"/>
    <n v="2026"/>
    <s v="万世呉竹会"/>
    <x v="1"/>
    <s v="利用者減免高齢者（万世橋）(100%)"/>
    <n v="0"/>
    <n v="4300"/>
    <n v="0"/>
    <n v="0"/>
    <n v="0"/>
    <n v="0"/>
    <x v="0"/>
    <x v="0"/>
    <x v="0"/>
    <n v="0"/>
    <x v="0"/>
    <x v="0"/>
  </r>
  <r>
    <x v="3"/>
    <x v="0"/>
    <s v="万世橋区民会館６F 洋室"/>
    <x v="0"/>
    <x v="3"/>
    <x v="1"/>
    <x v="5"/>
    <s v="2019年04月10日 (水曜日)"/>
    <x v="116"/>
    <n v="87896"/>
    <n v="2008"/>
    <s v="宮本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3"/>
    <x v="0"/>
    <s v="万世橋区民会館２F 高齢者集会室"/>
    <x v="3"/>
    <x v="3"/>
    <x v="1"/>
    <x v="5"/>
    <s v="2019年04月10日 (水曜日)"/>
    <x v="119"/>
    <n v="89726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３F 和室"/>
    <x v="1"/>
    <x v="3"/>
    <x v="1"/>
    <x v="5"/>
    <s v="2019年04月10日 (水曜日)"/>
    <x v="21"/>
    <n v="89954"/>
    <n v="11111"/>
    <s v="小笠原流弓馬術礼法研究会"/>
    <x v="2"/>
    <s v="利用者減免区民館減額(50%)"/>
    <n v="20"/>
    <n v="4300"/>
    <n v="2150"/>
    <n v="2150"/>
    <n v="2150"/>
    <n v="2150"/>
    <x v="0"/>
    <x v="0"/>
    <x v="0"/>
    <n v="0"/>
    <x v="0"/>
    <x v="1"/>
  </r>
  <r>
    <x v="3"/>
    <x v="0"/>
    <s v="万世橋区民会館４F 女性集会室"/>
    <x v="3"/>
    <x v="3"/>
    <x v="1"/>
    <x v="5"/>
    <s v="2019年04月10日 (水曜日)"/>
    <x v="120"/>
    <n v="90861"/>
    <n v="25200"/>
    <s v="コーラルスマイルヨガ"/>
    <x v="2"/>
    <s v="減免なし"/>
    <n v="10"/>
    <n v="1900"/>
    <n v="1900"/>
    <n v="1900"/>
    <n v="1900"/>
    <n v="1900"/>
    <x v="0"/>
    <x v="0"/>
    <x v="0"/>
    <n v="0"/>
    <x v="0"/>
    <x v="1"/>
  </r>
  <r>
    <x v="3"/>
    <x v="0"/>
    <s v="万世橋区民会館２F 高齢者集会室"/>
    <x v="0"/>
    <x v="2"/>
    <x v="0"/>
    <x v="5"/>
    <s v="2019年04月10日 (水曜日)"/>
    <x v="119"/>
    <n v="92691"/>
    <n v="2026"/>
    <s v="万世呉竹会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3"/>
    <x v="0"/>
    <s v="万世橋区民会館２F 高齢者集会室"/>
    <x v="0"/>
    <x v="1"/>
    <x v="2"/>
    <x v="5"/>
    <s v="2019年04月10日 (水曜日)"/>
    <x v="119"/>
    <n v="92692"/>
    <n v="2014"/>
    <s v="神田栄町会"/>
    <x v="4"/>
    <s v="利用者減免区民館免除(100%)"/>
    <n v="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30"/>
    <n v="40200"/>
    <n v="8350"/>
    <n v="8350"/>
    <n v="8350"/>
    <n v="8350"/>
    <x v="0"/>
    <x v="0"/>
    <x v="0"/>
    <n v="0"/>
    <x v="0"/>
    <x v="2"/>
  </r>
  <r>
    <x v="4"/>
    <x v="0"/>
    <s v="万世橋区民会館４F 女性集会室"/>
    <x v="0"/>
    <x v="1"/>
    <x v="2"/>
    <x v="5"/>
    <s v="2019年04月11日 (木曜日)"/>
    <x v="120"/>
    <n v="87868"/>
    <n v="2026"/>
    <s v="万世呉竹会"/>
    <x v="4"/>
    <s v="利用者減免高齢者（万世橋）(100%)"/>
    <n v="0"/>
    <n v="1000"/>
    <n v="0"/>
    <n v="0"/>
    <n v="0"/>
    <n v="0"/>
    <x v="0"/>
    <x v="0"/>
    <x v="0"/>
    <n v="0"/>
    <x v="0"/>
    <x v="0"/>
  </r>
  <r>
    <x v="4"/>
    <x v="1"/>
    <s v="万世橋区民会館６F 洋室 マイクセット"/>
    <x v="0"/>
    <x v="1"/>
    <x v="0"/>
    <x v="5"/>
    <s v="2019年04月11日 (木曜日)"/>
    <x v="122"/>
    <n v="87894"/>
    <n v="1995"/>
    <s v="万世橋地区町会連合会"/>
    <x v="1"/>
    <s v="利用者減免区民館免除(100%)"/>
    <n v="0"/>
    <n v="7000"/>
    <n v="0"/>
    <n v="0"/>
    <n v="0"/>
    <n v="0"/>
    <x v="0"/>
    <x v="0"/>
    <x v="0"/>
    <n v="0"/>
    <x v="0"/>
    <x v="0"/>
  </r>
  <r>
    <x v="4"/>
    <x v="0"/>
    <s v="万世橋区民会館３F 和室"/>
    <x v="0"/>
    <x v="3"/>
    <x v="1"/>
    <x v="5"/>
    <s v="2019年04月11日 (木曜日)"/>
    <x v="21"/>
    <n v="88036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04月11日 (木曜日)"/>
    <x v="116"/>
    <n v="89771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0"/>
    <s v="万世橋区民会館２F 高齢者集会室"/>
    <x v="3"/>
    <x v="3"/>
    <x v="1"/>
    <x v="5"/>
    <s v="2019年04月11日 (木曜日)"/>
    <x v="119"/>
    <n v="92684"/>
    <n v="24663"/>
    <s v="ＳＩＣＥお稽古会"/>
    <x v="2"/>
    <s v="減免なし"/>
    <n v="6"/>
    <n v="4300"/>
    <n v="4300"/>
    <n v="4300"/>
    <n v="4300"/>
    <n v="4300"/>
    <x v="0"/>
    <x v="0"/>
    <x v="0"/>
    <n v="0"/>
    <x v="0"/>
    <x v="1"/>
  </r>
  <r>
    <x v="4"/>
    <x v="0"/>
    <s v="万世橋区民会館４F 教養実習室"/>
    <x v="3"/>
    <x v="3"/>
    <x v="1"/>
    <x v="5"/>
    <s v="2019年04月11日 (木曜日)"/>
    <x v="118"/>
    <n v="94371"/>
    <n v="23215"/>
    <s v="企）メリックス株式会社"/>
    <x v="2"/>
    <s v="減免なし"/>
    <n v="6"/>
    <n v="3900"/>
    <n v="3900"/>
    <n v="3900"/>
    <n v="3900"/>
    <n v="3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2"/>
    <n v="26500"/>
    <n v="11200"/>
    <n v="11200"/>
    <n v="11200"/>
    <n v="11200"/>
    <x v="0"/>
    <x v="0"/>
    <x v="0"/>
    <n v="0"/>
    <x v="0"/>
    <x v="2"/>
  </r>
  <r>
    <x v="5"/>
    <x v="1"/>
    <s v="万世橋区民会館４F 女性集会室"/>
    <x v="0"/>
    <x v="1"/>
    <x v="0"/>
    <x v="5"/>
    <s v="2019年04月12日 (金曜日)"/>
    <x v="120"/>
    <n v="90584"/>
    <n v="4131"/>
    <s v="花遊びサークル"/>
    <x v="1"/>
    <s v="利用者減免高齢者（万世橋）(100%)"/>
    <n v="5"/>
    <n v="2200"/>
    <n v="0"/>
    <n v="0"/>
    <n v="0"/>
    <n v="0"/>
    <x v="0"/>
    <x v="0"/>
    <x v="0"/>
    <n v="0"/>
    <x v="0"/>
    <x v="0"/>
  </r>
  <r>
    <x v="5"/>
    <x v="1"/>
    <s v="万世橋区民会館３F 和室"/>
    <x v="3"/>
    <x v="1"/>
    <x v="0"/>
    <x v="5"/>
    <s v="2019年04月12日 (金曜日)"/>
    <x v="21"/>
    <n v="90621"/>
    <n v="23198"/>
    <s v="ビーマーライトペン研究会"/>
    <x v="1"/>
    <s v="減免なし"/>
    <n v="0"/>
    <n v="5100"/>
    <n v="5100"/>
    <n v="5100"/>
    <n v="5100"/>
    <n v="5100"/>
    <x v="0"/>
    <x v="0"/>
    <x v="0"/>
    <n v="0"/>
    <x v="0"/>
    <x v="1"/>
  </r>
  <r>
    <x v="5"/>
    <x v="1"/>
    <s v="万世橋区民会館６F 洋室 プロジェクター"/>
    <x v="2"/>
    <x v="1"/>
    <x v="0"/>
    <x v="5"/>
    <s v="2019年04月12日 (金曜日)"/>
    <x v="121"/>
    <n v="90809"/>
    <n v="25224"/>
    <s v="（企）株式会社シーシー・ネットワーク"/>
    <x v="1"/>
    <s v="減免なし"/>
    <n v="21"/>
    <n v="7000"/>
    <n v="7000"/>
    <n v="7000"/>
    <n v="7000"/>
    <n v="7000"/>
    <x v="0"/>
    <x v="0"/>
    <x v="0"/>
    <n v="0"/>
    <x v="0"/>
    <x v="1"/>
  </r>
  <r>
    <x v="5"/>
    <x v="0"/>
    <s v="万世橋区民会館３F 和室"/>
    <x v="3"/>
    <x v="3"/>
    <x v="1"/>
    <x v="5"/>
    <s v="2019年04月12日 (金曜日)"/>
    <x v="21"/>
    <n v="91135"/>
    <n v="7065"/>
    <s v="横浜よからう会"/>
    <x v="2"/>
    <s v="減免なし"/>
    <n v="8"/>
    <n v="4300"/>
    <n v="4300"/>
    <n v="4300"/>
    <n v="4300"/>
    <n v="4300"/>
    <x v="0"/>
    <x v="0"/>
    <x v="0"/>
    <n v="0"/>
    <x v="0"/>
    <x v="1"/>
  </r>
  <r>
    <x v="5"/>
    <x v="0"/>
    <s v="万世橋区民会館４F 教養実習室"/>
    <x v="3"/>
    <x v="2"/>
    <x v="0"/>
    <x v="5"/>
    <s v="2019年04月12日 (金曜日)"/>
    <x v="118"/>
    <n v="95031"/>
    <n v="23215"/>
    <s v="企）メリックス株式会社"/>
    <x v="0"/>
    <s v="減免なし"/>
    <n v="29"/>
    <n v="2500"/>
    <n v="2500"/>
    <n v="2500"/>
    <n v="2500"/>
    <n v="2500"/>
    <x v="0"/>
    <x v="0"/>
    <x v="0"/>
    <n v="0"/>
    <x v="0"/>
    <x v="1"/>
  </r>
  <r>
    <x v="5"/>
    <x v="0"/>
    <s v="万世橋区民会館４F 教養実習室"/>
    <x v="3"/>
    <x v="3"/>
    <x v="1"/>
    <x v="5"/>
    <s v="2019年04月12日 (金曜日)"/>
    <x v="118"/>
    <n v="95921"/>
    <n v="23215"/>
    <s v="企）メリックス株式会社"/>
    <x v="2"/>
    <s v="減免なし"/>
    <n v="0"/>
    <n v="3900"/>
    <n v="3900"/>
    <n v="3900"/>
    <n v="3900"/>
    <n v="3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63"/>
    <n v="25000"/>
    <n v="22800"/>
    <n v="22800"/>
    <n v="22800"/>
    <n v="22800"/>
    <x v="0"/>
    <x v="0"/>
    <x v="0"/>
    <n v="0"/>
    <x v="0"/>
    <x v="2"/>
  </r>
  <r>
    <x v="6"/>
    <x v="0"/>
    <s v="万世橋区民会館２F 高齢者集会室"/>
    <x v="0"/>
    <x v="2"/>
    <x v="0"/>
    <x v="5"/>
    <s v="2019年04月13日 (土曜日)"/>
    <x v="119"/>
    <n v="88015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３F 和室"/>
    <x v="3"/>
    <x v="1"/>
    <x v="2"/>
    <x v="5"/>
    <s v="2019年04月13日 (土曜日)"/>
    <x v="21"/>
    <n v="89733"/>
    <n v="23913"/>
    <s v="アートヨガ研究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万世橋区民会館３F 和室"/>
    <x v="3"/>
    <x v="3"/>
    <x v="1"/>
    <x v="5"/>
    <s v="2019年04月13日 (土曜日)"/>
    <x v="21"/>
    <n v="89741"/>
    <n v="2037"/>
    <s v="消印同好会東京グループ"/>
    <x v="2"/>
    <s v="減免なし"/>
    <n v="0"/>
    <n v="4300"/>
    <n v="4300"/>
    <n v="4300"/>
    <n v="4300"/>
    <n v="4300"/>
    <x v="0"/>
    <x v="0"/>
    <x v="0"/>
    <n v="0"/>
    <x v="0"/>
    <x v="1"/>
  </r>
  <r>
    <x v="6"/>
    <x v="1"/>
    <s v="万世橋区民会館４F 教養実習室"/>
    <x v="3"/>
    <x v="2"/>
    <x v="1"/>
    <x v="5"/>
    <s v="2019年04月13日 (土曜日)"/>
    <x v="118"/>
    <n v="91279"/>
    <n v="8755"/>
    <s v="中国語サークルレコチャイ"/>
    <x v="3"/>
    <s v="減免なし"/>
    <n v="20"/>
    <n v="6400"/>
    <n v="6400"/>
    <n v="6400"/>
    <n v="6400"/>
    <n v="6400"/>
    <x v="0"/>
    <x v="0"/>
    <x v="0"/>
    <n v="0"/>
    <x v="0"/>
    <x v="1"/>
  </r>
  <r>
    <x v="6"/>
    <x v="0"/>
    <s v="万世橋区民会館４F 女性集会室"/>
    <x v="1"/>
    <x v="1"/>
    <x v="2"/>
    <x v="5"/>
    <s v="2019年04月13日 (土曜日)"/>
    <x v="120"/>
    <n v="91368"/>
    <n v="7982"/>
    <s v="クオリアお茶の水管理組合"/>
    <x v="4"/>
    <s v="利用者減免区民館減額(50%)"/>
    <n v="0"/>
    <n v="1000"/>
    <n v="500"/>
    <n v="500"/>
    <n v="500"/>
    <n v="500"/>
    <x v="0"/>
    <x v="0"/>
    <x v="0"/>
    <n v="0"/>
    <x v="0"/>
    <x v="1"/>
  </r>
  <r>
    <x v="6"/>
    <x v="0"/>
    <s v="万世橋区民会館４F 女性集会室"/>
    <x v="0"/>
    <x v="3"/>
    <x v="1"/>
    <x v="5"/>
    <s v="2019年04月13日 (土曜日)"/>
    <x v="120"/>
    <n v="93374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20"/>
    <n v="18700"/>
    <n v="13300"/>
    <n v="13300"/>
    <n v="13300"/>
    <n v="13300"/>
    <x v="0"/>
    <x v="0"/>
    <x v="0"/>
    <n v="0"/>
    <x v="0"/>
    <x v="2"/>
  </r>
  <r>
    <x v="7"/>
    <x v="1"/>
    <s v="万世橋区民会館３F 和室 マイクセット"/>
    <x v="3"/>
    <x v="1"/>
    <x v="0"/>
    <x v="5"/>
    <s v="2019年04月14日 (日曜日)"/>
    <x v="123"/>
    <n v="89729"/>
    <n v="5089"/>
    <s v="藤山みんよう会"/>
    <x v="1"/>
    <s v="減免なし"/>
    <n v="0"/>
    <n v="5100"/>
    <n v="5100"/>
    <n v="5100"/>
    <n v="5100"/>
    <n v="5100"/>
    <x v="0"/>
    <x v="0"/>
    <x v="0"/>
    <n v="0"/>
    <x v="0"/>
    <x v="1"/>
  </r>
  <r>
    <x v="7"/>
    <x v="1"/>
    <s v="万世橋区民会館２F 高齢者集会室 マイクセット"/>
    <x v="3"/>
    <x v="1"/>
    <x v="0"/>
    <x v="5"/>
    <s v="2019年04月14日 (日曜日)"/>
    <x v="124"/>
    <n v="89739"/>
    <n v="2035"/>
    <s v="日本郷土玩具の会"/>
    <x v="1"/>
    <s v="減免なし"/>
    <n v="0"/>
    <n v="5100"/>
    <n v="5100"/>
    <n v="5100"/>
    <n v="5100"/>
    <n v="5100"/>
    <x v="0"/>
    <x v="0"/>
    <x v="0"/>
    <n v="0"/>
    <x v="0"/>
    <x v="1"/>
  </r>
  <r>
    <x v="7"/>
    <x v="1"/>
    <s v="万世橋区民会館６F 洋室 マイクセット プロジェクター"/>
    <x v="0"/>
    <x v="1"/>
    <x v="0"/>
    <x v="5"/>
    <s v="2019年04月14日 (日曜日)"/>
    <x v="125"/>
    <n v="89931"/>
    <n v="4487"/>
    <s v="スタジオＩ"/>
    <x v="1"/>
    <s v="利用者減免区民館免除(100%)"/>
    <n v="0"/>
    <n v="7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0"/>
    <n v="17200"/>
    <n v="10200"/>
    <n v="10200"/>
    <n v="10200"/>
    <n v="10200"/>
    <x v="0"/>
    <x v="0"/>
    <x v="0"/>
    <n v="0"/>
    <x v="0"/>
    <x v="2"/>
  </r>
  <r>
    <x v="0"/>
    <x v="1"/>
    <s v="万世橋区民会館６F 洋室"/>
    <x v="0"/>
    <x v="2"/>
    <x v="1"/>
    <x v="5"/>
    <s v="2019年04月15日 (月曜日)"/>
    <x v="116"/>
    <n v="87895"/>
    <n v="1941"/>
    <s v="万世橋出張所"/>
    <x v="3"/>
    <s v="利用者減免区民館免除(100%)"/>
    <n v="0"/>
    <n v="10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19年04月15日 (月曜日)"/>
    <x v="120"/>
    <n v="88025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19年04月15日 (月曜日)"/>
    <x v="118"/>
    <n v="88028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４F 女性集会室"/>
    <x v="3"/>
    <x v="3"/>
    <x v="1"/>
    <x v="5"/>
    <s v="2019年04月15日 (月曜日)"/>
    <x v="120"/>
    <n v="90020"/>
    <n v="21314"/>
    <s v="たしなみの会"/>
    <x v="2"/>
    <s v="減免なし"/>
    <n v="0"/>
    <n v="1900"/>
    <n v="1900"/>
    <n v="1900"/>
    <n v="1900"/>
    <n v="0"/>
    <x v="0"/>
    <x v="0"/>
    <x v="0"/>
    <n v="1900"/>
    <x v="0"/>
    <x v="1"/>
  </r>
  <r>
    <x v="0"/>
    <x v="0"/>
    <s v="万世橋区民会館２F 高齢者集会室 CDラジカセ"/>
    <x v="1"/>
    <x v="3"/>
    <x v="1"/>
    <x v="5"/>
    <s v="2019年04月15日 (月曜日)"/>
    <x v="126"/>
    <n v="90404"/>
    <n v="11038"/>
    <s v="神田ヨガサークル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0"/>
    <x v="0"/>
    <s v="万世橋区民会館３F 和室"/>
    <x v="3"/>
    <x v="2"/>
    <x v="0"/>
    <x v="5"/>
    <s v="2019年04月15日 (月曜日)"/>
    <x v="21"/>
    <n v="90409"/>
    <n v="2268"/>
    <s v="互親会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万世橋区民会館３F 和室"/>
    <x v="3"/>
    <x v="3"/>
    <x v="1"/>
    <x v="5"/>
    <s v="2019年04月15日 (月曜日)"/>
    <x v="21"/>
    <n v="91357"/>
    <n v="24851"/>
    <s v="日本舞楽愛好会"/>
    <x v="2"/>
    <s v="減免なし"/>
    <n v="5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5"/>
    <n v="30000"/>
    <n v="11350"/>
    <n v="11350"/>
    <n v="11350"/>
    <n v="9450"/>
    <x v="0"/>
    <x v="0"/>
    <x v="0"/>
    <n v="1900"/>
    <x v="0"/>
    <x v="2"/>
  </r>
  <r>
    <x v="2"/>
    <x v="0"/>
    <s v="万世橋区民会館３F 和室"/>
    <x v="0"/>
    <x v="3"/>
    <x v="1"/>
    <x v="5"/>
    <s v="2019年04月16日 (火曜日)"/>
    <x v="21"/>
    <n v="88045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３F 和室"/>
    <x v="3"/>
    <x v="2"/>
    <x v="0"/>
    <x v="5"/>
    <s v="2019年04月16日 (火曜日)"/>
    <x v="21"/>
    <n v="89849"/>
    <n v="3348"/>
    <s v="かなめ会"/>
    <x v="0"/>
    <s v="減免なし"/>
    <n v="0"/>
    <n v="3000"/>
    <n v="3000"/>
    <n v="3000"/>
    <n v="3000"/>
    <n v="3000"/>
    <x v="0"/>
    <x v="0"/>
    <x v="0"/>
    <n v="0"/>
    <x v="0"/>
    <x v="1"/>
  </r>
  <r>
    <x v="2"/>
    <x v="0"/>
    <s v="万世橋区民会館２F 高齢者集会室"/>
    <x v="0"/>
    <x v="1"/>
    <x v="2"/>
    <x v="5"/>
    <s v="2019年04月16日 (火曜日)"/>
    <x v="119"/>
    <n v="89996"/>
    <n v="21964"/>
    <s v="千代田健康体操クラブ"/>
    <x v="4"/>
    <s v="利用者減免高齢者（万世橋）(100%)"/>
    <n v="6"/>
    <n v="2100"/>
    <n v="0"/>
    <n v="0"/>
    <n v="0"/>
    <n v="0"/>
    <x v="0"/>
    <x v="0"/>
    <x v="0"/>
    <n v="0"/>
    <x v="0"/>
    <x v="0"/>
  </r>
  <r>
    <x v="2"/>
    <x v="1"/>
    <s v="万世橋区民会館６F 洋室 マイクセット"/>
    <x v="3"/>
    <x v="1"/>
    <x v="0"/>
    <x v="5"/>
    <s v="2019年04月16日 (火曜日)"/>
    <x v="122"/>
    <n v="90204"/>
    <n v="2160"/>
    <s v="千代田三水会"/>
    <x v="1"/>
    <s v="減免なし"/>
    <n v="0"/>
    <n v="7000"/>
    <n v="7000"/>
    <n v="7000"/>
    <n v="7000"/>
    <n v="7000"/>
    <x v="0"/>
    <x v="0"/>
    <x v="0"/>
    <n v="0"/>
    <x v="0"/>
    <x v="1"/>
  </r>
  <r>
    <x v="2"/>
    <x v="0"/>
    <s v="万世橋区民会館６F 洋室 マイクセット"/>
    <x v="2"/>
    <x v="3"/>
    <x v="1"/>
    <x v="5"/>
    <s v="2019年04月16日 (火曜日)"/>
    <x v="122"/>
    <n v="91186"/>
    <n v="20106"/>
    <s v="（企）一般社団法人　東京都マンション管理士会"/>
    <x v="2"/>
    <s v="減免なし"/>
    <n v="35"/>
    <n v="6000"/>
    <n v="6000"/>
    <n v="6000"/>
    <n v="6000"/>
    <n v="6000"/>
    <x v="0"/>
    <x v="0"/>
    <x v="0"/>
    <n v="0"/>
    <x v="0"/>
    <x v="1"/>
  </r>
  <r>
    <x v="2"/>
    <x v="0"/>
    <s v="万世橋区民会館２F 高齢者集会室"/>
    <x v="3"/>
    <x v="2"/>
    <x v="0"/>
    <x v="5"/>
    <s v="2019年04月16日 (火曜日)"/>
    <x v="119"/>
    <n v="94196"/>
    <n v="22334"/>
    <s v="真幸会"/>
    <x v="0"/>
    <s v="減免なし"/>
    <n v="0"/>
    <n v="3000"/>
    <n v="3000"/>
    <n v="3000"/>
    <n v="3000"/>
    <n v="3000"/>
    <x v="0"/>
    <x v="0"/>
    <x v="0"/>
    <n v="0"/>
    <x v="0"/>
    <x v="1"/>
  </r>
  <r>
    <x v="2"/>
    <x v="0"/>
    <s v="万世橋区民会館４F 女性集会室"/>
    <x v="3"/>
    <x v="2"/>
    <x v="0"/>
    <x v="5"/>
    <s v="2019年04月16日 (火曜日)"/>
    <x v="120"/>
    <n v="95007"/>
    <n v="23345"/>
    <s v="健康教育研究会"/>
    <x v="0"/>
    <s v="減免なし"/>
    <n v="3"/>
    <n v="12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44"/>
    <n v="26600"/>
    <n v="20200"/>
    <n v="20200"/>
    <n v="20200"/>
    <n v="20200"/>
    <x v="0"/>
    <x v="0"/>
    <x v="0"/>
    <n v="0"/>
    <x v="0"/>
    <x v="2"/>
  </r>
  <r>
    <x v="3"/>
    <x v="0"/>
    <s v="万世橋区民会館６F 洋室"/>
    <x v="0"/>
    <x v="2"/>
    <x v="0"/>
    <x v="5"/>
    <s v="2019年04月17日 (水曜日)"/>
    <x v="116"/>
    <n v="88032"/>
    <n v="25170"/>
    <s v="万世橋書道同好会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万世橋区民会館２F 高齢者集会室"/>
    <x v="3"/>
    <x v="3"/>
    <x v="1"/>
    <x v="5"/>
    <s v="2019年04月17日 (水曜日)"/>
    <x v="119"/>
    <n v="89727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６F 洋室"/>
    <x v="3"/>
    <x v="3"/>
    <x v="1"/>
    <x v="5"/>
    <s v="2019年04月17日 (水曜日)"/>
    <x v="116"/>
    <n v="89737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６F 洋室"/>
    <x v="0"/>
    <x v="1"/>
    <x v="2"/>
    <x v="5"/>
    <s v="2019年04月17日 (水曜日)"/>
    <x v="116"/>
    <n v="91138"/>
    <n v="7122"/>
    <s v="マーガレットクラブ"/>
    <x v="4"/>
    <s v="利用者減免区民館免除(100%)"/>
    <n v="25"/>
    <n v="3000"/>
    <n v="0"/>
    <n v="0"/>
    <n v="0"/>
    <n v="0"/>
    <x v="0"/>
    <x v="0"/>
    <x v="0"/>
    <n v="0"/>
    <x v="0"/>
    <x v="0"/>
  </r>
  <r>
    <x v="3"/>
    <x v="1"/>
    <s v="万世橋区民会館４F 女性集会室"/>
    <x v="0"/>
    <x v="1"/>
    <x v="0"/>
    <x v="5"/>
    <s v="2019年04月17日 (水曜日)"/>
    <x v="120"/>
    <n v="92676"/>
    <n v="24702"/>
    <s v="書の手始め"/>
    <x v="1"/>
    <s v="利用者減免女性（万世橋）(100%)"/>
    <n v="0"/>
    <n v="2200"/>
    <n v="0"/>
    <n v="0"/>
    <n v="0"/>
    <n v="0"/>
    <x v="0"/>
    <x v="0"/>
    <x v="0"/>
    <n v="0"/>
    <x v="0"/>
    <x v="0"/>
  </r>
  <r>
    <x v="3"/>
    <x v="0"/>
    <s v="万世橋区民会館４F 女性集会室"/>
    <x v="0"/>
    <x v="3"/>
    <x v="1"/>
    <x v="5"/>
    <s v="2019年04月17日 (水曜日)"/>
    <x v="120"/>
    <n v="93375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3"/>
    <x v="1"/>
    <s v="万世橋区民会館３F 和室 スクリーン プロジェクター"/>
    <x v="2"/>
    <x v="1"/>
    <x v="0"/>
    <x v="5"/>
    <s v="2019年04月17日 (水曜日)"/>
    <x v="127"/>
    <n v="93998"/>
    <n v="25211"/>
    <s v="（企）ソフトバンクステージビックカメラ有楽町店"/>
    <x v="1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5"/>
    <n v="26500"/>
    <n v="15400"/>
    <n v="15400"/>
    <n v="15400"/>
    <n v="15400"/>
    <x v="0"/>
    <x v="0"/>
    <x v="0"/>
    <n v="0"/>
    <x v="0"/>
    <x v="2"/>
  </r>
  <r>
    <x v="4"/>
    <x v="0"/>
    <s v="万世橋区民会館３F 和室"/>
    <x v="0"/>
    <x v="3"/>
    <x v="1"/>
    <x v="5"/>
    <s v="2019年04月18日 (木曜日)"/>
    <x v="21"/>
    <n v="88037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2"/>
    <x v="2"/>
    <x v="0"/>
    <x v="5"/>
    <s v="2019年04月18日 (木曜日)"/>
    <x v="116"/>
    <n v="91032"/>
    <n v="20058"/>
    <s v="（企）中国工業株式会社"/>
    <x v="0"/>
    <s v="減免なし"/>
    <n v="0"/>
    <n v="4000"/>
    <n v="4000"/>
    <n v="4000"/>
    <n v="4000"/>
    <n v="4000"/>
    <x v="0"/>
    <x v="0"/>
    <x v="0"/>
    <n v="0"/>
    <x v="0"/>
    <x v="1"/>
  </r>
  <r>
    <x v="4"/>
    <x v="0"/>
    <s v="万世橋区民会館２F 高齢者集会室"/>
    <x v="3"/>
    <x v="3"/>
    <x v="1"/>
    <x v="5"/>
    <s v="2019年04月18日 (木曜日)"/>
    <x v="119"/>
    <n v="92685"/>
    <n v="24663"/>
    <s v="ＳＩＣＥお稽古会"/>
    <x v="2"/>
    <s v="減免なし"/>
    <n v="6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6"/>
    <n v="12600"/>
    <n v="8300"/>
    <n v="8300"/>
    <n v="8300"/>
    <n v="8300"/>
    <x v="0"/>
    <x v="0"/>
    <x v="0"/>
    <n v="0"/>
    <x v="0"/>
    <x v="2"/>
  </r>
  <r>
    <x v="5"/>
    <x v="1"/>
    <s v="万世橋区民会館６F 洋室"/>
    <x v="2"/>
    <x v="1"/>
    <x v="0"/>
    <x v="5"/>
    <s v="2019年04月19日 (金曜日)"/>
    <x v="116"/>
    <n v="91033"/>
    <n v="20058"/>
    <s v="（企）中国工業株式会社"/>
    <x v="1"/>
    <s v="減免なし"/>
    <n v="0"/>
    <n v="7000"/>
    <n v="7000"/>
    <n v="7000"/>
    <n v="7000"/>
    <n v="7000"/>
    <x v="0"/>
    <x v="0"/>
    <x v="0"/>
    <n v="0"/>
    <x v="0"/>
    <x v="1"/>
  </r>
  <r>
    <x v="5"/>
    <x v="0"/>
    <s v="万世橋区民会館２F 高齢者集会室 マイクセット"/>
    <x v="2"/>
    <x v="2"/>
    <x v="0"/>
    <x v="5"/>
    <s v="2019年04月19日 (金曜日)"/>
    <x v="124"/>
    <n v="91369"/>
    <n v="24305"/>
    <s v="（企）株式会社コンサイズ"/>
    <x v="0"/>
    <s v="減免なし"/>
    <n v="50"/>
    <n v="3000"/>
    <n v="3000"/>
    <n v="3000"/>
    <n v="3000"/>
    <n v="3000"/>
    <x v="0"/>
    <x v="0"/>
    <x v="0"/>
    <n v="0"/>
    <x v="0"/>
    <x v="1"/>
  </r>
  <r>
    <x v="5"/>
    <x v="0"/>
    <s v="万世橋区民会館３F 和室"/>
    <x v="2"/>
    <x v="3"/>
    <x v="1"/>
    <x v="5"/>
    <s v="2019年04月19日 (金曜日)"/>
    <x v="21"/>
    <n v="91961"/>
    <n v="23629"/>
    <s v="（企）株式会社　エニプラ"/>
    <x v="2"/>
    <s v="減免なし"/>
    <n v="64"/>
    <n v="4300"/>
    <n v="4300"/>
    <n v="4300"/>
    <n v="4300"/>
    <n v="4300"/>
    <x v="0"/>
    <x v="0"/>
    <x v="0"/>
    <n v="0"/>
    <x v="0"/>
    <x v="1"/>
  </r>
  <r>
    <x v="5"/>
    <x v="0"/>
    <s v="万世橋区民会館６F 洋室 マイクセット"/>
    <x v="0"/>
    <x v="3"/>
    <x v="1"/>
    <x v="5"/>
    <s v="2019年04月19日 (金曜日)"/>
    <x v="122"/>
    <n v="93403"/>
    <n v="2000"/>
    <s v="須田町一丁目南部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5"/>
    <x v="0"/>
    <s v="万世橋区民会館２F 高齢者集会室"/>
    <x v="3"/>
    <x v="3"/>
    <x v="1"/>
    <x v="5"/>
    <s v="2019年04月19日 (金曜日)"/>
    <x v="119"/>
    <n v="96138"/>
    <n v="8882"/>
    <s v="キューバン・サルサ"/>
    <x v="2"/>
    <s v="減免なし"/>
    <n v="6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20"/>
    <n v="24600"/>
    <n v="18600"/>
    <n v="18600"/>
    <n v="18600"/>
    <n v="18600"/>
    <x v="0"/>
    <x v="0"/>
    <x v="0"/>
    <n v="0"/>
    <x v="0"/>
    <x v="2"/>
  </r>
  <r>
    <x v="6"/>
    <x v="0"/>
    <s v="万世橋区民会館２F 高齢者集会室"/>
    <x v="0"/>
    <x v="2"/>
    <x v="0"/>
    <x v="5"/>
    <s v="2019年04月20日 (土曜日)"/>
    <x v="119"/>
    <n v="88016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６F 洋室"/>
    <x v="0"/>
    <x v="3"/>
    <x v="1"/>
    <x v="5"/>
    <s v="2019年04月20日 (土曜日)"/>
    <x v="116"/>
    <n v="89416"/>
    <n v="2004"/>
    <s v="神田旅籠町会"/>
    <x v="2"/>
    <s v="利用者減免区民館免除(100%)"/>
    <n v="10"/>
    <n v="6000"/>
    <n v="0"/>
    <n v="0"/>
    <n v="0"/>
    <n v="0"/>
    <x v="0"/>
    <x v="0"/>
    <x v="0"/>
    <n v="0"/>
    <x v="0"/>
    <x v="0"/>
  </r>
  <r>
    <x v="6"/>
    <x v="1"/>
    <s v="万世橋区民会館３F 和室 CDラジカセ"/>
    <x v="3"/>
    <x v="2"/>
    <x v="1"/>
    <x v="5"/>
    <s v="2019年04月20日 (土曜日)"/>
    <x v="20"/>
    <n v="90401"/>
    <n v="2125"/>
    <s v="大江戸玉すだれ隊（千代田会）"/>
    <x v="3"/>
    <s v="減免なし"/>
    <n v="0"/>
    <n v="7300"/>
    <n v="7300"/>
    <n v="7300"/>
    <n v="7300"/>
    <n v="7300"/>
    <x v="0"/>
    <x v="0"/>
    <x v="0"/>
    <n v="0"/>
    <x v="0"/>
    <x v="1"/>
  </r>
  <r>
    <x v="6"/>
    <x v="0"/>
    <s v="万世橋区民会館４F 女性集会室"/>
    <x v="3"/>
    <x v="2"/>
    <x v="0"/>
    <x v="5"/>
    <s v="2019年04月20日 (土曜日)"/>
    <x v="120"/>
    <n v="90435"/>
    <n v="8417"/>
    <s v="ＮＰＯ　シビルまちづくりステーション"/>
    <x v="0"/>
    <s v="減免なし"/>
    <n v="0"/>
    <n v="1200"/>
    <n v="1200"/>
    <n v="1200"/>
    <n v="1200"/>
    <n v="1200"/>
    <x v="0"/>
    <x v="0"/>
    <x v="0"/>
    <n v="0"/>
    <x v="0"/>
    <x v="1"/>
  </r>
  <r>
    <x v="6"/>
    <x v="0"/>
    <s v="万世橋区民会館６F 洋室"/>
    <x v="3"/>
    <x v="2"/>
    <x v="0"/>
    <x v="5"/>
    <s v="2019年04月20日 (土曜日)"/>
    <x v="116"/>
    <n v="90472"/>
    <n v="23270"/>
    <s v="千代田テコンドークラブ"/>
    <x v="0"/>
    <s v="減免なし"/>
    <n v="0"/>
    <n v="4000"/>
    <n v="4000"/>
    <n v="4000"/>
    <n v="4000"/>
    <n v="4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0"/>
    <n v="21500"/>
    <n v="12500"/>
    <n v="12500"/>
    <n v="12500"/>
    <n v="12500"/>
    <x v="0"/>
    <x v="0"/>
    <x v="0"/>
    <n v="0"/>
    <x v="0"/>
    <x v="2"/>
  </r>
  <r>
    <x v="7"/>
    <x v="1"/>
    <s v="万世橋区民会館２F 高齢者集会室"/>
    <x v="0"/>
    <x v="1"/>
    <x v="0"/>
    <x v="5"/>
    <s v="2019年04月21日 (日曜日)"/>
    <x v="119"/>
    <n v="87079"/>
    <n v="2006"/>
    <s v="神台会"/>
    <x v="1"/>
    <s v="利用者減免区民館免除(100%)"/>
    <n v="0"/>
    <n v="5100"/>
    <n v="0"/>
    <n v="0"/>
    <n v="0"/>
    <n v="0"/>
    <x v="0"/>
    <x v="0"/>
    <x v="0"/>
    <n v="0"/>
    <x v="0"/>
    <x v="0"/>
  </r>
  <r>
    <x v="7"/>
    <x v="1"/>
    <s v="万世橋区民会館６F 洋室"/>
    <x v="0"/>
    <x v="1"/>
    <x v="0"/>
    <x v="5"/>
    <s v="2019年04月21日 (日曜日)"/>
    <x v="116"/>
    <n v="88019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万世橋区民会館４F 女性集会室"/>
    <x v="3"/>
    <x v="2"/>
    <x v="0"/>
    <x v="5"/>
    <s v="2019年04月21日 (日曜日)"/>
    <x v="120"/>
    <n v="90021"/>
    <n v="21314"/>
    <s v="たしなみの会"/>
    <x v="0"/>
    <s v="減免なし"/>
    <n v="0"/>
    <n v="1200"/>
    <n v="1200"/>
    <n v="1200"/>
    <n v="1200"/>
    <n v="1200"/>
    <x v="0"/>
    <x v="0"/>
    <x v="0"/>
    <n v="0"/>
    <x v="0"/>
    <x v="1"/>
  </r>
  <r>
    <x v="7"/>
    <x v="0"/>
    <s v="万世橋区民会館３F 和室"/>
    <x v="3"/>
    <x v="3"/>
    <x v="1"/>
    <x v="5"/>
    <s v="2019年04月21日 (日曜日)"/>
    <x v="21"/>
    <n v="91136"/>
    <n v="7065"/>
    <s v="横浜よからう会"/>
    <x v="2"/>
    <s v="減免なし"/>
    <n v="8"/>
    <n v="4300"/>
    <n v="4300"/>
    <n v="4300"/>
    <n v="4300"/>
    <n v="4300"/>
    <x v="0"/>
    <x v="0"/>
    <x v="0"/>
    <n v="0"/>
    <x v="0"/>
    <x v="1"/>
  </r>
  <r>
    <x v="7"/>
    <x v="1"/>
    <s v="万世橋区民会館３F 和室"/>
    <x v="3"/>
    <x v="1"/>
    <x v="0"/>
    <x v="5"/>
    <s v="2019年04月21日 (日曜日)"/>
    <x v="21"/>
    <n v="94420"/>
    <n v="21361"/>
    <s v="コミケット"/>
    <x v="1"/>
    <s v="減免なし"/>
    <n v="2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8"/>
    <n v="22700"/>
    <n v="10600"/>
    <n v="10600"/>
    <n v="10600"/>
    <n v="10600"/>
    <x v="0"/>
    <x v="0"/>
    <x v="0"/>
    <n v="0"/>
    <x v="0"/>
    <x v="2"/>
  </r>
  <r>
    <x v="0"/>
    <x v="0"/>
    <s v="万世橋区民会館６F 洋室"/>
    <x v="0"/>
    <x v="3"/>
    <x v="1"/>
    <x v="5"/>
    <s v="2019年04月22日 (月曜日)"/>
    <x v="116"/>
    <n v="88023"/>
    <n v="5615"/>
    <s v="カラペンの会"/>
    <x v="2"/>
    <s v="利用者減免区民館免除(100%)"/>
    <n v="0"/>
    <n v="6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19年04月22日 (月曜日)"/>
    <x v="120"/>
    <n v="88026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19年04月22日 (月曜日)"/>
    <x v="118"/>
    <n v="88029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６F 洋室 マイクセット"/>
    <x v="1"/>
    <x v="2"/>
    <x v="0"/>
    <x v="5"/>
    <s v="2019年04月22日 (月曜日)"/>
    <x v="122"/>
    <n v="90018"/>
    <n v="21657"/>
    <s v="秋葉原駅前商店街振興組合"/>
    <x v="0"/>
    <s v="利用者減免区民館減額(50%)"/>
    <n v="0"/>
    <n v="4000"/>
    <n v="2000"/>
    <n v="2000"/>
    <n v="2000"/>
    <n v="2000"/>
    <x v="0"/>
    <x v="0"/>
    <x v="0"/>
    <n v="0"/>
    <x v="0"/>
    <x v="1"/>
  </r>
  <r>
    <x v="0"/>
    <x v="0"/>
    <s v="万世橋区民会館４F 女性集会室 CDラジカセ"/>
    <x v="1"/>
    <x v="3"/>
    <x v="1"/>
    <x v="5"/>
    <s v="2019年04月22日 (月曜日)"/>
    <x v="117"/>
    <n v="90405"/>
    <n v="11038"/>
    <s v="神田ヨガサークル"/>
    <x v="2"/>
    <s v="利用者減免区民館減額(50%)"/>
    <n v="0"/>
    <n v="1900"/>
    <n v="950"/>
    <n v="950"/>
    <n v="950"/>
    <n v="9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8400"/>
    <n v="2950"/>
    <n v="2950"/>
    <n v="2950"/>
    <n v="2950"/>
    <x v="0"/>
    <x v="0"/>
    <x v="0"/>
    <n v="0"/>
    <x v="0"/>
    <x v="2"/>
  </r>
  <r>
    <x v="2"/>
    <x v="0"/>
    <s v="万世橋区民会館３F 和室"/>
    <x v="0"/>
    <x v="3"/>
    <x v="1"/>
    <x v="5"/>
    <s v="2019年04月23日 (火曜日)"/>
    <x v="21"/>
    <n v="88046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04月23日 (火曜日)"/>
    <x v="119"/>
    <n v="89997"/>
    <n v="21964"/>
    <s v="千代田健康体操クラブ"/>
    <x v="4"/>
    <s v="利用者減免高齢者（万世橋）(100%)"/>
    <n v="6"/>
    <n v="2100"/>
    <n v="0"/>
    <n v="0"/>
    <n v="0"/>
    <n v="0"/>
    <x v="0"/>
    <x v="0"/>
    <x v="0"/>
    <n v="0"/>
    <x v="0"/>
    <x v="0"/>
  </r>
  <r>
    <x v="2"/>
    <x v="0"/>
    <s v="万世橋区民会館６F 洋室"/>
    <x v="2"/>
    <x v="2"/>
    <x v="0"/>
    <x v="5"/>
    <s v="2019年04月23日 (火曜日)"/>
    <x v="116"/>
    <n v="90725"/>
    <n v="8292"/>
    <s v="（企）ライフコミュニティ㈱"/>
    <x v="0"/>
    <s v="減免なし"/>
    <n v="45"/>
    <n v="4000"/>
    <n v="4000"/>
    <n v="4000"/>
    <n v="4000"/>
    <n v="4000"/>
    <x v="0"/>
    <x v="0"/>
    <x v="0"/>
    <n v="0"/>
    <x v="0"/>
    <x v="1"/>
  </r>
  <r>
    <x v="2"/>
    <x v="0"/>
    <s v="万世橋区民会館４F 女性集会室"/>
    <x v="3"/>
    <x v="3"/>
    <x v="1"/>
    <x v="5"/>
    <s v="2019年04月23日 (火曜日)"/>
    <x v="120"/>
    <n v="90874"/>
    <n v="23550"/>
    <s v="千代田料理交流会"/>
    <x v="2"/>
    <s v="減免なし"/>
    <n v="10"/>
    <n v="1900"/>
    <n v="1900"/>
    <n v="1900"/>
    <n v="1900"/>
    <n v="1900"/>
    <x v="0"/>
    <x v="0"/>
    <x v="0"/>
    <n v="0"/>
    <x v="0"/>
    <x v="1"/>
  </r>
  <r>
    <x v="2"/>
    <x v="0"/>
    <s v="万世橋区民会館４F 教養実習室"/>
    <x v="3"/>
    <x v="2"/>
    <x v="0"/>
    <x v="5"/>
    <s v="2019年04月23日 (火曜日)"/>
    <x v="118"/>
    <n v="96224"/>
    <n v="23215"/>
    <s v="企）メリックス株式会社"/>
    <x v="0"/>
    <s v="減免なし"/>
    <n v="7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68"/>
    <n v="14800"/>
    <n v="8400"/>
    <n v="8400"/>
    <n v="8400"/>
    <n v="8400"/>
    <x v="0"/>
    <x v="0"/>
    <x v="0"/>
    <n v="0"/>
    <x v="0"/>
    <x v="2"/>
  </r>
  <r>
    <x v="3"/>
    <x v="0"/>
    <s v="万世橋区民会館６F 洋室"/>
    <x v="0"/>
    <x v="2"/>
    <x v="0"/>
    <x v="5"/>
    <s v="2019年04月24日 (水曜日)"/>
    <x v="116"/>
    <n v="88033"/>
    <n v="25170"/>
    <s v="万世橋書道同好会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1"/>
    <s v="万世橋区民会館４F 教養実習室"/>
    <x v="0"/>
    <x v="1"/>
    <x v="0"/>
    <x v="5"/>
    <s v="2019年04月24日 (水曜日)"/>
    <x v="118"/>
    <n v="89647"/>
    <n v="2501"/>
    <s v="ちよだボランティアセンター"/>
    <x v="1"/>
    <s v="利用者減免区民館免除(100%)"/>
    <n v="0"/>
    <n v="4300"/>
    <n v="0"/>
    <n v="0"/>
    <n v="0"/>
    <n v="0"/>
    <x v="0"/>
    <x v="0"/>
    <x v="0"/>
    <n v="0"/>
    <x v="0"/>
    <x v="0"/>
  </r>
  <r>
    <x v="3"/>
    <x v="0"/>
    <s v="万世橋区民会館２F 高齢者集会室"/>
    <x v="3"/>
    <x v="3"/>
    <x v="1"/>
    <x v="5"/>
    <s v="2019年04月24日 (水曜日)"/>
    <x v="119"/>
    <n v="89728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６F 洋室"/>
    <x v="3"/>
    <x v="3"/>
    <x v="1"/>
    <x v="5"/>
    <s v="2019年04月24日 (水曜日)"/>
    <x v="116"/>
    <n v="89738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３F 和室"/>
    <x v="1"/>
    <x v="3"/>
    <x v="1"/>
    <x v="5"/>
    <s v="2019年04月24日 (水曜日)"/>
    <x v="21"/>
    <n v="89955"/>
    <n v="11111"/>
    <s v="小笠原流弓馬術礼法研究会"/>
    <x v="2"/>
    <s v="利用者減免区民館減額(50%)"/>
    <n v="20"/>
    <n v="4300"/>
    <n v="2150"/>
    <n v="2150"/>
    <n v="2150"/>
    <n v="2150"/>
    <x v="0"/>
    <x v="0"/>
    <x v="0"/>
    <n v="0"/>
    <x v="0"/>
    <x v="1"/>
  </r>
  <r>
    <x v="3"/>
    <x v="0"/>
    <s v="万世橋区民会館４F 女性集会室"/>
    <x v="0"/>
    <x v="3"/>
    <x v="1"/>
    <x v="5"/>
    <s v="2019年04月24日 (水曜日)"/>
    <x v="120"/>
    <n v="93376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3"/>
    <x v="1"/>
    <s v="万世橋区民会館３F 和室 スクリーン プロジェクター"/>
    <x v="2"/>
    <x v="1"/>
    <x v="0"/>
    <x v="5"/>
    <s v="2019年04月24日 (水曜日)"/>
    <x v="127"/>
    <n v="94776"/>
    <n v="25211"/>
    <s v="（企）ソフトバンクステージビックカメラ有楽町店"/>
    <x v="1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0"/>
    <n v="29900"/>
    <n v="17550"/>
    <n v="17550"/>
    <n v="17550"/>
    <n v="17550"/>
    <x v="0"/>
    <x v="0"/>
    <x v="0"/>
    <n v="0"/>
    <x v="0"/>
    <x v="2"/>
  </r>
  <r>
    <x v="4"/>
    <x v="0"/>
    <s v="万世橋区民会館３F 和室"/>
    <x v="0"/>
    <x v="3"/>
    <x v="1"/>
    <x v="5"/>
    <s v="2019年04月25日 (木曜日)"/>
    <x v="21"/>
    <n v="88038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04月25日 (木曜日)"/>
    <x v="116"/>
    <n v="89773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0"/>
    <s v="万世橋区民会館４F 女性集会室"/>
    <x v="3"/>
    <x v="3"/>
    <x v="1"/>
    <x v="5"/>
    <s v="2019年04月25日 (木曜日)"/>
    <x v="120"/>
    <n v="94294"/>
    <n v="9594"/>
    <s v="中郵友の会"/>
    <x v="2"/>
    <s v="減免なし"/>
    <n v="9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9"/>
    <n v="12200"/>
    <n v="4900"/>
    <n v="4900"/>
    <n v="4900"/>
    <n v="4900"/>
    <x v="0"/>
    <x v="0"/>
    <x v="0"/>
    <n v="0"/>
    <x v="0"/>
    <x v="2"/>
  </r>
  <r>
    <x v="5"/>
    <x v="1"/>
    <s v="万世橋区民会館３F 和室"/>
    <x v="3"/>
    <x v="2"/>
    <x v="1"/>
    <x v="5"/>
    <s v="2019年04月26日 (金曜日)"/>
    <x v="21"/>
    <n v="90386"/>
    <n v="20089"/>
    <s v="吉田嘉謡社"/>
    <x v="3"/>
    <s v="減免なし"/>
    <n v="0"/>
    <n v="7300"/>
    <n v="7300"/>
    <n v="7300"/>
    <n v="7300"/>
    <n v="7300"/>
    <x v="0"/>
    <x v="0"/>
    <x v="0"/>
    <n v="0"/>
    <x v="0"/>
    <x v="1"/>
  </r>
  <r>
    <x v="5"/>
    <x v="1"/>
    <s v="万世橋区民会館４F 女性集会室"/>
    <x v="3"/>
    <x v="1"/>
    <x v="0"/>
    <x v="5"/>
    <s v="2019年04月26日 (金曜日)"/>
    <x v="120"/>
    <n v="91430"/>
    <n v="20615"/>
    <s v="ＨＡＮＡ　ＨＡＮＡ"/>
    <x v="1"/>
    <s v="減免なし"/>
    <n v="3"/>
    <n v="2200"/>
    <n v="2200"/>
    <n v="2200"/>
    <n v="2200"/>
    <n v="2200"/>
    <x v="0"/>
    <x v="0"/>
    <x v="0"/>
    <n v="0"/>
    <x v="0"/>
    <x v="1"/>
  </r>
  <r>
    <x v="5"/>
    <x v="0"/>
    <s v="万世橋区民会館６F 洋室"/>
    <x v="3"/>
    <x v="2"/>
    <x v="0"/>
    <x v="5"/>
    <s v="2019年04月26日 (金曜日)"/>
    <x v="116"/>
    <n v="92204"/>
    <n v="2050"/>
    <s v="日本造園組合連合会　東京都支部"/>
    <x v="0"/>
    <s v="減免なし"/>
    <n v="20"/>
    <n v="4000"/>
    <n v="4000"/>
    <n v="4000"/>
    <n v="4000"/>
    <n v="4000"/>
    <x v="0"/>
    <x v="0"/>
    <x v="0"/>
    <n v="0"/>
    <x v="0"/>
    <x v="1"/>
  </r>
  <r>
    <x v="5"/>
    <x v="0"/>
    <s v="万世橋区民会館６F 洋室 マイクセット プロジェクター"/>
    <x v="0"/>
    <x v="1"/>
    <x v="2"/>
    <x v="5"/>
    <s v="2019年04月26日 (金曜日)"/>
    <x v="125"/>
    <n v="93371"/>
    <n v="6"/>
    <s v="環境まちづくり部"/>
    <x v="4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万世橋区民会館６F 洋室"/>
    <x v="0"/>
    <x v="3"/>
    <x v="1"/>
    <x v="5"/>
    <s v="2019年04月26日 (金曜日)"/>
    <x v="116"/>
    <n v="94017"/>
    <n v="1980"/>
    <s v="千代田区少年少女指導者協議会（略称：千少協）"/>
    <x v="2"/>
    <s v="利用者減免区民館免除(100%)"/>
    <n v="0"/>
    <n v="6000"/>
    <n v="0"/>
    <n v="0"/>
    <n v="0"/>
    <n v="0"/>
    <x v="0"/>
    <x v="0"/>
    <x v="0"/>
    <n v="0"/>
    <x v="0"/>
    <x v="0"/>
  </r>
  <r>
    <x v="5"/>
    <x v="0"/>
    <s v="万世橋区民会館２F 高齢者集会室"/>
    <x v="3"/>
    <x v="3"/>
    <x v="1"/>
    <x v="5"/>
    <s v="2019年04月26日 (金曜日)"/>
    <x v="119"/>
    <n v="95994"/>
    <n v="8882"/>
    <s v="キューバン・サルサ"/>
    <x v="2"/>
    <s v="減免なし"/>
    <n v="6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9"/>
    <n v="26800"/>
    <n v="17800"/>
    <n v="17800"/>
    <n v="17800"/>
    <n v="17800"/>
    <x v="0"/>
    <x v="0"/>
    <x v="0"/>
    <n v="0"/>
    <x v="0"/>
    <x v="2"/>
  </r>
  <r>
    <x v="6"/>
    <x v="0"/>
    <s v="万世橋区民会館２F 高齢者集会室"/>
    <x v="0"/>
    <x v="2"/>
    <x v="0"/>
    <x v="5"/>
    <s v="2019年04月27日 (土曜日)"/>
    <x v="119"/>
    <n v="88017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３F 和室"/>
    <x v="3"/>
    <x v="1"/>
    <x v="2"/>
    <x v="5"/>
    <s v="2019年04月27日 (土曜日)"/>
    <x v="21"/>
    <n v="89734"/>
    <n v="23913"/>
    <s v="アートヨガ研究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万世橋区民会館６F 洋室"/>
    <x v="0"/>
    <x v="3"/>
    <x v="1"/>
    <x v="5"/>
    <s v="2019年04月27日 (土曜日)"/>
    <x v="116"/>
    <n v="90025"/>
    <n v="2004"/>
    <s v="神田旅籠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6"/>
    <x v="0"/>
    <s v="万世橋区民会館６F 洋室"/>
    <x v="3"/>
    <x v="2"/>
    <x v="0"/>
    <x v="5"/>
    <s v="2019年04月27日 (土曜日)"/>
    <x v="116"/>
    <n v="90473"/>
    <n v="23270"/>
    <s v="千代田テコンドークラブ"/>
    <x v="0"/>
    <s v="減免なし"/>
    <n v="0"/>
    <n v="4000"/>
    <n v="4000"/>
    <n v="4000"/>
    <n v="4000"/>
    <n v="4000"/>
    <x v="0"/>
    <x v="0"/>
    <x v="0"/>
    <n v="0"/>
    <x v="0"/>
    <x v="1"/>
  </r>
  <r>
    <x v="6"/>
    <x v="0"/>
    <s v="万世橋区民会館３F 和室"/>
    <x v="3"/>
    <x v="2"/>
    <x v="0"/>
    <x v="5"/>
    <s v="2019年04月27日 (土曜日)"/>
    <x v="21"/>
    <n v="92015"/>
    <n v="21664"/>
    <s v="沖縄芸能研究会"/>
    <x v="0"/>
    <s v="減免なし"/>
    <n v="40"/>
    <n v="3000"/>
    <n v="3000"/>
    <n v="3000"/>
    <n v="3000"/>
    <n v="3000"/>
    <x v="0"/>
    <x v="0"/>
    <x v="0"/>
    <n v="0"/>
    <x v="0"/>
    <x v="1"/>
  </r>
  <r>
    <x v="6"/>
    <x v="0"/>
    <s v="万世橋区民会館４F 女性集会室"/>
    <x v="0"/>
    <x v="3"/>
    <x v="1"/>
    <x v="5"/>
    <s v="2019年04月27日 (土曜日)"/>
    <x v="120"/>
    <n v="93378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6"/>
    <x v="1"/>
    <s v="万世橋区民会館４F 女性集会室"/>
    <x v="0"/>
    <x v="1"/>
    <x v="0"/>
    <x v="5"/>
    <s v="2019年04月27日 (土曜日)"/>
    <x v="120"/>
    <n v="96167"/>
    <n v="24702"/>
    <s v="書の手始め"/>
    <x v="1"/>
    <s v="利用者減免女性（万世橋）(100%)"/>
    <n v="0"/>
    <n v="2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40"/>
    <n v="22200"/>
    <n v="9100"/>
    <n v="9100"/>
    <n v="9100"/>
    <n v="9100"/>
    <x v="0"/>
    <x v="0"/>
    <x v="0"/>
    <n v="0"/>
    <x v="0"/>
    <x v="2"/>
  </r>
  <r>
    <x v="7"/>
    <x v="1"/>
    <s v="万世橋区民会館６F 洋室"/>
    <x v="0"/>
    <x v="1"/>
    <x v="0"/>
    <x v="5"/>
    <s v="2019年04月28日 (日曜日)"/>
    <x v="116"/>
    <n v="88020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万世橋区民会館４F 女性集会室"/>
    <x v="3"/>
    <x v="2"/>
    <x v="0"/>
    <x v="5"/>
    <s v="2019年04月28日 (日曜日)"/>
    <x v="120"/>
    <n v="89973"/>
    <n v="5215"/>
    <s v="奄美民謡武下流同好会"/>
    <x v="0"/>
    <s v="減免なし"/>
    <n v="0"/>
    <n v="1200"/>
    <n v="1200"/>
    <n v="1200"/>
    <n v="1200"/>
    <n v="1200"/>
    <x v="0"/>
    <x v="0"/>
    <x v="0"/>
    <n v="0"/>
    <x v="0"/>
    <x v="1"/>
  </r>
  <r>
    <x v="7"/>
    <x v="0"/>
    <s v="万世橋区民会館４F 女性集会室"/>
    <x v="3"/>
    <x v="3"/>
    <x v="1"/>
    <x v="5"/>
    <s v="2019年04月28日 (日曜日)"/>
    <x v="120"/>
    <n v="89976"/>
    <n v="5215"/>
    <s v="奄美民謡武下流同好会"/>
    <x v="2"/>
    <s v="減免なし"/>
    <n v="0"/>
    <n v="1900"/>
    <n v="1900"/>
    <n v="1900"/>
    <n v="1900"/>
    <n v="1900"/>
    <x v="0"/>
    <x v="0"/>
    <x v="0"/>
    <n v="0"/>
    <x v="0"/>
    <x v="1"/>
  </r>
  <r>
    <x v="7"/>
    <x v="0"/>
    <s v="万世橋区民会館３F 和室"/>
    <x v="3"/>
    <x v="1"/>
    <x v="2"/>
    <x v="5"/>
    <s v="2019年04月28日 (日曜日)"/>
    <x v="21"/>
    <n v="90160"/>
    <n v="10868"/>
    <s v="おとめ流の会"/>
    <x v="4"/>
    <s v="減免なし"/>
    <n v="0"/>
    <n v="2100"/>
    <n v="2100"/>
    <n v="2100"/>
    <n v="2100"/>
    <n v="2100"/>
    <x v="0"/>
    <x v="0"/>
    <x v="0"/>
    <n v="0"/>
    <x v="0"/>
    <x v="1"/>
  </r>
  <r>
    <x v="7"/>
    <x v="0"/>
    <s v="万世橋区民会館３F 和室"/>
    <x v="3"/>
    <x v="2"/>
    <x v="0"/>
    <x v="5"/>
    <s v="2019年04月28日 (日曜日)"/>
    <x v="21"/>
    <n v="92035"/>
    <n v="10868"/>
    <s v="おとめ流の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0"/>
    <s v="万世橋区民会館６F 洋室 プロジェクター"/>
    <x v="1"/>
    <x v="3"/>
    <x v="1"/>
    <x v="5"/>
    <s v="2019年04月28日 (日曜日)"/>
    <x v="121"/>
    <n v="92724"/>
    <n v="4468"/>
    <s v="ＪＴＦＡ関東オープン連盟"/>
    <x v="2"/>
    <s v="利用者減免区民館減額(50%)"/>
    <n v="20"/>
    <n v="6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0"/>
    <n v="21200"/>
    <n v="11200"/>
    <n v="11200"/>
    <n v="11200"/>
    <n v="11200"/>
    <x v="0"/>
    <x v="0"/>
    <x v="0"/>
    <n v="0"/>
    <x v="0"/>
    <x v="2"/>
  </r>
  <r>
    <x v="0"/>
    <x v="0"/>
    <s v="万世橋区民会館６F 洋室"/>
    <x v="0"/>
    <x v="2"/>
    <x v="0"/>
    <x v="5"/>
    <s v="2019年04月29日 (月曜日)"/>
    <x v="116"/>
    <n v="88009"/>
    <n v="1979"/>
    <s v="墨世会"/>
    <x v="0"/>
    <s v="利用者減免区民館免除(100%)"/>
    <n v="0"/>
    <n v="4000"/>
    <n v="0"/>
    <n v="0"/>
    <n v="0"/>
    <n v="0"/>
    <x v="0"/>
    <x v="0"/>
    <x v="0"/>
    <n v="0"/>
    <x v="0"/>
    <x v="0"/>
  </r>
  <r>
    <x v="0"/>
    <x v="1"/>
    <s v="万世橋区民会館３F 和室"/>
    <x v="3"/>
    <x v="1"/>
    <x v="0"/>
    <x v="5"/>
    <s v="2019年04月29日 (月曜日)"/>
    <x v="21"/>
    <n v="89730"/>
    <n v="2030"/>
    <s v="東京招世クラブ"/>
    <x v="1"/>
    <s v="減免なし"/>
    <n v="0"/>
    <n v="5100"/>
    <n v="5100"/>
    <n v="5100"/>
    <n v="5100"/>
    <n v="5100"/>
    <x v="0"/>
    <x v="0"/>
    <x v="0"/>
    <n v="0"/>
    <x v="0"/>
    <x v="1"/>
  </r>
  <r>
    <x v="0"/>
    <x v="3"/>
    <s v="万世橋区民会館２F 高齢者集会室"/>
    <x v="3"/>
    <x v="1"/>
    <x v="1"/>
    <x v="5"/>
    <s v="2019年04月29日 (月曜日)"/>
    <x v="119"/>
    <n v="89977"/>
    <n v="1714"/>
    <s v="書作の会"/>
    <x v="6"/>
    <s v="減免なし"/>
    <n v="0"/>
    <n v="9400"/>
    <n v="9400"/>
    <n v="9400"/>
    <n v="9400"/>
    <n v="9400"/>
    <x v="0"/>
    <x v="0"/>
    <x v="0"/>
    <n v="0"/>
    <x v="0"/>
    <x v="1"/>
  </r>
  <r>
    <x v="0"/>
    <x v="0"/>
    <s v="万世橋区民会館４F 女性集会室"/>
    <x v="3"/>
    <x v="2"/>
    <x v="0"/>
    <x v="5"/>
    <s v="2019年04月29日 (月曜日)"/>
    <x v="120"/>
    <n v="90022"/>
    <n v="21314"/>
    <s v="たしなみの会"/>
    <x v="0"/>
    <s v="減免なし"/>
    <n v="0"/>
    <n v="12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9700"/>
    <n v="15700"/>
    <n v="15700"/>
    <n v="15700"/>
    <n v="15700"/>
    <x v="0"/>
    <x v="0"/>
    <x v="0"/>
    <n v="0"/>
    <x v="0"/>
    <x v="2"/>
  </r>
  <r>
    <x v="2"/>
    <x v="0"/>
    <s v="万世橋区民会館３F 和室"/>
    <x v="0"/>
    <x v="3"/>
    <x v="1"/>
    <x v="5"/>
    <s v="2019年04月30日 (火曜日)"/>
    <x v="21"/>
    <n v="88047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1"/>
    <s v="万世橋区民会館３F 和室"/>
    <x v="3"/>
    <x v="1"/>
    <x v="0"/>
    <x v="5"/>
    <s v="2019年04月30日 (火曜日)"/>
    <x v="21"/>
    <n v="91645"/>
    <n v="24617"/>
    <s v="おもちゃ文化交流会"/>
    <x v="1"/>
    <s v="減免なし"/>
    <n v="0"/>
    <n v="5100"/>
    <n v="5100"/>
    <n v="5100"/>
    <n v="5100"/>
    <n v="5100"/>
    <x v="0"/>
    <x v="0"/>
    <x v="0"/>
    <n v="0"/>
    <x v="0"/>
    <x v="1"/>
  </r>
  <r>
    <x v="2"/>
    <x v="0"/>
    <s v="万世橋区民会館４F 女性集会室"/>
    <x v="3"/>
    <x v="3"/>
    <x v="1"/>
    <x v="5"/>
    <s v="2019年04月30日 (火曜日)"/>
    <x v="120"/>
    <n v="94078"/>
    <n v="9594"/>
    <s v="中郵友の会"/>
    <x v="2"/>
    <s v="減免なし"/>
    <n v="9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9"/>
    <n v="11300"/>
    <n v="7000"/>
    <n v="7000"/>
    <n v="7000"/>
    <n v="7000"/>
    <x v="0"/>
    <x v="0"/>
    <x v="0"/>
    <n v="0"/>
    <x v="0"/>
    <x v="2"/>
  </r>
  <r>
    <x v="3"/>
    <x v="1"/>
    <s v="万世橋区民会館３F 和室"/>
    <x v="3"/>
    <x v="1"/>
    <x v="0"/>
    <x v="5"/>
    <s v="2019年05月01日 (水曜日)"/>
    <x v="21"/>
    <n v="93548"/>
    <n v="25181"/>
    <s v="チネイザン研究会"/>
    <x v="1"/>
    <s v="減免なし"/>
    <n v="0"/>
    <n v="5100"/>
    <n v="5100"/>
    <n v="5100"/>
    <n v="5100"/>
    <n v="5100"/>
    <x v="0"/>
    <x v="0"/>
    <x v="0"/>
    <n v="0"/>
    <x v="0"/>
    <x v="1"/>
  </r>
  <r>
    <x v="3"/>
    <x v="1"/>
    <s v="万世橋区民会館４F 女性集会室"/>
    <x v="0"/>
    <x v="1"/>
    <x v="0"/>
    <x v="5"/>
    <s v="2019年05月01日 (水曜日)"/>
    <x v="120"/>
    <n v="96168"/>
    <n v="24702"/>
    <s v="書の手始め"/>
    <x v="1"/>
    <s v="利用者減免女性（万世橋）(100%)"/>
    <n v="0"/>
    <n v="2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2件"/>
    <n v="0"/>
    <n v="7300"/>
    <n v="5100"/>
    <n v="5100"/>
    <n v="5100"/>
    <n v="5100"/>
    <x v="0"/>
    <x v="0"/>
    <x v="0"/>
    <n v="0"/>
    <x v="0"/>
    <x v="2"/>
  </r>
  <r>
    <x v="4"/>
    <x v="0"/>
    <s v="万世橋区民会館３F 和室"/>
    <x v="0"/>
    <x v="3"/>
    <x v="1"/>
    <x v="5"/>
    <s v="2019年05月02日 (木曜日)"/>
    <x v="21"/>
    <n v="91747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４F 女性集会室"/>
    <x v="3"/>
    <x v="2"/>
    <x v="0"/>
    <x v="5"/>
    <s v="2019年05月02日 (木曜日)"/>
    <x v="120"/>
    <n v="96881"/>
    <n v="24663"/>
    <s v="ＳＩＣＥお稽古会"/>
    <x v="0"/>
    <s v="減免なし"/>
    <n v="2"/>
    <n v="12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2"/>
    <n v="5500"/>
    <n v="1200"/>
    <n v="1200"/>
    <n v="1200"/>
    <n v="1200"/>
    <x v="0"/>
    <x v="0"/>
    <x v="0"/>
    <n v="0"/>
    <x v="0"/>
    <x v="2"/>
  </r>
  <r>
    <x v="6"/>
    <x v="0"/>
    <s v="万世橋区民会館２F 高齢者集会室"/>
    <x v="0"/>
    <x v="2"/>
    <x v="0"/>
    <x v="5"/>
    <s v="2019年05月04日 (土曜日)"/>
    <x v="119"/>
    <n v="91728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４F 女性集会室"/>
    <x v="3"/>
    <x v="2"/>
    <x v="0"/>
    <x v="5"/>
    <s v="2019年05月04日 (土曜日)"/>
    <x v="120"/>
    <n v="93744"/>
    <n v="21314"/>
    <s v="たしなみの会"/>
    <x v="0"/>
    <s v="減免なし"/>
    <n v="0"/>
    <n v="1200"/>
    <n v="1200"/>
    <n v="1200"/>
    <n v="1200"/>
    <n v="1200"/>
    <x v="0"/>
    <x v="0"/>
    <x v="0"/>
    <n v="0"/>
    <x v="0"/>
    <x v="1"/>
  </r>
  <r>
    <x v="6"/>
    <x v="1"/>
    <s v="万世橋区民会館４F 教養実習室"/>
    <x v="3"/>
    <x v="2"/>
    <x v="1"/>
    <x v="5"/>
    <s v="2019年05月04日 (土曜日)"/>
    <x v="118"/>
    <n v="94652"/>
    <n v="25155"/>
    <s v="大学合同料理会"/>
    <x v="3"/>
    <s v="減免なし"/>
    <n v="12"/>
    <n v="6400"/>
    <n v="6400"/>
    <n v="6400"/>
    <n v="6400"/>
    <n v="6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12"/>
    <n v="10600"/>
    <n v="7600"/>
    <n v="7600"/>
    <n v="7600"/>
    <n v="7600"/>
    <x v="0"/>
    <x v="0"/>
    <x v="0"/>
    <n v="0"/>
    <x v="0"/>
    <x v="2"/>
  </r>
  <r>
    <x v="7"/>
    <x v="3"/>
    <s v="万世橋区民会館６F 洋室"/>
    <x v="3"/>
    <x v="1"/>
    <x v="1"/>
    <x v="5"/>
    <s v="2019年05月05日 (日曜日)"/>
    <x v="116"/>
    <n v="93774"/>
    <n v="24896"/>
    <s v="日本国際ボードゲーム会ＪＩＧＧ"/>
    <x v="6"/>
    <s v="減免なし"/>
    <n v="0"/>
    <n v="13000"/>
    <n v="13000"/>
    <n v="13000"/>
    <n v="13000"/>
    <n v="13000"/>
    <x v="0"/>
    <x v="0"/>
    <x v="0"/>
    <n v="0"/>
    <x v="0"/>
    <x v="1"/>
  </r>
  <r>
    <x v="7"/>
    <x v="0"/>
    <s v="万世橋区民会館２F 高齢者集会室"/>
    <x v="3"/>
    <x v="2"/>
    <x v="0"/>
    <x v="5"/>
    <s v="2019年05月05日 (日曜日)"/>
    <x v="119"/>
    <n v="94011"/>
    <n v="10868"/>
    <s v="おとめ流の会"/>
    <x v="0"/>
    <s v="減免なし"/>
    <n v="0"/>
    <n v="3000"/>
    <n v="3000"/>
    <n v="3000"/>
    <n v="3000"/>
    <n v="0"/>
    <x v="0"/>
    <x v="0"/>
    <x v="0"/>
    <n v="3000"/>
    <x v="0"/>
    <x v="1"/>
  </r>
  <r>
    <x v="1"/>
    <x v="2"/>
    <m/>
    <x v="3"/>
    <x v="4"/>
    <x v="3"/>
    <x v="1"/>
    <m/>
    <x v="10"/>
    <m/>
    <m/>
    <m/>
    <x v="5"/>
    <s v="2件"/>
    <n v="0"/>
    <n v="16000"/>
    <n v="16000"/>
    <n v="16000"/>
    <n v="16000"/>
    <n v="13000"/>
    <x v="0"/>
    <x v="0"/>
    <x v="0"/>
    <n v="3000"/>
    <x v="0"/>
    <x v="2"/>
  </r>
  <r>
    <x v="0"/>
    <x v="0"/>
    <s v="万世橋区民会館６F 洋室"/>
    <x v="0"/>
    <x v="2"/>
    <x v="0"/>
    <x v="5"/>
    <s v="2019年05月06日 (月曜日)"/>
    <x v="116"/>
    <n v="91724"/>
    <n v="1979"/>
    <s v="墨世会"/>
    <x v="0"/>
    <s v="利用者減免区民館免除(100%)"/>
    <n v="0"/>
    <n v="4000"/>
    <n v="0"/>
    <n v="0"/>
    <n v="0"/>
    <n v="0"/>
    <x v="0"/>
    <x v="0"/>
    <x v="0"/>
    <n v="0"/>
    <x v="0"/>
    <x v="0"/>
  </r>
  <r>
    <x v="0"/>
    <x v="0"/>
    <s v="万世橋区民会館３F 和室"/>
    <x v="3"/>
    <x v="2"/>
    <x v="0"/>
    <x v="5"/>
    <s v="2019年05月06日 (月曜日)"/>
    <x v="21"/>
    <n v="93992"/>
    <n v="2268"/>
    <s v="互親会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万世橋区民会館２F 高齢者集会室"/>
    <x v="3"/>
    <x v="2"/>
    <x v="0"/>
    <x v="5"/>
    <s v="2019年05月06日 (月曜日)"/>
    <x v="119"/>
    <n v="94201"/>
    <n v="22334"/>
    <s v="真幸会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10000"/>
    <n v="6000"/>
    <n v="6000"/>
    <n v="6000"/>
    <n v="6000"/>
    <x v="0"/>
    <x v="0"/>
    <x v="0"/>
    <n v="0"/>
    <x v="0"/>
    <x v="2"/>
  </r>
  <r>
    <x v="2"/>
    <x v="0"/>
    <s v="万世橋区民会館３F 和室"/>
    <x v="0"/>
    <x v="3"/>
    <x v="1"/>
    <x v="5"/>
    <s v="2019年05月07日 (火曜日)"/>
    <x v="21"/>
    <n v="91752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05月07日 (火曜日)"/>
    <x v="119"/>
    <n v="93764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0"/>
    <s v="万世橋区民会館３F 和室"/>
    <x v="3"/>
    <x v="2"/>
    <x v="0"/>
    <x v="5"/>
    <s v="2019年05月07日 (火曜日)"/>
    <x v="21"/>
    <n v="94165"/>
    <n v="3348"/>
    <s v="かなめ会"/>
    <x v="0"/>
    <s v="減免なし"/>
    <n v="0"/>
    <n v="3000"/>
    <n v="3000"/>
    <n v="3000"/>
    <n v="3000"/>
    <n v="3000"/>
    <x v="0"/>
    <x v="0"/>
    <x v="0"/>
    <n v="0"/>
    <x v="0"/>
    <x v="1"/>
  </r>
  <r>
    <x v="2"/>
    <x v="1"/>
    <s v="万世橋区民会館６F 洋室 マイクセット"/>
    <x v="2"/>
    <x v="2"/>
    <x v="1"/>
    <x v="5"/>
    <s v="2019年05月07日 (火曜日)"/>
    <x v="122"/>
    <n v="96309"/>
    <n v="21562"/>
    <s v="（企）公益社団法人　東京青年会議所　千代田区委員会"/>
    <x v="3"/>
    <s v="減免なし"/>
    <n v="0"/>
    <n v="10000"/>
    <n v="10000"/>
    <n v="10000"/>
    <n v="10000"/>
    <n v="10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9400"/>
    <n v="13000"/>
    <n v="13000"/>
    <n v="13000"/>
    <n v="13000"/>
    <x v="0"/>
    <x v="0"/>
    <x v="0"/>
    <n v="0"/>
    <x v="0"/>
    <x v="2"/>
  </r>
  <r>
    <x v="3"/>
    <x v="0"/>
    <s v="万世橋区民会館６F 洋室"/>
    <x v="3"/>
    <x v="3"/>
    <x v="1"/>
    <x v="5"/>
    <s v="2019年05月08日 (水曜日)"/>
    <x v="116"/>
    <n v="93540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３F 和室"/>
    <x v="1"/>
    <x v="3"/>
    <x v="1"/>
    <x v="5"/>
    <s v="2019年05月08日 (水曜日)"/>
    <x v="21"/>
    <n v="93622"/>
    <n v="11111"/>
    <s v="小笠原流弓馬術礼法研究会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3"/>
    <x v="0"/>
    <s v="万世橋区民会館２F 高齢者集会室"/>
    <x v="3"/>
    <x v="3"/>
    <x v="1"/>
    <x v="5"/>
    <s v="2019年05月08日 (水曜日)"/>
    <x v="119"/>
    <n v="94096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４F 女性集会室 スクリーン プロジェクター"/>
    <x v="3"/>
    <x v="3"/>
    <x v="1"/>
    <x v="5"/>
    <s v="2019年05月08日 (水曜日)"/>
    <x v="128"/>
    <n v="94508"/>
    <n v="24767"/>
    <s v="ＮＰＯ　ドットジェイピー"/>
    <x v="2"/>
    <s v="減免なし"/>
    <n v="20"/>
    <n v="1900"/>
    <n v="1900"/>
    <n v="1900"/>
    <n v="1900"/>
    <n v="1900"/>
    <x v="0"/>
    <x v="0"/>
    <x v="0"/>
    <n v="0"/>
    <x v="0"/>
    <x v="1"/>
  </r>
  <r>
    <x v="3"/>
    <x v="1"/>
    <s v="万世橋区民会館６F 洋室"/>
    <x v="2"/>
    <x v="1"/>
    <x v="0"/>
    <x v="5"/>
    <s v="2019年05月08日 (水曜日)"/>
    <x v="116"/>
    <n v="97284"/>
    <n v="24005"/>
    <s v="（企）山崎製パン㈱"/>
    <x v="1"/>
    <s v="減免なし"/>
    <n v="0"/>
    <n v="7000"/>
    <n v="7000"/>
    <n v="7000"/>
    <n v="7000"/>
    <n v="7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0"/>
    <n v="23500"/>
    <n v="21350"/>
    <n v="21350"/>
    <n v="21350"/>
    <n v="21350"/>
    <x v="0"/>
    <x v="0"/>
    <x v="0"/>
    <n v="0"/>
    <x v="0"/>
    <x v="2"/>
  </r>
  <r>
    <x v="4"/>
    <x v="0"/>
    <s v="万世橋区民会館３F 和室"/>
    <x v="0"/>
    <x v="3"/>
    <x v="1"/>
    <x v="5"/>
    <s v="2019年05月09日 (木曜日)"/>
    <x v="21"/>
    <n v="91748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05月09日 (木曜日)"/>
    <x v="116"/>
    <n v="93639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1"/>
    <s v="万世橋区民会館４F 女性集会室"/>
    <x v="3"/>
    <x v="1"/>
    <x v="0"/>
    <x v="5"/>
    <s v="2019年05月09日 (木曜日)"/>
    <x v="120"/>
    <n v="96033"/>
    <n v="20615"/>
    <s v="ＨＡＮＡ　ＨＡＮＡ"/>
    <x v="1"/>
    <s v="減免なし"/>
    <n v="4"/>
    <n v="2200"/>
    <n v="2200"/>
    <n v="2200"/>
    <n v="2200"/>
    <n v="2200"/>
    <x v="0"/>
    <x v="0"/>
    <x v="0"/>
    <n v="0"/>
    <x v="0"/>
    <x v="1"/>
  </r>
  <r>
    <x v="4"/>
    <x v="0"/>
    <s v="万世橋区民会館２F 高齢者集会室"/>
    <x v="3"/>
    <x v="3"/>
    <x v="1"/>
    <x v="5"/>
    <s v="2019年05月09日 (木曜日)"/>
    <x v="119"/>
    <n v="98036"/>
    <n v="22103"/>
    <s v="音楽団体　ｃｉｒｃｕｓ"/>
    <x v="2"/>
    <s v="減免なし"/>
    <n v="0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4"/>
    <n v="16800"/>
    <n v="9500"/>
    <n v="9500"/>
    <n v="9500"/>
    <n v="9500"/>
    <x v="0"/>
    <x v="0"/>
    <x v="0"/>
    <n v="0"/>
    <x v="0"/>
    <x v="2"/>
  </r>
  <r>
    <x v="5"/>
    <x v="0"/>
    <s v="万世橋区民会館４F 女性集会室"/>
    <x v="3"/>
    <x v="3"/>
    <x v="1"/>
    <x v="5"/>
    <s v="2019年05月10日 (金曜日)"/>
    <x v="120"/>
    <n v="94942"/>
    <n v="21664"/>
    <s v="沖縄芸能研究会"/>
    <x v="2"/>
    <s v="減免なし"/>
    <n v="5"/>
    <n v="1900"/>
    <n v="1900"/>
    <n v="1900"/>
    <n v="1900"/>
    <n v="1900"/>
    <x v="0"/>
    <x v="0"/>
    <x v="0"/>
    <n v="0"/>
    <x v="0"/>
    <x v="1"/>
  </r>
  <r>
    <x v="5"/>
    <x v="0"/>
    <s v="万世橋区民会館３F 和室"/>
    <x v="3"/>
    <x v="3"/>
    <x v="1"/>
    <x v="5"/>
    <s v="2019年05月10日 (金曜日)"/>
    <x v="21"/>
    <n v="94944"/>
    <n v="7065"/>
    <s v="横浜よからう会"/>
    <x v="2"/>
    <s v="減免なし"/>
    <n v="9"/>
    <n v="4300"/>
    <n v="4300"/>
    <n v="4300"/>
    <n v="4300"/>
    <n v="4300"/>
    <x v="0"/>
    <x v="0"/>
    <x v="0"/>
    <n v="0"/>
    <x v="0"/>
    <x v="1"/>
  </r>
  <r>
    <x v="5"/>
    <x v="0"/>
    <s v="万世橋区民会館４F 女性集会室"/>
    <x v="3"/>
    <x v="2"/>
    <x v="0"/>
    <x v="5"/>
    <s v="2019年05月10日 (金曜日)"/>
    <x v="120"/>
    <n v="94996"/>
    <n v="24263"/>
    <s v="温泉友の会"/>
    <x v="0"/>
    <s v="減免なし"/>
    <n v="0"/>
    <n v="1200"/>
    <n v="1200"/>
    <n v="1200"/>
    <n v="1200"/>
    <n v="1200"/>
    <x v="0"/>
    <x v="0"/>
    <x v="0"/>
    <n v="0"/>
    <x v="0"/>
    <x v="1"/>
  </r>
  <r>
    <x v="5"/>
    <x v="0"/>
    <s v="万世橋区民会館２F 高齢者集会室"/>
    <x v="2"/>
    <x v="3"/>
    <x v="1"/>
    <x v="5"/>
    <s v="2019年05月10日 (金曜日)"/>
    <x v="119"/>
    <n v="95135"/>
    <n v="23629"/>
    <s v="（企）株式会社　エニプラ"/>
    <x v="2"/>
    <s v="減免なし"/>
    <n v="69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83"/>
    <n v="11700"/>
    <n v="11700"/>
    <n v="11700"/>
    <n v="11700"/>
    <n v="11700"/>
    <x v="0"/>
    <x v="0"/>
    <x v="0"/>
    <n v="0"/>
    <x v="0"/>
    <x v="2"/>
  </r>
  <r>
    <x v="6"/>
    <x v="3"/>
    <s v="万世橋区民会館６F 洋室"/>
    <x v="0"/>
    <x v="1"/>
    <x v="1"/>
    <x v="5"/>
    <s v="2019年05月11日 (土曜日)"/>
    <x v="116"/>
    <n v="91722"/>
    <n v="2003"/>
    <s v="外神田一丁目万世橋町会"/>
    <x v="6"/>
    <s v="利用者減免区民館免除(100%)"/>
    <n v="0"/>
    <n v="13000"/>
    <n v="0"/>
    <n v="0"/>
    <n v="0"/>
    <n v="0"/>
    <x v="0"/>
    <x v="0"/>
    <x v="0"/>
    <n v="0"/>
    <x v="0"/>
    <x v="0"/>
  </r>
  <r>
    <x v="6"/>
    <x v="3"/>
    <s v="万世橋区民会館３F 和室"/>
    <x v="0"/>
    <x v="1"/>
    <x v="1"/>
    <x v="5"/>
    <s v="2019年05月11日 (土曜日)"/>
    <x v="21"/>
    <n v="93446"/>
    <n v="1941"/>
    <s v="万世橋出張所"/>
    <x v="6"/>
    <s v="利用者減免区民館免除(100%)"/>
    <n v="0"/>
    <n v="9400"/>
    <n v="0"/>
    <n v="0"/>
    <n v="0"/>
    <n v="0"/>
    <x v="0"/>
    <x v="0"/>
    <x v="0"/>
    <n v="0"/>
    <x v="0"/>
    <x v="0"/>
  </r>
  <r>
    <x v="6"/>
    <x v="3"/>
    <s v="万世橋区民会館２F 高齢者集会室"/>
    <x v="0"/>
    <x v="1"/>
    <x v="1"/>
    <x v="5"/>
    <s v="2019年05月11日 (土曜日)"/>
    <x v="119"/>
    <n v="93447"/>
    <n v="1941"/>
    <s v="万世橋出張所"/>
    <x v="6"/>
    <s v="利用者減免区民館免除(100%)"/>
    <n v="0"/>
    <n v="9400"/>
    <n v="0"/>
    <n v="0"/>
    <n v="0"/>
    <n v="0"/>
    <x v="0"/>
    <x v="0"/>
    <x v="0"/>
    <n v="0"/>
    <x v="0"/>
    <x v="0"/>
  </r>
  <r>
    <x v="6"/>
    <x v="3"/>
    <s v="万世橋区民会館４F 女性集会室"/>
    <x v="0"/>
    <x v="1"/>
    <x v="1"/>
    <x v="5"/>
    <s v="2019年05月11日 (土曜日)"/>
    <x v="120"/>
    <n v="93448"/>
    <n v="1941"/>
    <s v="万世橋出張所"/>
    <x v="6"/>
    <s v="利用者減免区民館免除(100%)"/>
    <n v="0"/>
    <n v="4100"/>
    <n v="0"/>
    <n v="0"/>
    <n v="0"/>
    <n v="0"/>
    <x v="0"/>
    <x v="0"/>
    <x v="0"/>
    <n v="0"/>
    <x v="0"/>
    <x v="0"/>
  </r>
  <r>
    <x v="6"/>
    <x v="3"/>
    <s v="万世橋区民会館４F 教養実習室"/>
    <x v="0"/>
    <x v="1"/>
    <x v="1"/>
    <x v="5"/>
    <s v="2019年05月11日 (土曜日)"/>
    <x v="118"/>
    <n v="93450"/>
    <n v="1941"/>
    <s v="万世橋出張所"/>
    <x v="6"/>
    <s v="利用者減免区民館免除(100%)"/>
    <n v="0"/>
    <n v="8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0"/>
    <n v="44100"/>
    <n v="0"/>
    <n v="0"/>
    <n v="0"/>
    <n v="0"/>
    <x v="0"/>
    <x v="0"/>
    <x v="0"/>
    <n v="0"/>
    <x v="0"/>
    <x v="2"/>
  </r>
  <r>
    <x v="7"/>
    <x v="3"/>
    <s v="万世橋区民会館６F 洋室"/>
    <x v="0"/>
    <x v="1"/>
    <x v="1"/>
    <x v="5"/>
    <s v="2019年05月12日 (日曜日)"/>
    <x v="116"/>
    <n v="91715"/>
    <n v="2003"/>
    <s v="外神田一丁目万世橋町会"/>
    <x v="6"/>
    <s v="利用者減免区民館免除(100%)"/>
    <n v="0"/>
    <n v="13000"/>
    <n v="0"/>
    <n v="0"/>
    <n v="0"/>
    <n v="0"/>
    <x v="0"/>
    <x v="0"/>
    <x v="0"/>
    <n v="0"/>
    <x v="0"/>
    <x v="0"/>
  </r>
  <r>
    <x v="7"/>
    <x v="3"/>
    <s v="万世橋区民会館３F 和室"/>
    <x v="0"/>
    <x v="1"/>
    <x v="1"/>
    <x v="5"/>
    <s v="2019年05月12日 (日曜日)"/>
    <x v="21"/>
    <n v="91716"/>
    <n v="2004"/>
    <s v="神田旅籠町会"/>
    <x v="6"/>
    <s v="利用者減免区民館免除(100%)"/>
    <n v="0"/>
    <n v="9400"/>
    <n v="0"/>
    <n v="0"/>
    <n v="0"/>
    <n v="0"/>
    <x v="0"/>
    <x v="0"/>
    <x v="0"/>
    <n v="0"/>
    <x v="0"/>
    <x v="0"/>
  </r>
  <r>
    <x v="7"/>
    <x v="3"/>
    <s v="万世橋区民会館２F 高齢者集会室"/>
    <x v="0"/>
    <x v="1"/>
    <x v="1"/>
    <x v="5"/>
    <s v="2019年05月12日 (日曜日)"/>
    <x v="119"/>
    <n v="91717"/>
    <n v="2004"/>
    <s v="神田旅籠町会"/>
    <x v="6"/>
    <s v="利用者減免区民館免除(100%)"/>
    <n v="0"/>
    <n v="9400"/>
    <n v="0"/>
    <n v="0"/>
    <n v="0"/>
    <n v="0"/>
    <x v="0"/>
    <x v="0"/>
    <x v="0"/>
    <n v="0"/>
    <x v="0"/>
    <x v="0"/>
  </r>
  <r>
    <x v="7"/>
    <x v="3"/>
    <s v="万世橋区民会館４F 女性集会室"/>
    <x v="0"/>
    <x v="1"/>
    <x v="1"/>
    <x v="5"/>
    <s v="2019年05月12日 (日曜日)"/>
    <x v="120"/>
    <n v="91718"/>
    <n v="2004"/>
    <s v="神田旅籠町会"/>
    <x v="6"/>
    <s v="利用者減免区民館免除(100%)"/>
    <n v="0"/>
    <n v="4100"/>
    <n v="0"/>
    <n v="0"/>
    <n v="0"/>
    <n v="0"/>
    <x v="0"/>
    <x v="0"/>
    <x v="0"/>
    <n v="0"/>
    <x v="0"/>
    <x v="0"/>
  </r>
  <r>
    <x v="7"/>
    <x v="3"/>
    <s v="万世橋区民会館４F 教養実習室"/>
    <x v="0"/>
    <x v="1"/>
    <x v="1"/>
    <x v="5"/>
    <s v="2019年05月12日 (日曜日)"/>
    <x v="118"/>
    <n v="91719"/>
    <n v="1941"/>
    <s v="万世橋出張所"/>
    <x v="6"/>
    <s v="利用者減免区民館免除(100%)"/>
    <n v="0"/>
    <n v="8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0"/>
    <n v="44100"/>
    <n v="0"/>
    <n v="0"/>
    <n v="0"/>
    <n v="0"/>
    <x v="0"/>
    <x v="0"/>
    <x v="0"/>
    <n v="0"/>
    <x v="0"/>
    <x v="2"/>
  </r>
  <r>
    <x v="0"/>
    <x v="0"/>
    <s v="万世橋区民会館６F 洋室"/>
    <x v="0"/>
    <x v="3"/>
    <x v="1"/>
    <x v="5"/>
    <s v="2019年05月13日 (月曜日)"/>
    <x v="116"/>
    <n v="91733"/>
    <n v="5615"/>
    <s v="カラペンの会"/>
    <x v="2"/>
    <s v="利用者減免区民館免除(100%)"/>
    <n v="0"/>
    <n v="6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19年05月13日 (月曜日)"/>
    <x v="120"/>
    <n v="91738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19年05月13日 (月曜日)"/>
    <x v="118"/>
    <n v="91741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４F 女性集会室"/>
    <x v="3"/>
    <x v="3"/>
    <x v="1"/>
    <x v="5"/>
    <s v="2019年05月13日 (月曜日)"/>
    <x v="120"/>
    <n v="93746"/>
    <n v="21314"/>
    <s v="たしなみの会"/>
    <x v="2"/>
    <s v="減免なし"/>
    <n v="0"/>
    <n v="1900"/>
    <n v="1900"/>
    <n v="1900"/>
    <n v="1900"/>
    <n v="1900"/>
    <x v="0"/>
    <x v="0"/>
    <x v="0"/>
    <n v="0"/>
    <x v="0"/>
    <x v="1"/>
  </r>
  <r>
    <x v="0"/>
    <x v="0"/>
    <s v="万世橋区民会館３F 和室"/>
    <x v="3"/>
    <x v="2"/>
    <x v="0"/>
    <x v="5"/>
    <s v="2019年05月13日 (月曜日)"/>
    <x v="21"/>
    <n v="93993"/>
    <n v="2268"/>
    <s v="互親会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万世橋区民会館２F 高齢者集会室 CDラジカセ"/>
    <x v="1"/>
    <x v="3"/>
    <x v="1"/>
    <x v="5"/>
    <s v="2019年05月13日 (月曜日)"/>
    <x v="126"/>
    <n v="94117"/>
    <n v="11038"/>
    <s v="神田ヨガサークル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0"/>
    <x v="1"/>
    <s v="万世橋区民会館２F 高齢者集会室 CDラジカセ"/>
    <x v="3"/>
    <x v="1"/>
    <x v="0"/>
    <x v="5"/>
    <s v="2019年05月13日 (月曜日)"/>
    <x v="126"/>
    <n v="95122"/>
    <n v="7713"/>
    <s v="坂東流　日舞サークル"/>
    <x v="1"/>
    <s v="減免なし"/>
    <n v="0"/>
    <n v="5100"/>
    <n v="5100"/>
    <n v="5100"/>
    <n v="5100"/>
    <n v="5100"/>
    <x v="0"/>
    <x v="0"/>
    <x v="0"/>
    <n v="0"/>
    <x v="0"/>
    <x v="1"/>
  </r>
  <r>
    <x v="0"/>
    <x v="1"/>
    <s v="万世橋区民会館６F 洋室"/>
    <x v="3"/>
    <x v="1"/>
    <x v="0"/>
    <x v="5"/>
    <s v="2019年05月13日 (月曜日)"/>
    <x v="116"/>
    <n v="96787"/>
    <n v="11007"/>
    <s v="千代田区バトン協会"/>
    <x v="1"/>
    <s v="減免なし"/>
    <n v="15"/>
    <n v="7000"/>
    <n v="7000"/>
    <n v="7000"/>
    <n v="7000"/>
    <n v="7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15"/>
    <n v="33800"/>
    <n v="19150"/>
    <n v="19150"/>
    <n v="19150"/>
    <n v="19150"/>
    <x v="0"/>
    <x v="0"/>
    <x v="0"/>
    <n v="0"/>
    <x v="0"/>
    <x v="2"/>
  </r>
  <r>
    <x v="2"/>
    <x v="0"/>
    <s v="万世橋区民会館６F 洋室"/>
    <x v="0"/>
    <x v="3"/>
    <x v="1"/>
    <x v="5"/>
    <s v="2019年05月14日 (火曜日)"/>
    <x v="116"/>
    <n v="91720"/>
    <n v="2011"/>
    <s v="神田松住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2"/>
    <x v="0"/>
    <s v="万世橋区民会館３F 和室"/>
    <x v="0"/>
    <x v="3"/>
    <x v="1"/>
    <x v="5"/>
    <s v="2019年05月14日 (火曜日)"/>
    <x v="21"/>
    <n v="91753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05月14日 (火曜日)"/>
    <x v="119"/>
    <n v="93765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1"/>
    <s v="万世橋区民会館４F 女性集会室"/>
    <x v="1"/>
    <x v="1"/>
    <x v="0"/>
    <x v="5"/>
    <s v="2019年05月14日 (火曜日)"/>
    <x v="120"/>
    <n v="94121"/>
    <n v="11038"/>
    <s v="神田ヨガサークル"/>
    <x v="1"/>
    <s v="利用者減免区民館減額(50%)"/>
    <n v="0"/>
    <n v="2200"/>
    <n v="1100"/>
    <n v="1100"/>
    <n v="1100"/>
    <n v="0"/>
    <x v="0"/>
    <x v="0"/>
    <x v="0"/>
    <n v="1100"/>
    <x v="0"/>
    <x v="1"/>
  </r>
  <r>
    <x v="2"/>
    <x v="0"/>
    <s v="万世橋区民会館３F 和室 CDラジカセ"/>
    <x v="3"/>
    <x v="2"/>
    <x v="0"/>
    <x v="5"/>
    <s v="2019年05月14日 (火曜日)"/>
    <x v="20"/>
    <n v="96122"/>
    <n v="23255"/>
    <s v="珠いと会"/>
    <x v="0"/>
    <s v="減免なし"/>
    <n v="0"/>
    <n v="3000"/>
    <n v="3000"/>
    <n v="3000"/>
    <n v="3000"/>
    <n v="3000"/>
    <x v="0"/>
    <x v="0"/>
    <x v="0"/>
    <n v="0"/>
    <x v="0"/>
    <x v="1"/>
  </r>
  <r>
    <x v="2"/>
    <x v="0"/>
    <s v="万世橋区民会館３F 和室"/>
    <x v="3"/>
    <x v="1"/>
    <x v="2"/>
    <x v="5"/>
    <s v="2019年05月14日 (火曜日)"/>
    <x v="21"/>
    <n v="96282"/>
    <n v="23255"/>
    <s v="珠いと会"/>
    <x v="4"/>
    <s v="減免なし"/>
    <n v="0"/>
    <n v="2100"/>
    <n v="2100"/>
    <n v="2100"/>
    <n v="2100"/>
    <n v="2100"/>
    <x v="0"/>
    <x v="0"/>
    <x v="0"/>
    <n v="0"/>
    <x v="0"/>
    <x v="1"/>
  </r>
  <r>
    <x v="2"/>
    <x v="0"/>
    <s v="万世橋区民会館６F 洋室"/>
    <x v="2"/>
    <x v="2"/>
    <x v="0"/>
    <x v="5"/>
    <s v="2019年05月14日 (火曜日)"/>
    <x v="116"/>
    <n v="98147"/>
    <n v="24909"/>
    <s v="（企）株式会社じょぶれい"/>
    <x v="0"/>
    <s v="減免なし"/>
    <n v="28"/>
    <n v="4000"/>
    <n v="4000"/>
    <n v="4000"/>
    <n v="4000"/>
    <n v="4000"/>
    <x v="0"/>
    <x v="0"/>
    <x v="0"/>
    <n v="0"/>
    <x v="0"/>
    <x v="1"/>
  </r>
  <r>
    <x v="2"/>
    <x v="0"/>
    <s v="万世橋区民会館６F 洋室"/>
    <x v="2"/>
    <x v="1"/>
    <x v="2"/>
    <x v="5"/>
    <s v="2019年05月14日 (火曜日)"/>
    <x v="116"/>
    <n v="98334"/>
    <n v="25315"/>
    <s v="（企）株式会社アイビーエスリムジン"/>
    <x v="4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8"/>
    <n v="26700"/>
    <n v="13200"/>
    <n v="13200"/>
    <n v="13200"/>
    <n v="12100"/>
    <x v="0"/>
    <x v="0"/>
    <x v="0"/>
    <n v="1100"/>
    <x v="0"/>
    <x v="2"/>
  </r>
  <r>
    <x v="3"/>
    <x v="0"/>
    <s v="万世橋区民会館６F 洋室"/>
    <x v="0"/>
    <x v="2"/>
    <x v="0"/>
    <x v="5"/>
    <s v="2019年05月15日 (水曜日)"/>
    <x v="116"/>
    <n v="91744"/>
    <n v="25170"/>
    <s v="万世橋書道同好会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万世橋区民会館６F 洋室"/>
    <x v="3"/>
    <x v="3"/>
    <x v="1"/>
    <x v="5"/>
    <s v="2019年05月15日 (水曜日)"/>
    <x v="116"/>
    <n v="93541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1"/>
    <s v="万世橋区民会館３F 和室"/>
    <x v="3"/>
    <x v="2"/>
    <x v="1"/>
    <x v="5"/>
    <s v="2019年05月15日 (水曜日)"/>
    <x v="21"/>
    <n v="94083"/>
    <n v="20089"/>
    <s v="吉田嘉謡社"/>
    <x v="3"/>
    <s v="減免なし"/>
    <n v="0"/>
    <n v="7300"/>
    <n v="7300"/>
    <n v="7300"/>
    <n v="7300"/>
    <n v="7300"/>
    <x v="0"/>
    <x v="0"/>
    <x v="0"/>
    <n v="0"/>
    <x v="0"/>
    <x v="1"/>
  </r>
  <r>
    <x v="3"/>
    <x v="0"/>
    <s v="万世橋区民会館２F 高齢者集会室"/>
    <x v="3"/>
    <x v="3"/>
    <x v="1"/>
    <x v="5"/>
    <s v="2019年05月15日 (水曜日)"/>
    <x v="119"/>
    <n v="94098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６F 洋室"/>
    <x v="0"/>
    <x v="1"/>
    <x v="2"/>
    <x v="5"/>
    <s v="2019年05月15日 (水曜日)"/>
    <x v="116"/>
    <n v="94729"/>
    <n v="7122"/>
    <s v="マーガレットクラブ"/>
    <x v="4"/>
    <s v="利用者減免区民館免除(100%)"/>
    <n v="25"/>
    <n v="3000"/>
    <n v="0"/>
    <n v="0"/>
    <n v="0"/>
    <n v="0"/>
    <x v="0"/>
    <x v="0"/>
    <x v="0"/>
    <n v="0"/>
    <x v="0"/>
    <x v="0"/>
  </r>
  <r>
    <x v="3"/>
    <x v="1"/>
    <s v="万世橋区民会館４F 女性集会室"/>
    <x v="0"/>
    <x v="1"/>
    <x v="0"/>
    <x v="5"/>
    <s v="2019年05月15日 (水曜日)"/>
    <x v="120"/>
    <n v="96169"/>
    <n v="24702"/>
    <s v="書の手始め"/>
    <x v="1"/>
    <s v="利用者減免女性（万世橋）(100%)"/>
    <n v="0"/>
    <n v="2200"/>
    <n v="0"/>
    <n v="0"/>
    <n v="0"/>
    <n v="0"/>
    <x v="0"/>
    <x v="0"/>
    <x v="0"/>
    <n v="0"/>
    <x v="0"/>
    <x v="0"/>
  </r>
  <r>
    <x v="3"/>
    <x v="0"/>
    <s v="万世橋区民会館４F 女性集会室"/>
    <x v="0"/>
    <x v="3"/>
    <x v="1"/>
    <x v="5"/>
    <s v="2019年05月15日 (水曜日)"/>
    <x v="120"/>
    <n v="96193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3"/>
    <x v="0"/>
    <s v="万世橋区民会館２F 高齢者集会室 CDラジカセ"/>
    <x v="3"/>
    <x v="2"/>
    <x v="0"/>
    <x v="5"/>
    <s v="2019年05月15日 (水曜日)"/>
    <x v="126"/>
    <n v="99016"/>
    <n v="7713"/>
    <s v="坂東流　日舞サークル"/>
    <x v="0"/>
    <s v="減免なし"/>
    <n v="0"/>
    <n v="3000"/>
    <n v="3000"/>
    <n v="3000"/>
    <n v="3000"/>
    <n v="0"/>
    <x v="0"/>
    <x v="0"/>
    <x v="0"/>
    <n v="3000"/>
    <x v="0"/>
    <x v="1"/>
  </r>
  <r>
    <x v="1"/>
    <x v="2"/>
    <m/>
    <x v="3"/>
    <x v="4"/>
    <x v="3"/>
    <x v="1"/>
    <m/>
    <x v="10"/>
    <m/>
    <m/>
    <m/>
    <x v="5"/>
    <s v="8件"/>
    <n v="25"/>
    <n v="31700"/>
    <n v="20600"/>
    <n v="20600"/>
    <n v="20600"/>
    <n v="17600"/>
    <x v="0"/>
    <x v="0"/>
    <x v="0"/>
    <n v="3000"/>
    <x v="0"/>
    <x v="2"/>
  </r>
  <r>
    <x v="4"/>
    <x v="1"/>
    <s v="万世橋区民会館６F 洋室"/>
    <x v="1"/>
    <x v="1"/>
    <x v="0"/>
    <x v="5"/>
    <s v="2019年05月16日 (木曜日)"/>
    <x v="116"/>
    <n v="91721"/>
    <n v="7284"/>
    <s v="秋葉原電気街振興会"/>
    <x v="1"/>
    <s v="利用者減免区民館減額(50%)"/>
    <n v="0"/>
    <n v="7000"/>
    <n v="3500"/>
    <n v="3500"/>
    <n v="3500"/>
    <n v="3500"/>
    <x v="0"/>
    <x v="0"/>
    <x v="0"/>
    <n v="0"/>
    <x v="0"/>
    <x v="1"/>
  </r>
  <r>
    <x v="4"/>
    <x v="0"/>
    <s v="万世橋区民会館３F 和室"/>
    <x v="0"/>
    <x v="3"/>
    <x v="1"/>
    <x v="5"/>
    <s v="2019年05月16日 (木曜日)"/>
    <x v="21"/>
    <n v="91749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４F 女性集会室"/>
    <x v="3"/>
    <x v="3"/>
    <x v="1"/>
    <x v="5"/>
    <s v="2019年05月16日 (木曜日)"/>
    <x v="120"/>
    <n v="96802"/>
    <n v="21500"/>
    <s v="神田フラ"/>
    <x v="2"/>
    <s v="減免なし"/>
    <n v="3"/>
    <n v="1900"/>
    <n v="1900"/>
    <n v="1900"/>
    <n v="1900"/>
    <n v="1900"/>
    <x v="0"/>
    <x v="0"/>
    <x v="0"/>
    <n v="0"/>
    <x v="0"/>
    <x v="1"/>
  </r>
  <r>
    <x v="4"/>
    <x v="0"/>
    <s v="万世橋区民会館６F 洋室"/>
    <x v="2"/>
    <x v="3"/>
    <x v="1"/>
    <x v="5"/>
    <s v="2019年05月16日 (木曜日)"/>
    <x v="116"/>
    <n v="97157"/>
    <n v="7282"/>
    <s v="（企）㈱ダイビス東京支店"/>
    <x v="2"/>
    <s v="減免なし"/>
    <n v="20"/>
    <n v="6000"/>
    <n v="6000"/>
    <n v="6000"/>
    <n v="6000"/>
    <n v="6000"/>
    <x v="0"/>
    <x v="0"/>
    <x v="0"/>
    <n v="0"/>
    <x v="0"/>
    <x v="1"/>
  </r>
  <r>
    <x v="4"/>
    <x v="0"/>
    <s v="万世橋区民会館２F 高齢者集会室"/>
    <x v="1"/>
    <x v="3"/>
    <x v="1"/>
    <x v="5"/>
    <s v="2019年05月16日 (木曜日)"/>
    <x v="119"/>
    <n v="97224"/>
    <n v="24343"/>
    <s v="レガリアシティ神田末広町管理組合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3"/>
    <n v="23500"/>
    <n v="13550"/>
    <n v="13550"/>
    <n v="13550"/>
    <n v="13550"/>
    <x v="0"/>
    <x v="0"/>
    <x v="0"/>
    <n v="0"/>
    <x v="0"/>
    <x v="2"/>
  </r>
  <r>
    <x v="5"/>
    <x v="0"/>
    <s v="万世橋区民会館６F 洋室 プロジェクター"/>
    <x v="2"/>
    <x v="2"/>
    <x v="0"/>
    <x v="5"/>
    <s v="2019年05月17日 (金曜日)"/>
    <x v="121"/>
    <n v="94739"/>
    <n v="9072"/>
    <s v="（企）㈱創源"/>
    <x v="0"/>
    <s v="減免なし"/>
    <n v="50"/>
    <n v="4000"/>
    <n v="4000"/>
    <n v="4000"/>
    <n v="4000"/>
    <n v="4000"/>
    <x v="0"/>
    <x v="0"/>
    <x v="0"/>
    <n v="0"/>
    <x v="0"/>
    <x v="1"/>
  </r>
  <r>
    <x v="5"/>
    <x v="0"/>
    <s v="万世橋区民会館２F 高齢者集会室 スクリーン プロジェクター"/>
    <x v="2"/>
    <x v="3"/>
    <x v="1"/>
    <x v="5"/>
    <s v="2019年05月17日 (金曜日)"/>
    <x v="129"/>
    <n v="94756"/>
    <n v="23324"/>
    <s v="（企）㈱ＺＥＮ　Ｉｎｔｅｇｒａｔｉｏｎ"/>
    <x v="2"/>
    <s v="減免なし"/>
    <n v="0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50"/>
    <n v="8300"/>
    <n v="8300"/>
    <n v="8300"/>
    <n v="8300"/>
    <n v="8300"/>
    <x v="0"/>
    <x v="0"/>
    <x v="0"/>
    <n v="0"/>
    <x v="0"/>
    <x v="2"/>
  </r>
  <r>
    <x v="6"/>
    <x v="0"/>
    <s v="万世橋区民会館３F 和室"/>
    <x v="3"/>
    <x v="3"/>
    <x v="1"/>
    <x v="5"/>
    <s v="2019年05月18日 (土曜日)"/>
    <x v="21"/>
    <n v="93497"/>
    <n v="2037"/>
    <s v="消印同好会東京グループ"/>
    <x v="2"/>
    <s v="減免なし"/>
    <n v="0"/>
    <n v="4300"/>
    <n v="4300"/>
    <n v="4300"/>
    <n v="4300"/>
    <n v="4300"/>
    <x v="0"/>
    <x v="0"/>
    <x v="0"/>
    <n v="0"/>
    <x v="0"/>
    <x v="1"/>
  </r>
  <r>
    <x v="6"/>
    <x v="0"/>
    <s v="万世橋区民会館４F 女性集会室"/>
    <x v="0"/>
    <x v="3"/>
    <x v="1"/>
    <x v="5"/>
    <s v="2019年05月18日 (土曜日)"/>
    <x v="120"/>
    <n v="96194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2件"/>
    <n v="0"/>
    <n v="6200"/>
    <n v="4300"/>
    <n v="4300"/>
    <n v="4300"/>
    <n v="4300"/>
    <x v="0"/>
    <x v="0"/>
    <x v="0"/>
    <n v="0"/>
    <x v="0"/>
    <x v="2"/>
  </r>
  <r>
    <x v="7"/>
    <x v="0"/>
    <s v="万世橋区民会館２F 高齢者集会室"/>
    <x v="0"/>
    <x v="2"/>
    <x v="0"/>
    <x v="5"/>
    <s v="2019年05月19日 (日曜日)"/>
    <x v="119"/>
    <n v="91729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7"/>
    <x v="1"/>
    <s v="万世橋区民会館６F 洋室"/>
    <x v="0"/>
    <x v="1"/>
    <x v="0"/>
    <x v="5"/>
    <s v="2019年05月19日 (日曜日)"/>
    <x v="116"/>
    <n v="91731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万世橋区民会館３F 和室 CDラジカセ"/>
    <x v="3"/>
    <x v="2"/>
    <x v="0"/>
    <x v="5"/>
    <s v="2019年05月19日 (日曜日)"/>
    <x v="20"/>
    <n v="93553"/>
    <n v="24671"/>
    <s v="千代田喜界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1"/>
    <s v="万世橋区民会館４F 女性集会室 スクリーン プロジェクター"/>
    <x v="3"/>
    <x v="1"/>
    <x v="0"/>
    <x v="5"/>
    <s v="2019年05月19日 (日曜日)"/>
    <x v="128"/>
    <n v="94505"/>
    <n v="24767"/>
    <s v="ＮＰＯ　ドットジェイピー"/>
    <x v="1"/>
    <s v="減免なし"/>
    <n v="20"/>
    <n v="2200"/>
    <n v="2200"/>
    <n v="2200"/>
    <n v="2200"/>
    <n v="2200"/>
    <x v="0"/>
    <x v="0"/>
    <x v="0"/>
    <n v="0"/>
    <x v="0"/>
    <x v="1"/>
  </r>
  <r>
    <x v="7"/>
    <x v="0"/>
    <s v="万世橋区民会館４F 女性集会室"/>
    <x v="3"/>
    <x v="3"/>
    <x v="1"/>
    <x v="5"/>
    <s v="2019年05月19日 (日曜日)"/>
    <x v="120"/>
    <n v="94617"/>
    <n v="7065"/>
    <s v="横浜よからう会"/>
    <x v="2"/>
    <s v="減免なし"/>
    <n v="9"/>
    <n v="1900"/>
    <n v="1900"/>
    <n v="1900"/>
    <n v="1900"/>
    <n v="1900"/>
    <x v="0"/>
    <x v="0"/>
    <x v="0"/>
    <n v="0"/>
    <x v="0"/>
    <x v="1"/>
  </r>
  <r>
    <x v="7"/>
    <x v="0"/>
    <s v="万世橋区民会館３F 和室"/>
    <x v="3"/>
    <x v="1"/>
    <x v="2"/>
    <x v="5"/>
    <s v="2019年05月19日 (日曜日)"/>
    <x v="21"/>
    <n v="94702"/>
    <n v="24958"/>
    <s v="ALOHA　yoga"/>
    <x v="4"/>
    <s v="減免なし"/>
    <n v="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9"/>
    <n v="19200"/>
    <n v="9200"/>
    <n v="9200"/>
    <n v="9200"/>
    <n v="9200"/>
    <x v="0"/>
    <x v="0"/>
    <x v="0"/>
    <n v="0"/>
    <x v="0"/>
    <x v="2"/>
  </r>
  <r>
    <x v="0"/>
    <x v="0"/>
    <s v="万世橋区民会館６F 洋室"/>
    <x v="0"/>
    <x v="2"/>
    <x v="0"/>
    <x v="5"/>
    <s v="2019年05月20日 (月曜日)"/>
    <x v="116"/>
    <n v="91725"/>
    <n v="1979"/>
    <s v="墨世会"/>
    <x v="0"/>
    <s v="利用者減免区民館免除(100%)"/>
    <n v="0"/>
    <n v="4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19年05月20日 (月曜日)"/>
    <x v="120"/>
    <n v="91739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19年05月20日 (月曜日)"/>
    <x v="118"/>
    <n v="91742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６F 洋室"/>
    <x v="3"/>
    <x v="3"/>
    <x v="1"/>
    <x v="5"/>
    <s v="2019年05月20日 (月曜日)"/>
    <x v="116"/>
    <n v="93542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0"/>
    <x v="0"/>
    <s v="万世橋区民会館４F 女性集会室"/>
    <x v="3"/>
    <x v="3"/>
    <x v="1"/>
    <x v="5"/>
    <s v="2019年05月20日 (月曜日)"/>
    <x v="120"/>
    <n v="93752"/>
    <n v="21314"/>
    <s v="たしなみの会"/>
    <x v="2"/>
    <s v="減免なし"/>
    <n v="0"/>
    <n v="1900"/>
    <n v="1900"/>
    <n v="1900"/>
    <n v="1900"/>
    <n v="1900"/>
    <x v="0"/>
    <x v="0"/>
    <x v="0"/>
    <n v="0"/>
    <x v="0"/>
    <x v="1"/>
  </r>
  <r>
    <x v="0"/>
    <x v="0"/>
    <s v="万世橋区民会館２F 高齢者集会室 CDラジカセ"/>
    <x v="1"/>
    <x v="3"/>
    <x v="1"/>
    <x v="5"/>
    <s v="2019年05月20日 (月曜日)"/>
    <x v="126"/>
    <n v="94118"/>
    <n v="11038"/>
    <s v="神田ヨガサークル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0"/>
    <x v="0"/>
    <s v="万世橋区民会館３F 和室"/>
    <x v="3"/>
    <x v="3"/>
    <x v="1"/>
    <x v="5"/>
    <s v="2019年05月20日 (月曜日)"/>
    <x v="21"/>
    <n v="96091"/>
    <n v="24851"/>
    <s v="日本舞楽愛好会"/>
    <x v="2"/>
    <s v="減免なし"/>
    <n v="5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5"/>
    <n v="27000"/>
    <n v="14350"/>
    <n v="14350"/>
    <n v="14350"/>
    <n v="14350"/>
    <x v="0"/>
    <x v="0"/>
    <x v="0"/>
    <n v="0"/>
    <x v="0"/>
    <x v="2"/>
  </r>
  <r>
    <x v="2"/>
    <x v="0"/>
    <s v="万世橋区民会館３F 和室"/>
    <x v="0"/>
    <x v="3"/>
    <x v="1"/>
    <x v="5"/>
    <s v="2019年05月21日 (火曜日)"/>
    <x v="21"/>
    <n v="91754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05月21日 (火曜日)"/>
    <x v="119"/>
    <n v="93766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0"/>
    <s v="万世橋区民会館４F 教養実習室"/>
    <x v="3"/>
    <x v="1"/>
    <x v="2"/>
    <x v="5"/>
    <s v="2019年05月21日 (火曜日)"/>
    <x v="118"/>
    <n v="94082"/>
    <n v="22606"/>
    <s v="江戸東京ＣＩＥＥ文化交流の会"/>
    <x v="4"/>
    <s v="減免なし"/>
    <n v="0"/>
    <n v="1800"/>
    <n v="1800"/>
    <n v="1800"/>
    <n v="1800"/>
    <n v="1800"/>
    <x v="0"/>
    <x v="0"/>
    <x v="0"/>
    <n v="0"/>
    <x v="0"/>
    <x v="1"/>
  </r>
  <r>
    <x v="2"/>
    <x v="0"/>
    <s v="万世橋区民会館４F 女性集会室"/>
    <x v="3"/>
    <x v="2"/>
    <x v="0"/>
    <x v="5"/>
    <s v="2019年05月21日 (火曜日)"/>
    <x v="120"/>
    <n v="94257"/>
    <n v="22386"/>
    <s v="良い映画を見る会"/>
    <x v="0"/>
    <s v="減免なし"/>
    <n v="0"/>
    <n v="1200"/>
    <n v="1200"/>
    <n v="1200"/>
    <n v="1200"/>
    <n v="1200"/>
    <x v="0"/>
    <x v="0"/>
    <x v="0"/>
    <n v="0"/>
    <x v="0"/>
    <x v="1"/>
  </r>
  <r>
    <x v="2"/>
    <x v="1"/>
    <s v="万世橋区民会館３F 和室 CDラジカセ"/>
    <x v="3"/>
    <x v="1"/>
    <x v="0"/>
    <x v="5"/>
    <s v="2019年05月21日 (火曜日)"/>
    <x v="20"/>
    <n v="95124"/>
    <n v="7713"/>
    <s v="坂東流　日舞サークル"/>
    <x v="1"/>
    <s v="減免なし"/>
    <n v="0"/>
    <n v="5100"/>
    <n v="5100"/>
    <n v="5100"/>
    <n v="5100"/>
    <n v="5100"/>
    <x v="0"/>
    <x v="0"/>
    <x v="0"/>
    <n v="0"/>
    <x v="0"/>
    <x v="1"/>
  </r>
  <r>
    <x v="2"/>
    <x v="1"/>
    <s v="万世橋区民会館６F 洋室"/>
    <x v="2"/>
    <x v="2"/>
    <x v="1"/>
    <x v="5"/>
    <s v="2019年05月21日 (火曜日)"/>
    <x v="116"/>
    <n v="98683"/>
    <n v="24036"/>
    <s v="（企）ロイヤルホスト秋葉原店"/>
    <x v="3"/>
    <s v="減免なし"/>
    <n v="0"/>
    <n v="10000"/>
    <n v="10000"/>
    <n v="10000"/>
    <n v="10000"/>
    <n v="10000"/>
    <x v="0"/>
    <x v="0"/>
    <x v="0"/>
    <n v="0"/>
    <x v="0"/>
    <x v="1"/>
  </r>
  <r>
    <x v="2"/>
    <x v="0"/>
    <s v="万世橋区民会館２F 高齢者集会室"/>
    <x v="3"/>
    <x v="2"/>
    <x v="0"/>
    <x v="5"/>
    <s v="2019年05月21日 (火曜日)"/>
    <x v="119"/>
    <n v="100441"/>
    <n v="24663"/>
    <s v="ＳＩＣＥお稽古会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0"/>
    <n v="27500"/>
    <n v="21100"/>
    <n v="21100"/>
    <n v="21100"/>
    <n v="21100"/>
    <x v="0"/>
    <x v="0"/>
    <x v="0"/>
    <n v="0"/>
    <x v="0"/>
    <x v="2"/>
  </r>
  <r>
    <x v="3"/>
    <x v="0"/>
    <s v="万世橋区民会館６F 洋室"/>
    <x v="0"/>
    <x v="2"/>
    <x v="0"/>
    <x v="5"/>
    <s v="2019年05月22日 (水曜日)"/>
    <x v="116"/>
    <n v="91745"/>
    <n v="25170"/>
    <s v="万世橋書道同好会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1"/>
    <s v="万世橋区民会館４F 教養実習室"/>
    <x v="0"/>
    <x v="1"/>
    <x v="0"/>
    <x v="5"/>
    <s v="2019年05月22日 (水曜日)"/>
    <x v="118"/>
    <n v="91746"/>
    <n v="2501"/>
    <s v="ちよだボランティアセンター"/>
    <x v="1"/>
    <s v="利用者減免区民館免除(100%)"/>
    <n v="0"/>
    <n v="4300"/>
    <n v="0"/>
    <n v="0"/>
    <n v="0"/>
    <n v="0"/>
    <x v="0"/>
    <x v="0"/>
    <x v="0"/>
    <n v="0"/>
    <x v="0"/>
    <x v="0"/>
  </r>
  <r>
    <x v="3"/>
    <x v="0"/>
    <s v="万世橋区民会館３F 和室"/>
    <x v="1"/>
    <x v="3"/>
    <x v="1"/>
    <x v="5"/>
    <s v="2019年05月22日 (水曜日)"/>
    <x v="21"/>
    <n v="93627"/>
    <n v="11111"/>
    <s v="小笠原流弓馬術礼法研究会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3"/>
    <x v="0"/>
    <s v="万世橋区民会館２F 高齢者集会室"/>
    <x v="3"/>
    <x v="3"/>
    <x v="1"/>
    <x v="5"/>
    <s v="2019年05月22日 (水曜日)"/>
    <x v="119"/>
    <n v="94107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４F 女性集会室"/>
    <x v="0"/>
    <x v="3"/>
    <x v="1"/>
    <x v="5"/>
    <s v="2019年05月22日 (水曜日)"/>
    <x v="120"/>
    <n v="96195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0"/>
    <n v="18800"/>
    <n v="6450"/>
    <n v="6450"/>
    <n v="6450"/>
    <n v="6450"/>
    <x v="0"/>
    <x v="0"/>
    <x v="0"/>
    <n v="0"/>
    <x v="0"/>
    <x v="2"/>
  </r>
  <r>
    <x v="4"/>
    <x v="0"/>
    <s v="万世橋区民会館３F 和室"/>
    <x v="0"/>
    <x v="3"/>
    <x v="1"/>
    <x v="5"/>
    <s v="2019年05月23日 (木曜日)"/>
    <x v="21"/>
    <n v="91750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05月23日 (木曜日)"/>
    <x v="116"/>
    <n v="93648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1"/>
    <s v="万世橋区民会館４F 女性集会室"/>
    <x v="0"/>
    <x v="1"/>
    <x v="0"/>
    <x v="5"/>
    <s v="2019年05月23日 (木曜日)"/>
    <x v="120"/>
    <n v="94391"/>
    <n v="4131"/>
    <s v="花遊びサークル"/>
    <x v="1"/>
    <s v="利用者減免高齢者（万世橋）(100%)"/>
    <n v="0"/>
    <n v="2200"/>
    <n v="0"/>
    <n v="0"/>
    <n v="0"/>
    <n v="0"/>
    <x v="0"/>
    <x v="0"/>
    <x v="0"/>
    <n v="0"/>
    <x v="0"/>
    <x v="0"/>
  </r>
  <r>
    <x v="4"/>
    <x v="0"/>
    <s v="万世橋区民会館６F 洋室 マイクセット プロジェクター"/>
    <x v="2"/>
    <x v="2"/>
    <x v="0"/>
    <x v="5"/>
    <s v="2019年05月23日 (木曜日)"/>
    <x v="125"/>
    <n v="94525"/>
    <n v="20690"/>
    <s v="（企）ＮＰＯ法人　秋葉原観光推進協会"/>
    <x v="0"/>
    <s v="減免なし"/>
    <n v="40"/>
    <n v="4000"/>
    <n v="4000"/>
    <n v="4000"/>
    <n v="4000"/>
    <n v="4000"/>
    <x v="0"/>
    <x v="0"/>
    <x v="0"/>
    <n v="0"/>
    <x v="0"/>
    <x v="1"/>
  </r>
  <r>
    <x v="4"/>
    <x v="0"/>
    <s v="万世橋区民会館２F 高齢者集会室"/>
    <x v="3"/>
    <x v="3"/>
    <x v="1"/>
    <x v="5"/>
    <s v="2019年05月23日 (木曜日)"/>
    <x v="119"/>
    <n v="98972"/>
    <n v="8882"/>
    <s v="キューバン・サルサ"/>
    <x v="2"/>
    <s v="減免なし"/>
    <n v="6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46"/>
    <n v="20800"/>
    <n v="11300"/>
    <n v="11300"/>
    <n v="11300"/>
    <n v="11300"/>
    <x v="0"/>
    <x v="0"/>
    <x v="0"/>
    <n v="0"/>
    <x v="0"/>
    <x v="2"/>
  </r>
  <r>
    <x v="5"/>
    <x v="0"/>
    <s v="万世橋区民会館３F 和室"/>
    <x v="2"/>
    <x v="3"/>
    <x v="1"/>
    <x v="5"/>
    <s v="2019年05月24日 (金曜日)"/>
    <x v="21"/>
    <n v="95136"/>
    <n v="23629"/>
    <s v="（企）株式会社　エニプラ"/>
    <x v="2"/>
    <s v="減免なし"/>
    <n v="69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69"/>
    <n v="4300"/>
    <n v="4300"/>
    <n v="4300"/>
    <n v="4300"/>
    <n v="4300"/>
    <x v="0"/>
    <x v="0"/>
    <x v="0"/>
    <n v="0"/>
    <x v="0"/>
    <x v="2"/>
  </r>
  <r>
    <x v="6"/>
    <x v="0"/>
    <s v="万世橋区民会館６F 洋室"/>
    <x v="0"/>
    <x v="3"/>
    <x v="1"/>
    <x v="5"/>
    <s v="2019年05月25日 (土曜日)"/>
    <x v="116"/>
    <n v="93950"/>
    <n v="2004"/>
    <s v="神田旅籠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6"/>
    <x v="3"/>
    <s v="万世橋区民会館３F 和室 スクリーン プロジェクター"/>
    <x v="3"/>
    <x v="1"/>
    <x v="1"/>
    <x v="5"/>
    <s v="2019年05月25日 (土曜日)"/>
    <x v="127"/>
    <n v="94089"/>
    <n v="21361"/>
    <s v="コミケット"/>
    <x v="6"/>
    <s v="減免なし"/>
    <n v="0"/>
    <n v="9400"/>
    <n v="9400"/>
    <n v="9400"/>
    <n v="9400"/>
    <n v="9400"/>
    <x v="0"/>
    <x v="0"/>
    <x v="0"/>
    <n v="0"/>
    <x v="0"/>
    <x v="1"/>
  </r>
  <r>
    <x v="6"/>
    <x v="0"/>
    <s v="万世橋区民会館４F 女性集会室"/>
    <x v="3"/>
    <x v="3"/>
    <x v="1"/>
    <x v="5"/>
    <s v="2019年05月25日 (土曜日)"/>
    <x v="120"/>
    <n v="94943"/>
    <n v="21664"/>
    <s v="沖縄芸能研究会"/>
    <x v="2"/>
    <s v="減免なし"/>
    <n v="5"/>
    <n v="1900"/>
    <n v="1900"/>
    <n v="1900"/>
    <n v="1900"/>
    <n v="1900"/>
    <x v="0"/>
    <x v="0"/>
    <x v="0"/>
    <n v="0"/>
    <x v="0"/>
    <x v="1"/>
  </r>
  <r>
    <x v="6"/>
    <x v="0"/>
    <s v="万世橋区民会館２F 高齢者集会室"/>
    <x v="3"/>
    <x v="1"/>
    <x v="2"/>
    <x v="5"/>
    <s v="2019年05月25日 (土曜日)"/>
    <x v="119"/>
    <n v="100549"/>
    <n v="24663"/>
    <s v="ＳＩＣＥお稽古会"/>
    <x v="4"/>
    <s v="減免なし"/>
    <n v="1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6"/>
    <n v="19400"/>
    <n v="13400"/>
    <n v="13400"/>
    <n v="13400"/>
    <n v="13400"/>
    <x v="0"/>
    <x v="0"/>
    <x v="0"/>
    <n v="0"/>
    <x v="0"/>
    <x v="2"/>
  </r>
  <r>
    <x v="7"/>
    <x v="1"/>
    <s v="万世橋区民会館６F 洋室"/>
    <x v="0"/>
    <x v="1"/>
    <x v="0"/>
    <x v="5"/>
    <s v="2019年05月26日 (日曜日)"/>
    <x v="116"/>
    <n v="91732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1"/>
    <s v="万世橋区民会館３F 和室 マイクセット"/>
    <x v="3"/>
    <x v="1"/>
    <x v="0"/>
    <x v="5"/>
    <s v="2019年05月26日 (日曜日)"/>
    <x v="123"/>
    <n v="93495"/>
    <n v="2035"/>
    <s v="日本郷土玩具の会"/>
    <x v="1"/>
    <s v="減免なし"/>
    <n v="0"/>
    <n v="5100"/>
    <n v="5100"/>
    <n v="5100"/>
    <n v="5100"/>
    <n v="5100"/>
    <x v="0"/>
    <x v="0"/>
    <x v="0"/>
    <n v="0"/>
    <x v="0"/>
    <x v="1"/>
  </r>
  <r>
    <x v="7"/>
    <x v="1"/>
    <s v="万世橋区民会館２F 高齢者集会室"/>
    <x v="3"/>
    <x v="1"/>
    <x v="0"/>
    <x v="5"/>
    <s v="2019年05月26日 (日曜日)"/>
    <x v="119"/>
    <n v="93496"/>
    <n v="2030"/>
    <s v="東京招世クラブ"/>
    <x v="1"/>
    <s v="減免なし"/>
    <n v="0"/>
    <n v="5100"/>
    <n v="5100"/>
    <n v="5100"/>
    <n v="5100"/>
    <n v="5100"/>
    <x v="0"/>
    <x v="0"/>
    <x v="0"/>
    <n v="0"/>
    <x v="0"/>
    <x v="1"/>
  </r>
  <r>
    <x v="7"/>
    <x v="0"/>
    <s v="万世橋区民会館４F 女性集会室"/>
    <x v="3"/>
    <x v="2"/>
    <x v="0"/>
    <x v="5"/>
    <s v="2019年05月26日 (日曜日)"/>
    <x v="120"/>
    <n v="94321"/>
    <n v="20219"/>
    <s v="繙の会"/>
    <x v="0"/>
    <s v="減免なし"/>
    <n v="0"/>
    <n v="1200"/>
    <n v="1200"/>
    <n v="1200"/>
    <n v="1200"/>
    <n v="1200"/>
    <x v="0"/>
    <x v="0"/>
    <x v="0"/>
    <n v="0"/>
    <x v="0"/>
    <x v="1"/>
  </r>
  <r>
    <x v="7"/>
    <x v="0"/>
    <s v="万世橋区民会館４F 教養実習室"/>
    <x v="3"/>
    <x v="2"/>
    <x v="0"/>
    <x v="5"/>
    <s v="2019年05月26日 (日曜日)"/>
    <x v="118"/>
    <n v="96685"/>
    <n v="24915"/>
    <s v="ＥｇＥＧＧ"/>
    <x v="0"/>
    <s v="減免なし"/>
    <n v="0"/>
    <n v="2500"/>
    <n v="2500"/>
    <n v="2500"/>
    <n v="2500"/>
    <n v="2500"/>
    <x v="0"/>
    <x v="0"/>
    <x v="0"/>
    <n v="0"/>
    <x v="0"/>
    <x v="1"/>
  </r>
  <r>
    <x v="7"/>
    <x v="0"/>
    <s v="万世橋区民会館４F 女性集会室 CDラジカセ"/>
    <x v="3"/>
    <x v="1"/>
    <x v="2"/>
    <x v="5"/>
    <s v="2019年05月26日 (日曜日)"/>
    <x v="117"/>
    <n v="100620"/>
    <n v="3348"/>
    <s v="かなめ会"/>
    <x v="4"/>
    <s v="減免なし"/>
    <n v="0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21900"/>
    <n v="14900"/>
    <n v="14900"/>
    <n v="14900"/>
    <n v="14900"/>
    <x v="0"/>
    <x v="0"/>
    <x v="0"/>
    <n v="0"/>
    <x v="0"/>
    <x v="2"/>
  </r>
  <r>
    <x v="0"/>
    <x v="0"/>
    <s v="万世橋区民会館６F 洋室"/>
    <x v="0"/>
    <x v="3"/>
    <x v="1"/>
    <x v="5"/>
    <s v="2019年05月27日 (月曜日)"/>
    <x v="116"/>
    <n v="91734"/>
    <n v="5615"/>
    <s v="カラペンの会"/>
    <x v="2"/>
    <s v="利用者減免区民館免除(100%)"/>
    <n v="0"/>
    <n v="6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19年05月27日 (月曜日)"/>
    <x v="120"/>
    <n v="91740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19年05月27日 (月曜日)"/>
    <x v="118"/>
    <n v="91743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６F 洋室"/>
    <x v="1"/>
    <x v="2"/>
    <x v="0"/>
    <x v="5"/>
    <s v="2019年05月27日 (月曜日)"/>
    <x v="116"/>
    <n v="94014"/>
    <n v="21657"/>
    <s v="秋葉原駅前商店街振興組合"/>
    <x v="0"/>
    <s v="利用者減免区民館減額(50%)"/>
    <n v="0"/>
    <n v="4000"/>
    <n v="2000"/>
    <n v="2000"/>
    <n v="2000"/>
    <n v="0"/>
    <x v="0"/>
    <x v="0"/>
    <x v="0"/>
    <n v="2000"/>
    <x v="0"/>
    <x v="1"/>
  </r>
  <r>
    <x v="0"/>
    <x v="0"/>
    <s v="万世橋区民会館４F 女性集会室 CDラジカセ"/>
    <x v="1"/>
    <x v="3"/>
    <x v="1"/>
    <x v="5"/>
    <s v="2019年05月27日 (月曜日)"/>
    <x v="117"/>
    <n v="94120"/>
    <n v="11038"/>
    <s v="神田ヨガサークル"/>
    <x v="2"/>
    <s v="利用者減免区民館減額(50%)"/>
    <n v="0"/>
    <n v="1900"/>
    <n v="950"/>
    <n v="950"/>
    <n v="950"/>
    <n v="9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8400"/>
    <n v="2950"/>
    <n v="2950"/>
    <n v="2950"/>
    <n v="950"/>
    <x v="0"/>
    <x v="0"/>
    <x v="0"/>
    <n v="2000"/>
    <x v="0"/>
    <x v="2"/>
  </r>
  <r>
    <x v="2"/>
    <x v="0"/>
    <s v="万世橋区民会館３F 和室"/>
    <x v="0"/>
    <x v="3"/>
    <x v="1"/>
    <x v="5"/>
    <s v="2019年05月28日 (火曜日)"/>
    <x v="21"/>
    <n v="91755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05月28日 (火曜日)"/>
    <x v="119"/>
    <n v="93767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1"/>
    <s v="万世橋区民会館４F 女性集会室"/>
    <x v="1"/>
    <x v="1"/>
    <x v="0"/>
    <x v="5"/>
    <s v="2019年05月28日 (火曜日)"/>
    <x v="120"/>
    <n v="94123"/>
    <n v="11038"/>
    <s v="神田ヨガサークル"/>
    <x v="1"/>
    <s v="利用者減免区民館減額(50%)"/>
    <n v="0"/>
    <n v="2200"/>
    <n v="1100"/>
    <n v="1100"/>
    <n v="1100"/>
    <n v="1100"/>
    <x v="0"/>
    <x v="0"/>
    <x v="0"/>
    <n v="0"/>
    <x v="0"/>
    <x v="1"/>
  </r>
  <r>
    <x v="2"/>
    <x v="0"/>
    <s v="万世橋区民会館６F 洋室"/>
    <x v="3"/>
    <x v="2"/>
    <x v="0"/>
    <x v="5"/>
    <s v="2019年05月28日 (火曜日)"/>
    <x v="116"/>
    <n v="94265"/>
    <n v="2050"/>
    <s v="日本造園組合連合会　東京都支部"/>
    <x v="0"/>
    <s v="減免なし"/>
    <n v="0"/>
    <n v="4000"/>
    <n v="4000"/>
    <n v="4000"/>
    <n v="4000"/>
    <n v="4000"/>
    <x v="0"/>
    <x v="0"/>
    <x v="0"/>
    <n v="0"/>
    <x v="0"/>
    <x v="1"/>
  </r>
  <r>
    <x v="2"/>
    <x v="0"/>
    <s v="万世橋区民会館４F 女性集会室"/>
    <x v="3"/>
    <x v="3"/>
    <x v="1"/>
    <x v="5"/>
    <s v="2019年05月28日 (火曜日)"/>
    <x v="120"/>
    <n v="94618"/>
    <n v="7065"/>
    <s v="横浜よからう会"/>
    <x v="2"/>
    <s v="減免なし"/>
    <n v="9"/>
    <n v="1900"/>
    <n v="1900"/>
    <n v="1900"/>
    <n v="1900"/>
    <n v="1900"/>
    <x v="0"/>
    <x v="0"/>
    <x v="0"/>
    <n v="0"/>
    <x v="0"/>
    <x v="1"/>
  </r>
  <r>
    <x v="2"/>
    <x v="0"/>
    <s v="万世橋区民会館３F 和室"/>
    <x v="2"/>
    <x v="2"/>
    <x v="0"/>
    <x v="5"/>
    <s v="2019年05月28日 (火曜日)"/>
    <x v="21"/>
    <n v="95984"/>
    <n v="8292"/>
    <s v="（企）ライフコミュニティ㈱"/>
    <x v="0"/>
    <s v="減免なし"/>
    <n v="45"/>
    <n v="3000"/>
    <n v="3000"/>
    <n v="3000"/>
    <n v="3000"/>
    <n v="3000"/>
    <x v="0"/>
    <x v="0"/>
    <x v="0"/>
    <n v="0"/>
    <x v="0"/>
    <x v="1"/>
  </r>
  <r>
    <x v="2"/>
    <x v="0"/>
    <s v="万世橋区民会館６F 洋室"/>
    <x v="3"/>
    <x v="3"/>
    <x v="1"/>
    <x v="5"/>
    <s v="2019年05月28日 (火曜日)"/>
    <x v="116"/>
    <n v="96293"/>
    <n v="23124"/>
    <s v="六花書道会"/>
    <x v="2"/>
    <s v="減免なし"/>
    <n v="16"/>
    <n v="6000"/>
    <n v="6000"/>
    <n v="6000"/>
    <n v="6000"/>
    <n v="6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70"/>
    <n v="23500"/>
    <n v="16000"/>
    <n v="16000"/>
    <n v="16000"/>
    <n v="16000"/>
    <x v="0"/>
    <x v="0"/>
    <x v="0"/>
    <n v="0"/>
    <x v="0"/>
    <x v="2"/>
  </r>
  <r>
    <x v="3"/>
    <x v="0"/>
    <s v="万世橋区民会館６F 洋室 マイクセット"/>
    <x v="1"/>
    <x v="2"/>
    <x v="0"/>
    <x v="5"/>
    <s v="2019年05月29日 (水曜日)"/>
    <x v="122"/>
    <n v="92686"/>
    <n v="2219"/>
    <s v="一般社団法人　神田青色申告会"/>
    <x v="0"/>
    <s v="利用者減免区民館減額(50%)"/>
    <n v="0"/>
    <n v="4000"/>
    <n v="2000"/>
    <n v="2000"/>
    <n v="2000"/>
    <n v="2000"/>
    <x v="0"/>
    <x v="0"/>
    <x v="0"/>
    <n v="0"/>
    <x v="0"/>
    <x v="1"/>
  </r>
  <r>
    <x v="3"/>
    <x v="0"/>
    <s v="万世橋区民会館２F 高齢者集会室"/>
    <x v="3"/>
    <x v="3"/>
    <x v="1"/>
    <x v="5"/>
    <s v="2019年05月29日 (水曜日)"/>
    <x v="119"/>
    <n v="94113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1"/>
    <s v="万世橋区民会館３F 和室 CDラジカセ"/>
    <x v="3"/>
    <x v="1"/>
    <x v="0"/>
    <x v="5"/>
    <s v="2019年05月29日 (水曜日)"/>
    <x v="20"/>
    <n v="95098"/>
    <n v="7713"/>
    <s v="坂東流　日舞サークル"/>
    <x v="1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13400"/>
    <n v="11400"/>
    <n v="11400"/>
    <n v="11400"/>
    <n v="11400"/>
    <x v="0"/>
    <x v="0"/>
    <x v="0"/>
    <n v="0"/>
    <x v="0"/>
    <x v="2"/>
  </r>
  <r>
    <x v="4"/>
    <x v="0"/>
    <s v="万世橋区民会館３F 和室"/>
    <x v="0"/>
    <x v="3"/>
    <x v="1"/>
    <x v="5"/>
    <s v="2019年05月30日 (木曜日)"/>
    <x v="21"/>
    <n v="91751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05月30日 (木曜日)"/>
    <x v="116"/>
    <n v="93649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0"/>
    <s v="万世橋区民会館６F 洋室"/>
    <x v="0"/>
    <x v="1"/>
    <x v="2"/>
    <x v="5"/>
    <s v="2019年05月30日 (木曜日)"/>
    <x v="116"/>
    <n v="95041"/>
    <n v="13"/>
    <s v="災害対策・危機管理課"/>
    <x v="4"/>
    <s v="利用者減免区民館免除(100%)"/>
    <n v="0"/>
    <n v="3000"/>
    <n v="0"/>
    <n v="0"/>
    <n v="0"/>
    <n v="0"/>
    <x v="0"/>
    <x v="0"/>
    <x v="0"/>
    <n v="0"/>
    <x v="0"/>
    <x v="0"/>
  </r>
  <r>
    <x v="4"/>
    <x v="0"/>
    <s v="万世橋区民会館２F 高齢者集会室"/>
    <x v="3"/>
    <x v="3"/>
    <x v="1"/>
    <x v="5"/>
    <s v="2019年05月30日 (木曜日)"/>
    <x v="119"/>
    <n v="98973"/>
    <n v="8882"/>
    <s v="キューバン・サルサ"/>
    <x v="2"/>
    <s v="減免なし"/>
    <n v="6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6"/>
    <n v="17600"/>
    <n v="7300"/>
    <n v="7300"/>
    <n v="7300"/>
    <n v="7300"/>
    <x v="0"/>
    <x v="0"/>
    <x v="0"/>
    <n v="0"/>
    <x v="0"/>
    <x v="2"/>
  </r>
  <r>
    <x v="5"/>
    <x v="0"/>
    <s v="万世橋区民会館３F 和室"/>
    <x v="3"/>
    <x v="3"/>
    <x v="1"/>
    <x v="5"/>
    <s v="2019年05月31日 (金曜日)"/>
    <x v="21"/>
    <n v="96663"/>
    <n v="24663"/>
    <s v="ＳＩＣＥお稽古会"/>
    <x v="2"/>
    <s v="減免なし"/>
    <n v="6"/>
    <n v="4300"/>
    <n v="4300"/>
    <n v="4300"/>
    <n v="4300"/>
    <n v="4300"/>
    <x v="0"/>
    <x v="0"/>
    <x v="0"/>
    <n v="0"/>
    <x v="0"/>
    <x v="1"/>
  </r>
  <r>
    <x v="5"/>
    <x v="0"/>
    <s v="万世橋区民会館６F 洋室 プロジェクター"/>
    <x v="2"/>
    <x v="2"/>
    <x v="0"/>
    <x v="5"/>
    <s v="2019年05月31日 (金曜日)"/>
    <x v="121"/>
    <n v="98012"/>
    <n v="25230"/>
    <s v="（企）セブンーイレブン・ジャパン 東京地区事務所"/>
    <x v="0"/>
    <s v="減免なし"/>
    <n v="50"/>
    <n v="4000"/>
    <n v="4000"/>
    <n v="4000"/>
    <n v="4000"/>
    <n v="4000"/>
    <x v="0"/>
    <x v="0"/>
    <x v="0"/>
    <n v="0"/>
    <x v="0"/>
    <x v="1"/>
  </r>
  <r>
    <x v="5"/>
    <x v="0"/>
    <s v="万世橋区民会館６F 洋室 マイクセット"/>
    <x v="0"/>
    <x v="3"/>
    <x v="1"/>
    <x v="5"/>
    <s v="2019年05月31日 (金曜日)"/>
    <x v="122"/>
    <n v="98116"/>
    <n v="25116"/>
    <s v="子育て推進課"/>
    <x v="2"/>
    <s v="利用者減免区民館免除(100%)"/>
    <n v="0"/>
    <n v="6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56"/>
    <n v="14300"/>
    <n v="8300"/>
    <n v="8300"/>
    <n v="8300"/>
    <n v="8300"/>
    <x v="0"/>
    <x v="0"/>
    <x v="0"/>
    <n v="0"/>
    <x v="0"/>
    <x v="2"/>
  </r>
  <r>
    <x v="6"/>
    <x v="0"/>
    <s v="万世橋区民会館２F 高齢者集会室"/>
    <x v="0"/>
    <x v="2"/>
    <x v="0"/>
    <x v="5"/>
    <s v="2019年06月01日 (土曜日)"/>
    <x v="119"/>
    <n v="95070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３F 和室"/>
    <x v="3"/>
    <x v="1"/>
    <x v="2"/>
    <x v="5"/>
    <s v="2019年06月01日 (土曜日)"/>
    <x v="21"/>
    <n v="97642"/>
    <n v="23913"/>
    <s v="アートヨガ研究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万世橋区民会館４F 女性集会室"/>
    <x v="3"/>
    <x v="2"/>
    <x v="0"/>
    <x v="5"/>
    <s v="2019年06月01日 (土曜日)"/>
    <x v="120"/>
    <n v="97715"/>
    <n v="5215"/>
    <s v="奄美民謡武下流同好会"/>
    <x v="0"/>
    <s v="減免なし"/>
    <n v="0"/>
    <n v="1200"/>
    <n v="1200"/>
    <n v="1200"/>
    <n v="1200"/>
    <n v="1200"/>
    <x v="0"/>
    <x v="0"/>
    <x v="0"/>
    <n v="0"/>
    <x v="0"/>
    <x v="1"/>
  </r>
  <r>
    <x v="6"/>
    <x v="0"/>
    <s v="万世橋区民会館３F 和室"/>
    <x v="3"/>
    <x v="2"/>
    <x v="0"/>
    <x v="5"/>
    <s v="2019年06月01日 (土曜日)"/>
    <x v="21"/>
    <n v="98540"/>
    <n v="21664"/>
    <s v="沖縄芸能研究会"/>
    <x v="0"/>
    <s v="減免なし"/>
    <n v="40"/>
    <n v="3000"/>
    <n v="3000"/>
    <n v="3000"/>
    <n v="3000"/>
    <n v="3000"/>
    <x v="0"/>
    <x v="0"/>
    <x v="0"/>
    <n v="0"/>
    <x v="0"/>
    <x v="1"/>
  </r>
  <r>
    <x v="6"/>
    <x v="0"/>
    <s v="万世橋区民会館６F 洋室"/>
    <x v="3"/>
    <x v="2"/>
    <x v="0"/>
    <x v="5"/>
    <s v="2019年06月01日 (土曜日)"/>
    <x v="116"/>
    <n v="98565"/>
    <n v="25279"/>
    <s v="(企)　マルコフーズ株式会社"/>
    <x v="0"/>
    <s v="減免なし"/>
    <n v="30"/>
    <n v="4000"/>
    <n v="4000"/>
    <n v="4000"/>
    <n v="4000"/>
    <n v="4000"/>
    <x v="0"/>
    <x v="0"/>
    <x v="0"/>
    <n v="0"/>
    <x v="0"/>
    <x v="1"/>
  </r>
  <r>
    <x v="6"/>
    <x v="0"/>
    <s v="万世橋区民会館３F 和室"/>
    <x v="3"/>
    <x v="3"/>
    <x v="1"/>
    <x v="5"/>
    <s v="2019年06月01日 (土曜日)"/>
    <x v="21"/>
    <n v="100193"/>
    <n v="21664"/>
    <s v="沖縄芸能研究会"/>
    <x v="2"/>
    <s v="減免なし"/>
    <n v="35"/>
    <n v="4300"/>
    <n v="4300"/>
    <n v="4300"/>
    <n v="4300"/>
    <n v="4300"/>
    <x v="0"/>
    <x v="0"/>
    <x v="0"/>
    <n v="0"/>
    <x v="0"/>
    <x v="1"/>
  </r>
  <r>
    <x v="6"/>
    <x v="0"/>
    <s v="万世橋区民会館２F 高齢者集会室"/>
    <x v="3"/>
    <x v="1"/>
    <x v="2"/>
    <x v="5"/>
    <s v="2019年06月01日 (土曜日)"/>
    <x v="119"/>
    <n v="100562"/>
    <n v="24663"/>
    <s v="ＳＩＣＥお稽古会"/>
    <x v="4"/>
    <s v="減免なし"/>
    <n v="2"/>
    <n v="2100"/>
    <n v="2100"/>
    <n v="2100"/>
    <n v="2100"/>
    <n v="2100"/>
    <x v="0"/>
    <x v="0"/>
    <x v="0"/>
    <n v="0"/>
    <x v="0"/>
    <x v="1"/>
  </r>
  <r>
    <x v="6"/>
    <x v="0"/>
    <s v="万世橋区民会館４F 教養実習室"/>
    <x v="3"/>
    <x v="2"/>
    <x v="0"/>
    <x v="5"/>
    <s v="2019年06月01日 (土曜日)"/>
    <x v="118"/>
    <n v="101781"/>
    <n v="25279"/>
    <s v="(企)　マルコフーズ株式会社"/>
    <x v="0"/>
    <s v="減免なし"/>
    <n v="0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107"/>
    <n v="22200"/>
    <n v="19200"/>
    <n v="19200"/>
    <n v="19200"/>
    <n v="19200"/>
    <x v="0"/>
    <x v="0"/>
    <x v="0"/>
    <n v="0"/>
    <x v="0"/>
    <x v="2"/>
  </r>
  <r>
    <x v="7"/>
    <x v="1"/>
    <s v="万世橋区民会館６F 洋室"/>
    <x v="0"/>
    <x v="1"/>
    <x v="0"/>
    <x v="5"/>
    <s v="2019年06月02日 (日曜日)"/>
    <x v="116"/>
    <n v="95076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万世橋区民会館３F 和室 CDラジカセ"/>
    <x v="3"/>
    <x v="2"/>
    <x v="0"/>
    <x v="5"/>
    <s v="2019年06月02日 (日曜日)"/>
    <x v="20"/>
    <n v="97747"/>
    <n v="24671"/>
    <s v="千代田喜界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0"/>
    <s v="万世橋区民会館２F 高齢者集会室"/>
    <x v="3"/>
    <x v="2"/>
    <x v="0"/>
    <x v="5"/>
    <s v="2019年06月02日 (日曜日)"/>
    <x v="119"/>
    <n v="97851"/>
    <n v="10868"/>
    <s v="おとめ流の会"/>
    <x v="0"/>
    <s v="減免なし"/>
    <n v="14"/>
    <n v="3000"/>
    <n v="3000"/>
    <n v="3000"/>
    <n v="3000"/>
    <n v="3000"/>
    <x v="0"/>
    <x v="0"/>
    <x v="0"/>
    <n v="0"/>
    <x v="0"/>
    <x v="1"/>
  </r>
  <r>
    <x v="7"/>
    <x v="0"/>
    <s v="万世橋区民会館４F 女性集会室"/>
    <x v="3"/>
    <x v="3"/>
    <x v="1"/>
    <x v="5"/>
    <s v="2019年06月02日 (日曜日)"/>
    <x v="120"/>
    <n v="98071"/>
    <n v="21314"/>
    <s v="たしなみの会"/>
    <x v="2"/>
    <s v="減免なし"/>
    <n v="0"/>
    <n v="1900"/>
    <n v="1900"/>
    <n v="1900"/>
    <n v="1900"/>
    <n v="1900"/>
    <x v="0"/>
    <x v="0"/>
    <x v="0"/>
    <n v="0"/>
    <x v="0"/>
    <x v="1"/>
  </r>
  <r>
    <x v="7"/>
    <x v="0"/>
    <s v="万世橋区民会館４F 女性集会室 スクリーン プロジェクター"/>
    <x v="3"/>
    <x v="2"/>
    <x v="0"/>
    <x v="5"/>
    <s v="2019年06月02日 (日曜日)"/>
    <x v="128"/>
    <n v="99372"/>
    <n v="22386"/>
    <s v="良い映画を見る会"/>
    <x v="0"/>
    <s v="減免なし"/>
    <n v="0"/>
    <n v="1200"/>
    <n v="1200"/>
    <n v="1200"/>
    <n v="1200"/>
    <n v="1200"/>
    <x v="0"/>
    <x v="0"/>
    <x v="0"/>
    <n v="0"/>
    <x v="0"/>
    <x v="1"/>
  </r>
  <r>
    <x v="7"/>
    <x v="0"/>
    <s v="万世橋区民会館４F 女性集会室 CDラジカセ"/>
    <x v="3"/>
    <x v="1"/>
    <x v="2"/>
    <x v="5"/>
    <s v="2019年06月02日 (日曜日)"/>
    <x v="117"/>
    <n v="100623"/>
    <n v="3348"/>
    <s v="かなめ会"/>
    <x v="4"/>
    <s v="減免なし"/>
    <n v="0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4"/>
    <n v="17100"/>
    <n v="10100"/>
    <n v="10100"/>
    <n v="10100"/>
    <n v="10100"/>
    <x v="0"/>
    <x v="0"/>
    <x v="0"/>
    <n v="0"/>
    <x v="0"/>
    <x v="2"/>
  </r>
  <r>
    <x v="0"/>
    <x v="0"/>
    <s v="万世橋区民会館６F 洋室"/>
    <x v="0"/>
    <x v="2"/>
    <x v="0"/>
    <x v="5"/>
    <s v="2019年06月03日 (月曜日)"/>
    <x v="116"/>
    <n v="96116"/>
    <n v="1979"/>
    <s v="墨世会"/>
    <x v="0"/>
    <s v="利用者減免区民館免除(100%)"/>
    <n v="0"/>
    <n v="4000"/>
    <n v="0"/>
    <n v="0"/>
    <n v="0"/>
    <n v="0"/>
    <x v="0"/>
    <x v="0"/>
    <x v="0"/>
    <n v="0"/>
    <x v="0"/>
    <x v="0"/>
  </r>
  <r>
    <x v="0"/>
    <x v="0"/>
    <s v="万世橋区民会館６F 洋室"/>
    <x v="3"/>
    <x v="3"/>
    <x v="1"/>
    <x v="5"/>
    <s v="2019年06月03日 (月曜日)"/>
    <x v="116"/>
    <n v="97666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0"/>
    <x v="0"/>
    <s v="万世橋区民会館４F 女性集会室 CDラジカセ"/>
    <x v="1"/>
    <x v="3"/>
    <x v="1"/>
    <x v="5"/>
    <s v="2019年06月03日 (月曜日)"/>
    <x v="117"/>
    <n v="98183"/>
    <n v="11038"/>
    <s v="神田ヨガサークル"/>
    <x v="2"/>
    <s v="利用者減免区民館減額(50%)"/>
    <n v="0"/>
    <n v="1900"/>
    <n v="950"/>
    <n v="950"/>
    <n v="950"/>
    <n v="950"/>
    <x v="0"/>
    <x v="0"/>
    <x v="0"/>
    <n v="0"/>
    <x v="0"/>
    <x v="1"/>
  </r>
  <r>
    <x v="0"/>
    <x v="1"/>
    <s v="万世橋区民会館３F 和室"/>
    <x v="3"/>
    <x v="2"/>
    <x v="1"/>
    <x v="5"/>
    <s v="2019年06月03日 (月曜日)"/>
    <x v="21"/>
    <n v="98252"/>
    <n v="20089"/>
    <s v="吉田嘉謡社"/>
    <x v="3"/>
    <s v="減免なし"/>
    <n v="0"/>
    <n v="7300"/>
    <n v="7300"/>
    <n v="7300"/>
    <n v="7300"/>
    <n v="7300"/>
    <x v="0"/>
    <x v="0"/>
    <x v="0"/>
    <n v="0"/>
    <x v="0"/>
    <x v="1"/>
  </r>
  <r>
    <x v="0"/>
    <x v="1"/>
    <s v="万世橋区民会館４F 女性集会室"/>
    <x v="0"/>
    <x v="1"/>
    <x v="0"/>
    <x v="5"/>
    <s v="2019年06月03日 (月曜日)"/>
    <x v="120"/>
    <n v="101844"/>
    <n v="24702"/>
    <s v="書の手始め"/>
    <x v="1"/>
    <s v="利用者減免女性（万世橋）(100%)"/>
    <n v="0"/>
    <n v="2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0"/>
    <n v="21400"/>
    <n v="14250"/>
    <n v="14250"/>
    <n v="14250"/>
    <n v="14250"/>
    <x v="0"/>
    <x v="0"/>
    <x v="0"/>
    <n v="0"/>
    <x v="0"/>
    <x v="2"/>
  </r>
  <r>
    <x v="2"/>
    <x v="0"/>
    <s v="万世橋区民会館３F 和室"/>
    <x v="0"/>
    <x v="3"/>
    <x v="1"/>
    <x v="5"/>
    <s v="2019年06月04日 (火曜日)"/>
    <x v="21"/>
    <n v="95109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06月04日 (火曜日)"/>
    <x v="119"/>
    <n v="97847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0"/>
    <s v="万世橋区民会館４F 女性集会室"/>
    <x v="0"/>
    <x v="3"/>
    <x v="1"/>
    <x v="5"/>
    <s v="2019年06月04日 (火曜日)"/>
    <x v="120"/>
    <n v="99113"/>
    <n v="1980"/>
    <s v="千代田区少年少女指導者協議会（略称：千少協）"/>
    <x v="2"/>
    <s v="利用者減免区民館免除(100%)"/>
    <n v="0"/>
    <n v="19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3"/>
    <x v="1"/>
    <x v="5"/>
    <s v="2019年06月04日 (火曜日)"/>
    <x v="119"/>
    <n v="100578"/>
    <n v="2003"/>
    <s v="外神田一丁目万世橋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0"/>
    <n v="12600"/>
    <n v="0"/>
    <n v="0"/>
    <n v="0"/>
    <n v="0"/>
    <x v="0"/>
    <x v="0"/>
    <x v="0"/>
    <n v="0"/>
    <x v="0"/>
    <x v="2"/>
  </r>
  <r>
    <x v="3"/>
    <x v="0"/>
    <s v="万世橋区民会館６F 洋室"/>
    <x v="0"/>
    <x v="3"/>
    <x v="1"/>
    <x v="5"/>
    <s v="2019年06月05日 (水曜日)"/>
    <x v="116"/>
    <n v="95012"/>
    <n v="2017"/>
    <s v="外神田文化体育会"/>
    <x v="2"/>
    <s v="利用者減免区民館免除(100%)"/>
    <n v="0"/>
    <n v="6000"/>
    <n v="0"/>
    <n v="0"/>
    <n v="0"/>
    <n v="0"/>
    <x v="0"/>
    <x v="0"/>
    <x v="0"/>
    <n v="0"/>
    <x v="0"/>
    <x v="0"/>
  </r>
  <r>
    <x v="3"/>
    <x v="0"/>
    <s v="万世橋区民会館２F 高齢者集会室"/>
    <x v="3"/>
    <x v="3"/>
    <x v="1"/>
    <x v="5"/>
    <s v="2019年06月05日 (水曜日)"/>
    <x v="119"/>
    <n v="98177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10300"/>
    <n v="4300"/>
    <n v="4300"/>
    <n v="4300"/>
    <n v="4300"/>
    <x v="0"/>
    <x v="0"/>
    <x v="0"/>
    <n v="0"/>
    <x v="0"/>
    <x v="2"/>
  </r>
  <r>
    <x v="4"/>
    <x v="0"/>
    <s v="万世橋区民会館３F 和室"/>
    <x v="0"/>
    <x v="3"/>
    <x v="1"/>
    <x v="5"/>
    <s v="2019年06月06日 (木曜日)"/>
    <x v="21"/>
    <n v="95102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06月06日 (木曜日)"/>
    <x v="116"/>
    <n v="97716"/>
    <n v="7429"/>
    <s v="天心会"/>
    <x v="2"/>
    <s v="利用者減免区民館減額(50%)"/>
    <n v="11"/>
    <n v="6000"/>
    <n v="3000"/>
    <n v="3000"/>
    <n v="3000"/>
    <n v="3000"/>
    <x v="0"/>
    <x v="0"/>
    <x v="0"/>
    <n v="0"/>
    <x v="0"/>
    <x v="1"/>
  </r>
  <r>
    <x v="4"/>
    <x v="0"/>
    <s v="万世橋区民会館４F 女性集会室"/>
    <x v="3"/>
    <x v="3"/>
    <x v="1"/>
    <x v="5"/>
    <s v="2019年06月06日 (木曜日)"/>
    <x v="120"/>
    <n v="98547"/>
    <n v="21664"/>
    <s v="沖縄芸能研究会"/>
    <x v="2"/>
    <s v="減免なし"/>
    <n v="6"/>
    <n v="1900"/>
    <n v="1900"/>
    <n v="1900"/>
    <n v="1900"/>
    <n v="1900"/>
    <x v="0"/>
    <x v="0"/>
    <x v="0"/>
    <n v="0"/>
    <x v="0"/>
    <x v="1"/>
  </r>
  <r>
    <x v="4"/>
    <x v="0"/>
    <s v="万世橋区民会館２F 高齢者集会室"/>
    <x v="3"/>
    <x v="3"/>
    <x v="1"/>
    <x v="5"/>
    <s v="2019年06月06日 (木曜日)"/>
    <x v="119"/>
    <n v="98974"/>
    <n v="8882"/>
    <s v="キューバン・サルサ"/>
    <x v="2"/>
    <s v="減免なし"/>
    <n v="6"/>
    <n v="4300"/>
    <n v="4300"/>
    <n v="4300"/>
    <n v="4300"/>
    <n v="4300"/>
    <x v="0"/>
    <x v="0"/>
    <x v="0"/>
    <n v="0"/>
    <x v="0"/>
    <x v="1"/>
  </r>
  <r>
    <x v="4"/>
    <x v="0"/>
    <s v="万世橋区民会館６F 洋室"/>
    <x v="3"/>
    <x v="2"/>
    <x v="0"/>
    <x v="5"/>
    <s v="2019年06月06日 (木曜日)"/>
    <x v="116"/>
    <n v="100599"/>
    <n v="24217"/>
    <s v="日本リーテック労働組合"/>
    <x v="0"/>
    <s v="減免なし"/>
    <n v="40"/>
    <n v="4000"/>
    <n v="4000"/>
    <n v="4000"/>
    <n v="4000"/>
    <n v="4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63"/>
    <n v="20500"/>
    <n v="13200"/>
    <n v="13200"/>
    <n v="13200"/>
    <n v="13200"/>
    <x v="0"/>
    <x v="0"/>
    <x v="0"/>
    <n v="0"/>
    <x v="0"/>
    <x v="2"/>
  </r>
  <r>
    <x v="5"/>
    <x v="0"/>
    <s v="万世橋区民会館６F 洋室 マイクセット"/>
    <x v="2"/>
    <x v="2"/>
    <x v="0"/>
    <x v="5"/>
    <s v="2019年06月07日 (金曜日)"/>
    <x v="122"/>
    <n v="98483"/>
    <n v="10931"/>
    <s v="（企）株式会社日本管財環境サービス"/>
    <x v="0"/>
    <s v="減免なし"/>
    <n v="35"/>
    <n v="4000"/>
    <n v="4000"/>
    <n v="4000"/>
    <n v="4000"/>
    <n v="4000"/>
    <x v="0"/>
    <x v="0"/>
    <x v="0"/>
    <n v="0"/>
    <x v="0"/>
    <x v="1"/>
  </r>
  <r>
    <x v="5"/>
    <x v="0"/>
    <s v="万世橋区民会館３F 和室"/>
    <x v="2"/>
    <x v="3"/>
    <x v="1"/>
    <x v="5"/>
    <s v="2019年06月07日 (金曜日)"/>
    <x v="21"/>
    <n v="98574"/>
    <n v="23629"/>
    <s v="（企）株式会社　エニプラ"/>
    <x v="2"/>
    <s v="減免なし"/>
    <n v="69"/>
    <n v="4300"/>
    <n v="4300"/>
    <n v="4300"/>
    <n v="4300"/>
    <n v="4300"/>
    <x v="0"/>
    <x v="0"/>
    <x v="0"/>
    <n v="0"/>
    <x v="0"/>
    <x v="1"/>
  </r>
  <r>
    <x v="5"/>
    <x v="0"/>
    <s v="万世橋区民会館４F 女性集会室"/>
    <x v="2"/>
    <x v="2"/>
    <x v="0"/>
    <x v="5"/>
    <s v="2019年06月07日 (金曜日)"/>
    <x v="120"/>
    <n v="102528"/>
    <n v="21562"/>
    <s v="（企）公益社団法人　東京青年会議所　千代田区委員会"/>
    <x v="0"/>
    <s v="減免なし"/>
    <n v="0"/>
    <n v="1200"/>
    <n v="1200"/>
    <n v="1200"/>
    <n v="1200"/>
    <n v="1200"/>
    <x v="0"/>
    <x v="0"/>
    <x v="0"/>
    <n v="0"/>
    <x v="0"/>
    <x v="1"/>
  </r>
  <r>
    <x v="5"/>
    <x v="0"/>
    <s v="万世橋区民会館４F 女性集会室"/>
    <x v="2"/>
    <x v="3"/>
    <x v="1"/>
    <x v="5"/>
    <s v="2019年06月07日 (金曜日)"/>
    <x v="120"/>
    <n v="102530"/>
    <n v="21562"/>
    <s v="（企）公益社団法人　東京青年会議所　千代田区委員会"/>
    <x v="2"/>
    <s v="減免なし"/>
    <n v="0"/>
    <n v="1900"/>
    <n v="1900"/>
    <n v="1900"/>
    <n v="1900"/>
    <n v="1900"/>
    <x v="0"/>
    <x v="0"/>
    <x v="0"/>
    <n v="0"/>
    <x v="0"/>
    <x v="1"/>
  </r>
  <r>
    <x v="5"/>
    <x v="0"/>
    <s v="万世橋区民会館６F 洋室 マイクセット"/>
    <x v="2"/>
    <x v="3"/>
    <x v="1"/>
    <x v="5"/>
    <s v="2019年06月07日 (金曜日)"/>
    <x v="122"/>
    <n v="102534"/>
    <n v="21562"/>
    <s v="（企）公益社団法人　東京青年会議所　千代田区委員会"/>
    <x v="2"/>
    <s v="減免なし"/>
    <n v="0"/>
    <n v="6000"/>
    <n v="6000"/>
    <n v="6000"/>
    <n v="6000"/>
    <n v="6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04"/>
    <n v="17400"/>
    <n v="17400"/>
    <n v="17400"/>
    <n v="17400"/>
    <n v="17400"/>
    <x v="0"/>
    <x v="0"/>
    <x v="0"/>
    <n v="0"/>
    <x v="0"/>
    <x v="2"/>
  </r>
  <r>
    <x v="6"/>
    <x v="0"/>
    <s v="万世橋区民会館６F 洋室"/>
    <x v="0"/>
    <x v="3"/>
    <x v="1"/>
    <x v="5"/>
    <s v="2019年06月08日 (土曜日)"/>
    <x v="116"/>
    <n v="95017"/>
    <n v="44"/>
    <s v="生涯学習・スポーツ課"/>
    <x v="2"/>
    <s v="利用者減免区民館免除(100%)"/>
    <n v="30"/>
    <n v="6000"/>
    <n v="0"/>
    <n v="0"/>
    <n v="0"/>
    <n v="0"/>
    <x v="0"/>
    <x v="0"/>
    <x v="0"/>
    <n v="0"/>
    <x v="0"/>
    <x v="0"/>
  </r>
  <r>
    <x v="6"/>
    <x v="0"/>
    <s v="万世橋区民会館２F 高齢者集会室"/>
    <x v="0"/>
    <x v="2"/>
    <x v="0"/>
    <x v="5"/>
    <s v="2019年06月08日 (土曜日)"/>
    <x v="119"/>
    <n v="95071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３F 和室"/>
    <x v="3"/>
    <x v="3"/>
    <x v="1"/>
    <x v="5"/>
    <s v="2019年06月08日 (土曜日)"/>
    <x v="21"/>
    <n v="97703"/>
    <n v="2037"/>
    <s v="消印同好会東京グループ"/>
    <x v="2"/>
    <s v="減免なし"/>
    <n v="20"/>
    <n v="4300"/>
    <n v="4300"/>
    <n v="4300"/>
    <n v="4300"/>
    <n v="4300"/>
    <x v="0"/>
    <x v="0"/>
    <x v="0"/>
    <n v="0"/>
    <x v="0"/>
    <x v="1"/>
  </r>
  <r>
    <x v="6"/>
    <x v="0"/>
    <s v="万世橋区民会館６F 洋室"/>
    <x v="3"/>
    <x v="2"/>
    <x v="0"/>
    <x v="5"/>
    <s v="2019年06月08日 (土曜日)"/>
    <x v="116"/>
    <n v="98551"/>
    <n v="9417"/>
    <s v="東京奄美研究会"/>
    <x v="0"/>
    <s v="減免なし"/>
    <n v="0"/>
    <n v="4000"/>
    <n v="4000"/>
    <n v="4000"/>
    <n v="4000"/>
    <n v="4000"/>
    <x v="0"/>
    <x v="0"/>
    <x v="0"/>
    <n v="0"/>
    <x v="0"/>
    <x v="1"/>
  </r>
  <r>
    <x v="6"/>
    <x v="0"/>
    <s v="万世橋区民会館４F 教養実習室"/>
    <x v="3"/>
    <x v="2"/>
    <x v="0"/>
    <x v="5"/>
    <s v="2019年06月08日 (土曜日)"/>
    <x v="118"/>
    <n v="98671"/>
    <n v="25314"/>
    <s v="株式会社　アクセスネット－１"/>
    <x v="0"/>
    <s v="減免なし"/>
    <n v="20"/>
    <n v="2500"/>
    <n v="2500"/>
    <n v="2500"/>
    <n v="2500"/>
    <n v="2500"/>
    <x v="0"/>
    <x v="0"/>
    <x v="0"/>
    <n v="0"/>
    <x v="0"/>
    <x v="1"/>
  </r>
  <r>
    <x v="6"/>
    <x v="0"/>
    <s v="万世橋区民会館４F 女性集会室"/>
    <x v="0"/>
    <x v="3"/>
    <x v="1"/>
    <x v="5"/>
    <s v="2019年06月08日 (土曜日)"/>
    <x v="120"/>
    <n v="100615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70"/>
    <n v="21700"/>
    <n v="10800"/>
    <n v="10800"/>
    <n v="10800"/>
    <n v="10800"/>
    <x v="0"/>
    <x v="0"/>
    <x v="0"/>
    <n v="0"/>
    <x v="0"/>
    <x v="2"/>
  </r>
  <r>
    <x v="7"/>
    <x v="1"/>
    <s v="万世橋区民会館６F 洋室"/>
    <x v="3"/>
    <x v="1"/>
    <x v="0"/>
    <x v="5"/>
    <s v="2019年06月09日 (日曜日)"/>
    <x v="116"/>
    <n v="97655"/>
    <n v="2030"/>
    <s v="東京招世クラブ"/>
    <x v="1"/>
    <s v="減免なし"/>
    <n v="25"/>
    <n v="7000"/>
    <n v="7000"/>
    <n v="7000"/>
    <n v="7000"/>
    <n v="7000"/>
    <x v="0"/>
    <x v="0"/>
    <x v="0"/>
    <n v="0"/>
    <x v="0"/>
    <x v="1"/>
  </r>
  <r>
    <x v="7"/>
    <x v="1"/>
    <s v="万世橋区民会館４F 女性集会室"/>
    <x v="3"/>
    <x v="2"/>
    <x v="1"/>
    <x v="5"/>
    <s v="2019年06月09日 (日曜日)"/>
    <x v="120"/>
    <n v="97719"/>
    <n v="5215"/>
    <s v="奄美民謡武下流同好会"/>
    <x v="3"/>
    <s v="減免なし"/>
    <n v="0"/>
    <n v="3100"/>
    <n v="3100"/>
    <n v="3100"/>
    <n v="3100"/>
    <n v="3100"/>
    <x v="0"/>
    <x v="0"/>
    <x v="0"/>
    <n v="0"/>
    <x v="0"/>
    <x v="1"/>
  </r>
  <r>
    <x v="7"/>
    <x v="0"/>
    <s v="万世橋区民会館２F 高齢者集会室"/>
    <x v="3"/>
    <x v="2"/>
    <x v="0"/>
    <x v="5"/>
    <s v="2019年06月09日 (日曜日)"/>
    <x v="119"/>
    <n v="97852"/>
    <n v="10868"/>
    <s v="おとめ流の会"/>
    <x v="0"/>
    <s v="減免なし"/>
    <n v="14"/>
    <n v="3000"/>
    <n v="3000"/>
    <n v="3000"/>
    <n v="3000"/>
    <n v="3000"/>
    <x v="0"/>
    <x v="0"/>
    <x v="0"/>
    <n v="0"/>
    <x v="0"/>
    <x v="1"/>
  </r>
  <r>
    <x v="7"/>
    <x v="0"/>
    <s v="万世橋区民会館３F 和室"/>
    <x v="3"/>
    <x v="2"/>
    <x v="0"/>
    <x v="5"/>
    <s v="2019年06月09日 (日曜日)"/>
    <x v="21"/>
    <n v="98028"/>
    <n v="22140"/>
    <s v="生活科学研究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0"/>
    <s v="万世橋区民会館３F 和室"/>
    <x v="3"/>
    <x v="3"/>
    <x v="1"/>
    <x v="5"/>
    <s v="2019年06月09日 (日曜日)"/>
    <x v="21"/>
    <n v="98688"/>
    <n v="7065"/>
    <s v="横浜よからう会"/>
    <x v="2"/>
    <s v="減免なし"/>
    <n v="7"/>
    <n v="4300"/>
    <n v="4300"/>
    <n v="4300"/>
    <n v="4300"/>
    <n v="4300"/>
    <x v="0"/>
    <x v="0"/>
    <x v="0"/>
    <n v="0"/>
    <x v="0"/>
    <x v="1"/>
  </r>
  <r>
    <x v="7"/>
    <x v="0"/>
    <s v="万世橋区民会館４F 女性集会室"/>
    <x v="3"/>
    <x v="1"/>
    <x v="2"/>
    <x v="5"/>
    <s v="2019年06月09日 (日曜日)"/>
    <x v="120"/>
    <n v="102716"/>
    <n v="3348"/>
    <s v="かなめ会"/>
    <x v="4"/>
    <s v="減免なし"/>
    <n v="0"/>
    <n v="1000"/>
    <n v="1000"/>
    <n v="1000"/>
    <n v="1000"/>
    <n v="0"/>
    <x v="0"/>
    <x v="0"/>
    <x v="0"/>
    <n v="1000"/>
    <x v="0"/>
    <x v="1"/>
  </r>
  <r>
    <x v="7"/>
    <x v="0"/>
    <s v="万世橋区民会館３F 和室"/>
    <x v="3"/>
    <x v="1"/>
    <x v="2"/>
    <x v="5"/>
    <s v="2019年06月09日 (日曜日)"/>
    <x v="21"/>
    <n v="102757"/>
    <n v="24663"/>
    <s v="ＳＩＣＥお稽古会"/>
    <x v="4"/>
    <s v="減免なし"/>
    <n v="1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47"/>
    <n v="23500"/>
    <n v="23500"/>
    <n v="23500"/>
    <n v="23500"/>
    <n v="22500"/>
    <x v="0"/>
    <x v="0"/>
    <x v="0"/>
    <n v="1000"/>
    <x v="0"/>
    <x v="2"/>
  </r>
  <r>
    <x v="0"/>
    <x v="0"/>
    <s v="万世橋区民会館６F 洋室"/>
    <x v="0"/>
    <x v="3"/>
    <x v="1"/>
    <x v="5"/>
    <s v="2019年06月10日 (月曜日)"/>
    <x v="116"/>
    <n v="95079"/>
    <n v="5615"/>
    <s v="カラペンの会"/>
    <x v="2"/>
    <s v="利用者減免区民館免除(100%)"/>
    <n v="0"/>
    <n v="6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19年06月10日 (月曜日)"/>
    <x v="120"/>
    <n v="95091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19年06月10日 (月曜日)"/>
    <x v="118"/>
    <n v="95092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４F 女性集会室 CDラジカセ"/>
    <x v="1"/>
    <x v="3"/>
    <x v="1"/>
    <x v="5"/>
    <s v="2019年06月10日 (月曜日)"/>
    <x v="117"/>
    <n v="98184"/>
    <n v="11038"/>
    <s v="神田ヨガサークル"/>
    <x v="2"/>
    <s v="利用者減免区民館減額(50%)"/>
    <n v="0"/>
    <n v="1900"/>
    <n v="950"/>
    <n v="950"/>
    <n v="950"/>
    <n v="950"/>
    <x v="0"/>
    <x v="0"/>
    <x v="0"/>
    <n v="0"/>
    <x v="0"/>
    <x v="1"/>
  </r>
  <r>
    <x v="0"/>
    <x v="0"/>
    <s v="万世橋区民会館３F 和室"/>
    <x v="3"/>
    <x v="2"/>
    <x v="0"/>
    <x v="5"/>
    <s v="2019年06月10日 (月曜日)"/>
    <x v="21"/>
    <n v="98353"/>
    <n v="2268"/>
    <s v="互親会"/>
    <x v="0"/>
    <s v="減免なし"/>
    <n v="0"/>
    <n v="3000"/>
    <n v="3000"/>
    <n v="3000"/>
    <n v="3000"/>
    <n v="3000"/>
    <x v="0"/>
    <x v="0"/>
    <x v="0"/>
    <n v="0"/>
    <x v="0"/>
    <x v="1"/>
  </r>
  <r>
    <x v="0"/>
    <x v="1"/>
    <s v="万世橋区民会館６F 洋室"/>
    <x v="2"/>
    <x v="1"/>
    <x v="0"/>
    <x v="5"/>
    <s v="2019年06月10日 (月曜日)"/>
    <x v="116"/>
    <n v="101352"/>
    <n v="21970"/>
    <s v="（企）　（株）ドミノ・ピザジャパン"/>
    <x v="1"/>
    <s v="減免なし"/>
    <n v="35"/>
    <n v="7000"/>
    <n v="7000"/>
    <n v="7000"/>
    <n v="7000"/>
    <n v="7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35"/>
    <n v="24400"/>
    <n v="10950"/>
    <n v="10950"/>
    <n v="10950"/>
    <n v="10950"/>
    <x v="0"/>
    <x v="0"/>
    <x v="0"/>
    <n v="0"/>
    <x v="0"/>
    <x v="2"/>
  </r>
  <r>
    <x v="2"/>
    <x v="0"/>
    <s v="万世橋区民会館３F 和室"/>
    <x v="0"/>
    <x v="3"/>
    <x v="1"/>
    <x v="5"/>
    <s v="2019年06月11日 (火曜日)"/>
    <x v="21"/>
    <n v="95110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６F 洋室"/>
    <x v="3"/>
    <x v="3"/>
    <x v="1"/>
    <x v="5"/>
    <s v="2019年06月11日 (火曜日)"/>
    <x v="116"/>
    <n v="97668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2"/>
    <x v="0"/>
    <s v="万世橋区民会館２F 高齢者集会室"/>
    <x v="0"/>
    <x v="1"/>
    <x v="2"/>
    <x v="5"/>
    <s v="2019年06月11日 (火曜日)"/>
    <x v="119"/>
    <n v="97848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1"/>
    <s v="万世橋区民会館４F 女性集会室"/>
    <x v="1"/>
    <x v="1"/>
    <x v="0"/>
    <x v="5"/>
    <s v="2019年06月11日 (火曜日)"/>
    <x v="120"/>
    <n v="98186"/>
    <n v="11038"/>
    <s v="神田ヨガサークル"/>
    <x v="1"/>
    <s v="利用者減免区民館減額(50%)"/>
    <n v="0"/>
    <n v="2200"/>
    <n v="1100"/>
    <n v="1100"/>
    <n v="1100"/>
    <n v="1100"/>
    <x v="0"/>
    <x v="0"/>
    <x v="0"/>
    <n v="0"/>
    <x v="0"/>
    <x v="1"/>
  </r>
  <r>
    <x v="2"/>
    <x v="0"/>
    <s v="万世橋区民会館６F 洋室"/>
    <x v="2"/>
    <x v="2"/>
    <x v="0"/>
    <x v="5"/>
    <s v="2019年06月11日 (火曜日)"/>
    <x v="116"/>
    <n v="98267"/>
    <n v="24142"/>
    <s v="（企）社会福祉法人　東京援護協会"/>
    <x v="0"/>
    <s v="減免なし"/>
    <n v="0"/>
    <n v="4000"/>
    <n v="4000"/>
    <n v="4000"/>
    <n v="4000"/>
    <n v="4000"/>
    <x v="0"/>
    <x v="0"/>
    <x v="0"/>
    <n v="0"/>
    <x v="0"/>
    <x v="1"/>
  </r>
  <r>
    <x v="2"/>
    <x v="1"/>
    <s v="万世橋区民会館３F 和室"/>
    <x v="3"/>
    <x v="1"/>
    <x v="0"/>
    <x v="5"/>
    <s v="2019年06月11日 (火曜日)"/>
    <x v="21"/>
    <n v="98288"/>
    <n v="22334"/>
    <s v="真幸会"/>
    <x v="1"/>
    <s v="減免なし"/>
    <n v="0"/>
    <n v="5100"/>
    <n v="5100"/>
    <n v="5100"/>
    <n v="5100"/>
    <n v="5100"/>
    <x v="0"/>
    <x v="0"/>
    <x v="0"/>
    <n v="0"/>
    <x v="0"/>
    <x v="1"/>
  </r>
  <r>
    <x v="2"/>
    <x v="0"/>
    <s v="万世橋区民会館４F 女性集会室"/>
    <x v="3"/>
    <x v="3"/>
    <x v="1"/>
    <x v="5"/>
    <s v="2019年06月11日 (火曜日)"/>
    <x v="120"/>
    <n v="98771"/>
    <n v="9594"/>
    <s v="中郵友の会"/>
    <x v="2"/>
    <s v="減免なし"/>
    <n v="9"/>
    <n v="1900"/>
    <n v="1900"/>
    <n v="1900"/>
    <n v="1900"/>
    <n v="1900"/>
    <x v="0"/>
    <x v="0"/>
    <x v="0"/>
    <n v="0"/>
    <x v="0"/>
    <x v="1"/>
  </r>
  <r>
    <x v="2"/>
    <x v="0"/>
    <s v="万世橋区民会館６F 洋室"/>
    <x v="2"/>
    <x v="1"/>
    <x v="2"/>
    <x v="5"/>
    <s v="2019年06月11日 (火曜日)"/>
    <x v="116"/>
    <n v="99086"/>
    <n v="24142"/>
    <s v="（企）社会福祉法人　東京援護協会"/>
    <x v="4"/>
    <s v="減免なし"/>
    <n v="0"/>
    <n v="3000"/>
    <n v="3000"/>
    <n v="3000"/>
    <n v="3000"/>
    <n v="3000"/>
    <x v="0"/>
    <x v="0"/>
    <x v="0"/>
    <n v="0"/>
    <x v="0"/>
    <x v="1"/>
  </r>
  <r>
    <x v="2"/>
    <x v="0"/>
    <s v="万世橋区民会館２F 高齢者集会室"/>
    <x v="3"/>
    <x v="2"/>
    <x v="0"/>
    <x v="5"/>
    <s v="2019年06月11日 (火曜日)"/>
    <x v="119"/>
    <n v="100545"/>
    <n v="22386"/>
    <s v="良い映画を見る会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9"/>
    <n v="31600"/>
    <n v="24100"/>
    <n v="24100"/>
    <n v="24100"/>
    <n v="24100"/>
    <x v="0"/>
    <x v="0"/>
    <x v="0"/>
    <n v="0"/>
    <x v="0"/>
    <x v="2"/>
  </r>
  <r>
    <x v="3"/>
    <x v="1"/>
    <s v="万世橋区民会館６F 洋室"/>
    <x v="0"/>
    <x v="1"/>
    <x v="0"/>
    <x v="5"/>
    <s v="2019年06月12日 (水曜日)"/>
    <x v="116"/>
    <n v="95003"/>
    <n v="2026"/>
    <s v="万世呉竹会"/>
    <x v="1"/>
    <s v="利用者減免高齢者（万世橋）(100%)"/>
    <n v="0"/>
    <n v="7000"/>
    <n v="0"/>
    <n v="0"/>
    <n v="0"/>
    <n v="0"/>
    <x v="0"/>
    <x v="0"/>
    <x v="0"/>
    <n v="0"/>
    <x v="0"/>
    <x v="0"/>
  </r>
  <r>
    <x v="3"/>
    <x v="0"/>
    <s v="万世橋区民会館２F 高齢者集会室"/>
    <x v="1"/>
    <x v="3"/>
    <x v="1"/>
    <x v="5"/>
    <s v="2019年06月12日 (水曜日)"/>
    <x v="119"/>
    <n v="97711"/>
    <n v="11111"/>
    <s v="小笠原流弓馬術礼法研究会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3"/>
    <x v="0"/>
    <s v="万世橋区民会館３F 和室"/>
    <x v="3"/>
    <x v="3"/>
    <x v="1"/>
    <x v="5"/>
    <s v="2019年06月12日 (水曜日)"/>
    <x v="21"/>
    <n v="98178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４F 女性集会室"/>
    <x v="3"/>
    <x v="3"/>
    <x v="1"/>
    <x v="5"/>
    <s v="2019年06月12日 (水曜日)"/>
    <x v="120"/>
    <n v="98860"/>
    <n v="9594"/>
    <s v="中郵友の会"/>
    <x v="2"/>
    <s v="減免なし"/>
    <n v="9"/>
    <n v="1900"/>
    <n v="1900"/>
    <n v="1900"/>
    <n v="1900"/>
    <n v="1900"/>
    <x v="0"/>
    <x v="0"/>
    <x v="0"/>
    <n v="0"/>
    <x v="0"/>
    <x v="1"/>
  </r>
  <r>
    <x v="3"/>
    <x v="0"/>
    <s v="万世橋区民会館６F 洋室"/>
    <x v="2"/>
    <x v="3"/>
    <x v="1"/>
    <x v="5"/>
    <s v="2019年06月12日 (水曜日)"/>
    <x v="116"/>
    <n v="101734"/>
    <n v="21464"/>
    <s v="（企）㈱テクノプロ　テクノプロＩＴ社東京支店"/>
    <x v="2"/>
    <s v="減免なし"/>
    <n v="0"/>
    <n v="6000"/>
    <n v="6000"/>
    <n v="6000"/>
    <n v="6000"/>
    <n v="6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9"/>
    <n v="23500"/>
    <n v="14350"/>
    <n v="14350"/>
    <n v="14350"/>
    <n v="14350"/>
    <x v="0"/>
    <x v="0"/>
    <x v="0"/>
    <n v="0"/>
    <x v="0"/>
    <x v="2"/>
  </r>
  <r>
    <x v="4"/>
    <x v="1"/>
    <s v="万世橋区民会館６F 洋室"/>
    <x v="0"/>
    <x v="1"/>
    <x v="0"/>
    <x v="5"/>
    <s v="2019年06月13日 (木曜日)"/>
    <x v="116"/>
    <n v="95010"/>
    <n v="1995"/>
    <s v="万世橋地区町会連合会"/>
    <x v="1"/>
    <s v="利用者減免区民館免除(100%)"/>
    <n v="0"/>
    <n v="7000"/>
    <n v="0"/>
    <n v="0"/>
    <n v="0"/>
    <n v="0"/>
    <x v="0"/>
    <x v="0"/>
    <x v="0"/>
    <n v="0"/>
    <x v="0"/>
    <x v="0"/>
  </r>
  <r>
    <x v="4"/>
    <x v="0"/>
    <s v="万世橋区民会館３F 和室"/>
    <x v="0"/>
    <x v="3"/>
    <x v="1"/>
    <x v="5"/>
    <s v="2019年06月13日 (木曜日)"/>
    <x v="21"/>
    <n v="95104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06月13日 (木曜日)"/>
    <x v="116"/>
    <n v="97717"/>
    <n v="7429"/>
    <s v="天心会"/>
    <x v="2"/>
    <s v="利用者減免区民館減額(50%)"/>
    <n v="11"/>
    <n v="6000"/>
    <n v="3000"/>
    <n v="3000"/>
    <n v="3000"/>
    <n v="3000"/>
    <x v="0"/>
    <x v="0"/>
    <x v="0"/>
    <n v="0"/>
    <x v="0"/>
    <x v="1"/>
  </r>
  <r>
    <x v="4"/>
    <x v="0"/>
    <s v="万世橋区民会館４F 女性集会室"/>
    <x v="3"/>
    <x v="3"/>
    <x v="1"/>
    <x v="5"/>
    <s v="2019年06月13日 (木曜日)"/>
    <x v="120"/>
    <n v="98072"/>
    <n v="21314"/>
    <s v="たしなみの会"/>
    <x v="2"/>
    <s v="減免なし"/>
    <n v="0"/>
    <n v="1900"/>
    <n v="1900"/>
    <n v="1900"/>
    <n v="1900"/>
    <n v="1900"/>
    <x v="0"/>
    <x v="0"/>
    <x v="0"/>
    <n v="0"/>
    <x v="0"/>
    <x v="1"/>
  </r>
  <r>
    <x v="4"/>
    <x v="0"/>
    <s v="万世橋区民会館２F 高齢者集会室"/>
    <x v="3"/>
    <x v="3"/>
    <x v="1"/>
    <x v="5"/>
    <s v="2019年06月13日 (木曜日)"/>
    <x v="119"/>
    <n v="98975"/>
    <n v="8882"/>
    <s v="キューバン・サルサ"/>
    <x v="2"/>
    <s v="減免なし"/>
    <n v="6"/>
    <n v="4300"/>
    <n v="4300"/>
    <n v="4300"/>
    <n v="4300"/>
    <n v="4300"/>
    <x v="0"/>
    <x v="0"/>
    <x v="0"/>
    <n v="0"/>
    <x v="0"/>
    <x v="1"/>
  </r>
  <r>
    <x v="4"/>
    <x v="1"/>
    <s v="万世橋区民会館４F 女性集会室"/>
    <x v="3"/>
    <x v="1"/>
    <x v="0"/>
    <x v="5"/>
    <s v="2019年06月13日 (木曜日)"/>
    <x v="120"/>
    <n v="99108"/>
    <n v="20615"/>
    <s v="ＨＡＮＡ　ＨＡＮＡ"/>
    <x v="1"/>
    <s v="減免なし"/>
    <n v="4"/>
    <n v="2200"/>
    <n v="2200"/>
    <n v="2200"/>
    <n v="2200"/>
    <n v="2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1"/>
    <n v="25700"/>
    <n v="11400"/>
    <n v="11400"/>
    <n v="11400"/>
    <n v="11400"/>
    <x v="0"/>
    <x v="0"/>
    <x v="0"/>
    <n v="0"/>
    <x v="0"/>
    <x v="2"/>
  </r>
  <r>
    <x v="5"/>
    <x v="3"/>
    <s v="万世橋区民会館６F 洋室 マイクセット プロジェクター"/>
    <x v="3"/>
    <x v="1"/>
    <x v="1"/>
    <x v="5"/>
    <s v="2019年06月14日 (金曜日)"/>
    <x v="125"/>
    <n v="97698"/>
    <n v="23110"/>
    <s v="新星堂ユニオン"/>
    <x v="6"/>
    <s v="減免なし"/>
    <n v="0"/>
    <n v="13000"/>
    <n v="13000"/>
    <n v="13000"/>
    <n v="13000"/>
    <n v="13000"/>
    <x v="0"/>
    <x v="0"/>
    <x v="0"/>
    <n v="0"/>
    <x v="0"/>
    <x v="1"/>
  </r>
  <r>
    <x v="5"/>
    <x v="1"/>
    <s v="万世橋区民会館３F 和室"/>
    <x v="3"/>
    <x v="1"/>
    <x v="0"/>
    <x v="5"/>
    <s v="2019年06月14日 (金曜日)"/>
    <x v="21"/>
    <n v="97785"/>
    <n v="10799"/>
    <s v="乃紫津会"/>
    <x v="1"/>
    <s v="減免なし"/>
    <n v="0"/>
    <n v="5100"/>
    <n v="5100"/>
    <n v="5100"/>
    <n v="5100"/>
    <n v="5100"/>
    <x v="0"/>
    <x v="0"/>
    <x v="0"/>
    <n v="0"/>
    <x v="0"/>
    <x v="1"/>
  </r>
  <r>
    <x v="5"/>
    <x v="1"/>
    <s v="万世橋区民会館４F 女性集会室"/>
    <x v="3"/>
    <x v="1"/>
    <x v="0"/>
    <x v="5"/>
    <s v="2019年06月14日 (金曜日)"/>
    <x v="120"/>
    <n v="98550"/>
    <n v="20615"/>
    <s v="ＨＡＮＡ　ＨＡＮＡ"/>
    <x v="1"/>
    <s v="減免なし"/>
    <n v="0"/>
    <n v="2200"/>
    <n v="2200"/>
    <n v="2200"/>
    <n v="2200"/>
    <n v="2200"/>
    <x v="0"/>
    <x v="0"/>
    <x v="0"/>
    <n v="0"/>
    <x v="0"/>
    <x v="1"/>
  </r>
  <r>
    <x v="5"/>
    <x v="0"/>
    <s v="万世橋区民会館２F 高齢者集会室"/>
    <x v="0"/>
    <x v="2"/>
    <x v="0"/>
    <x v="5"/>
    <s v="2019年06月14日 (金曜日)"/>
    <x v="119"/>
    <n v="103577"/>
    <n v="3087"/>
    <s v="万世母の会"/>
    <x v="0"/>
    <s v="利用者減免女性（万世橋）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0"/>
    <n v="23300"/>
    <n v="20300"/>
    <n v="20300"/>
    <n v="20300"/>
    <n v="20300"/>
    <x v="0"/>
    <x v="0"/>
    <x v="0"/>
    <n v="0"/>
    <x v="0"/>
    <x v="2"/>
  </r>
  <r>
    <x v="6"/>
    <x v="0"/>
    <s v="万世橋区民会館２F 高齢者集会室"/>
    <x v="0"/>
    <x v="2"/>
    <x v="0"/>
    <x v="5"/>
    <s v="2019年06月15日 (土曜日)"/>
    <x v="119"/>
    <n v="95073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４F 女性集会室"/>
    <x v="3"/>
    <x v="2"/>
    <x v="0"/>
    <x v="5"/>
    <s v="2019年06月15日 (土曜日)"/>
    <x v="120"/>
    <n v="98076"/>
    <n v="21314"/>
    <s v="たしなみの会"/>
    <x v="0"/>
    <s v="減免なし"/>
    <n v="0"/>
    <n v="1200"/>
    <n v="1200"/>
    <n v="1200"/>
    <n v="1200"/>
    <n v="1200"/>
    <x v="0"/>
    <x v="0"/>
    <x v="0"/>
    <n v="0"/>
    <x v="0"/>
    <x v="1"/>
  </r>
  <r>
    <x v="6"/>
    <x v="0"/>
    <s v="万世橋区民会館３F 和室 マイクセット CDラジカセ"/>
    <x v="3"/>
    <x v="2"/>
    <x v="0"/>
    <x v="5"/>
    <s v="2019年06月15日 (土曜日)"/>
    <x v="130"/>
    <n v="98351"/>
    <n v="2268"/>
    <s v="互親会"/>
    <x v="0"/>
    <s v="減免なし"/>
    <n v="0"/>
    <n v="3000"/>
    <n v="3000"/>
    <n v="3000"/>
    <n v="3000"/>
    <n v="3000"/>
    <x v="0"/>
    <x v="0"/>
    <x v="0"/>
    <n v="0"/>
    <x v="0"/>
    <x v="1"/>
  </r>
  <r>
    <x v="6"/>
    <x v="0"/>
    <s v="万世橋区民会館６F 洋室 マイクセット プロジェクター"/>
    <x v="2"/>
    <x v="2"/>
    <x v="0"/>
    <x v="5"/>
    <s v="2019年06月15日 (土曜日)"/>
    <x v="125"/>
    <n v="98704"/>
    <n v="24212"/>
    <s v="（企）株式会社　古屋製作所"/>
    <x v="0"/>
    <s v="減免なし"/>
    <n v="0"/>
    <n v="4000"/>
    <n v="4000"/>
    <n v="4000"/>
    <n v="4000"/>
    <n v="4000"/>
    <x v="0"/>
    <x v="0"/>
    <x v="0"/>
    <n v="0"/>
    <x v="0"/>
    <x v="1"/>
  </r>
  <r>
    <x v="6"/>
    <x v="0"/>
    <s v="万世橋区民会館４F 女性集会室"/>
    <x v="0"/>
    <x v="3"/>
    <x v="1"/>
    <x v="5"/>
    <s v="2019年06月15日 (土曜日)"/>
    <x v="120"/>
    <n v="100616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6"/>
    <x v="0"/>
    <s v="万世橋区民会館４F 教養実習室"/>
    <x v="3"/>
    <x v="3"/>
    <x v="1"/>
    <x v="5"/>
    <s v="2019年06月15日 (土曜日)"/>
    <x v="118"/>
    <n v="103072"/>
    <n v="25353"/>
    <s v="上智大学国際交流サークル　SISEC"/>
    <x v="2"/>
    <s v="減免なし"/>
    <n v="0"/>
    <n v="3900"/>
    <n v="3900"/>
    <n v="3900"/>
    <n v="3900"/>
    <n v="3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17000"/>
    <n v="12100"/>
    <n v="12100"/>
    <n v="12100"/>
    <n v="12100"/>
    <x v="0"/>
    <x v="0"/>
    <x v="0"/>
    <n v="0"/>
    <x v="0"/>
    <x v="2"/>
  </r>
  <r>
    <x v="7"/>
    <x v="1"/>
    <s v="万世橋区民会館６F 洋室"/>
    <x v="0"/>
    <x v="1"/>
    <x v="0"/>
    <x v="5"/>
    <s v="2019年06月16日 (日曜日)"/>
    <x v="116"/>
    <n v="95077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万世橋区民会館３F 和室"/>
    <x v="3"/>
    <x v="2"/>
    <x v="0"/>
    <x v="5"/>
    <s v="2019年06月16日 (日曜日)"/>
    <x v="21"/>
    <n v="97657"/>
    <n v="2030"/>
    <s v="東京招世クラブ"/>
    <x v="0"/>
    <s v="減免なし"/>
    <n v="25"/>
    <n v="3000"/>
    <n v="3000"/>
    <n v="3000"/>
    <n v="3000"/>
    <n v="3000"/>
    <x v="0"/>
    <x v="0"/>
    <x v="0"/>
    <n v="0"/>
    <x v="0"/>
    <x v="1"/>
  </r>
  <r>
    <x v="7"/>
    <x v="1"/>
    <s v="万世橋区民会館２F 高齢者集会室 マイクセット"/>
    <x v="3"/>
    <x v="1"/>
    <x v="0"/>
    <x v="5"/>
    <s v="2019年06月16日 (日曜日)"/>
    <x v="124"/>
    <n v="97694"/>
    <n v="2035"/>
    <s v="日本郷土玩具の会"/>
    <x v="1"/>
    <s v="減免なし"/>
    <n v="0"/>
    <n v="5100"/>
    <n v="5100"/>
    <n v="5100"/>
    <n v="5100"/>
    <n v="5100"/>
    <x v="0"/>
    <x v="0"/>
    <x v="0"/>
    <n v="0"/>
    <x v="0"/>
    <x v="1"/>
  </r>
  <r>
    <x v="7"/>
    <x v="1"/>
    <s v="万世橋区民会館４F 女性集会室"/>
    <x v="3"/>
    <x v="2"/>
    <x v="1"/>
    <x v="5"/>
    <s v="2019年06月16日 (日曜日)"/>
    <x v="120"/>
    <n v="97722"/>
    <n v="5215"/>
    <s v="奄美民謡武下流同好会"/>
    <x v="3"/>
    <s v="減免なし"/>
    <n v="0"/>
    <n v="3100"/>
    <n v="3100"/>
    <n v="3100"/>
    <n v="3100"/>
    <n v="3100"/>
    <x v="0"/>
    <x v="0"/>
    <x v="0"/>
    <n v="0"/>
    <x v="0"/>
    <x v="1"/>
  </r>
  <r>
    <x v="7"/>
    <x v="0"/>
    <s v="万世橋区民会館３F 和室"/>
    <x v="3"/>
    <x v="1"/>
    <x v="2"/>
    <x v="5"/>
    <s v="2019年06月16日 (日曜日)"/>
    <x v="21"/>
    <n v="98665"/>
    <n v="24958"/>
    <s v="ALOHA　yoga"/>
    <x v="4"/>
    <s v="減免なし"/>
    <n v="5"/>
    <n v="2100"/>
    <n v="2100"/>
    <n v="2100"/>
    <n v="2100"/>
    <n v="2100"/>
    <x v="0"/>
    <x v="0"/>
    <x v="0"/>
    <n v="0"/>
    <x v="0"/>
    <x v="1"/>
  </r>
  <r>
    <x v="7"/>
    <x v="0"/>
    <s v="万世橋区民会館４F 女性集会室 CDラジカセ"/>
    <x v="3"/>
    <x v="1"/>
    <x v="2"/>
    <x v="5"/>
    <s v="2019年06月16日 (日曜日)"/>
    <x v="117"/>
    <n v="100625"/>
    <n v="3348"/>
    <s v="かなめ会"/>
    <x v="4"/>
    <s v="減免なし"/>
    <n v="0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30"/>
    <n v="21300"/>
    <n v="14300"/>
    <n v="14300"/>
    <n v="14300"/>
    <n v="14300"/>
    <x v="0"/>
    <x v="0"/>
    <x v="0"/>
    <n v="0"/>
    <x v="0"/>
    <x v="2"/>
  </r>
  <r>
    <x v="0"/>
    <x v="1"/>
    <s v="万世橋区民会館４F 女性集会室"/>
    <x v="0"/>
    <x v="1"/>
    <x v="0"/>
    <x v="5"/>
    <s v="2019年06月17日 (月曜日)"/>
    <x v="120"/>
    <n v="95093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19年06月17日 (月曜日)"/>
    <x v="118"/>
    <n v="95095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４F 女性集会室"/>
    <x v="3"/>
    <x v="3"/>
    <x v="1"/>
    <x v="5"/>
    <s v="2019年06月17日 (月曜日)"/>
    <x v="120"/>
    <n v="98073"/>
    <n v="21314"/>
    <s v="たしなみの会"/>
    <x v="2"/>
    <s v="減免なし"/>
    <n v="0"/>
    <n v="1900"/>
    <n v="1900"/>
    <n v="1900"/>
    <n v="1900"/>
    <n v="1900"/>
    <x v="0"/>
    <x v="0"/>
    <x v="0"/>
    <n v="0"/>
    <x v="0"/>
    <x v="1"/>
  </r>
  <r>
    <x v="0"/>
    <x v="0"/>
    <s v="万世橋区民会館２F 高齢者集会室 CDラジカセ"/>
    <x v="1"/>
    <x v="3"/>
    <x v="1"/>
    <x v="5"/>
    <s v="2019年06月17日 (月曜日)"/>
    <x v="126"/>
    <n v="98187"/>
    <n v="11038"/>
    <s v="神田ヨガサークル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0"/>
    <x v="0"/>
    <s v="万世橋区民会館３F 和室"/>
    <x v="3"/>
    <x v="2"/>
    <x v="0"/>
    <x v="5"/>
    <s v="2019年06月17日 (月曜日)"/>
    <x v="21"/>
    <n v="98354"/>
    <n v="2268"/>
    <s v="互親会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万世橋区民会館６F 洋室"/>
    <x v="0"/>
    <x v="2"/>
    <x v="0"/>
    <x v="5"/>
    <s v="2019年06月17日 (月曜日)"/>
    <x v="116"/>
    <n v="100524"/>
    <n v="8"/>
    <s v="教育委員会事務局子ども総務課"/>
    <x v="0"/>
    <s v="利用者減免区民館免除(100%)"/>
    <n v="40"/>
    <n v="4000"/>
    <n v="0"/>
    <n v="0"/>
    <n v="0"/>
    <n v="0"/>
    <x v="0"/>
    <x v="0"/>
    <x v="0"/>
    <n v="0"/>
    <x v="0"/>
    <x v="0"/>
  </r>
  <r>
    <x v="0"/>
    <x v="0"/>
    <s v="万世橋区民会館３F 和室"/>
    <x v="3"/>
    <x v="3"/>
    <x v="1"/>
    <x v="5"/>
    <s v="2019年06月17日 (月曜日)"/>
    <x v="21"/>
    <n v="101357"/>
    <n v="24851"/>
    <s v="日本舞楽愛好会"/>
    <x v="2"/>
    <s v="減免なし"/>
    <n v="5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45"/>
    <n v="24000"/>
    <n v="11350"/>
    <n v="11350"/>
    <n v="11350"/>
    <n v="11350"/>
    <x v="0"/>
    <x v="0"/>
    <x v="0"/>
    <n v="0"/>
    <x v="0"/>
    <x v="2"/>
  </r>
  <r>
    <x v="2"/>
    <x v="0"/>
    <s v="万世橋区民会館３F 和室"/>
    <x v="0"/>
    <x v="3"/>
    <x v="1"/>
    <x v="5"/>
    <s v="2019年06月18日 (火曜日)"/>
    <x v="21"/>
    <n v="95111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06月18日 (火曜日)"/>
    <x v="119"/>
    <n v="97849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0"/>
    <s v="万世橋区民会館６F 洋室"/>
    <x v="0"/>
    <x v="3"/>
    <x v="1"/>
    <x v="5"/>
    <s v="2019年06月18日 (火曜日)"/>
    <x v="116"/>
    <n v="100577"/>
    <n v="2003"/>
    <s v="外神田一丁目万世橋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0"/>
    <n v="12400"/>
    <n v="0"/>
    <n v="0"/>
    <n v="0"/>
    <n v="0"/>
    <x v="0"/>
    <x v="0"/>
    <x v="0"/>
    <n v="0"/>
    <x v="0"/>
    <x v="2"/>
  </r>
  <r>
    <x v="3"/>
    <x v="0"/>
    <s v="万世橋区民会館６F 洋室"/>
    <x v="0"/>
    <x v="2"/>
    <x v="0"/>
    <x v="5"/>
    <s v="2019年06月19日 (水曜日)"/>
    <x v="116"/>
    <n v="95099"/>
    <n v="25170"/>
    <s v="万世橋書道同好会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1"/>
    <s v="万世橋区民会館４F 教養実習室"/>
    <x v="0"/>
    <x v="1"/>
    <x v="0"/>
    <x v="5"/>
    <s v="2019年06月19日 (水曜日)"/>
    <x v="118"/>
    <n v="95101"/>
    <n v="2501"/>
    <s v="ちよだボランティアセンター"/>
    <x v="1"/>
    <s v="利用者減免区民館免除(100%)"/>
    <n v="0"/>
    <n v="4300"/>
    <n v="0"/>
    <n v="0"/>
    <n v="0"/>
    <n v="0"/>
    <x v="0"/>
    <x v="0"/>
    <x v="0"/>
    <n v="0"/>
    <x v="0"/>
    <x v="0"/>
  </r>
  <r>
    <x v="3"/>
    <x v="0"/>
    <s v="万世橋区民会館４F 女性集会室"/>
    <x v="0"/>
    <x v="2"/>
    <x v="0"/>
    <x v="5"/>
    <s v="2019年06月19日 (水曜日)"/>
    <x v="120"/>
    <n v="96754"/>
    <n v="2026"/>
    <s v="万世呉竹会"/>
    <x v="0"/>
    <s v="利用者減免高齢者（万世橋）(100%)"/>
    <n v="0"/>
    <n v="1200"/>
    <n v="0"/>
    <n v="0"/>
    <n v="0"/>
    <n v="0"/>
    <x v="0"/>
    <x v="0"/>
    <x v="0"/>
    <n v="0"/>
    <x v="0"/>
    <x v="0"/>
  </r>
  <r>
    <x v="3"/>
    <x v="0"/>
    <s v="万世橋区民会館６F 洋室"/>
    <x v="3"/>
    <x v="3"/>
    <x v="1"/>
    <x v="5"/>
    <s v="2019年06月19日 (水曜日)"/>
    <x v="116"/>
    <n v="97672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２F 高齢者集会室"/>
    <x v="3"/>
    <x v="3"/>
    <x v="1"/>
    <x v="5"/>
    <s v="2019年06月19日 (水曜日)"/>
    <x v="119"/>
    <n v="98179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６F 洋室"/>
    <x v="0"/>
    <x v="1"/>
    <x v="2"/>
    <x v="5"/>
    <s v="2019年06月19日 (水曜日)"/>
    <x v="116"/>
    <n v="98766"/>
    <n v="7122"/>
    <s v="マーガレットクラブ"/>
    <x v="4"/>
    <s v="利用者減免区民館免除(100%)"/>
    <n v="25"/>
    <n v="3000"/>
    <n v="0"/>
    <n v="0"/>
    <n v="0"/>
    <n v="0"/>
    <x v="0"/>
    <x v="0"/>
    <x v="0"/>
    <n v="0"/>
    <x v="0"/>
    <x v="0"/>
  </r>
  <r>
    <x v="3"/>
    <x v="0"/>
    <s v="万世橋区民会館３F 和室"/>
    <x v="3"/>
    <x v="3"/>
    <x v="1"/>
    <x v="5"/>
    <s v="2019年06月19日 (水曜日)"/>
    <x v="21"/>
    <n v="98935"/>
    <n v="3348"/>
    <s v="かなめ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４F 女性集会室"/>
    <x v="0"/>
    <x v="3"/>
    <x v="1"/>
    <x v="5"/>
    <s v="2019年06月19日 (水曜日)"/>
    <x v="120"/>
    <n v="100617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3"/>
    <x v="0"/>
    <s v="万世橋区民会館２F 高齢者集会室"/>
    <x v="0"/>
    <x v="2"/>
    <x v="0"/>
    <x v="5"/>
    <s v="2019年06月19日 (水曜日)"/>
    <x v="119"/>
    <n v="102814"/>
    <n v="24983"/>
    <s v="福祉総務課"/>
    <x v="0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25"/>
    <n v="32000"/>
    <n v="14600"/>
    <n v="14600"/>
    <n v="14600"/>
    <n v="14600"/>
    <x v="0"/>
    <x v="0"/>
    <x v="0"/>
    <n v="0"/>
    <x v="0"/>
    <x v="2"/>
  </r>
  <r>
    <x v="4"/>
    <x v="0"/>
    <s v="万世橋区民会館３F 和室"/>
    <x v="0"/>
    <x v="3"/>
    <x v="1"/>
    <x v="5"/>
    <s v="2019年06月20日 (木曜日)"/>
    <x v="21"/>
    <n v="95105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 マイクセット プロジェクター"/>
    <x v="3"/>
    <x v="2"/>
    <x v="0"/>
    <x v="5"/>
    <s v="2019年06月20日 (木曜日)"/>
    <x v="125"/>
    <n v="97681"/>
    <n v="23849"/>
    <s v="外神田一丁目１・２・３番地区再開発準備組合"/>
    <x v="0"/>
    <s v="減免なし"/>
    <n v="0"/>
    <n v="4000"/>
    <n v="4000"/>
    <n v="4000"/>
    <n v="4000"/>
    <n v="4000"/>
    <x v="0"/>
    <x v="0"/>
    <x v="0"/>
    <n v="0"/>
    <x v="0"/>
    <x v="1"/>
  </r>
  <r>
    <x v="4"/>
    <x v="0"/>
    <s v="万世橋区民会館４F 女性集会室"/>
    <x v="3"/>
    <x v="3"/>
    <x v="1"/>
    <x v="5"/>
    <s v="2019年06月20日 (木曜日)"/>
    <x v="120"/>
    <n v="98686"/>
    <n v="7065"/>
    <s v="横浜よからう会"/>
    <x v="2"/>
    <s v="減免なし"/>
    <n v="7"/>
    <n v="1900"/>
    <n v="1900"/>
    <n v="1900"/>
    <n v="1900"/>
    <n v="1900"/>
    <x v="0"/>
    <x v="0"/>
    <x v="0"/>
    <n v="0"/>
    <x v="0"/>
    <x v="1"/>
  </r>
  <r>
    <x v="4"/>
    <x v="0"/>
    <s v="万世橋区民会館２F 高齢者集会室"/>
    <x v="3"/>
    <x v="3"/>
    <x v="1"/>
    <x v="5"/>
    <s v="2019年06月20日 (木曜日)"/>
    <x v="119"/>
    <n v="98976"/>
    <n v="8882"/>
    <s v="キューバン・サルサ"/>
    <x v="2"/>
    <s v="減免なし"/>
    <n v="6"/>
    <n v="4300"/>
    <n v="4300"/>
    <n v="4300"/>
    <n v="4300"/>
    <n v="4300"/>
    <x v="0"/>
    <x v="0"/>
    <x v="0"/>
    <n v="0"/>
    <x v="0"/>
    <x v="1"/>
  </r>
  <r>
    <x v="4"/>
    <x v="0"/>
    <s v="万世橋区民会館２F 高齢者集会室"/>
    <x v="0"/>
    <x v="2"/>
    <x v="0"/>
    <x v="5"/>
    <s v="2019年06月20日 (木曜日)"/>
    <x v="119"/>
    <n v="100568"/>
    <n v="23945"/>
    <s v="ＢＬ会"/>
    <x v="0"/>
    <s v="利用者減免高齢者（万世橋）(100%)"/>
    <n v="8"/>
    <n v="3000"/>
    <n v="0"/>
    <n v="0"/>
    <n v="0"/>
    <n v="0"/>
    <x v="0"/>
    <x v="0"/>
    <x v="0"/>
    <n v="0"/>
    <x v="0"/>
    <x v="0"/>
  </r>
  <r>
    <x v="4"/>
    <x v="1"/>
    <s v="万世橋区民会館４F 女性集会室"/>
    <x v="0"/>
    <x v="1"/>
    <x v="0"/>
    <x v="5"/>
    <s v="2019年06月20日 (木曜日)"/>
    <x v="120"/>
    <n v="100910"/>
    <n v="4131"/>
    <s v="花遊びサークル"/>
    <x v="1"/>
    <s v="利用者減免高齢者（万世橋）(100%)"/>
    <n v="0"/>
    <n v="2200"/>
    <n v="0"/>
    <n v="0"/>
    <n v="0"/>
    <n v="0"/>
    <x v="0"/>
    <x v="0"/>
    <x v="0"/>
    <n v="0"/>
    <x v="0"/>
    <x v="0"/>
  </r>
  <r>
    <x v="4"/>
    <x v="0"/>
    <s v="万世橋区民会館２F 高齢者集会室"/>
    <x v="0"/>
    <x v="1"/>
    <x v="2"/>
    <x v="5"/>
    <s v="2019年06月20日 (木曜日)"/>
    <x v="119"/>
    <n v="100957"/>
    <n v="23945"/>
    <s v="ＢＬ会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21"/>
    <n v="21800"/>
    <n v="10200"/>
    <n v="10200"/>
    <n v="10200"/>
    <n v="10200"/>
    <x v="0"/>
    <x v="0"/>
    <x v="0"/>
    <n v="0"/>
    <x v="0"/>
    <x v="2"/>
  </r>
  <r>
    <x v="5"/>
    <x v="0"/>
    <s v="万世橋区民会館６F 洋室 マイクセット"/>
    <x v="0"/>
    <x v="3"/>
    <x v="1"/>
    <x v="5"/>
    <s v="2019年06月21日 (金曜日)"/>
    <x v="122"/>
    <n v="96299"/>
    <n v="2004"/>
    <s v="神田旅籠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5"/>
    <x v="1"/>
    <s v="万世橋区民会館３F 和室"/>
    <x v="3"/>
    <x v="1"/>
    <x v="0"/>
    <x v="5"/>
    <s v="2019年06月21日 (金曜日)"/>
    <x v="21"/>
    <n v="97786"/>
    <n v="10799"/>
    <s v="乃紫津会"/>
    <x v="1"/>
    <s v="減免なし"/>
    <n v="0"/>
    <n v="5100"/>
    <n v="5100"/>
    <n v="5100"/>
    <n v="5100"/>
    <n v="5100"/>
    <x v="0"/>
    <x v="0"/>
    <x v="0"/>
    <n v="0"/>
    <x v="0"/>
    <x v="1"/>
  </r>
  <r>
    <x v="5"/>
    <x v="1"/>
    <s v="万世橋区民会館４F 女性集会室"/>
    <x v="3"/>
    <x v="1"/>
    <x v="0"/>
    <x v="5"/>
    <s v="2019年06月21日 (金曜日)"/>
    <x v="120"/>
    <n v="97787"/>
    <n v="10799"/>
    <s v="乃紫津会"/>
    <x v="1"/>
    <s v="減免なし"/>
    <n v="0"/>
    <n v="2200"/>
    <n v="2200"/>
    <n v="2200"/>
    <n v="2200"/>
    <n v="2200"/>
    <x v="0"/>
    <x v="0"/>
    <x v="0"/>
    <n v="0"/>
    <x v="0"/>
    <x v="1"/>
  </r>
  <r>
    <x v="5"/>
    <x v="0"/>
    <s v="万世橋区民会館３F 和室"/>
    <x v="2"/>
    <x v="3"/>
    <x v="1"/>
    <x v="5"/>
    <s v="2019年06月21日 (金曜日)"/>
    <x v="21"/>
    <n v="98575"/>
    <n v="23629"/>
    <s v="（企）株式会社　エニプラ"/>
    <x v="2"/>
    <s v="減免なし"/>
    <n v="69"/>
    <n v="4300"/>
    <n v="4300"/>
    <n v="4300"/>
    <n v="4300"/>
    <n v="4300"/>
    <x v="0"/>
    <x v="0"/>
    <x v="0"/>
    <n v="0"/>
    <x v="0"/>
    <x v="1"/>
  </r>
  <r>
    <x v="5"/>
    <x v="0"/>
    <s v="万世橋区民会館４F 女性集会室"/>
    <x v="1"/>
    <x v="3"/>
    <x v="1"/>
    <x v="5"/>
    <s v="2019年06月21日 (金曜日)"/>
    <x v="120"/>
    <n v="99378"/>
    <n v="24343"/>
    <s v="レガリアシティ神田末広町管理組合"/>
    <x v="2"/>
    <s v="利用者減免区民館減額(50%)"/>
    <n v="0"/>
    <n v="1900"/>
    <n v="950"/>
    <n v="950"/>
    <n v="950"/>
    <n v="950"/>
    <x v="0"/>
    <x v="0"/>
    <x v="0"/>
    <n v="0"/>
    <x v="0"/>
    <x v="1"/>
  </r>
  <r>
    <x v="5"/>
    <x v="0"/>
    <s v="万世橋区民会館４F 教養実習室"/>
    <x v="2"/>
    <x v="3"/>
    <x v="1"/>
    <x v="5"/>
    <s v="2019年06月21日 (金曜日)"/>
    <x v="118"/>
    <n v="102821"/>
    <n v="24305"/>
    <s v="（企）株式会社コンサイズ"/>
    <x v="2"/>
    <s v="減免なし"/>
    <n v="15"/>
    <n v="3900"/>
    <n v="3900"/>
    <n v="3900"/>
    <n v="3900"/>
    <n v="3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84"/>
    <n v="23400"/>
    <n v="16450"/>
    <n v="16450"/>
    <n v="16450"/>
    <n v="16450"/>
    <x v="0"/>
    <x v="0"/>
    <x v="0"/>
    <n v="0"/>
    <x v="0"/>
    <x v="2"/>
  </r>
  <r>
    <x v="6"/>
    <x v="0"/>
    <s v="万世橋区民会館２F 高齢者集会室"/>
    <x v="0"/>
    <x v="2"/>
    <x v="0"/>
    <x v="5"/>
    <s v="2019年06月22日 (土曜日)"/>
    <x v="119"/>
    <n v="95074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３F 和室"/>
    <x v="3"/>
    <x v="1"/>
    <x v="2"/>
    <x v="5"/>
    <s v="2019年06月22日 (土曜日)"/>
    <x v="21"/>
    <n v="97646"/>
    <n v="23913"/>
    <s v="アートヨガ研究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1"/>
    <s v="万世橋区民会館６F 洋室"/>
    <x v="3"/>
    <x v="1"/>
    <x v="0"/>
    <x v="5"/>
    <s v="2019年06月22日 (土曜日)"/>
    <x v="116"/>
    <n v="97689"/>
    <n v="1863"/>
    <s v="桜吟会"/>
    <x v="1"/>
    <s v="減免なし"/>
    <n v="0"/>
    <n v="7000"/>
    <n v="7000"/>
    <n v="7000"/>
    <n v="7000"/>
    <n v="7000"/>
    <x v="0"/>
    <x v="0"/>
    <x v="0"/>
    <n v="0"/>
    <x v="0"/>
    <x v="1"/>
  </r>
  <r>
    <x v="6"/>
    <x v="0"/>
    <s v="万世橋区民会館４F 女性集会室"/>
    <x v="3"/>
    <x v="2"/>
    <x v="0"/>
    <x v="5"/>
    <s v="2019年06月22日 (土曜日)"/>
    <x v="120"/>
    <n v="98000"/>
    <n v="5706"/>
    <s v="関東熊本県立水俣高等学校同窓会"/>
    <x v="0"/>
    <s v="減免なし"/>
    <n v="13"/>
    <n v="1200"/>
    <n v="1200"/>
    <n v="1200"/>
    <n v="1200"/>
    <n v="1200"/>
    <x v="0"/>
    <x v="0"/>
    <x v="0"/>
    <n v="0"/>
    <x v="0"/>
    <x v="1"/>
  </r>
  <r>
    <x v="6"/>
    <x v="0"/>
    <s v="万世橋区民会館６F 洋室"/>
    <x v="0"/>
    <x v="3"/>
    <x v="1"/>
    <x v="5"/>
    <s v="2019年06月22日 (土曜日)"/>
    <x v="116"/>
    <n v="98939"/>
    <n v="2004"/>
    <s v="神田旅籠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6"/>
    <x v="0"/>
    <s v="万世橋区民会館２F 高齢者集会室"/>
    <x v="3"/>
    <x v="1"/>
    <x v="2"/>
    <x v="5"/>
    <s v="2019年06月22日 (土曜日)"/>
    <x v="119"/>
    <n v="100440"/>
    <n v="1863"/>
    <s v="桜吟会"/>
    <x v="4"/>
    <s v="減免なし"/>
    <n v="30"/>
    <n v="2100"/>
    <n v="2100"/>
    <n v="2100"/>
    <n v="2100"/>
    <n v="2100"/>
    <x v="0"/>
    <x v="0"/>
    <x v="0"/>
    <n v="0"/>
    <x v="0"/>
    <x v="1"/>
  </r>
  <r>
    <x v="6"/>
    <x v="0"/>
    <s v="万世橋区民会館４F 女性集会室"/>
    <x v="0"/>
    <x v="3"/>
    <x v="1"/>
    <x v="5"/>
    <s v="2019年06月22日 (土曜日)"/>
    <x v="120"/>
    <n v="100618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6"/>
    <x v="1"/>
    <s v="万世橋区民会館３F 和室"/>
    <x v="3"/>
    <x v="2"/>
    <x v="1"/>
    <x v="5"/>
    <s v="2019年06月22日 (土曜日)"/>
    <x v="21"/>
    <n v="102755"/>
    <n v="21361"/>
    <s v="コミケット"/>
    <x v="3"/>
    <s v="減免なし"/>
    <n v="40"/>
    <n v="7300"/>
    <n v="7300"/>
    <n v="7300"/>
    <n v="7300"/>
    <n v="7300"/>
    <x v="0"/>
    <x v="0"/>
    <x v="0"/>
    <n v="0"/>
    <x v="0"/>
    <x v="1"/>
  </r>
  <r>
    <x v="6"/>
    <x v="0"/>
    <s v="万世橋区民会館４F 教養実習室"/>
    <x v="0"/>
    <x v="2"/>
    <x v="0"/>
    <x v="5"/>
    <s v="2019年06月22日 (土曜日)"/>
    <x v="118"/>
    <n v="104401"/>
    <n v="2000"/>
    <s v="須田町一丁目南部町会"/>
    <x v="0"/>
    <s v="利用者減免区民館免除(100%)"/>
    <n v="0"/>
    <n v="25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83"/>
    <n v="33100"/>
    <n v="19700"/>
    <n v="19700"/>
    <n v="19700"/>
    <n v="19700"/>
    <x v="0"/>
    <x v="0"/>
    <x v="0"/>
    <n v="0"/>
    <x v="0"/>
    <x v="2"/>
  </r>
  <r>
    <x v="7"/>
    <x v="0"/>
    <s v="万世橋区民会館３F 和室"/>
    <x v="3"/>
    <x v="2"/>
    <x v="0"/>
    <x v="5"/>
    <s v="2019年06月23日 (日曜日)"/>
    <x v="21"/>
    <n v="97662"/>
    <n v="2030"/>
    <s v="東京招世クラブ"/>
    <x v="0"/>
    <s v="減免なし"/>
    <n v="25"/>
    <n v="3000"/>
    <n v="3000"/>
    <n v="3000"/>
    <n v="3000"/>
    <n v="3000"/>
    <x v="0"/>
    <x v="0"/>
    <x v="0"/>
    <n v="0"/>
    <x v="0"/>
    <x v="1"/>
  </r>
  <r>
    <x v="7"/>
    <x v="1"/>
    <s v="万世橋区民会館６F 洋室"/>
    <x v="3"/>
    <x v="1"/>
    <x v="0"/>
    <x v="5"/>
    <s v="2019年06月23日 (日曜日)"/>
    <x v="116"/>
    <n v="97691"/>
    <n v="1863"/>
    <s v="桜吟会"/>
    <x v="1"/>
    <s v="減免なし"/>
    <n v="0"/>
    <n v="7000"/>
    <n v="7000"/>
    <n v="7000"/>
    <n v="7000"/>
    <n v="7000"/>
    <x v="0"/>
    <x v="0"/>
    <x v="0"/>
    <n v="0"/>
    <x v="0"/>
    <x v="1"/>
  </r>
  <r>
    <x v="7"/>
    <x v="0"/>
    <s v="万世橋区民会館２F 高齢者集会室"/>
    <x v="3"/>
    <x v="1"/>
    <x v="2"/>
    <x v="5"/>
    <s v="2019年06月23日 (日曜日)"/>
    <x v="119"/>
    <n v="97855"/>
    <n v="10868"/>
    <s v="おとめ流の会"/>
    <x v="4"/>
    <s v="減免なし"/>
    <n v="0"/>
    <n v="2100"/>
    <n v="2100"/>
    <n v="2100"/>
    <n v="2100"/>
    <n v="2100"/>
    <x v="0"/>
    <x v="0"/>
    <x v="0"/>
    <n v="0"/>
    <x v="0"/>
    <x v="1"/>
  </r>
  <r>
    <x v="7"/>
    <x v="0"/>
    <s v="万世橋区民会館３F 和室"/>
    <x v="3"/>
    <x v="1"/>
    <x v="2"/>
    <x v="5"/>
    <s v="2019年06月23日 (日曜日)"/>
    <x v="21"/>
    <n v="100442"/>
    <n v="1863"/>
    <s v="桜吟会"/>
    <x v="4"/>
    <s v="減免なし"/>
    <n v="30"/>
    <n v="2100"/>
    <n v="2100"/>
    <n v="2100"/>
    <n v="2100"/>
    <n v="2100"/>
    <x v="0"/>
    <x v="0"/>
    <x v="0"/>
    <n v="0"/>
    <x v="0"/>
    <x v="1"/>
  </r>
  <r>
    <x v="7"/>
    <x v="1"/>
    <s v="万世橋区民会館４F 女性集会室 プロジェクター"/>
    <x v="3"/>
    <x v="1"/>
    <x v="0"/>
    <x v="5"/>
    <s v="2019年06月23日 (日曜日)"/>
    <x v="131"/>
    <n v="101277"/>
    <n v="24767"/>
    <s v="ＮＰＯ　ドットジェイピー"/>
    <x v="1"/>
    <s v="減免なし"/>
    <n v="20"/>
    <n v="2200"/>
    <n v="2200"/>
    <n v="2200"/>
    <n v="2200"/>
    <n v="2200"/>
    <x v="0"/>
    <x v="0"/>
    <x v="0"/>
    <n v="0"/>
    <x v="0"/>
    <x v="1"/>
  </r>
  <r>
    <x v="7"/>
    <x v="1"/>
    <s v="万世橋区民会館２F 高齢者集会室"/>
    <x v="3"/>
    <x v="2"/>
    <x v="1"/>
    <x v="5"/>
    <s v="2019年06月23日 (日曜日)"/>
    <x v="119"/>
    <n v="101410"/>
    <n v="21361"/>
    <s v="コミケット"/>
    <x v="3"/>
    <s v="減免なし"/>
    <n v="40"/>
    <n v="7300"/>
    <n v="7300"/>
    <n v="7300"/>
    <n v="7300"/>
    <n v="7300"/>
    <x v="0"/>
    <x v="0"/>
    <x v="0"/>
    <n v="0"/>
    <x v="0"/>
    <x v="1"/>
  </r>
  <r>
    <x v="7"/>
    <x v="0"/>
    <s v="万世橋区民会館４F 教養実習室"/>
    <x v="0"/>
    <x v="1"/>
    <x v="2"/>
    <x v="5"/>
    <s v="2019年06月23日 (日曜日)"/>
    <x v="118"/>
    <n v="103077"/>
    <n v="2478"/>
    <s v="ボーイスカウト東京千代田第６団"/>
    <x v="4"/>
    <s v="利用者減免区民館免除(100%)"/>
    <n v="0"/>
    <n v="18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115"/>
    <n v="25500"/>
    <n v="23700"/>
    <n v="23700"/>
    <n v="23700"/>
    <n v="23700"/>
    <x v="0"/>
    <x v="0"/>
    <x v="0"/>
    <n v="0"/>
    <x v="0"/>
    <x v="2"/>
  </r>
  <r>
    <x v="0"/>
    <x v="0"/>
    <s v="万世橋区民会館６F 洋室"/>
    <x v="0"/>
    <x v="3"/>
    <x v="1"/>
    <x v="5"/>
    <s v="2019年06月24日 (月曜日)"/>
    <x v="116"/>
    <n v="95080"/>
    <n v="5615"/>
    <s v="カラペンの会"/>
    <x v="2"/>
    <s v="利用者減免区民館免除(100%)"/>
    <n v="0"/>
    <n v="6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19年06月24日 (月曜日)"/>
    <x v="120"/>
    <n v="95096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19年06月24日 (月曜日)"/>
    <x v="118"/>
    <n v="95097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４F 女性集会室 CDラジカセ"/>
    <x v="1"/>
    <x v="3"/>
    <x v="1"/>
    <x v="5"/>
    <s v="2019年06月24日 (月曜日)"/>
    <x v="117"/>
    <n v="98185"/>
    <n v="11038"/>
    <s v="神田ヨガサークル"/>
    <x v="2"/>
    <s v="利用者減免区民館減額(50%)"/>
    <n v="0"/>
    <n v="1900"/>
    <n v="950"/>
    <n v="950"/>
    <n v="950"/>
    <n v="950"/>
    <x v="0"/>
    <x v="0"/>
    <x v="0"/>
    <n v="0"/>
    <x v="0"/>
    <x v="1"/>
  </r>
  <r>
    <x v="0"/>
    <x v="0"/>
    <s v="万世橋区民会館６F 洋室 マイクセット"/>
    <x v="3"/>
    <x v="2"/>
    <x v="0"/>
    <x v="5"/>
    <s v="2019年06月24日 (月曜日)"/>
    <x v="122"/>
    <n v="98266"/>
    <n v="2160"/>
    <s v="千代田三水会"/>
    <x v="0"/>
    <s v="減免なし"/>
    <n v="0"/>
    <n v="4000"/>
    <n v="4000"/>
    <n v="4000"/>
    <n v="4000"/>
    <n v="4000"/>
    <x v="0"/>
    <x v="0"/>
    <x v="0"/>
    <n v="0"/>
    <x v="0"/>
    <x v="1"/>
  </r>
  <r>
    <x v="0"/>
    <x v="0"/>
    <s v="万世橋区民会館２F 高齢者集会室"/>
    <x v="3"/>
    <x v="3"/>
    <x v="1"/>
    <x v="5"/>
    <s v="2019年06月24日 (月曜日)"/>
    <x v="119"/>
    <n v="100182"/>
    <n v="24663"/>
    <s v="ＳＩＣＥお稽古会"/>
    <x v="2"/>
    <s v="減免なし"/>
    <n v="8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8"/>
    <n v="22700"/>
    <n v="9250"/>
    <n v="9250"/>
    <n v="9250"/>
    <n v="9250"/>
    <x v="0"/>
    <x v="0"/>
    <x v="0"/>
    <n v="0"/>
    <x v="0"/>
    <x v="2"/>
  </r>
  <r>
    <x v="2"/>
    <x v="0"/>
    <s v="万世橋区民会館３F 和室"/>
    <x v="0"/>
    <x v="3"/>
    <x v="1"/>
    <x v="5"/>
    <s v="2019年06月25日 (火曜日)"/>
    <x v="21"/>
    <n v="95112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1"/>
    <s v="万世橋区民会館３F 和室"/>
    <x v="3"/>
    <x v="1"/>
    <x v="0"/>
    <x v="5"/>
    <s v="2019年06月25日 (火曜日)"/>
    <x v="21"/>
    <n v="97788"/>
    <n v="10799"/>
    <s v="乃紫津会"/>
    <x v="1"/>
    <s v="減免なし"/>
    <n v="0"/>
    <n v="5100"/>
    <n v="5100"/>
    <n v="5100"/>
    <n v="5100"/>
    <n v="5100"/>
    <x v="0"/>
    <x v="0"/>
    <x v="0"/>
    <n v="0"/>
    <x v="0"/>
    <x v="1"/>
  </r>
  <r>
    <x v="2"/>
    <x v="1"/>
    <s v="万世橋区民会館４F 女性集会室"/>
    <x v="3"/>
    <x v="1"/>
    <x v="0"/>
    <x v="5"/>
    <s v="2019年06月25日 (火曜日)"/>
    <x v="120"/>
    <n v="97789"/>
    <n v="10799"/>
    <s v="乃紫津会"/>
    <x v="1"/>
    <s v="減免なし"/>
    <n v="0"/>
    <n v="2200"/>
    <n v="2200"/>
    <n v="2200"/>
    <n v="2200"/>
    <n v="2200"/>
    <x v="0"/>
    <x v="0"/>
    <x v="0"/>
    <n v="0"/>
    <x v="0"/>
    <x v="1"/>
  </r>
  <r>
    <x v="2"/>
    <x v="0"/>
    <s v="万世橋区民会館２F 高齢者集会室"/>
    <x v="0"/>
    <x v="1"/>
    <x v="2"/>
    <x v="5"/>
    <s v="2019年06月25日 (火曜日)"/>
    <x v="119"/>
    <n v="97850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0"/>
    <s v="万世橋区民会館６F 洋室"/>
    <x v="2"/>
    <x v="2"/>
    <x v="0"/>
    <x v="5"/>
    <s v="2019年06月25日 (火曜日)"/>
    <x v="116"/>
    <n v="98268"/>
    <n v="24142"/>
    <s v="（企）社会福祉法人　東京援護協会"/>
    <x v="0"/>
    <s v="減免なし"/>
    <n v="0"/>
    <n v="4000"/>
    <n v="4000"/>
    <n v="4000"/>
    <n v="4000"/>
    <n v="4000"/>
    <x v="0"/>
    <x v="0"/>
    <x v="0"/>
    <n v="0"/>
    <x v="0"/>
    <x v="1"/>
  </r>
  <r>
    <x v="2"/>
    <x v="0"/>
    <s v="万世橋区民会館６F 洋室"/>
    <x v="0"/>
    <x v="3"/>
    <x v="1"/>
    <x v="5"/>
    <s v="2019年06月25日 (火曜日)"/>
    <x v="116"/>
    <n v="102776"/>
    <n v="1980"/>
    <s v="千代田区少年少女指導者協議会（略称：千少協）"/>
    <x v="2"/>
    <s v="利用者減免区民館免除(100%)"/>
    <n v="0"/>
    <n v="6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0"/>
    <n v="23700"/>
    <n v="11300"/>
    <n v="11300"/>
    <n v="11300"/>
    <n v="11300"/>
    <x v="0"/>
    <x v="0"/>
    <x v="0"/>
    <n v="0"/>
    <x v="0"/>
    <x v="2"/>
  </r>
  <r>
    <x v="3"/>
    <x v="0"/>
    <s v="万世橋区民会館６F 洋室"/>
    <x v="0"/>
    <x v="2"/>
    <x v="0"/>
    <x v="5"/>
    <s v="2019年06月26日 (水曜日)"/>
    <x v="116"/>
    <n v="95100"/>
    <n v="25170"/>
    <s v="万世橋書道同好会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万世橋区民会館６F 洋室"/>
    <x v="3"/>
    <x v="3"/>
    <x v="1"/>
    <x v="5"/>
    <s v="2019年06月26日 (水曜日)"/>
    <x v="116"/>
    <n v="97675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２F 高齢者集会室"/>
    <x v="1"/>
    <x v="3"/>
    <x v="1"/>
    <x v="5"/>
    <s v="2019年06月26日 (水曜日)"/>
    <x v="119"/>
    <n v="97713"/>
    <n v="11111"/>
    <s v="小笠原流弓馬術礼法研究会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3"/>
    <x v="0"/>
    <s v="万世橋区民会館３F 和室"/>
    <x v="3"/>
    <x v="3"/>
    <x v="1"/>
    <x v="5"/>
    <s v="2019年06月26日 (水曜日)"/>
    <x v="21"/>
    <n v="98180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２F 高齢者集会室"/>
    <x v="3"/>
    <x v="1"/>
    <x v="2"/>
    <x v="5"/>
    <s v="2019年06月26日 (水曜日)"/>
    <x v="119"/>
    <n v="98833"/>
    <n v="2050"/>
    <s v="日本造園組合連合会　東京都支部"/>
    <x v="4"/>
    <s v="減免なし"/>
    <n v="0"/>
    <n v="2100"/>
    <n v="2100"/>
    <n v="2100"/>
    <n v="2100"/>
    <n v="2100"/>
    <x v="0"/>
    <x v="0"/>
    <x v="0"/>
    <n v="0"/>
    <x v="0"/>
    <x v="1"/>
  </r>
  <r>
    <x v="3"/>
    <x v="0"/>
    <s v="万世橋区民会館４F 女性集会室"/>
    <x v="3"/>
    <x v="3"/>
    <x v="1"/>
    <x v="5"/>
    <s v="2019年06月26日 (水曜日)"/>
    <x v="120"/>
    <n v="98861"/>
    <n v="9594"/>
    <s v="中郵友の会"/>
    <x v="2"/>
    <s v="減免なし"/>
    <n v="9"/>
    <n v="1900"/>
    <n v="1900"/>
    <n v="1900"/>
    <n v="1900"/>
    <n v="1900"/>
    <x v="0"/>
    <x v="0"/>
    <x v="0"/>
    <n v="0"/>
    <x v="0"/>
    <x v="1"/>
  </r>
  <r>
    <x v="3"/>
    <x v="0"/>
    <s v="万世橋区民会館３F 和室"/>
    <x v="3"/>
    <x v="1"/>
    <x v="2"/>
    <x v="5"/>
    <s v="2019年06月26日 (水曜日)"/>
    <x v="21"/>
    <n v="98936"/>
    <n v="3348"/>
    <s v="かなめ会"/>
    <x v="4"/>
    <s v="減免なし"/>
    <n v="0"/>
    <n v="2100"/>
    <n v="2100"/>
    <n v="2100"/>
    <n v="2100"/>
    <n v="2100"/>
    <x v="0"/>
    <x v="0"/>
    <x v="0"/>
    <n v="0"/>
    <x v="0"/>
    <x v="1"/>
  </r>
  <r>
    <x v="3"/>
    <x v="0"/>
    <s v="万世橋区民会館２F 高齢者集会室"/>
    <x v="3"/>
    <x v="2"/>
    <x v="0"/>
    <x v="5"/>
    <s v="2019年06月26日 (水曜日)"/>
    <x v="119"/>
    <n v="101396"/>
    <n v="2050"/>
    <s v="日本造園組合連合会　東京都支部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9"/>
    <n v="27700"/>
    <n v="21550"/>
    <n v="21550"/>
    <n v="21550"/>
    <n v="21550"/>
    <x v="0"/>
    <x v="0"/>
    <x v="0"/>
    <n v="0"/>
    <x v="0"/>
    <x v="2"/>
  </r>
  <r>
    <x v="4"/>
    <x v="0"/>
    <s v="万世橋区民会館３F 和室"/>
    <x v="0"/>
    <x v="3"/>
    <x v="1"/>
    <x v="5"/>
    <s v="2019年06月27日 (木曜日)"/>
    <x v="21"/>
    <n v="95106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06月27日 (木曜日)"/>
    <x v="116"/>
    <n v="97718"/>
    <n v="7429"/>
    <s v="天心会"/>
    <x v="2"/>
    <s v="利用者減免区民館減額(50%)"/>
    <n v="11"/>
    <n v="6000"/>
    <n v="3000"/>
    <n v="3000"/>
    <n v="3000"/>
    <n v="3000"/>
    <x v="0"/>
    <x v="0"/>
    <x v="0"/>
    <n v="0"/>
    <x v="0"/>
    <x v="1"/>
  </r>
  <r>
    <x v="4"/>
    <x v="1"/>
    <s v="万世橋区民会館４F 女性集会室"/>
    <x v="3"/>
    <x v="1"/>
    <x v="0"/>
    <x v="5"/>
    <s v="2019年06月27日 (木曜日)"/>
    <x v="120"/>
    <n v="98552"/>
    <n v="20615"/>
    <s v="ＨＡＮＡ　ＨＡＮＡ"/>
    <x v="1"/>
    <s v="減免なし"/>
    <n v="0"/>
    <n v="2200"/>
    <n v="2200"/>
    <n v="2200"/>
    <n v="2200"/>
    <n v="2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11"/>
    <n v="12500"/>
    <n v="5200"/>
    <n v="5200"/>
    <n v="5200"/>
    <n v="5200"/>
    <x v="0"/>
    <x v="0"/>
    <x v="0"/>
    <n v="0"/>
    <x v="0"/>
    <x v="2"/>
  </r>
  <r>
    <x v="5"/>
    <x v="1"/>
    <s v="万世橋区民会館６F 洋室 マイクセット"/>
    <x v="1"/>
    <x v="2"/>
    <x v="1"/>
    <x v="5"/>
    <s v="2019年06月28日 (金曜日)"/>
    <x v="122"/>
    <n v="95015"/>
    <n v="20823"/>
    <s v="秋葉原ＴＭＯ"/>
    <x v="3"/>
    <s v="利用者減免区民館減額(50%)"/>
    <n v="0"/>
    <n v="10000"/>
    <n v="5000"/>
    <n v="5000"/>
    <n v="5000"/>
    <n v="5000"/>
    <x v="0"/>
    <x v="0"/>
    <x v="0"/>
    <n v="0"/>
    <x v="0"/>
    <x v="1"/>
  </r>
  <r>
    <x v="5"/>
    <x v="0"/>
    <s v="万世橋区民会館４F 女性集会室"/>
    <x v="3"/>
    <x v="3"/>
    <x v="1"/>
    <x v="5"/>
    <s v="2019年06月28日 (金曜日)"/>
    <x v="120"/>
    <n v="98687"/>
    <n v="7065"/>
    <s v="横浜よからう会"/>
    <x v="2"/>
    <s v="減免なし"/>
    <n v="7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7"/>
    <n v="11900"/>
    <n v="6900"/>
    <n v="6900"/>
    <n v="6900"/>
    <n v="6900"/>
    <x v="0"/>
    <x v="0"/>
    <x v="0"/>
    <n v="0"/>
    <x v="0"/>
    <x v="2"/>
  </r>
  <r>
    <x v="6"/>
    <x v="0"/>
    <s v="万世橋区民会館２F 高齢者集会室"/>
    <x v="0"/>
    <x v="2"/>
    <x v="0"/>
    <x v="5"/>
    <s v="2019年06月29日 (土曜日)"/>
    <x v="119"/>
    <n v="95075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1"/>
    <s v="万世橋区民会館３F 和室"/>
    <x v="3"/>
    <x v="2"/>
    <x v="1"/>
    <x v="5"/>
    <s v="2019年06月29日 (土曜日)"/>
    <x v="21"/>
    <n v="97640"/>
    <n v="24349"/>
    <s v="くろしお三線クラブ"/>
    <x v="3"/>
    <s v="減免なし"/>
    <n v="0"/>
    <n v="7300"/>
    <n v="7300"/>
    <n v="7300"/>
    <n v="7300"/>
    <n v="7300"/>
    <x v="0"/>
    <x v="0"/>
    <x v="0"/>
    <n v="0"/>
    <x v="0"/>
    <x v="1"/>
  </r>
  <r>
    <x v="6"/>
    <x v="0"/>
    <s v="万世橋区民会館３F 和室"/>
    <x v="3"/>
    <x v="1"/>
    <x v="2"/>
    <x v="5"/>
    <s v="2019年06月29日 (土曜日)"/>
    <x v="21"/>
    <n v="97654"/>
    <n v="23913"/>
    <s v="アートヨガ研究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万世橋区民会館２F 高齢者集会室 マイクセット"/>
    <x v="3"/>
    <x v="3"/>
    <x v="1"/>
    <x v="5"/>
    <s v="2019年06月29日 (土曜日)"/>
    <x v="124"/>
    <n v="97706"/>
    <n v="22350"/>
    <s v="アウトコンシェルジュ"/>
    <x v="2"/>
    <s v="減免なし"/>
    <n v="0"/>
    <n v="4300"/>
    <n v="4300"/>
    <n v="4300"/>
    <n v="4300"/>
    <n v="4300"/>
    <x v="0"/>
    <x v="0"/>
    <x v="0"/>
    <n v="0"/>
    <x v="0"/>
    <x v="1"/>
  </r>
  <r>
    <x v="6"/>
    <x v="0"/>
    <s v="万世橋区民会館４F 女性集会室"/>
    <x v="1"/>
    <x v="1"/>
    <x v="2"/>
    <x v="5"/>
    <s v="2019年06月29日 (土曜日)"/>
    <x v="120"/>
    <n v="101390"/>
    <n v="23334"/>
    <s v="ＹＳＫＫビル管理組合"/>
    <x v="4"/>
    <s v="利用者減免区民館減額(50%)"/>
    <n v="0"/>
    <n v="1000"/>
    <n v="500"/>
    <n v="500"/>
    <n v="500"/>
    <n v="500"/>
    <x v="0"/>
    <x v="0"/>
    <x v="0"/>
    <n v="0"/>
    <x v="0"/>
    <x v="1"/>
  </r>
  <r>
    <x v="6"/>
    <x v="1"/>
    <s v="万世橋区民会館６F 洋室 プロジェクター"/>
    <x v="3"/>
    <x v="1"/>
    <x v="0"/>
    <x v="5"/>
    <s v="2019年06月29日 (土曜日)"/>
    <x v="121"/>
    <n v="101413"/>
    <n v="21361"/>
    <s v="コミケット"/>
    <x v="1"/>
    <s v="減免なし"/>
    <n v="40"/>
    <n v="7000"/>
    <n v="7000"/>
    <n v="7000"/>
    <n v="7000"/>
    <n v="7000"/>
    <x v="0"/>
    <x v="0"/>
    <x v="0"/>
    <n v="0"/>
    <x v="0"/>
    <x v="1"/>
  </r>
  <r>
    <x v="6"/>
    <x v="0"/>
    <s v="万世橋区民会館６F 洋室"/>
    <x v="0"/>
    <x v="3"/>
    <x v="1"/>
    <x v="5"/>
    <s v="2019年06月29日 (土曜日)"/>
    <x v="116"/>
    <n v="101764"/>
    <n v="2005"/>
    <s v="神田金澤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6"/>
    <x v="0"/>
    <s v="万世橋区民会館４F 女性集会室"/>
    <x v="3"/>
    <x v="2"/>
    <x v="0"/>
    <x v="5"/>
    <s v="2019年06月29日 (土曜日)"/>
    <x v="120"/>
    <n v="102370"/>
    <n v="23913"/>
    <s v="アートヨガ研究会"/>
    <x v="0"/>
    <s v="減免なし"/>
    <n v="0"/>
    <n v="1200"/>
    <n v="1200"/>
    <n v="1200"/>
    <n v="1200"/>
    <n v="1200"/>
    <x v="0"/>
    <x v="0"/>
    <x v="0"/>
    <n v="0"/>
    <x v="0"/>
    <x v="1"/>
  </r>
  <r>
    <x v="6"/>
    <x v="0"/>
    <s v="万世橋区民会館４F 教養実習室"/>
    <x v="1"/>
    <x v="2"/>
    <x v="0"/>
    <x v="5"/>
    <s v="2019年06月29日 (土曜日)"/>
    <x v="118"/>
    <n v="105709"/>
    <n v="5418"/>
    <s v="ｔｈｅ　ＣＲＡＺＹ　ＡＮＧＥＬ　ＣＯＭＰＡＮＹ"/>
    <x v="0"/>
    <s v="利用者減免区民館減額(50%)"/>
    <n v="0"/>
    <n v="2500"/>
    <n v="1250"/>
    <n v="1250"/>
    <n v="1250"/>
    <n v="12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40"/>
    <n v="34400"/>
    <n v="23650"/>
    <n v="23650"/>
    <n v="23650"/>
    <n v="23650"/>
    <x v="0"/>
    <x v="0"/>
    <x v="0"/>
    <n v="0"/>
    <x v="0"/>
    <x v="2"/>
  </r>
  <r>
    <x v="7"/>
    <x v="1"/>
    <s v="万世橋区民会館３F 和室"/>
    <x v="0"/>
    <x v="1"/>
    <x v="0"/>
    <x v="5"/>
    <s v="2019年06月30日 (日曜日)"/>
    <x v="21"/>
    <n v="95008"/>
    <n v="17"/>
    <s v="社会福祉協議会"/>
    <x v="1"/>
    <s v="利用者減免区民館免除(100%)"/>
    <n v="0"/>
    <n v="5100"/>
    <n v="0"/>
    <n v="0"/>
    <n v="0"/>
    <n v="0"/>
    <x v="0"/>
    <x v="0"/>
    <x v="0"/>
    <n v="0"/>
    <x v="0"/>
    <x v="0"/>
  </r>
  <r>
    <x v="7"/>
    <x v="1"/>
    <s v="万世橋区民会館４F 教養実習室"/>
    <x v="0"/>
    <x v="1"/>
    <x v="0"/>
    <x v="5"/>
    <s v="2019年06月30日 (日曜日)"/>
    <x v="118"/>
    <n v="95009"/>
    <n v="17"/>
    <s v="社会福祉協議会"/>
    <x v="1"/>
    <s v="利用者減免区民館免除(100%)"/>
    <n v="0"/>
    <n v="4300"/>
    <n v="0"/>
    <n v="0"/>
    <n v="0"/>
    <n v="0"/>
    <x v="0"/>
    <x v="0"/>
    <x v="0"/>
    <n v="0"/>
    <x v="0"/>
    <x v="0"/>
  </r>
  <r>
    <x v="7"/>
    <x v="1"/>
    <s v="万世橋区民会館６F 洋室"/>
    <x v="0"/>
    <x v="1"/>
    <x v="0"/>
    <x v="5"/>
    <s v="2019年06月30日 (日曜日)"/>
    <x v="116"/>
    <n v="95078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1"/>
    <s v="万世橋区民会館２F 高齢者集会室"/>
    <x v="3"/>
    <x v="1"/>
    <x v="0"/>
    <x v="5"/>
    <s v="2019年06月30日 (日曜日)"/>
    <x v="119"/>
    <n v="97641"/>
    <n v="24349"/>
    <s v="くろしお三線クラブ"/>
    <x v="1"/>
    <s v="減免なし"/>
    <n v="0"/>
    <n v="5100"/>
    <n v="5100"/>
    <n v="5100"/>
    <n v="5100"/>
    <n v="5100"/>
    <x v="0"/>
    <x v="0"/>
    <x v="0"/>
    <n v="0"/>
    <x v="0"/>
    <x v="1"/>
  </r>
  <r>
    <x v="7"/>
    <x v="1"/>
    <s v="万世橋区民会館４F 女性集会室"/>
    <x v="3"/>
    <x v="2"/>
    <x v="1"/>
    <x v="5"/>
    <s v="2019年06月30日 (日曜日)"/>
    <x v="120"/>
    <n v="97759"/>
    <n v="5215"/>
    <s v="奄美民謡武下流同好会"/>
    <x v="3"/>
    <s v="減免なし"/>
    <n v="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24600"/>
    <n v="8200"/>
    <n v="8200"/>
    <n v="8200"/>
    <n v="8200"/>
    <x v="0"/>
    <x v="0"/>
    <x v="0"/>
    <n v="0"/>
    <x v="0"/>
    <x v="2"/>
  </r>
  <r>
    <x v="0"/>
    <x v="0"/>
    <s v="万世橋区民会館６F 洋室"/>
    <x v="3"/>
    <x v="3"/>
    <x v="1"/>
    <x v="5"/>
    <s v="2019年07月01日 (月曜日)"/>
    <x v="116"/>
    <n v="102139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0"/>
    <x v="0"/>
    <s v="万世橋区民会館４F 女性集会室 CDラジカセ"/>
    <x v="1"/>
    <x v="3"/>
    <x v="1"/>
    <x v="5"/>
    <s v="2019年07月01日 (月曜日)"/>
    <x v="117"/>
    <n v="102488"/>
    <n v="11038"/>
    <s v="神田ヨガサークル"/>
    <x v="2"/>
    <s v="利用者減免区民館減額(50%)"/>
    <n v="0"/>
    <n v="1900"/>
    <n v="950"/>
    <n v="950"/>
    <n v="950"/>
    <n v="950"/>
    <x v="0"/>
    <x v="0"/>
    <x v="0"/>
    <n v="0"/>
    <x v="0"/>
    <x v="1"/>
  </r>
  <r>
    <x v="0"/>
    <x v="0"/>
    <s v="万世橋区民会館６F 洋室"/>
    <x v="0"/>
    <x v="2"/>
    <x v="0"/>
    <x v="5"/>
    <s v="2019年07月01日 (月曜日)"/>
    <x v="116"/>
    <n v="106098"/>
    <n v="1979"/>
    <s v="墨世会"/>
    <x v="0"/>
    <s v="利用者減免区民館免除(100%)"/>
    <n v="0"/>
    <n v="4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0"/>
    <n v="11900"/>
    <n v="6950"/>
    <n v="6950"/>
    <n v="6950"/>
    <n v="6950"/>
    <x v="0"/>
    <x v="0"/>
    <x v="0"/>
    <n v="0"/>
    <x v="0"/>
    <x v="2"/>
  </r>
  <r>
    <x v="2"/>
    <x v="0"/>
    <s v="万世橋区民会館３F 和室"/>
    <x v="0"/>
    <x v="3"/>
    <x v="1"/>
    <x v="5"/>
    <s v="2019年07月02日 (火曜日)"/>
    <x v="21"/>
    <n v="98996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07月02日 (火曜日)"/>
    <x v="119"/>
    <n v="102241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0"/>
    <s v="万世橋区民会館３F 和室"/>
    <x v="3"/>
    <x v="1"/>
    <x v="2"/>
    <x v="5"/>
    <s v="2019年07月02日 (火曜日)"/>
    <x v="21"/>
    <n v="102271"/>
    <n v="10799"/>
    <s v="乃紫津会"/>
    <x v="4"/>
    <s v="減免なし"/>
    <n v="0"/>
    <n v="2100"/>
    <n v="2100"/>
    <n v="2100"/>
    <n v="2100"/>
    <n v="2100"/>
    <x v="0"/>
    <x v="0"/>
    <x v="0"/>
    <n v="0"/>
    <x v="0"/>
    <x v="1"/>
  </r>
  <r>
    <x v="2"/>
    <x v="0"/>
    <s v="万世橋区民会館４F 女性集会室"/>
    <x v="3"/>
    <x v="2"/>
    <x v="0"/>
    <x v="5"/>
    <s v="2019年07月02日 (火曜日)"/>
    <x v="120"/>
    <n v="105450"/>
    <n v="21314"/>
    <s v="たしなみの会"/>
    <x v="0"/>
    <s v="減免なし"/>
    <n v="0"/>
    <n v="12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9700"/>
    <n v="3300"/>
    <n v="3300"/>
    <n v="3300"/>
    <n v="3300"/>
    <x v="0"/>
    <x v="0"/>
    <x v="0"/>
    <n v="0"/>
    <x v="0"/>
    <x v="2"/>
  </r>
  <r>
    <x v="3"/>
    <x v="0"/>
    <s v="万世橋区民会館６F 洋室"/>
    <x v="0"/>
    <x v="3"/>
    <x v="1"/>
    <x v="5"/>
    <s v="2019年07月03日 (水曜日)"/>
    <x v="116"/>
    <n v="101335"/>
    <n v="5284"/>
    <s v="外神田十二睦会"/>
    <x v="2"/>
    <s v="利用者減免区民館免除(100%)"/>
    <n v="0"/>
    <n v="6000"/>
    <n v="0"/>
    <n v="0"/>
    <n v="0"/>
    <n v="0"/>
    <x v="0"/>
    <x v="0"/>
    <x v="0"/>
    <n v="0"/>
    <x v="0"/>
    <x v="0"/>
  </r>
  <r>
    <x v="3"/>
    <x v="1"/>
    <s v="万世橋区民会館３F 和室"/>
    <x v="3"/>
    <x v="2"/>
    <x v="1"/>
    <x v="5"/>
    <s v="2019年07月03日 (水曜日)"/>
    <x v="21"/>
    <n v="102424"/>
    <n v="20089"/>
    <s v="吉田嘉謡社"/>
    <x v="3"/>
    <s v="減免なし"/>
    <n v="0"/>
    <n v="7300"/>
    <n v="7300"/>
    <n v="7300"/>
    <n v="7300"/>
    <n v="7300"/>
    <x v="0"/>
    <x v="0"/>
    <x v="0"/>
    <n v="0"/>
    <x v="0"/>
    <x v="1"/>
  </r>
  <r>
    <x v="3"/>
    <x v="0"/>
    <s v="万世橋区民会館２F 高齢者集会室"/>
    <x v="3"/>
    <x v="2"/>
    <x v="0"/>
    <x v="5"/>
    <s v="2019年07月03日 (水曜日)"/>
    <x v="119"/>
    <n v="103431"/>
    <n v="3348"/>
    <s v="かなめ会"/>
    <x v="0"/>
    <s v="減免なし"/>
    <n v="0"/>
    <n v="3000"/>
    <n v="3000"/>
    <n v="3000"/>
    <n v="3000"/>
    <n v="0"/>
    <x v="0"/>
    <x v="0"/>
    <x v="0"/>
    <n v="3000"/>
    <x v="0"/>
    <x v="1"/>
  </r>
  <r>
    <x v="3"/>
    <x v="0"/>
    <s v="万世橋区民会館２F 高齢者集会室"/>
    <x v="3"/>
    <x v="3"/>
    <x v="1"/>
    <x v="5"/>
    <s v="2019年07月03日 (水曜日)"/>
    <x v="119"/>
    <n v="103588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４F 女性集会室"/>
    <x v="0"/>
    <x v="3"/>
    <x v="1"/>
    <x v="5"/>
    <s v="2019年07月03日 (水曜日)"/>
    <x v="120"/>
    <n v="104786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0"/>
    <n v="22500"/>
    <n v="14600"/>
    <n v="14600"/>
    <n v="14600"/>
    <n v="11600"/>
    <x v="0"/>
    <x v="0"/>
    <x v="0"/>
    <n v="3000"/>
    <x v="0"/>
    <x v="2"/>
  </r>
  <r>
    <x v="4"/>
    <x v="0"/>
    <s v="万世橋区民会館３F 和室"/>
    <x v="0"/>
    <x v="3"/>
    <x v="1"/>
    <x v="5"/>
    <s v="2019年07月04日 (木曜日)"/>
    <x v="21"/>
    <n v="98990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07月04日 (木曜日)"/>
    <x v="116"/>
    <n v="102202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0"/>
    <s v="万世橋区民会館４F 女性集会室"/>
    <x v="3"/>
    <x v="3"/>
    <x v="1"/>
    <x v="5"/>
    <s v="2019年07月04日 (木曜日)"/>
    <x v="120"/>
    <n v="102688"/>
    <n v="21664"/>
    <s v="沖縄芸能研究会"/>
    <x v="2"/>
    <s v="減免なし"/>
    <n v="0"/>
    <n v="1900"/>
    <n v="1900"/>
    <n v="1900"/>
    <n v="1900"/>
    <n v="1900"/>
    <x v="0"/>
    <x v="0"/>
    <x v="0"/>
    <n v="0"/>
    <x v="0"/>
    <x v="1"/>
  </r>
  <r>
    <x v="4"/>
    <x v="1"/>
    <s v="万世橋区民会館２F 高齢者集会室"/>
    <x v="3"/>
    <x v="2"/>
    <x v="1"/>
    <x v="5"/>
    <s v="2019年07月04日 (木曜日)"/>
    <x v="119"/>
    <n v="105124"/>
    <n v="24984"/>
    <s v="SYL"/>
    <x v="3"/>
    <s v="減免なし"/>
    <n v="6"/>
    <n v="7300"/>
    <n v="7300"/>
    <n v="7300"/>
    <n v="7300"/>
    <n v="7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6"/>
    <n v="19500"/>
    <n v="12200"/>
    <n v="12200"/>
    <n v="12200"/>
    <n v="12200"/>
    <x v="0"/>
    <x v="0"/>
    <x v="0"/>
    <n v="0"/>
    <x v="0"/>
    <x v="2"/>
  </r>
  <r>
    <x v="5"/>
    <x v="0"/>
    <s v="万世橋区民会館４F 女性集会室"/>
    <x v="3"/>
    <x v="3"/>
    <x v="1"/>
    <x v="5"/>
    <s v="2019年07月05日 (金曜日)"/>
    <x v="120"/>
    <n v="103015"/>
    <n v="7065"/>
    <s v="横浜よからう会"/>
    <x v="2"/>
    <s v="減免なし"/>
    <n v="8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8"/>
    <n v="1900"/>
    <n v="1900"/>
    <n v="1900"/>
    <n v="1900"/>
    <n v="1900"/>
    <x v="0"/>
    <x v="0"/>
    <x v="0"/>
    <n v="0"/>
    <x v="0"/>
    <x v="2"/>
  </r>
  <r>
    <x v="6"/>
    <x v="0"/>
    <s v="万世橋区民会館２F 高齢者集会室"/>
    <x v="0"/>
    <x v="2"/>
    <x v="0"/>
    <x v="5"/>
    <s v="2019年07月06日 (土曜日)"/>
    <x v="119"/>
    <n v="98963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２F 高齢者集会室 スクリーン マイクセット プロジェクター"/>
    <x v="0"/>
    <x v="3"/>
    <x v="1"/>
    <x v="5"/>
    <s v="2019年07月06日 (土曜日)"/>
    <x v="132"/>
    <n v="101736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6"/>
    <x v="0"/>
    <s v="万世橋区民会館３F 和室"/>
    <x v="3"/>
    <x v="1"/>
    <x v="2"/>
    <x v="5"/>
    <s v="2019年07月06日 (土曜日)"/>
    <x v="21"/>
    <n v="102040"/>
    <n v="23913"/>
    <s v="アートヨガ研究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万世橋区民会館６F 洋室"/>
    <x v="3"/>
    <x v="2"/>
    <x v="0"/>
    <x v="5"/>
    <s v="2019年07月06日 (土曜日)"/>
    <x v="116"/>
    <n v="102168"/>
    <n v="23270"/>
    <s v="千代田テコンドークラブ"/>
    <x v="0"/>
    <s v="減免なし"/>
    <n v="0"/>
    <n v="4000"/>
    <n v="4000"/>
    <n v="4000"/>
    <n v="4000"/>
    <n v="4000"/>
    <x v="0"/>
    <x v="0"/>
    <x v="0"/>
    <n v="0"/>
    <x v="0"/>
    <x v="1"/>
  </r>
  <r>
    <x v="6"/>
    <x v="0"/>
    <s v="万世橋区民会館４F 女性集会室"/>
    <x v="3"/>
    <x v="1"/>
    <x v="2"/>
    <x v="5"/>
    <s v="2019年07月06日 (土曜日)"/>
    <x v="120"/>
    <n v="102415"/>
    <n v="21314"/>
    <s v="たしなみの会"/>
    <x v="4"/>
    <s v="減免なし"/>
    <n v="0"/>
    <n v="1000"/>
    <n v="1000"/>
    <n v="1000"/>
    <n v="1000"/>
    <n v="1000"/>
    <x v="0"/>
    <x v="0"/>
    <x v="0"/>
    <n v="0"/>
    <x v="0"/>
    <x v="1"/>
  </r>
  <r>
    <x v="6"/>
    <x v="0"/>
    <s v="万世橋区民会館３F 和室"/>
    <x v="3"/>
    <x v="2"/>
    <x v="0"/>
    <x v="5"/>
    <s v="2019年07月06日 (土曜日)"/>
    <x v="21"/>
    <n v="102678"/>
    <n v="21664"/>
    <s v="沖縄芸能研究会"/>
    <x v="0"/>
    <s v="減免なし"/>
    <n v="0"/>
    <n v="3000"/>
    <n v="3000"/>
    <n v="3000"/>
    <n v="3000"/>
    <n v="3000"/>
    <x v="0"/>
    <x v="0"/>
    <x v="0"/>
    <n v="0"/>
    <x v="0"/>
    <x v="1"/>
  </r>
  <r>
    <x v="6"/>
    <x v="0"/>
    <s v="万世橋区民会館４F 教養実習室"/>
    <x v="3"/>
    <x v="2"/>
    <x v="0"/>
    <x v="5"/>
    <s v="2019年07月06日 (土曜日)"/>
    <x v="118"/>
    <n v="103107"/>
    <n v="25314"/>
    <s v="株式会社　アクセスネット－１"/>
    <x v="0"/>
    <s v="減免なし"/>
    <n v="20"/>
    <n v="2500"/>
    <n v="2500"/>
    <n v="2500"/>
    <n v="2500"/>
    <n v="2500"/>
    <x v="0"/>
    <x v="0"/>
    <x v="0"/>
    <n v="0"/>
    <x v="0"/>
    <x v="1"/>
  </r>
  <r>
    <x v="6"/>
    <x v="0"/>
    <s v="万世橋区民会館２F 高齢者集会室"/>
    <x v="3"/>
    <x v="1"/>
    <x v="2"/>
    <x v="5"/>
    <s v="2019年07月06日 (土曜日)"/>
    <x v="119"/>
    <n v="103230"/>
    <n v="24663"/>
    <s v="ＳＩＣＥお稽古会"/>
    <x v="4"/>
    <s v="減免なし"/>
    <n v="3"/>
    <n v="2100"/>
    <n v="2100"/>
    <n v="2100"/>
    <n v="2100"/>
    <n v="2100"/>
    <x v="0"/>
    <x v="0"/>
    <x v="0"/>
    <n v="0"/>
    <x v="0"/>
    <x v="1"/>
  </r>
  <r>
    <x v="6"/>
    <x v="0"/>
    <s v="万世橋区民会館４F 女性集会室"/>
    <x v="0"/>
    <x v="3"/>
    <x v="1"/>
    <x v="5"/>
    <s v="2019年07月06日 (土曜日)"/>
    <x v="120"/>
    <n v="104787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6"/>
    <x v="0"/>
    <s v="万世橋区民会館４F 女性集会室"/>
    <x v="1"/>
    <x v="2"/>
    <x v="0"/>
    <x v="5"/>
    <s v="2019年07月06日 (土曜日)"/>
    <x v="120"/>
    <n v="106450"/>
    <n v="5418"/>
    <s v="ｔｈｅ　ＣＲＡＺＹ　ＡＮＧＥＬ　ＣＯＭＰＡＮＹ"/>
    <x v="0"/>
    <s v="利用者減免区民館減額(50%)"/>
    <n v="10"/>
    <n v="1200"/>
    <n v="600"/>
    <n v="600"/>
    <n v="600"/>
    <n v="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33"/>
    <n v="25100"/>
    <n v="15300"/>
    <n v="15300"/>
    <n v="15300"/>
    <n v="15300"/>
    <x v="0"/>
    <x v="0"/>
    <x v="0"/>
    <n v="0"/>
    <x v="0"/>
    <x v="2"/>
  </r>
  <r>
    <x v="7"/>
    <x v="1"/>
    <s v="万世橋区民会館６F 洋室"/>
    <x v="0"/>
    <x v="1"/>
    <x v="0"/>
    <x v="5"/>
    <s v="2019年07月07日 (日曜日)"/>
    <x v="116"/>
    <n v="99109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1"/>
    <s v="万世橋区民会館４F 女性集会室"/>
    <x v="3"/>
    <x v="2"/>
    <x v="1"/>
    <x v="5"/>
    <s v="2019年07月07日 (日曜日)"/>
    <x v="120"/>
    <n v="102085"/>
    <n v="5215"/>
    <s v="奄美民謡武下流同好会"/>
    <x v="3"/>
    <s v="減免なし"/>
    <n v="0"/>
    <n v="3100"/>
    <n v="3100"/>
    <n v="3100"/>
    <n v="3100"/>
    <n v="3100"/>
    <x v="0"/>
    <x v="0"/>
    <x v="0"/>
    <n v="0"/>
    <x v="0"/>
    <x v="1"/>
  </r>
  <r>
    <x v="7"/>
    <x v="0"/>
    <s v="万世橋区民会館２F 高齢者集会室"/>
    <x v="3"/>
    <x v="2"/>
    <x v="0"/>
    <x v="5"/>
    <s v="2019年07月07日 (日曜日)"/>
    <x v="119"/>
    <n v="102112"/>
    <n v="10868"/>
    <s v="おとめ流の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0"/>
    <s v="万世橋区民会館３F 和室"/>
    <x v="3"/>
    <x v="1"/>
    <x v="2"/>
    <x v="5"/>
    <s v="2019年07月07日 (日曜日)"/>
    <x v="21"/>
    <n v="102618"/>
    <n v="22956"/>
    <s v="Ｒｅｌｅａｓｅ　Ｙｏｇａ"/>
    <x v="4"/>
    <s v="減免なし"/>
    <n v="0"/>
    <n v="2100"/>
    <n v="2100"/>
    <n v="2100"/>
    <n v="2100"/>
    <n v="2100"/>
    <x v="0"/>
    <x v="0"/>
    <x v="0"/>
    <n v="0"/>
    <x v="0"/>
    <x v="1"/>
  </r>
  <r>
    <x v="7"/>
    <x v="0"/>
    <s v="万世橋区民会館２F 高齢者集会室"/>
    <x v="3"/>
    <x v="1"/>
    <x v="2"/>
    <x v="5"/>
    <s v="2019年07月07日 (日曜日)"/>
    <x v="119"/>
    <n v="102684"/>
    <n v="21664"/>
    <s v="沖縄芸能研究会"/>
    <x v="4"/>
    <s v="減免なし"/>
    <n v="0"/>
    <n v="2100"/>
    <n v="2100"/>
    <n v="2100"/>
    <n v="2100"/>
    <n v="2100"/>
    <x v="0"/>
    <x v="0"/>
    <x v="0"/>
    <n v="0"/>
    <x v="0"/>
    <x v="1"/>
  </r>
  <r>
    <x v="7"/>
    <x v="0"/>
    <s v="万世橋区民会館３F 和室"/>
    <x v="3"/>
    <x v="2"/>
    <x v="0"/>
    <x v="5"/>
    <s v="2019年07月07日 (日曜日)"/>
    <x v="21"/>
    <n v="102686"/>
    <n v="21664"/>
    <s v="沖縄芸能研究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0"/>
    <s v="万世橋区民会館４F 女性集会室"/>
    <x v="0"/>
    <x v="1"/>
    <x v="2"/>
    <x v="5"/>
    <s v="2019年07月07日 (日曜日)"/>
    <x v="120"/>
    <n v="106210"/>
    <n v="24702"/>
    <s v="書の手始め"/>
    <x v="4"/>
    <s v="利用者減免女性（万世橋）(100%)"/>
    <n v="0"/>
    <n v="1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0"/>
    <n v="21300"/>
    <n v="13300"/>
    <n v="13300"/>
    <n v="13300"/>
    <n v="13300"/>
    <x v="0"/>
    <x v="0"/>
    <x v="0"/>
    <n v="0"/>
    <x v="0"/>
    <x v="2"/>
  </r>
  <r>
    <x v="0"/>
    <x v="0"/>
    <s v="万世橋区民会館６F 洋室"/>
    <x v="0"/>
    <x v="3"/>
    <x v="1"/>
    <x v="5"/>
    <s v="2019年07月08日 (月曜日)"/>
    <x v="116"/>
    <n v="98967"/>
    <n v="5615"/>
    <s v="カラペンの会"/>
    <x v="2"/>
    <s v="利用者減免区民館免除(100%)"/>
    <n v="0"/>
    <n v="6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19年07月08日 (月曜日)"/>
    <x v="120"/>
    <n v="98980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19年07月08日 (月曜日)"/>
    <x v="118"/>
    <n v="98981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４F 女性集会室"/>
    <x v="3"/>
    <x v="3"/>
    <x v="1"/>
    <x v="5"/>
    <s v="2019年07月08日 (月曜日)"/>
    <x v="120"/>
    <n v="102416"/>
    <n v="21314"/>
    <s v="たしなみの会"/>
    <x v="2"/>
    <s v="減免なし"/>
    <n v="0"/>
    <n v="1900"/>
    <n v="1900"/>
    <n v="1900"/>
    <n v="1900"/>
    <n v="1900"/>
    <x v="0"/>
    <x v="0"/>
    <x v="0"/>
    <n v="0"/>
    <x v="0"/>
    <x v="1"/>
  </r>
  <r>
    <x v="0"/>
    <x v="0"/>
    <s v="万世橋区民会館２F 高齢者集会室 CDラジカセ"/>
    <x v="1"/>
    <x v="3"/>
    <x v="1"/>
    <x v="5"/>
    <s v="2019年07月08日 (月曜日)"/>
    <x v="126"/>
    <n v="102490"/>
    <n v="11038"/>
    <s v="神田ヨガサークル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0"/>
    <x v="0"/>
    <s v="万世橋区民会館３F 和室"/>
    <x v="3"/>
    <x v="2"/>
    <x v="0"/>
    <x v="5"/>
    <s v="2019年07月08日 (月曜日)"/>
    <x v="21"/>
    <n v="102507"/>
    <n v="2268"/>
    <s v="互親会"/>
    <x v="0"/>
    <s v="減免なし"/>
    <n v="0"/>
    <n v="3000"/>
    <n v="3000"/>
    <n v="3000"/>
    <n v="3000"/>
    <n v="3000"/>
    <x v="0"/>
    <x v="0"/>
    <x v="0"/>
    <n v="0"/>
    <x v="0"/>
    <x v="1"/>
  </r>
  <r>
    <x v="0"/>
    <x v="1"/>
    <s v="万世橋区民会館６F 洋室"/>
    <x v="2"/>
    <x v="1"/>
    <x v="0"/>
    <x v="5"/>
    <s v="2019年07月08日 (月曜日)"/>
    <x v="116"/>
    <n v="103266"/>
    <n v="21970"/>
    <s v="（企）　（株）ドミノ・ピザジャパン"/>
    <x v="1"/>
    <s v="減免なし"/>
    <n v="15"/>
    <n v="7000"/>
    <n v="7000"/>
    <n v="7000"/>
    <n v="7000"/>
    <n v="7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5"/>
    <n v="28700"/>
    <n v="14050"/>
    <n v="14050"/>
    <n v="14050"/>
    <n v="14050"/>
    <x v="0"/>
    <x v="0"/>
    <x v="0"/>
    <n v="0"/>
    <x v="0"/>
    <x v="2"/>
  </r>
  <r>
    <x v="2"/>
    <x v="0"/>
    <s v="万世橋区民会館３F 和室"/>
    <x v="0"/>
    <x v="3"/>
    <x v="1"/>
    <x v="5"/>
    <s v="2019年07月09日 (火曜日)"/>
    <x v="21"/>
    <n v="98997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07月09日 (火曜日)"/>
    <x v="119"/>
    <n v="102242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1"/>
    <s v="万世橋区民会館４F 女性集会室"/>
    <x v="1"/>
    <x v="1"/>
    <x v="0"/>
    <x v="5"/>
    <s v="2019年07月09日 (火曜日)"/>
    <x v="120"/>
    <n v="102496"/>
    <n v="11038"/>
    <s v="神田ヨガサークル"/>
    <x v="1"/>
    <s v="利用者減免区民館減額(50%)"/>
    <n v="0"/>
    <n v="2200"/>
    <n v="1100"/>
    <n v="1100"/>
    <n v="1100"/>
    <n v="1100"/>
    <x v="0"/>
    <x v="0"/>
    <x v="0"/>
    <n v="0"/>
    <x v="0"/>
    <x v="1"/>
  </r>
  <r>
    <x v="2"/>
    <x v="1"/>
    <s v="万世橋区民会館６F 洋室"/>
    <x v="2"/>
    <x v="1"/>
    <x v="0"/>
    <x v="5"/>
    <s v="2019年07月09日 (火曜日)"/>
    <x v="116"/>
    <n v="103079"/>
    <n v="22057"/>
    <s v="（企）（株）マーク"/>
    <x v="1"/>
    <s v="減免なし"/>
    <n v="50"/>
    <n v="7000"/>
    <n v="7000"/>
    <n v="7000"/>
    <n v="7000"/>
    <n v="7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50"/>
    <n v="15600"/>
    <n v="8100"/>
    <n v="8100"/>
    <n v="8100"/>
    <n v="8100"/>
    <x v="0"/>
    <x v="0"/>
    <x v="0"/>
    <n v="0"/>
    <x v="0"/>
    <x v="2"/>
  </r>
  <r>
    <x v="3"/>
    <x v="1"/>
    <s v="万世橋区民会館３F 和室"/>
    <x v="0"/>
    <x v="1"/>
    <x v="0"/>
    <x v="5"/>
    <s v="2019年07月10日 (水曜日)"/>
    <x v="21"/>
    <n v="98943"/>
    <n v="2026"/>
    <s v="万世呉竹会"/>
    <x v="1"/>
    <s v="利用者減免高齢者（万世橋）(100%)"/>
    <n v="0"/>
    <n v="5100"/>
    <n v="0"/>
    <n v="0"/>
    <n v="0"/>
    <n v="0"/>
    <x v="0"/>
    <x v="0"/>
    <x v="0"/>
    <n v="0"/>
    <x v="0"/>
    <x v="0"/>
  </r>
  <r>
    <x v="3"/>
    <x v="1"/>
    <s v="万世橋区民会館６F 洋室 プロジェクター"/>
    <x v="0"/>
    <x v="1"/>
    <x v="0"/>
    <x v="5"/>
    <s v="2019年07月10日 (水曜日)"/>
    <x v="121"/>
    <n v="98944"/>
    <n v="2026"/>
    <s v="万世呉竹会"/>
    <x v="1"/>
    <s v="利用者減免高齢者（万世橋）(100%)"/>
    <n v="0"/>
    <n v="7000"/>
    <n v="0"/>
    <n v="0"/>
    <n v="0"/>
    <n v="0"/>
    <x v="0"/>
    <x v="0"/>
    <x v="0"/>
    <n v="0"/>
    <x v="0"/>
    <x v="0"/>
  </r>
  <r>
    <x v="3"/>
    <x v="1"/>
    <s v="万世橋区民会館２F 高齢者集会室"/>
    <x v="0"/>
    <x v="1"/>
    <x v="0"/>
    <x v="5"/>
    <s v="2019年07月10日 (水曜日)"/>
    <x v="119"/>
    <n v="98945"/>
    <n v="2026"/>
    <s v="万世呉竹会"/>
    <x v="1"/>
    <s v="利用者減免高齢者（万世橋）(100%)"/>
    <n v="0"/>
    <n v="5100"/>
    <n v="0"/>
    <n v="0"/>
    <n v="0"/>
    <n v="0"/>
    <x v="0"/>
    <x v="0"/>
    <x v="0"/>
    <n v="0"/>
    <x v="0"/>
    <x v="0"/>
  </r>
  <r>
    <x v="3"/>
    <x v="1"/>
    <s v="万世橋区民会館４F 女性集会室"/>
    <x v="0"/>
    <x v="1"/>
    <x v="0"/>
    <x v="5"/>
    <s v="2019年07月10日 (水曜日)"/>
    <x v="120"/>
    <n v="98946"/>
    <n v="2026"/>
    <s v="万世呉竹会"/>
    <x v="1"/>
    <s v="利用者減免高齢者（万世橋）(100%)"/>
    <n v="0"/>
    <n v="2200"/>
    <n v="0"/>
    <n v="0"/>
    <n v="0"/>
    <n v="0"/>
    <x v="0"/>
    <x v="0"/>
    <x v="0"/>
    <n v="0"/>
    <x v="0"/>
    <x v="0"/>
  </r>
  <r>
    <x v="3"/>
    <x v="1"/>
    <s v="万世橋区民会館４F 教養実習室"/>
    <x v="0"/>
    <x v="1"/>
    <x v="0"/>
    <x v="5"/>
    <s v="2019年07月10日 (水曜日)"/>
    <x v="118"/>
    <n v="98947"/>
    <n v="2026"/>
    <s v="万世呉竹会"/>
    <x v="1"/>
    <s v="利用者減免高齢者（万世橋）(100%)"/>
    <n v="0"/>
    <n v="4300"/>
    <n v="0"/>
    <n v="0"/>
    <n v="0"/>
    <n v="0"/>
    <x v="0"/>
    <x v="0"/>
    <x v="0"/>
    <n v="0"/>
    <x v="0"/>
    <x v="0"/>
  </r>
  <r>
    <x v="3"/>
    <x v="0"/>
    <s v="万世橋区民会館２F 高齢者集会室"/>
    <x v="1"/>
    <x v="3"/>
    <x v="1"/>
    <x v="5"/>
    <s v="2019年07月10日 (水曜日)"/>
    <x v="119"/>
    <n v="102114"/>
    <n v="11111"/>
    <s v="小笠原流弓馬術礼法研究会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3"/>
    <x v="0"/>
    <s v="万世橋区民会館３F 和室"/>
    <x v="3"/>
    <x v="3"/>
    <x v="1"/>
    <x v="5"/>
    <s v="2019年07月10日 (水曜日)"/>
    <x v="21"/>
    <n v="102518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４F 女性集会室"/>
    <x v="3"/>
    <x v="3"/>
    <x v="1"/>
    <x v="5"/>
    <s v="2019年07月10日 (水曜日)"/>
    <x v="120"/>
    <n v="103450"/>
    <n v="9594"/>
    <s v="中郵友の会"/>
    <x v="2"/>
    <s v="減免なし"/>
    <n v="9"/>
    <n v="1900"/>
    <n v="1900"/>
    <n v="1900"/>
    <n v="1900"/>
    <n v="1900"/>
    <x v="0"/>
    <x v="0"/>
    <x v="0"/>
    <n v="0"/>
    <x v="0"/>
    <x v="1"/>
  </r>
  <r>
    <x v="3"/>
    <x v="0"/>
    <s v="万世橋区民会館６F 洋室"/>
    <x v="3"/>
    <x v="3"/>
    <x v="1"/>
    <x v="5"/>
    <s v="2019年07月10日 (水曜日)"/>
    <x v="116"/>
    <n v="103522"/>
    <n v="23124"/>
    <s v="六花書道会"/>
    <x v="2"/>
    <s v="減免なし"/>
    <n v="15"/>
    <n v="6000"/>
    <n v="6000"/>
    <n v="6000"/>
    <n v="6000"/>
    <n v="6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24"/>
    <n v="40200"/>
    <n v="14350"/>
    <n v="14350"/>
    <n v="14350"/>
    <n v="14350"/>
    <x v="0"/>
    <x v="0"/>
    <x v="0"/>
    <n v="0"/>
    <x v="0"/>
    <x v="2"/>
  </r>
  <r>
    <x v="4"/>
    <x v="1"/>
    <s v="万世橋区民会館６F 洋室"/>
    <x v="0"/>
    <x v="1"/>
    <x v="0"/>
    <x v="5"/>
    <s v="2019年07月11日 (木曜日)"/>
    <x v="116"/>
    <n v="98941"/>
    <n v="1995"/>
    <s v="万世橋地区町会連合会"/>
    <x v="1"/>
    <s v="利用者減免区民館免除(100%)"/>
    <n v="0"/>
    <n v="7000"/>
    <n v="0"/>
    <n v="0"/>
    <n v="0"/>
    <n v="0"/>
    <x v="0"/>
    <x v="0"/>
    <x v="0"/>
    <n v="0"/>
    <x v="0"/>
    <x v="0"/>
  </r>
  <r>
    <x v="4"/>
    <x v="0"/>
    <s v="万世橋区民会館３F 和室"/>
    <x v="0"/>
    <x v="3"/>
    <x v="1"/>
    <x v="5"/>
    <s v="2019年07月11日 (木曜日)"/>
    <x v="21"/>
    <n v="98991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 プロジェクター"/>
    <x v="0"/>
    <x v="3"/>
    <x v="1"/>
    <x v="5"/>
    <s v="2019年07月11日 (木曜日)"/>
    <x v="121"/>
    <n v="100443"/>
    <n v="6"/>
    <s v="環境まちづくり部"/>
    <x v="2"/>
    <s v="利用者減免区民館免除(100%)"/>
    <n v="0"/>
    <n v="6000"/>
    <n v="0"/>
    <n v="0"/>
    <n v="0"/>
    <n v="0"/>
    <x v="0"/>
    <x v="0"/>
    <x v="0"/>
    <n v="0"/>
    <x v="0"/>
    <x v="0"/>
  </r>
  <r>
    <x v="4"/>
    <x v="0"/>
    <s v="万世橋区民会館４F 女性集会室"/>
    <x v="3"/>
    <x v="3"/>
    <x v="1"/>
    <x v="5"/>
    <s v="2019年07月11日 (木曜日)"/>
    <x v="120"/>
    <n v="102417"/>
    <n v="21314"/>
    <s v="たしなみの会"/>
    <x v="2"/>
    <s v="減免なし"/>
    <n v="0"/>
    <n v="1900"/>
    <n v="1900"/>
    <n v="1900"/>
    <n v="1900"/>
    <n v="1900"/>
    <x v="0"/>
    <x v="0"/>
    <x v="0"/>
    <n v="0"/>
    <x v="0"/>
    <x v="1"/>
  </r>
  <r>
    <x v="4"/>
    <x v="1"/>
    <s v="万世橋区民会館３F 和室 スクリーン マイクセット プロジェクター"/>
    <x v="3"/>
    <x v="1"/>
    <x v="0"/>
    <x v="5"/>
    <s v="2019年07月11日 (木曜日)"/>
    <x v="133"/>
    <n v="103580"/>
    <n v="23110"/>
    <s v="新星堂ユニオン"/>
    <x v="1"/>
    <s v="減免なし"/>
    <n v="30"/>
    <n v="5100"/>
    <n v="5100"/>
    <n v="5100"/>
    <n v="5100"/>
    <n v="5100"/>
    <x v="0"/>
    <x v="0"/>
    <x v="0"/>
    <n v="0"/>
    <x v="0"/>
    <x v="1"/>
  </r>
  <r>
    <x v="4"/>
    <x v="0"/>
    <s v="万世橋区民会館２F 高齢者集会室"/>
    <x v="3"/>
    <x v="3"/>
    <x v="1"/>
    <x v="5"/>
    <s v="2019年07月11日 (木曜日)"/>
    <x v="119"/>
    <n v="105496"/>
    <n v="8882"/>
    <s v="キューバン・サルサ"/>
    <x v="2"/>
    <s v="減免なし"/>
    <n v="6"/>
    <n v="4300"/>
    <n v="4300"/>
    <n v="4300"/>
    <n v="4300"/>
    <n v="0"/>
    <x v="0"/>
    <x v="0"/>
    <x v="0"/>
    <n v="4300"/>
    <x v="0"/>
    <x v="1"/>
  </r>
  <r>
    <x v="1"/>
    <x v="2"/>
    <m/>
    <x v="3"/>
    <x v="4"/>
    <x v="3"/>
    <x v="1"/>
    <m/>
    <x v="10"/>
    <m/>
    <m/>
    <m/>
    <x v="5"/>
    <s v="6件"/>
    <n v="36"/>
    <n v="28600"/>
    <n v="11300"/>
    <n v="11300"/>
    <n v="11300"/>
    <n v="7000"/>
    <x v="0"/>
    <x v="0"/>
    <x v="0"/>
    <n v="4300"/>
    <x v="0"/>
    <x v="2"/>
  </r>
  <r>
    <x v="5"/>
    <x v="3"/>
    <s v="万世橋区民会館６F 洋室 プロジェクター"/>
    <x v="0"/>
    <x v="1"/>
    <x v="1"/>
    <x v="5"/>
    <s v="2019年07月12日 (金曜日)"/>
    <x v="121"/>
    <n v="100444"/>
    <n v="6"/>
    <s v="環境まちづくり部"/>
    <x v="6"/>
    <s v="利用者減免区民館免除(100%)"/>
    <n v="0"/>
    <n v="13000"/>
    <n v="0"/>
    <n v="0"/>
    <n v="0"/>
    <n v="0"/>
    <x v="0"/>
    <x v="0"/>
    <x v="0"/>
    <n v="0"/>
    <x v="0"/>
    <x v="0"/>
  </r>
  <r>
    <x v="5"/>
    <x v="0"/>
    <s v="万世橋区民会館２F 高齢者集会室 スクリーン"/>
    <x v="2"/>
    <x v="3"/>
    <x v="1"/>
    <x v="5"/>
    <s v="2019年07月12日 (金曜日)"/>
    <x v="134"/>
    <n v="102924"/>
    <n v="23324"/>
    <s v="（企）㈱ＺＥＮ　Ｉｎｔｅｇｒａｔｉｏｎ"/>
    <x v="2"/>
    <s v="減免なし"/>
    <n v="0"/>
    <n v="4300"/>
    <n v="4300"/>
    <n v="4300"/>
    <n v="4300"/>
    <n v="4300"/>
    <x v="0"/>
    <x v="0"/>
    <x v="0"/>
    <n v="0"/>
    <x v="0"/>
    <x v="1"/>
  </r>
  <r>
    <x v="5"/>
    <x v="0"/>
    <s v="万世橋区民会館４F 女性集会室"/>
    <x v="3"/>
    <x v="3"/>
    <x v="1"/>
    <x v="5"/>
    <s v="2019年07月12日 (金曜日)"/>
    <x v="120"/>
    <n v="103016"/>
    <n v="7065"/>
    <s v="横浜よからう会"/>
    <x v="2"/>
    <s v="減免なし"/>
    <n v="8"/>
    <n v="1900"/>
    <n v="1900"/>
    <n v="1900"/>
    <n v="1900"/>
    <n v="1900"/>
    <x v="0"/>
    <x v="0"/>
    <x v="0"/>
    <n v="0"/>
    <x v="0"/>
    <x v="1"/>
  </r>
  <r>
    <x v="5"/>
    <x v="0"/>
    <s v="万世橋区民会館３F 和室"/>
    <x v="2"/>
    <x v="3"/>
    <x v="1"/>
    <x v="5"/>
    <s v="2019年07月12日 (金曜日)"/>
    <x v="21"/>
    <n v="103134"/>
    <n v="23629"/>
    <s v="（企）株式会社　エニプラ"/>
    <x v="2"/>
    <s v="減免なし"/>
    <n v="69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77"/>
    <n v="23500"/>
    <n v="10500"/>
    <n v="10500"/>
    <n v="10500"/>
    <n v="10500"/>
    <x v="0"/>
    <x v="0"/>
    <x v="0"/>
    <n v="0"/>
    <x v="0"/>
    <x v="2"/>
  </r>
  <r>
    <x v="6"/>
    <x v="3"/>
    <s v="万世橋区民会館６F 洋室 プロジェクター"/>
    <x v="0"/>
    <x v="1"/>
    <x v="1"/>
    <x v="5"/>
    <s v="2019年07月13日 (土曜日)"/>
    <x v="121"/>
    <n v="100445"/>
    <n v="6"/>
    <s v="環境まちづくり部"/>
    <x v="6"/>
    <s v="利用者減免区民館免除(100%)"/>
    <n v="0"/>
    <n v="13000"/>
    <n v="0"/>
    <n v="0"/>
    <n v="0"/>
    <n v="0"/>
    <x v="0"/>
    <x v="0"/>
    <x v="0"/>
    <n v="0"/>
    <x v="0"/>
    <x v="0"/>
  </r>
  <r>
    <x v="6"/>
    <x v="0"/>
    <s v="万世橋区民会館３F 和室"/>
    <x v="3"/>
    <x v="1"/>
    <x v="2"/>
    <x v="5"/>
    <s v="2019年07月13日 (土曜日)"/>
    <x v="21"/>
    <n v="102044"/>
    <n v="23913"/>
    <s v="アートヨガ研究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万世橋区民会館３F 和室"/>
    <x v="3"/>
    <x v="2"/>
    <x v="0"/>
    <x v="5"/>
    <s v="2019年07月13日 (土曜日)"/>
    <x v="21"/>
    <n v="102082"/>
    <n v="25181"/>
    <s v="チネイザン研究会"/>
    <x v="0"/>
    <s v="減免なし"/>
    <n v="0"/>
    <n v="3000"/>
    <n v="3000"/>
    <n v="3000"/>
    <n v="3000"/>
    <n v="3000"/>
    <x v="0"/>
    <x v="0"/>
    <x v="0"/>
    <n v="0"/>
    <x v="0"/>
    <x v="1"/>
  </r>
  <r>
    <x v="6"/>
    <x v="1"/>
    <s v="万世橋区民会館４F 女性集会室"/>
    <x v="3"/>
    <x v="2"/>
    <x v="1"/>
    <x v="5"/>
    <s v="2019年07月13日 (土曜日)"/>
    <x v="120"/>
    <n v="102088"/>
    <n v="5215"/>
    <s v="奄美民謡武下流同好会"/>
    <x v="3"/>
    <s v="減免なし"/>
    <n v="0"/>
    <n v="3100"/>
    <n v="3100"/>
    <n v="3100"/>
    <n v="3100"/>
    <n v="3100"/>
    <x v="0"/>
    <x v="0"/>
    <x v="0"/>
    <n v="0"/>
    <x v="0"/>
    <x v="1"/>
  </r>
  <r>
    <x v="6"/>
    <x v="0"/>
    <s v="万世橋区民会館２F 高齢者集会室"/>
    <x v="3"/>
    <x v="1"/>
    <x v="2"/>
    <x v="5"/>
    <s v="2019年07月13日 (土曜日)"/>
    <x v="119"/>
    <n v="102304"/>
    <n v="25181"/>
    <s v="チネイザン研究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万世橋区民会館２F 高齢者集会室"/>
    <x v="0"/>
    <x v="2"/>
    <x v="0"/>
    <x v="5"/>
    <s v="2019年07月13日 (土曜日)"/>
    <x v="119"/>
    <n v="103574"/>
    <n v="2001"/>
    <s v="須田町中部町会"/>
    <x v="0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0"/>
    <n v="26300"/>
    <n v="10300"/>
    <n v="10300"/>
    <n v="10300"/>
    <n v="10300"/>
    <x v="0"/>
    <x v="0"/>
    <x v="0"/>
    <n v="0"/>
    <x v="0"/>
    <x v="2"/>
  </r>
  <r>
    <x v="7"/>
    <x v="1"/>
    <s v="万世橋区民会館２F 高齢者集会室 マイクセット"/>
    <x v="3"/>
    <x v="1"/>
    <x v="0"/>
    <x v="5"/>
    <s v="2019年07月14日 (日曜日)"/>
    <x v="124"/>
    <n v="102079"/>
    <n v="2035"/>
    <s v="日本郷土玩具の会"/>
    <x v="1"/>
    <s v="減免なし"/>
    <n v="0"/>
    <n v="5100"/>
    <n v="5100"/>
    <n v="5100"/>
    <n v="5100"/>
    <n v="5100"/>
    <x v="0"/>
    <x v="0"/>
    <x v="0"/>
    <n v="0"/>
    <x v="0"/>
    <x v="1"/>
  </r>
  <r>
    <x v="7"/>
    <x v="1"/>
    <s v="万世橋区民会館３F 和室"/>
    <x v="3"/>
    <x v="1"/>
    <x v="0"/>
    <x v="5"/>
    <s v="2019年07月14日 (日曜日)"/>
    <x v="21"/>
    <n v="102083"/>
    <n v="25181"/>
    <s v="チネイザン研究会"/>
    <x v="1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10200"/>
    <n v="10200"/>
    <n v="10200"/>
    <n v="10200"/>
    <n v="10200"/>
    <x v="0"/>
    <x v="0"/>
    <x v="0"/>
    <n v="0"/>
    <x v="0"/>
    <x v="2"/>
  </r>
  <r>
    <x v="0"/>
    <x v="1"/>
    <s v="万世橋区民会館３F 和室"/>
    <x v="3"/>
    <x v="1"/>
    <x v="0"/>
    <x v="5"/>
    <s v="2019年07月15日 (月曜日)"/>
    <x v="21"/>
    <n v="102047"/>
    <n v="2030"/>
    <s v="東京招世クラブ"/>
    <x v="1"/>
    <s v="減免なし"/>
    <n v="0"/>
    <n v="5100"/>
    <n v="5100"/>
    <n v="5100"/>
    <n v="5100"/>
    <n v="5100"/>
    <x v="0"/>
    <x v="0"/>
    <x v="0"/>
    <n v="0"/>
    <x v="0"/>
    <x v="1"/>
  </r>
  <r>
    <x v="0"/>
    <x v="0"/>
    <s v="万世橋区民会館２F 高齢者集会室"/>
    <x v="3"/>
    <x v="1"/>
    <x v="2"/>
    <x v="5"/>
    <s v="2019年07月15日 (月曜日)"/>
    <x v="119"/>
    <n v="102619"/>
    <n v="22956"/>
    <s v="Ｒｅｌｅａｓｅ　Ｙｏｇａ"/>
    <x v="4"/>
    <s v="減免なし"/>
    <n v="0"/>
    <n v="2100"/>
    <n v="2100"/>
    <n v="2100"/>
    <n v="2100"/>
    <n v="2100"/>
    <x v="0"/>
    <x v="0"/>
    <x v="0"/>
    <n v="0"/>
    <x v="0"/>
    <x v="1"/>
  </r>
  <r>
    <x v="0"/>
    <x v="1"/>
    <s v="万世橋区民会館４F 女性集会室"/>
    <x v="3"/>
    <x v="1"/>
    <x v="0"/>
    <x v="5"/>
    <s v="2019年07月15日 (月曜日)"/>
    <x v="120"/>
    <n v="104426"/>
    <n v="20615"/>
    <s v="ＨＡＮＡ　ＨＡＮＡ"/>
    <x v="1"/>
    <s v="減免なし"/>
    <n v="0"/>
    <n v="2200"/>
    <n v="2200"/>
    <n v="2200"/>
    <n v="2200"/>
    <n v="2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9400"/>
    <n v="9400"/>
    <n v="9400"/>
    <n v="9400"/>
    <n v="9400"/>
    <x v="0"/>
    <x v="0"/>
    <x v="0"/>
    <n v="0"/>
    <x v="0"/>
    <x v="2"/>
  </r>
  <r>
    <x v="2"/>
    <x v="0"/>
    <s v="万世橋区民会館３F 和室"/>
    <x v="0"/>
    <x v="3"/>
    <x v="1"/>
    <x v="5"/>
    <s v="2019年07月16日 (火曜日)"/>
    <x v="21"/>
    <n v="98998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６F 洋室"/>
    <x v="0"/>
    <x v="2"/>
    <x v="0"/>
    <x v="5"/>
    <s v="2019年07月16日 (火曜日)"/>
    <x v="116"/>
    <n v="101447"/>
    <n v="17"/>
    <s v="社会福祉協議会"/>
    <x v="0"/>
    <s v="利用者減免区民館免除(100%)"/>
    <n v="0"/>
    <n v="40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07月16日 (火曜日)"/>
    <x v="119"/>
    <n v="102243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0"/>
    <s v="万世橋区民会館６F 洋室 マイクセット"/>
    <x v="2"/>
    <x v="3"/>
    <x v="1"/>
    <x v="5"/>
    <s v="2019年07月16日 (火曜日)"/>
    <x v="122"/>
    <n v="102848"/>
    <n v="20106"/>
    <s v="（企）一般社団法人　東京都マンション管理士会"/>
    <x v="2"/>
    <s v="減免なし"/>
    <n v="30"/>
    <n v="6000"/>
    <n v="6000"/>
    <n v="6000"/>
    <n v="6000"/>
    <n v="6000"/>
    <x v="0"/>
    <x v="0"/>
    <x v="0"/>
    <n v="0"/>
    <x v="0"/>
    <x v="1"/>
  </r>
  <r>
    <x v="2"/>
    <x v="0"/>
    <s v="万世橋区民会館２F 高齢者集会室"/>
    <x v="3"/>
    <x v="3"/>
    <x v="1"/>
    <x v="5"/>
    <s v="2019年07月16日 (火曜日)"/>
    <x v="119"/>
    <n v="105094"/>
    <n v="24663"/>
    <s v="ＳＩＣＥお稽古会"/>
    <x v="2"/>
    <s v="減免なし"/>
    <n v="5"/>
    <n v="4300"/>
    <n v="4300"/>
    <n v="4300"/>
    <n v="4300"/>
    <n v="4300"/>
    <x v="0"/>
    <x v="0"/>
    <x v="0"/>
    <n v="0"/>
    <x v="0"/>
    <x v="1"/>
  </r>
  <r>
    <x v="2"/>
    <x v="0"/>
    <s v="万世橋区民会館４F 女性集会室"/>
    <x v="3"/>
    <x v="3"/>
    <x v="1"/>
    <x v="5"/>
    <s v="2019年07月16日 (火曜日)"/>
    <x v="120"/>
    <n v="106454"/>
    <n v="9594"/>
    <s v="中郵友の会"/>
    <x v="2"/>
    <s v="減免なし"/>
    <n v="9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44"/>
    <n v="22600"/>
    <n v="12200"/>
    <n v="12200"/>
    <n v="12200"/>
    <n v="12200"/>
    <x v="0"/>
    <x v="0"/>
    <x v="0"/>
    <n v="0"/>
    <x v="0"/>
    <x v="2"/>
  </r>
  <r>
    <x v="3"/>
    <x v="0"/>
    <s v="万世橋区民会館６F 洋室"/>
    <x v="0"/>
    <x v="2"/>
    <x v="0"/>
    <x v="5"/>
    <s v="2019年07月17日 (水曜日)"/>
    <x v="116"/>
    <n v="98987"/>
    <n v="25170"/>
    <s v="万世橋書道同好会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万世橋区民会館６F 洋室"/>
    <x v="3"/>
    <x v="3"/>
    <x v="1"/>
    <x v="5"/>
    <s v="2019年07月17日 (水曜日)"/>
    <x v="116"/>
    <n v="102160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２F 高齢者集会室"/>
    <x v="3"/>
    <x v="3"/>
    <x v="1"/>
    <x v="5"/>
    <s v="2019年07月17日 (水曜日)"/>
    <x v="119"/>
    <n v="102520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６F 洋室"/>
    <x v="0"/>
    <x v="1"/>
    <x v="2"/>
    <x v="5"/>
    <s v="2019年07月17日 (水曜日)"/>
    <x v="116"/>
    <n v="102852"/>
    <n v="7122"/>
    <s v="マーガレットクラブ"/>
    <x v="4"/>
    <s v="利用者減免区民館免除(100%)"/>
    <n v="25"/>
    <n v="3000"/>
    <n v="0"/>
    <n v="0"/>
    <n v="0"/>
    <n v="0"/>
    <x v="0"/>
    <x v="0"/>
    <x v="0"/>
    <n v="0"/>
    <x v="0"/>
    <x v="0"/>
  </r>
  <r>
    <x v="3"/>
    <x v="0"/>
    <s v="万世橋区民会館４F 女性集会室"/>
    <x v="0"/>
    <x v="3"/>
    <x v="1"/>
    <x v="5"/>
    <s v="2019年07月17日 (水曜日)"/>
    <x v="120"/>
    <n v="104788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25"/>
    <n v="19200"/>
    <n v="10300"/>
    <n v="10300"/>
    <n v="10300"/>
    <n v="10300"/>
    <x v="0"/>
    <x v="0"/>
    <x v="0"/>
    <n v="0"/>
    <x v="0"/>
    <x v="2"/>
  </r>
  <r>
    <x v="4"/>
    <x v="0"/>
    <s v="万世橋区民会館３F 和室"/>
    <x v="0"/>
    <x v="3"/>
    <x v="1"/>
    <x v="5"/>
    <s v="2019年07月18日 (木曜日)"/>
    <x v="21"/>
    <n v="98992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0"/>
    <x v="1"/>
    <x v="2"/>
    <x v="5"/>
    <s v="2019年07月18日 (木曜日)"/>
    <x v="116"/>
    <n v="99001"/>
    <n v="4"/>
    <s v="保健福祉部"/>
    <x v="4"/>
    <s v="利用者減免区民館免除(100%)"/>
    <n v="0"/>
    <n v="30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07月18日 (木曜日)"/>
    <x v="116"/>
    <n v="102203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0"/>
    <s v="万世橋区民会館６F 洋室"/>
    <x v="2"/>
    <x v="2"/>
    <x v="0"/>
    <x v="5"/>
    <s v="2019年07月18日 (木曜日)"/>
    <x v="116"/>
    <n v="102921"/>
    <n v="20058"/>
    <s v="（企）中国工業株式会社"/>
    <x v="0"/>
    <s v="減免なし"/>
    <n v="0"/>
    <n v="4000"/>
    <n v="4000"/>
    <n v="4000"/>
    <n v="4000"/>
    <n v="4000"/>
    <x v="0"/>
    <x v="0"/>
    <x v="0"/>
    <n v="0"/>
    <x v="0"/>
    <x v="1"/>
  </r>
  <r>
    <x v="4"/>
    <x v="0"/>
    <s v="万世橋区民会館３F 和室"/>
    <x v="3"/>
    <x v="2"/>
    <x v="0"/>
    <x v="5"/>
    <s v="2019年07月18日 (木曜日)"/>
    <x v="21"/>
    <n v="103502"/>
    <n v="22334"/>
    <s v="真幸会"/>
    <x v="0"/>
    <s v="減免なし"/>
    <n v="8"/>
    <n v="3000"/>
    <n v="3000"/>
    <n v="3000"/>
    <n v="3000"/>
    <n v="3000"/>
    <x v="0"/>
    <x v="0"/>
    <x v="0"/>
    <n v="0"/>
    <x v="0"/>
    <x v="1"/>
  </r>
  <r>
    <x v="4"/>
    <x v="0"/>
    <s v="万世橋区民会館２F 高齢者集会室"/>
    <x v="3"/>
    <x v="3"/>
    <x v="1"/>
    <x v="5"/>
    <s v="2019年07月18日 (木曜日)"/>
    <x v="119"/>
    <n v="105497"/>
    <n v="8882"/>
    <s v="キューバン・サルサ"/>
    <x v="2"/>
    <s v="減免なし"/>
    <n v="6"/>
    <n v="4300"/>
    <n v="4300"/>
    <n v="4300"/>
    <n v="4300"/>
    <n v="4300"/>
    <x v="0"/>
    <x v="0"/>
    <x v="0"/>
    <n v="0"/>
    <x v="0"/>
    <x v="1"/>
  </r>
  <r>
    <x v="4"/>
    <x v="0"/>
    <s v="万世橋区民会館４F 女性集会室"/>
    <x v="3"/>
    <x v="2"/>
    <x v="0"/>
    <x v="5"/>
    <s v="2019年07月18日 (木曜日)"/>
    <x v="120"/>
    <n v="106900"/>
    <n v="24263"/>
    <s v="温泉友の会"/>
    <x v="0"/>
    <s v="減免なし"/>
    <n v="7"/>
    <n v="1200"/>
    <n v="1200"/>
    <n v="1200"/>
    <n v="1200"/>
    <n v="1200"/>
    <x v="0"/>
    <x v="0"/>
    <x v="0"/>
    <n v="0"/>
    <x v="0"/>
    <x v="1"/>
  </r>
  <r>
    <x v="4"/>
    <x v="0"/>
    <s v="万世橋区民会館４F 教養実習室"/>
    <x v="2"/>
    <x v="3"/>
    <x v="1"/>
    <x v="5"/>
    <s v="2019年07月18日 (木曜日)"/>
    <x v="118"/>
    <n v="107320"/>
    <n v="24045"/>
    <s v="（企）株式会社インテージ"/>
    <x v="2"/>
    <s v="減免なし"/>
    <n v="0"/>
    <n v="3900"/>
    <n v="3900"/>
    <n v="3900"/>
    <n v="3900"/>
    <n v="3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1"/>
    <n v="29700"/>
    <n v="19400"/>
    <n v="19400"/>
    <n v="19400"/>
    <n v="19400"/>
    <x v="0"/>
    <x v="0"/>
    <x v="0"/>
    <n v="0"/>
    <x v="0"/>
    <x v="2"/>
  </r>
  <r>
    <x v="5"/>
    <x v="1"/>
    <s v="万世橋区民会館６F 洋室"/>
    <x v="2"/>
    <x v="1"/>
    <x v="0"/>
    <x v="5"/>
    <s v="2019年07月19日 (金曜日)"/>
    <x v="116"/>
    <n v="102922"/>
    <n v="20058"/>
    <s v="（企）中国工業株式会社"/>
    <x v="1"/>
    <s v="減免なし"/>
    <n v="0"/>
    <n v="7000"/>
    <n v="7000"/>
    <n v="7000"/>
    <n v="7000"/>
    <n v="7000"/>
    <x v="0"/>
    <x v="0"/>
    <x v="0"/>
    <n v="0"/>
    <x v="0"/>
    <x v="1"/>
  </r>
  <r>
    <x v="5"/>
    <x v="0"/>
    <s v="万世橋区民会館２F 高齢者集会室 マイクセット"/>
    <x v="2"/>
    <x v="2"/>
    <x v="0"/>
    <x v="5"/>
    <s v="2019年07月19日 (金曜日)"/>
    <x v="124"/>
    <n v="102968"/>
    <n v="24305"/>
    <s v="（企）株式会社コンサイズ"/>
    <x v="0"/>
    <s v="減免なし"/>
    <n v="0"/>
    <n v="3000"/>
    <n v="3000"/>
    <n v="3000"/>
    <n v="3000"/>
    <n v="3000"/>
    <x v="0"/>
    <x v="0"/>
    <x v="0"/>
    <n v="0"/>
    <x v="0"/>
    <x v="1"/>
  </r>
  <r>
    <x v="5"/>
    <x v="1"/>
    <s v="万世橋区民会館４F 女性集会室"/>
    <x v="3"/>
    <x v="1"/>
    <x v="0"/>
    <x v="5"/>
    <s v="2019年07月19日 (金曜日)"/>
    <x v="120"/>
    <n v="103249"/>
    <n v="20615"/>
    <s v="ＨＡＮＡ　ＨＡＮＡ"/>
    <x v="1"/>
    <s v="減免なし"/>
    <n v="4"/>
    <n v="2200"/>
    <n v="2200"/>
    <n v="2200"/>
    <n v="2200"/>
    <n v="2200"/>
    <x v="0"/>
    <x v="0"/>
    <x v="0"/>
    <n v="0"/>
    <x v="0"/>
    <x v="1"/>
  </r>
  <r>
    <x v="5"/>
    <x v="0"/>
    <s v="万世橋区民会館６F 洋室"/>
    <x v="0"/>
    <x v="3"/>
    <x v="1"/>
    <x v="5"/>
    <s v="2019年07月19日 (金曜日)"/>
    <x v="116"/>
    <n v="103507"/>
    <n v="2004"/>
    <s v="神田旅籠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5"/>
    <x v="0"/>
    <s v="万世橋区民会館３F 和室 スクリーン プロジェクター"/>
    <x v="2"/>
    <x v="2"/>
    <x v="0"/>
    <x v="5"/>
    <s v="2019年07月19日 (金曜日)"/>
    <x v="127"/>
    <n v="106890"/>
    <n v="25230"/>
    <s v="（企）セブンーイレブン・ジャパン 東京地区事務所"/>
    <x v="0"/>
    <s v="減免なし"/>
    <n v="25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9"/>
    <n v="21200"/>
    <n v="15200"/>
    <n v="15200"/>
    <n v="15200"/>
    <n v="15200"/>
    <x v="0"/>
    <x v="0"/>
    <x v="0"/>
    <n v="0"/>
    <x v="0"/>
    <x v="2"/>
  </r>
  <r>
    <x v="6"/>
    <x v="0"/>
    <s v="万世橋区民会館６F 洋室"/>
    <x v="0"/>
    <x v="3"/>
    <x v="1"/>
    <x v="5"/>
    <s v="2019年07月20日 (土曜日)"/>
    <x v="116"/>
    <n v="102361"/>
    <n v="2004"/>
    <s v="神田旅籠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6"/>
    <x v="0"/>
    <s v="万世橋区民会館２F 高齢者集会室"/>
    <x v="3"/>
    <x v="3"/>
    <x v="1"/>
    <x v="5"/>
    <s v="2019年07月20日 (土曜日)"/>
    <x v="119"/>
    <n v="102543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6"/>
    <x v="0"/>
    <s v="万世橋区民会館４F 女性集会室"/>
    <x v="0"/>
    <x v="3"/>
    <x v="1"/>
    <x v="5"/>
    <s v="2019年07月20日 (土曜日)"/>
    <x v="120"/>
    <n v="104789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0"/>
    <n v="12200"/>
    <n v="4300"/>
    <n v="4300"/>
    <n v="4300"/>
    <n v="4300"/>
    <x v="0"/>
    <x v="0"/>
    <x v="0"/>
    <n v="0"/>
    <x v="0"/>
    <x v="2"/>
  </r>
  <r>
    <x v="7"/>
    <x v="0"/>
    <s v="万世橋区民会館２F 高齢者集会室"/>
    <x v="0"/>
    <x v="2"/>
    <x v="0"/>
    <x v="5"/>
    <s v="2019年07月21日 (日曜日)"/>
    <x v="119"/>
    <n v="98965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7"/>
    <x v="1"/>
    <s v="万世橋区民会館６F 洋室"/>
    <x v="0"/>
    <x v="1"/>
    <x v="0"/>
    <x v="5"/>
    <s v="2019年07月21日 (日曜日)"/>
    <x v="116"/>
    <n v="99110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万世橋区民会館３F 和室"/>
    <x v="3"/>
    <x v="2"/>
    <x v="0"/>
    <x v="5"/>
    <s v="2019年07月21日 (日曜日)"/>
    <x v="21"/>
    <n v="102050"/>
    <n v="2030"/>
    <s v="東京招世クラブ"/>
    <x v="0"/>
    <s v="減免なし"/>
    <n v="0"/>
    <n v="3000"/>
    <n v="3000"/>
    <n v="3000"/>
    <n v="3000"/>
    <n v="3000"/>
    <x v="0"/>
    <x v="0"/>
    <x v="0"/>
    <n v="0"/>
    <x v="0"/>
    <x v="1"/>
  </r>
  <r>
    <x v="7"/>
    <x v="1"/>
    <s v="万世橋区民会館４F 女性集会室"/>
    <x v="0"/>
    <x v="1"/>
    <x v="0"/>
    <x v="5"/>
    <s v="2019年07月21日 (日曜日)"/>
    <x v="120"/>
    <n v="102458"/>
    <n v="24702"/>
    <s v="書の手始め"/>
    <x v="1"/>
    <s v="利用者減免女性（万世橋）(100%)"/>
    <n v="0"/>
    <n v="2200"/>
    <n v="0"/>
    <n v="0"/>
    <n v="0"/>
    <n v="0"/>
    <x v="0"/>
    <x v="0"/>
    <x v="0"/>
    <n v="0"/>
    <x v="0"/>
    <x v="0"/>
  </r>
  <r>
    <x v="7"/>
    <x v="0"/>
    <s v="万世橋区民会館２F 高齢者集会室"/>
    <x v="3"/>
    <x v="1"/>
    <x v="2"/>
    <x v="5"/>
    <s v="2019年07月21日 (日曜日)"/>
    <x v="119"/>
    <n v="102544"/>
    <n v="22041"/>
    <s v="剛泊会"/>
    <x v="4"/>
    <s v="減免なし"/>
    <n v="0"/>
    <n v="2100"/>
    <n v="2100"/>
    <n v="2100"/>
    <n v="2100"/>
    <n v="2100"/>
    <x v="0"/>
    <x v="0"/>
    <x v="0"/>
    <n v="0"/>
    <x v="0"/>
    <x v="1"/>
  </r>
  <r>
    <x v="7"/>
    <x v="0"/>
    <s v="万世橋区民会館４F 女性集会室"/>
    <x v="3"/>
    <x v="3"/>
    <x v="1"/>
    <x v="5"/>
    <s v="2019年07月21日 (日曜日)"/>
    <x v="120"/>
    <n v="103017"/>
    <n v="7065"/>
    <s v="横浜よからう会"/>
    <x v="2"/>
    <s v="減免なし"/>
    <n v="8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8"/>
    <n v="19200"/>
    <n v="7000"/>
    <n v="7000"/>
    <n v="7000"/>
    <n v="7000"/>
    <x v="0"/>
    <x v="0"/>
    <x v="0"/>
    <n v="0"/>
    <x v="0"/>
    <x v="2"/>
  </r>
  <r>
    <x v="0"/>
    <x v="0"/>
    <s v="万世橋区民会館６F 洋室"/>
    <x v="0"/>
    <x v="3"/>
    <x v="1"/>
    <x v="5"/>
    <s v="2019年07月22日 (月曜日)"/>
    <x v="116"/>
    <n v="98968"/>
    <n v="5615"/>
    <s v="カラペンの会"/>
    <x v="2"/>
    <s v="利用者減免区民館免除(100%)"/>
    <n v="0"/>
    <n v="6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19年07月22日 (月曜日)"/>
    <x v="120"/>
    <n v="98982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19年07月22日 (月曜日)"/>
    <x v="118"/>
    <n v="98983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６F 洋室"/>
    <x v="1"/>
    <x v="2"/>
    <x v="0"/>
    <x v="5"/>
    <s v="2019年07月22日 (月曜日)"/>
    <x v="116"/>
    <n v="102391"/>
    <n v="21657"/>
    <s v="秋葉原駅前商店街振興組合"/>
    <x v="0"/>
    <s v="利用者減免区民館減額(50%)"/>
    <n v="0"/>
    <n v="4000"/>
    <n v="2000"/>
    <n v="2000"/>
    <n v="2000"/>
    <n v="2000"/>
    <x v="0"/>
    <x v="0"/>
    <x v="0"/>
    <n v="0"/>
    <x v="0"/>
    <x v="1"/>
  </r>
  <r>
    <x v="0"/>
    <x v="0"/>
    <s v="万世橋区民会館４F 女性集会室 CDラジカセ"/>
    <x v="1"/>
    <x v="3"/>
    <x v="1"/>
    <x v="5"/>
    <s v="2019年07月22日 (月曜日)"/>
    <x v="117"/>
    <n v="102492"/>
    <n v="11038"/>
    <s v="神田ヨガサークル"/>
    <x v="2"/>
    <s v="利用者減免区民館減額(50%)"/>
    <n v="0"/>
    <n v="1900"/>
    <n v="950"/>
    <n v="950"/>
    <n v="950"/>
    <n v="950"/>
    <x v="0"/>
    <x v="0"/>
    <x v="0"/>
    <n v="0"/>
    <x v="0"/>
    <x v="1"/>
  </r>
  <r>
    <x v="0"/>
    <x v="0"/>
    <s v="万世橋区民会館３F 和室"/>
    <x v="3"/>
    <x v="2"/>
    <x v="0"/>
    <x v="5"/>
    <s v="2019年07月22日 (月曜日)"/>
    <x v="21"/>
    <n v="102509"/>
    <n v="2268"/>
    <s v="互親会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万世橋区民会館３F 和室"/>
    <x v="3"/>
    <x v="3"/>
    <x v="1"/>
    <x v="5"/>
    <s v="2019年07月22日 (月曜日)"/>
    <x v="21"/>
    <n v="103105"/>
    <n v="24851"/>
    <s v="日本舞楽愛好会"/>
    <x v="2"/>
    <s v="減免なし"/>
    <n v="5"/>
    <n v="4300"/>
    <n v="4300"/>
    <n v="4300"/>
    <n v="4300"/>
    <n v="4300"/>
    <x v="0"/>
    <x v="0"/>
    <x v="0"/>
    <n v="0"/>
    <x v="0"/>
    <x v="1"/>
  </r>
  <r>
    <x v="0"/>
    <x v="0"/>
    <s v="万世橋区民会館２F 高齢者集会室"/>
    <x v="3"/>
    <x v="2"/>
    <x v="0"/>
    <x v="5"/>
    <s v="2019年07月22日 (月曜日)"/>
    <x v="119"/>
    <n v="105486"/>
    <n v="2050"/>
    <s v="日本造園組合連合会　東京都支部"/>
    <x v="0"/>
    <s v="減免なし"/>
    <n v="35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40"/>
    <n v="28700"/>
    <n v="13250"/>
    <n v="13250"/>
    <n v="13250"/>
    <n v="13250"/>
    <x v="0"/>
    <x v="0"/>
    <x v="0"/>
    <n v="0"/>
    <x v="0"/>
    <x v="2"/>
  </r>
  <r>
    <x v="2"/>
    <x v="0"/>
    <s v="万世橋区民会館３F 和室"/>
    <x v="0"/>
    <x v="3"/>
    <x v="1"/>
    <x v="5"/>
    <s v="2019年07月23日 (火曜日)"/>
    <x v="21"/>
    <n v="98999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07月23日 (火曜日)"/>
    <x v="119"/>
    <n v="102244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0"/>
    <s v="万世橋区民会館６F 洋室 マイクセット"/>
    <x v="3"/>
    <x v="2"/>
    <x v="0"/>
    <x v="5"/>
    <s v="2019年07月23日 (火曜日)"/>
    <x v="122"/>
    <n v="102365"/>
    <n v="2160"/>
    <s v="千代田三水会"/>
    <x v="0"/>
    <s v="減免なし"/>
    <n v="0"/>
    <n v="4000"/>
    <n v="4000"/>
    <n v="4000"/>
    <n v="4000"/>
    <n v="4000"/>
    <x v="0"/>
    <x v="0"/>
    <x v="0"/>
    <n v="0"/>
    <x v="0"/>
    <x v="1"/>
  </r>
  <r>
    <x v="2"/>
    <x v="1"/>
    <s v="万世橋区民会館４F 女性集会室"/>
    <x v="1"/>
    <x v="1"/>
    <x v="0"/>
    <x v="5"/>
    <s v="2019年07月23日 (火曜日)"/>
    <x v="120"/>
    <n v="102497"/>
    <n v="11038"/>
    <s v="神田ヨガサークル"/>
    <x v="1"/>
    <s v="利用者減免区民館減額(50%)"/>
    <n v="0"/>
    <n v="2200"/>
    <n v="1100"/>
    <n v="1100"/>
    <n v="1100"/>
    <n v="1100"/>
    <x v="0"/>
    <x v="0"/>
    <x v="0"/>
    <n v="0"/>
    <x v="0"/>
    <x v="1"/>
  </r>
  <r>
    <x v="2"/>
    <x v="1"/>
    <s v="万世橋区民会館３F 和室"/>
    <x v="3"/>
    <x v="1"/>
    <x v="0"/>
    <x v="5"/>
    <s v="2019年07月23日 (火曜日)"/>
    <x v="21"/>
    <n v="105086"/>
    <n v="10799"/>
    <s v="乃紫津会"/>
    <x v="1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7700"/>
    <n v="10200"/>
    <n v="10200"/>
    <n v="10200"/>
    <n v="10200"/>
    <x v="0"/>
    <x v="0"/>
    <x v="0"/>
    <n v="0"/>
    <x v="0"/>
    <x v="2"/>
  </r>
  <r>
    <x v="3"/>
    <x v="0"/>
    <s v="万世橋区民会館６F 洋室"/>
    <x v="0"/>
    <x v="2"/>
    <x v="0"/>
    <x v="5"/>
    <s v="2019年07月24日 (水曜日)"/>
    <x v="116"/>
    <n v="98988"/>
    <n v="25170"/>
    <s v="万世橋書道同好会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1"/>
    <s v="万世橋区民会館４F 教養実習室"/>
    <x v="0"/>
    <x v="1"/>
    <x v="0"/>
    <x v="5"/>
    <s v="2019年07月24日 (水曜日)"/>
    <x v="118"/>
    <n v="98989"/>
    <n v="2501"/>
    <s v="ちよだボランティアセンター"/>
    <x v="1"/>
    <s v="利用者減免区民館免除(100%)"/>
    <n v="0"/>
    <n v="4300"/>
    <n v="0"/>
    <n v="0"/>
    <n v="0"/>
    <n v="0"/>
    <x v="0"/>
    <x v="0"/>
    <x v="0"/>
    <n v="0"/>
    <x v="0"/>
    <x v="0"/>
  </r>
  <r>
    <x v="3"/>
    <x v="0"/>
    <s v="万世橋区民会館２F 高齢者集会室"/>
    <x v="1"/>
    <x v="3"/>
    <x v="1"/>
    <x v="5"/>
    <s v="2019年07月24日 (水曜日)"/>
    <x v="119"/>
    <n v="102127"/>
    <n v="11111"/>
    <s v="小笠原流弓馬術礼法研究会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3"/>
    <x v="0"/>
    <s v="万世橋区民会館６F 洋室"/>
    <x v="3"/>
    <x v="3"/>
    <x v="1"/>
    <x v="5"/>
    <s v="2019年07月24日 (水曜日)"/>
    <x v="116"/>
    <n v="102161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３F 和室"/>
    <x v="3"/>
    <x v="3"/>
    <x v="1"/>
    <x v="5"/>
    <s v="2019年07月24日 (水曜日)"/>
    <x v="21"/>
    <n v="102521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４F 女性集会室"/>
    <x v="3"/>
    <x v="3"/>
    <x v="1"/>
    <x v="5"/>
    <s v="2019年07月24日 (水曜日)"/>
    <x v="120"/>
    <n v="103449"/>
    <n v="9594"/>
    <s v="中郵友の会"/>
    <x v="2"/>
    <s v="減免なし"/>
    <n v="9"/>
    <n v="1900"/>
    <n v="1900"/>
    <n v="1900"/>
    <n v="1900"/>
    <n v="1900"/>
    <x v="0"/>
    <x v="0"/>
    <x v="0"/>
    <n v="0"/>
    <x v="0"/>
    <x v="1"/>
  </r>
  <r>
    <x v="3"/>
    <x v="0"/>
    <s v="万世橋区民会館４F 女性集会室"/>
    <x v="3"/>
    <x v="2"/>
    <x v="0"/>
    <x v="5"/>
    <s v="2019年07月24日 (水曜日)"/>
    <x v="120"/>
    <n v="103510"/>
    <n v="22386"/>
    <s v="良い映画を見る会"/>
    <x v="0"/>
    <s v="減免なし"/>
    <n v="6"/>
    <n v="12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5"/>
    <n v="26000"/>
    <n v="15550"/>
    <n v="15550"/>
    <n v="15550"/>
    <n v="15550"/>
    <x v="0"/>
    <x v="0"/>
    <x v="0"/>
    <n v="0"/>
    <x v="0"/>
    <x v="2"/>
  </r>
  <r>
    <x v="4"/>
    <x v="0"/>
    <s v="万世橋区民会館３F 和室"/>
    <x v="0"/>
    <x v="3"/>
    <x v="1"/>
    <x v="5"/>
    <s v="2019年07月25日 (木曜日)"/>
    <x v="21"/>
    <n v="98993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0"/>
    <x v="1"/>
    <x v="2"/>
    <x v="5"/>
    <s v="2019年07月25日 (木曜日)"/>
    <x v="116"/>
    <n v="99002"/>
    <n v="4"/>
    <s v="保健福祉部"/>
    <x v="4"/>
    <s v="利用者減免区民館免除(100%)"/>
    <n v="0"/>
    <n v="30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07月25日 (木曜日)"/>
    <x v="116"/>
    <n v="102204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1"/>
    <s v="万世橋区民会館４F 女性集会室"/>
    <x v="0"/>
    <x v="1"/>
    <x v="0"/>
    <x v="5"/>
    <s v="2019年07月25日 (木曜日)"/>
    <x v="120"/>
    <n v="103527"/>
    <n v="4131"/>
    <s v="花遊びサークル"/>
    <x v="1"/>
    <s v="利用者減免高齢者（万世橋）(100%)"/>
    <n v="0"/>
    <n v="2200"/>
    <n v="0"/>
    <n v="0"/>
    <n v="0"/>
    <n v="0"/>
    <x v="0"/>
    <x v="0"/>
    <x v="0"/>
    <n v="0"/>
    <x v="0"/>
    <x v="0"/>
  </r>
  <r>
    <x v="4"/>
    <x v="0"/>
    <s v="万世橋区民会館２F 高齢者集会室"/>
    <x v="3"/>
    <x v="3"/>
    <x v="1"/>
    <x v="5"/>
    <s v="2019年07月25日 (木曜日)"/>
    <x v="119"/>
    <n v="105498"/>
    <n v="8882"/>
    <s v="キューバン・サルサ"/>
    <x v="2"/>
    <s v="減免なし"/>
    <n v="6"/>
    <n v="4300"/>
    <n v="4300"/>
    <n v="4300"/>
    <n v="4300"/>
    <n v="4300"/>
    <x v="0"/>
    <x v="0"/>
    <x v="0"/>
    <n v="0"/>
    <x v="0"/>
    <x v="1"/>
  </r>
  <r>
    <x v="4"/>
    <x v="0"/>
    <s v="万世橋区民会館４F 女性集会室"/>
    <x v="3"/>
    <x v="3"/>
    <x v="1"/>
    <x v="5"/>
    <s v="2019年07月25日 (木曜日)"/>
    <x v="120"/>
    <n v="106209"/>
    <n v="20544"/>
    <s v="文化連盟"/>
    <x v="2"/>
    <s v="減免なし"/>
    <n v="10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6"/>
    <n v="21700"/>
    <n v="9200"/>
    <n v="9200"/>
    <n v="9200"/>
    <n v="9200"/>
    <x v="0"/>
    <x v="0"/>
    <x v="0"/>
    <n v="0"/>
    <x v="0"/>
    <x v="2"/>
  </r>
  <r>
    <x v="5"/>
    <x v="0"/>
    <s v="万世橋区民会館６F 洋室"/>
    <x v="3"/>
    <x v="2"/>
    <x v="0"/>
    <x v="5"/>
    <s v="2019年07月26日 (金曜日)"/>
    <x v="116"/>
    <n v="102856"/>
    <n v="24923"/>
    <s v="株式会社ユーピーエフ"/>
    <x v="0"/>
    <s v="減免なし"/>
    <n v="20"/>
    <n v="4000"/>
    <n v="4000"/>
    <n v="4000"/>
    <n v="4000"/>
    <n v="4000"/>
    <x v="0"/>
    <x v="0"/>
    <x v="0"/>
    <n v="0"/>
    <x v="0"/>
    <x v="1"/>
  </r>
  <r>
    <x v="5"/>
    <x v="0"/>
    <s v="万世橋区民会館３F 和室"/>
    <x v="2"/>
    <x v="3"/>
    <x v="1"/>
    <x v="5"/>
    <s v="2019年07月26日 (金曜日)"/>
    <x v="21"/>
    <n v="103135"/>
    <n v="23629"/>
    <s v="（企）株式会社　エニプラ"/>
    <x v="2"/>
    <s v="減免なし"/>
    <n v="69"/>
    <n v="4300"/>
    <n v="4300"/>
    <n v="4300"/>
    <n v="4300"/>
    <n v="4300"/>
    <x v="0"/>
    <x v="0"/>
    <x v="0"/>
    <n v="0"/>
    <x v="0"/>
    <x v="1"/>
  </r>
  <r>
    <x v="5"/>
    <x v="0"/>
    <s v="万世橋区民会館３F 和室"/>
    <x v="3"/>
    <x v="2"/>
    <x v="0"/>
    <x v="5"/>
    <s v="2019年07月26日 (金曜日)"/>
    <x v="21"/>
    <n v="103523"/>
    <n v="24663"/>
    <s v="ＳＩＣＥお稽古会"/>
    <x v="0"/>
    <s v="減免なし"/>
    <n v="3"/>
    <n v="3000"/>
    <n v="3000"/>
    <n v="3000"/>
    <n v="3000"/>
    <n v="3000"/>
    <x v="0"/>
    <x v="0"/>
    <x v="0"/>
    <n v="0"/>
    <x v="0"/>
    <x v="1"/>
  </r>
  <r>
    <x v="5"/>
    <x v="0"/>
    <s v="万世橋区民会館４F 女性集会室"/>
    <x v="3"/>
    <x v="2"/>
    <x v="0"/>
    <x v="5"/>
    <s v="2019年07月26日 (金曜日)"/>
    <x v="120"/>
    <n v="106930"/>
    <n v="8929"/>
    <s v="東京港計画勉強会"/>
    <x v="0"/>
    <s v="減免なし"/>
    <n v="10"/>
    <n v="12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02"/>
    <n v="12500"/>
    <n v="12500"/>
    <n v="12500"/>
    <n v="12500"/>
    <n v="12500"/>
    <x v="0"/>
    <x v="0"/>
    <x v="0"/>
    <n v="0"/>
    <x v="0"/>
    <x v="2"/>
  </r>
  <r>
    <x v="6"/>
    <x v="0"/>
    <s v="万世橋区民会館２F 高齢者集会室"/>
    <x v="0"/>
    <x v="2"/>
    <x v="0"/>
    <x v="5"/>
    <s v="2019年07月27日 (土曜日)"/>
    <x v="119"/>
    <n v="98966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６F 洋室"/>
    <x v="3"/>
    <x v="2"/>
    <x v="0"/>
    <x v="5"/>
    <s v="2019年07月27日 (土曜日)"/>
    <x v="116"/>
    <n v="102169"/>
    <n v="23270"/>
    <s v="千代田テコンドークラブ"/>
    <x v="0"/>
    <s v="減免なし"/>
    <n v="0"/>
    <n v="4000"/>
    <n v="4000"/>
    <n v="4000"/>
    <n v="4000"/>
    <n v="4000"/>
    <x v="0"/>
    <x v="0"/>
    <x v="0"/>
    <n v="0"/>
    <x v="0"/>
    <x v="1"/>
  </r>
  <r>
    <x v="6"/>
    <x v="0"/>
    <s v="万世橋区民会館３F 和室"/>
    <x v="3"/>
    <x v="1"/>
    <x v="2"/>
    <x v="5"/>
    <s v="2019年07月27日 (土曜日)"/>
    <x v="21"/>
    <n v="102368"/>
    <n v="23913"/>
    <s v="アートヨガ研究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万世橋区民会館６F 洋室 マイクセット"/>
    <x v="0"/>
    <x v="3"/>
    <x v="1"/>
    <x v="5"/>
    <s v="2019年07月27日 (土曜日)"/>
    <x v="122"/>
    <n v="105145"/>
    <n v="2000"/>
    <s v="須田町一丁目南部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6"/>
    <x v="3"/>
    <s v="万世橋区民会館４F 女性集会室"/>
    <x v="3"/>
    <x v="1"/>
    <x v="1"/>
    <x v="5"/>
    <s v="2019年07月27日 (土曜日)"/>
    <x v="120"/>
    <n v="106174"/>
    <n v="23892"/>
    <s v="千代田金曜会"/>
    <x v="6"/>
    <s v="減免なし"/>
    <n v="14"/>
    <n v="4100"/>
    <n v="4100"/>
    <n v="4100"/>
    <n v="4100"/>
    <n v="4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4"/>
    <n v="19200"/>
    <n v="10200"/>
    <n v="10200"/>
    <n v="10200"/>
    <n v="10200"/>
    <x v="0"/>
    <x v="0"/>
    <x v="0"/>
    <n v="0"/>
    <x v="0"/>
    <x v="2"/>
  </r>
  <r>
    <x v="7"/>
    <x v="1"/>
    <s v="万世橋区民会館６F 洋室"/>
    <x v="0"/>
    <x v="1"/>
    <x v="0"/>
    <x v="5"/>
    <s v="2019年07月28日 (日曜日)"/>
    <x v="116"/>
    <n v="99111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万世橋区民会館３F 和室"/>
    <x v="3"/>
    <x v="2"/>
    <x v="0"/>
    <x v="5"/>
    <s v="2019年07月28日 (日曜日)"/>
    <x v="21"/>
    <n v="102052"/>
    <n v="2030"/>
    <s v="東京招世クラブ"/>
    <x v="0"/>
    <s v="減免なし"/>
    <n v="0"/>
    <n v="3000"/>
    <n v="3000"/>
    <n v="3000"/>
    <n v="3000"/>
    <n v="3000"/>
    <x v="0"/>
    <x v="0"/>
    <x v="0"/>
    <n v="0"/>
    <x v="0"/>
    <x v="1"/>
  </r>
  <r>
    <x v="7"/>
    <x v="0"/>
    <s v="万世橋区民会館２F 高齢者集会室"/>
    <x v="3"/>
    <x v="1"/>
    <x v="2"/>
    <x v="5"/>
    <s v="2019年07月28日 (日曜日)"/>
    <x v="119"/>
    <n v="102115"/>
    <n v="10868"/>
    <s v="おとめ流の会"/>
    <x v="4"/>
    <s v="減免なし"/>
    <n v="0"/>
    <n v="2100"/>
    <n v="2100"/>
    <n v="2100"/>
    <n v="2100"/>
    <n v="2100"/>
    <x v="0"/>
    <x v="0"/>
    <x v="0"/>
    <n v="0"/>
    <x v="0"/>
    <x v="1"/>
  </r>
  <r>
    <x v="7"/>
    <x v="0"/>
    <s v="万世橋区民会館３F 和室"/>
    <x v="3"/>
    <x v="1"/>
    <x v="2"/>
    <x v="5"/>
    <s v="2019年07月28日 (日曜日)"/>
    <x v="21"/>
    <n v="102621"/>
    <n v="22956"/>
    <s v="Ｒｅｌｅａｓｅ　Ｙｏｇａ"/>
    <x v="4"/>
    <s v="減免なし"/>
    <n v="0"/>
    <n v="2100"/>
    <n v="2100"/>
    <n v="2100"/>
    <n v="2100"/>
    <n v="2100"/>
    <x v="0"/>
    <x v="0"/>
    <x v="0"/>
    <n v="0"/>
    <x v="0"/>
    <x v="1"/>
  </r>
  <r>
    <x v="7"/>
    <x v="0"/>
    <s v="万世橋区民会館４F 女性集会室"/>
    <x v="3"/>
    <x v="3"/>
    <x v="1"/>
    <x v="5"/>
    <s v="2019年07月28日 (日曜日)"/>
    <x v="120"/>
    <n v="103018"/>
    <n v="7065"/>
    <s v="横浜よからう会"/>
    <x v="2"/>
    <s v="減免なし"/>
    <n v="8"/>
    <n v="1900"/>
    <n v="1900"/>
    <n v="1900"/>
    <n v="1900"/>
    <n v="1900"/>
    <x v="0"/>
    <x v="0"/>
    <x v="0"/>
    <n v="0"/>
    <x v="0"/>
    <x v="1"/>
  </r>
  <r>
    <x v="7"/>
    <x v="1"/>
    <s v="万世橋区民会館４F 女性集会室 スクリーン プロジェクター"/>
    <x v="3"/>
    <x v="1"/>
    <x v="0"/>
    <x v="5"/>
    <s v="2019年07月28日 (日曜日)"/>
    <x v="128"/>
    <n v="103030"/>
    <n v="24767"/>
    <s v="ＮＰＯ　ドットジェイピー"/>
    <x v="1"/>
    <s v="減免なし"/>
    <n v="20"/>
    <n v="2200"/>
    <n v="2200"/>
    <n v="2200"/>
    <n v="2200"/>
    <n v="2200"/>
    <x v="0"/>
    <x v="0"/>
    <x v="0"/>
    <n v="0"/>
    <x v="0"/>
    <x v="1"/>
  </r>
  <r>
    <x v="7"/>
    <x v="0"/>
    <s v="万世橋区民会館２F 高齢者集会室"/>
    <x v="3"/>
    <x v="2"/>
    <x v="0"/>
    <x v="5"/>
    <s v="2019年07月28日 (日曜日)"/>
    <x v="119"/>
    <n v="106011"/>
    <n v="24671"/>
    <s v="千代田喜界会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8"/>
    <n v="21300"/>
    <n v="14300"/>
    <n v="14300"/>
    <n v="14300"/>
    <n v="14300"/>
    <x v="0"/>
    <x v="0"/>
    <x v="0"/>
    <n v="0"/>
    <x v="0"/>
    <x v="2"/>
  </r>
  <r>
    <x v="0"/>
    <x v="1"/>
    <s v="万世橋区民会館４F 女性集会室"/>
    <x v="0"/>
    <x v="1"/>
    <x v="0"/>
    <x v="5"/>
    <s v="2019年07月29日 (月曜日)"/>
    <x v="120"/>
    <n v="98984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19年07月29日 (月曜日)"/>
    <x v="118"/>
    <n v="98985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４F 女性集会室 CDラジカセ"/>
    <x v="1"/>
    <x v="3"/>
    <x v="1"/>
    <x v="5"/>
    <s v="2019年07月29日 (月曜日)"/>
    <x v="117"/>
    <n v="102495"/>
    <n v="11038"/>
    <s v="神田ヨガサークル"/>
    <x v="2"/>
    <s v="利用者減免区民館減額(50%)"/>
    <n v="0"/>
    <n v="1900"/>
    <n v="950"/>
    <n v="950"/>
    <n v="950"/>
    <n v="950"/>
    <x v="0"/>
    <x v="0"/>
    <x v="0"/>
    <n v="0"/>
    <x v="0"/>
    <x v="1"/>
  </r>
  <r>
    <x v="0"/>
    <x v="0"/>
    <s v="万世橋区民会館６F 洋室"/>
    <x v="0"/>
    <x v="2"/>
    <x v="0"/>
    <x v="5"/>
    <s v="2019年07月29日 (月曜日)"/>
    <x v="116"/>
    <n v="106100"/>
    <n v="1979"/>
    <s v="墨世会"/>
    <x v="0"/>
    <s v="利用者減免区民館免除(100%)"/>
    <n v="0"/>
    <n v="4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0"/>
    <n v="12400"/>
    <n v="950"/>
    <n v="950"/>
    <n v="950"/>
    <n v="950"/>
    <x v="0"/>
    <x v="0"/>
    <x v="0"/>
    <n v="0"/>
    <x v="0"/>
    <x v="2"/>
  </r>
  <r>
    <x v="2"/>
    <x v="0"/>
    <s v="万世橋区民会館３F 和室"/>
    <x v="0"/>
    <x v="3"/>
    <x v="1"/>
    <x v="5"/>
    <s v="2019年07月30日 (火曜日)"/>
    <x v="21"/>
    <n v="99000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07月30日 (火曜日)"/>
    <x v="119"/>
    <n v="102245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0"/>
    <s v="万世橋区民会館６F 洋室"/>
    <x v="2"/>
    <x v="2"/>
    <x v="0"/>
    <x v="5"/>
    <s v="2019年07月30日 (火曜日)"/>
    <x v="116"/>
    <n v="102846"/>
    <n v="8292"/>
    <s v="（企）ライフコミュニティ㈱"/>
    <x v="0"/>
    <s v="減免なし"/>
    <n v="45"/>
    <n v="4000"/>
    <n v="4000"/>
    <n v="4000"/>
    <n v="4000"/>
    <n v="4000"/>
    <x v="0"/>
    <x v="0"/>
    <x v="0"/>
    <n v="0"/>
    <x v="0"/>
    <x v="1"/>
  </r>
  <r>
    <x v="2"/>
    <x v="0"/>
    <s v="万世橋区民会館２F 高齢者集会室"/>
    <x v="3"/>
    <x v="3"/>
    <x v="1"/>
    <x v="5"/>
    <s v="2019年07月30日 (火曜日)"/>
    <x v="119"/>
    <n v="105095"/>
    <n v="24663"/>
    <s v="ＳＩＣＥお稽古会"/>
    <x v="2"/>
    <s v="減免なし"/>
    <n v="5"/>
    <n v="4300"/>
    <n v="4300"/>
    <n v="4300"/>
    <n v="4300"/>
    <n v="4300"/>
    <x v="0"/>
    <x v="0"/>
    <x v="0"/>
    <n v="0"/>
    <x v="0"/>
    <x v="1"/>
  </r>
  <r>
    <x v="2"/>
    <x v="0"/>
    <s v="万世橋区民会館４F 女性集会室"/>
    <x v="3"/>
    <x v="3"/>
    <x v="1"/>
    <x v="5"/>
    <s v="2019年07月30日 (火曜日)"/>
    <x v="120"/>
    <n v="107319"/>
    <n v="24263"/>
    <s v="温泉友の会"/>
    <x v="2"/>
    <s v="減免なし"/>
    <n v="8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58"/>
    <n v="16600"/>
    <n v="10200"/>
    <n v="10200"/>
    <n v="10200"/>
    <n v="10200"/>
    <x v="0"/>
    <x v="0"/>
    <x v="0"/>
    <n v="0"/>
    <x v="0"/>
    <x v="2"/>
  </r>
  <r>
    <x v="3"/>
    <x v="0"/>
    <s v="万世橋区民会館２F 高齢者集会室"/>
    <x v="3"/>
    <x v="3"/>
    <x v="1"/>
    <x v="5"/>
    <s v="2019年07月31日 (水曜日)"/>
    <x v="119"/>
    <n v="102522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４F 女性集会室"/>
    <x v="3"/>
    <x v="3"/>
    <x v="1"/>
    <x v="5"/>
    <s v="2019年07月31日 (水曜日)"/>
    <x v="120"/>
    <n v="107305"/>
    <n v="1620"/>
    <s v="ＰＡＲＣ自由学校"/>
    <x v="2"/>
    <s v="減免なし"/>
    <n v="15"/>
    <n v="1900"/>
    <n v="1900"/>
    <n v="1900"/>
    <n v="1900"/>
    <n v="1900"/>
    <x v="0"/>
    <x v="0"/>
    <x v="0"/>
    <n v="0"/>
    <x v="0"/>
    <x v="1"/>
  </r>
  <r>
    <x v="3"/>
    <x v="0"/>
    <s v="万世橋区民会館３F 和室 CDラジカセ"/>
    <x v="3"/>
    <x v="3"/>
    <x v="1"/>
    <x v="5"/>
    <s v="2019年07月31日 (水曜日)"/>
    <x v="20"/>
    <n v="107339"/>
    <n v="3348"/>
    <s v="かなめ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６F 洋室"/>
    <x v="2"/>
    <x v="3"/>
    <x v="1"/>
    <x v="5"/>
    <s v="2019年07月31日 (水曜日)"/>
    <x v="116"/>
    <n v="108787"/>
    <n v="21464"/>
    <s v="（企）㈱テクノプロ　テクノプロＩＴ社東京支店"/>
    <x v="2"/>
    <s v="減免なし"/>
    <n v="0"/>
    <n v="6000"/>
    <n v="6000"/>
    <n v="6000"/>
    <n v="6000"/>
    <n v="6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5"/>
    <n v="16500"/>
    <n v="16500"/>
    <n v="16500"/>
    <n v="16500"/>
    <n v="16500"/>
    <x v="0"/>
    <x v="0"/>
    <x v="0"/>
    <n v="0"/>
    <x v="0"/>
    <x v="2"/>
  </r>
  <r>
    <x v="4"/>
    <x v="0"/>
    <s v="万世橋区民会館６F 洋室"/>
    <x v="0"/>
    <x v="1"/>
    <x v="2"/>
    <x v="5"/>
    <s v="2019年08月01日 (木曜日)"/>
    <x v="116"/>
    <n v="103552"/>
    <n v="16"/>
    <s v="高齢介護課"/>
    <x v="4"/>
    <s v="利用者減免区民館免除(100%)"/>
    <n v="0"/>
    <n v="3000"/>
    <n v="0"/>
    <n v="0"/>
    <n v="0"/>
    <n v="0"/>
    <x v="0"/>
    <x v="0"/>
    <x v="0"/>
    <n v="0"/>
    <x v="0"/>
    <x v="0"/>
  </r>
  <r>
    <x v="4"/>
    <x v="0"/>
    <s v="万世橋区民会館４F 女性集会室"/>
    <x v="3"/>
    <x v="3"/>
    <x v="1"/>
    <x v="5"/>
    <s v="2019年08月01日 (木曜日)"/>
    <x v="120"/>
    <n v="106016"/>
    <n v="21314"/>
    <s v="たしなみの会"/>
    <x v="2"/>
    <s v="減免なし"/>
    <n v="4"/>
    <n v="1900"/>
    <n v="1900"/>
    <n v="1900"/>
    <n v="1900"/>
    <n v="1900"/>
    <x v="0"/>
    <x v="0"/>
    <x v="0"/>
    <n v="0"/>
    <x v="0"/>
    <x v="1"/>
  </r>
  <r>
    <x v="4"/>
    <x v="0"/>
    <s v="万世橋区民会館６F 洋室"/>
    <x v="3"/>
    <x v="2"/>
    <x v="0"/>
    <x v="5"/>
    <s v="2019年08月01日 (木曜日)"/>
    <x v="116"/>
    <n v="106795"/>
    <n v="24466"/>
    <s v="東京都麻雀業協同組合千代田支部"/>
    <x v="0"/>
    <s v="減免なし"/>
    <n v="12"/>
    <n v="4000"/>
    <n v="4000"/>
    <n v="4000"/>
    <n v="4000"/>
    <n v="4000"/>
    <x v="0"/>
    <x v="0"/>
    <x v="0"/>
    <n v="0"/>
    <x v="0"/>
    <x v="1"/>
  </r>
  <r>
    <x v="4"/>
    <x v="0"/>
    <s v="万世橋区民会館２F 高齢者集会室"/>
    <x v="3"/>
    <x v="3"/>
    <x v="1"/>
    <x v="5"/>
    <s v="2019年08月01日 (木曜日)"/>
    <x v="119"/>
    <n v="106980"/>
    <n v="8882"/>
    <s v="キューバン・サルサ"/>
    <x v="2"/>
    <s v="減免なし"/>
    <n v="6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22"/>
    <n v="13200"/>
    <n v="10200"/>
    <n v="10200"/>
    <n v="10200"/>
    <n v="10200"/>
    <x v="0"/>
    <x v="0"/>
    <x v="0"/>
    <n v="0"/>
    <x v="0"/>
    <x v="2"/>
  </r>
  <r>
    <x v="6"/>
    <x v="0"/>
    <s v="万世橋区民会館２F 高齢者集会室"/>
    <x v="0"/>
    <x v="2"/>
    <x v="0"/>
    <x v="5"/>
    <s v="2019年08月03日 (土曜日)"/>
    <x v="119"/>
    <n v="103529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３F 和室"/>
    <x v="3"/>
    <x v="1"/>
    <x v="2"/>
    <x v="5"/>
    <s v="2019年08月03日 (土曜日)"/>
    <x v="21"/>
    <n v="105742"/>
    <n v="23913"/>
    <s v="アートヨガ研究会"/>
    <x v="4"/>
    <s v="減免なし"/>
    <n v="10"/>
    <n v="2100"/>
    <n v="2100"/>
    <n v="2100"/>
    <n v="2100"/>
    <n v="2100"/>
    <x v="0"/>
    <x v="0"/>
    <x v="0"/>
    <n v="0"/>
    <x v="0"/>
    <x v="1"/>
  </r>
  <r>
    <x v="6"/>
    <x v="1"/>
    <s v="万世橋区民会館６F 洋室"/>
    <x v="3"/>
    <x v="2"/>
    <x v="1"/>
    <x v="5"/>
    <s v="2019年08月03日 (土曜日)"/>
    <x v="116"/>
    <n v="106330"/>
    <n v="21361"/>
    <s v="コミケット"/>
    <x v="3"/>
    <s v="減免なし"/>
    <n v="25"/>
    <n v="10000"/>
    <n v="10000"/>
    <n v="10000"/>
    <n v="10000"/>
    <n v="10000"/>
    <x v="0"/>
    <x v="0"/>
    <x v="0"/>
    <n v="0"/>
    <x v="0"/>
    <x v="1"/>
  </r>
  <r>
    <x v="6"/>
    <x v="0"/>
    <s v="万世橋区民会館２F 高齢者集会室"/>
    <x v="3"/>
    <x v="1"/>
    <x v="2"/>
    <x v="5"/>
    <s v="2019年08月03日 (土曜日)"/>
    <x v="119"/>
    <n v="106694"/>
    <n v="24663"/>
    <s v="ＳＩＣＥお稽古会"/>
    <x v="4"/>
    <s v="減免なし"/>
    <n v="2"/>
    <n v="2100"/>
    <n v="2100"/>
    <n v="2100"/>
    <n v="2100"/>
    <n v="2100"/>
    <x v="0"/>
    <x v="0"/>
    <x v="0"/>
    <n v="0"/>
    <x v="0"/>
    <x v="1"/>
  </r>
  <r>
    <x v="6"/>
    <x v="0"/>
    <s v="万世橋区民会館４F 女性集会室"/>
    <x v="0"/>
    <x v="3"/>
    <x v="1"/>
    <x v="5"/>
    <s v="2019年08月03日 (土曜日)"/>
    <x v="120"/>
    <n v="107336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37"/>
    <n v="19100"/>
    <n v="14200"/>
    <n v="14200"/>
    <n v="14200"/>
    <n v="14200"/>
    <x v="0"/>
    <x v="0"/>
    <x v="0"/>
    <n v="0"/>
    <x v="0"/>
    <x v="2"/>
  </r>
  <r>
    <x v="7"/>
    <x v="1"/>
    <s v="万世橋区民会館６F 洋室"/>
    <x v="0"/>
    <x v="1"/>
    <x v="0"/>
    <x v="5"/>
    <s v="2019年08月04日 (日曜日)"/>
    <x v="116"/>
    <n v="103534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万世橋区民会館２F 高齢者集会室"/>
    <x v="3"/>
    <x v="2"/>
    <x v="0"/>
    <x v="5"/>
    <s v="2019年08月04日 (日曜日)"/>
    <x v="119"/>
    <n v="105808"/>
    <n v="10868"/>
    <s v="おとめ流の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1"/>
    <s v="万世橋区民会館４F 女性集会室"/>
    <x v="3"/>
    <x v="2"/>
    <x v="1"/>
    <x v="5"/>
    <s v="2019年08月04日 (日曜日)"/>
    <x v="120"/>
    <n v="105812"/>
    <n v="5215"/>
    <s v="奄美民謡武下流同好会"/>
    <x v="3"/>
    <s v="減免なし"/>
    <n v="0"/>
    <n v="3100"/>
    <n v="3100"/>
    <n v="3100"/>
    <n v="3100"/>
    <n v="3100"/>
    <x v="0"/>
    <x v="0"/>
    <x v="0"/>
    <n v="0"/>
    <x v="0"/>
    <x v="1"/>
  </r>
  <r>
    <x v="7"/>
    <x v="0"/>
    <s v="万世橋区民会館３F 和室"/>
    <x v="3"/>
    <x v="1"/>
    <x v="2"/>
    <x v="5"/>
    <s v="2019年08月04日 (日曜日)"/>
    <x v="21"/>
    <n v="105835"/>
    <n v="22956"/>
    <s v="Ｒｅｌｅａｓｅ　Ｙｏｇａ"/>
    <x v="4"/>
    <s v="減免なし"/>
    <n v="0"/>
    <n v="2100"/>
    <n v="2100"/>
    <n v="2100"/>
    <n v="2100"/>
    <n v="2100"/>
    <x v="0"/>
    <x v="0"/>
    <x v="0"/>
    <n v="0"/>
    <x v="0"/>
    <x v="1"/>
  </r>
  <r>
    <x v="7"/>
    <x v="0"/>
    <s v="万世橋区民会館２F 高齢者集会室"/>
    <x v="3"/>
    <x v="1"/>
    <x v="2"/>
    <x v="5"/>
    <s v="2019年08月04日 (日曜日)"/>
    <x v="119"/>
    <n v="106305"/>
    <n v="20821"/>
    <s v="ESS英語研究会"/>
    <x v="4"/>
    <s v="減免なし"/>
    <n v="0"/>
    <n v="2100"/>
    <n v="2100"/>
    <n v="2100"/>
    <n v="2100"/>
    <n v="2100"/>
    <x v="0"/>
    <x v="0"/>
    <x v="0"/>
    <n v="0"/>
    <x v="0"/>
    <x v="1"/>
  </r>
  <r>
    <x v="7"/>
    <x v="0"/>
    <s v="万世橋区民会館３F 和室"/>
    <x v="3"/>
    <x v="2"/>
    <x v="0"/>
    <x v="5"/>
    <s v="2019年08月04日 (日曜日)"/>
    <x v="21"/>
    <n v="106306"/>
    <n v="20821"/>
    <s v="ESS英語研究会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20300"/>
    <n v="13300"/>
    <n v="13300"/>
    <n v="13300"/>
    <n v="13300"/>
    <x v="0"/>
    <x v="0"/>
    <x v="0"/>
    <n v="0"/>
    <x v="0"/>
    <x v="2"/>
  </r>
  <r>
    <x v="0"/>
    <x v="0"/>
    <s v="万世橋区民会館６F 洋室"/>
    <x v="0"/>
    <x v="2"/>
    <x v="0"/>
    <x v="5"/>
    <s v="2019年08月05日 (月曜日)"/>
    <x v="116"/>
    <n v="103528"/>
    <n v="1979"/>
    <s v="墨世会"/>
    <x v="0"/>
    <s v="利用者減免区民館免除(100%)"/>
    <n v="7"/>
    <n v="4000"/>
    <n v="0"/>
    <n v="0"/>
    <n v="0"/>
    <n v="0"/>
    <x v="0"/>
    <x v="0"/>
    <x v="0"/>
    <n v="0"/>
    <x v="0"/>
    <x v="0"/>
  </r>
  <r>
    <x v="0"/>
    <x v="0"/>
    <s v="万世橋区民会館６F 洋室"/>
    <x v="0"/>
    <x v="3"/>
    <x v="1"/>
    <x v="5"/>
    <s v="2019年08月05日 (月曜日)"/>
    <x v="116"/>
    <n v="103539"/>
    <n v="5615"/>
    <s v="カラペンの会"/>
    <x v="2"/>
    <s v="利用者減免区民館免除(100%)"/>
    <n v="0"/>
    <n v="6000"/>
    <n v="0"/>
    <n v="0"/>
    <n v="0"/>
    <n v="0"/>
    <x v="0"/>
    <x v="0"/>
    <x v="0"/>
    <n v="0"/>
    <x v="0"/>
    <x v="0"/>
  </r>
  <r>
    <x v="0"/>
    <x v="0"/>
    <s v="万世橋区民会館３F 和室"/>
    <x v="3"/>
    <x v="2"/>
    <x v="0"/>
    <x v="5"/>
    <s v="2019年08月05日 (月曜日)"/>
    <x v="21"/>
    <n v="106299"/>
    <n v="24079"/>
    <s v="Ｌ′ａｒｂｒｅ　ｄｅ　Ｈａｒｍｏｎｉｅ"/>
    <x v="0"/>
    <s v="減免なし"/>
    <n v="70"/>
    <n v="3000"/>
    <n v="3000"/>
    <n v="3000"/>
    <n v="3000"/>
    <n v="3000"/>
    <x v="0"/>
    <x v="0"/>
    <x v="0"/>
    <n v="0"/>
    <x v="0"/>
    <x v="1"/>
  </r>
  <r>
    <x v="0"/>
    <x v="1"/>
    <s v="万世橋区民会館２F 高齢者集会室"/>
    <x v="3"/>
    <x v="1"/>
    <x v="0"/>
    <x v="5"/>
    <s v="2019年08月05日 (月曜日)"/>
    <x v="119"/>
    <n v="106307"/>
    <n v="20821"/>
    <s v="ESS英語研究会"/>
    <x v="1"/>
    <s v="減免なし"/>
    <n v="0"/>
    <n v="5100"/>
    <n v="5100"/>
    <n v="5100"/>
    <n v="5100"/>
    <n v="5100"/>
    <x v="0"/>
    <x v="0"/>
    <x v="0"/>
    <n v="0"/>
    <x v="0"/>
    <x v="1"/>
  </r>
  <r>
    <x v="0"/>
    <x v="0"/>
    <s v="万世橋区民会館２F 高齢者集会室 CDラジカセ"/>
    <x v="1"/>
    <x v="3"/>
    <x v="1"/>
    <x v="5"/>
    <s v="2019年08月05日 (月曜日)"/>
    <x v="126"/>
    <n v="106464"/>
    <n v="11038"/>
    <s v="神田ヨガサークル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0"/>
    <x v="1"/>
    <s v="万世橋区民会館４F 女性集会室"/>
    <x v="3"/>
    <x v="1"/>
    <x v="0"/>
    <x v="5"/>
    <s v="2019年08月05日 (月曜日)"/>
    <x v="120"/>
    <n v="107317"/>
    <n v="20615"/>
    <s v="ＨＡＮＡ　ＨＡＮＡ"/>
    <x v="1"/>
    <s v="減免なし"/>
    <n v="4"/>
    <n v="2200"/>
    <n v="2200"/>
    <n v="2200"/>
    <n v="2200"/>
    <n v="2200"/>
    <x v="0"/>
    <x v="0"/>
    <x v="0"/>
    <n v="0"/>
    <x v="0"/>
    <x v="1"/>
  </r>
  <r>
    <x v="0"/>
    <x v="0"/>
    <s v="万世橋区民会館３F 和室"/>
    <x v="3"/>
    <x v="3"/>
    <x v="1"/>
    <x v="5"/>
    <s v="2019年08月05日 (月曜日)"/>
    <x v="21"/>
    <n v="108073"/>
    <n v="24663"/>
    <s v="ＳＩＣＥお稽古会"/>
    <x v="2"/>
    <s v="減免なし"/>
    <n v="5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86"/>
    <n v="28900"/>
    <n v="16750"/>
    <n v="16750"/>
    <n v="16750"/>
    <n v="16750"/>
    <x v="0"/>
    <x v="0"/>
    <x v="0"/>
    <n v="0"/>
    <x v="0"/>
    <x v="2"/>
  </r>
  <r>
    <x v="2"/>
    <x v="0"/>
    <s v="万世橋区民会館３F 和室"/>
    <x v="0"/>
    <x v="3"/>
    <x v="1"/>
    <x v="5"/>
    <s v="2019年08月06日 (火曜日)"/>
    <x v="21"/>
    <n v="103548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08月06日 (火曜日)"/>
    <x v="119"/>
    <n v="105965"/>
    <n v="21964"/>
    <s v="千代田健康体操クラブ"/>
    <x v="4"/>
    <s v="利用者減免高齢者（万世橋）(100%)"/>
    <n v="6"/>
    <n v="2100"/>
    <n v="0"/>
    <n v="0"/>
    <n v="0"/>
    <n v="0"/>
    <x v="0"/>
    <x v="0"/>
    <x v="0"/>
    <n v="0"/>
    <x v="0"/>
    <x v="0"/>
  </r>
  <r>
    <x v="2"/>
    <x v="1"/>
    <s v="万世橋区民会館３F 和室"/>
    <x v="3"/>
    <x v="1"/>
    <x v="0"/>
    <x v="5"/>
    <s v="2019年08月06日 (火曜日)"/>
    <x v="21"/>
    <n v="106308"/>
    <n v="20821"/>
    <s v="ESS英語研究会"/>
    <x v="1"/>
    <s v="減免なし"/>
    <n v="0"/>
    <n v="5100"/>
    <n v="5100"/>
    <n v="5100"/>
    <n v="5100"/>
    <n v="5100"/>
    <x v="0"/>
    <x v="0"/>
    <x v="0"/>
    <n v="0"/>
    <x v="0"/>
    <x v="1"/>
  </r>
  <r>
    <x v="2"/>
    <x v="0"/>
    <s v="万世橋区民会館６F 洋室"/>
    <x v="3"/>
    <x v="3"/>
    <x v="1"/>
    <x v="5"/>
    <s v="2019年08月06日 (火曜日)"/>
    <x v="116"/>
    <n v="106741"/>
    <n v="23124"/>
    <s v="六花書道会"/>
    <x v="2"/>
    <s v="減免なし"/>
    <n v="15"/>
    <n v="6000"/>
    <n v="6000"/>
    <n v="6000"/>
    <n v="6000"/>
    <n v="6000"/>
    <x v="0"/>
    <x v="0"/>
    <x v="0"/>
    <n v="0"/>
    <x v="0"/>
    <x v="1"/>
  </r>
  <r>
    <x v="2"/>
    <x v="0"/>
    <s v="万世橋区民会館４F 女性集会室"/>
    <x v="3"/>
    <x v="3"/>
    <x v="1"/>
    <x v="5"/>
    <s v="2019年08月06日 (火曜日)"/>
    <x v="120"/>
    <n v="106783"/>
    <n v="7065"/>
    <s v="横浜よからう会"/>
    <x v="2"/>
    <s v="減免なし"/>
    <n v="8"/>
    <n v="1900"/>
    <n v="1900"/>
    <n v="1900"/>
    <n v="1900"/>
    <n v="1900"/>
    <x v="0"/>
    <x v="0"/>
    <x v="0"/>
    <n v="0"/>
    <x v="0"/>
    <x v="1"/>
  </r>
  <r>
    <x v="2"/>
    <x v="0"/>
    <s v="万世橋区民会館２F 高齢者集会室 CDラジカセ"/>
    <x v="3"/>
    <x v="2"/>
    <x v="0"/>
    <x v="5"/>
    <s v="2019年08月06日 (火曜日)"/>
    <x v="126"/>
    <n v="107218"/>
    <n v="2268"/>
    <s v="互親会"/>
    <x v="0"/>
    <s v="減免なし"/>
    <n v="5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34"/>
    <n v="22400"/>
    <n v="16000"/>
    <n v="16000"/>
    <n v="16000"/>
    <n v="16000"/>
    <x v="0"/>
    <x v="0"/>
    <x v="0"/>
    <n v="0"/>
    <x v="0"/>
    <x v="2"/>
  </r>
  <r>
    <x v="3"/>
    <x v="0"/>
    <s v="万世橋区民会館６F 洋室"/>
    <x v="3"/>
    <x v="3"/>
    <x v="1"/>
    <x v="5"/>
    <s v="2019年08月07日 (水曜日)"/>
    <x v="116"/>
    <n v="105747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1"/>
    <s v="万世橋区民会館３F 和室"/>
    <x v="3"/>
    <x v="1"/>
    <x v="0"/>
    <x v="5"/>
    <s v="2019年08月07日 (水曜日)"/>
    <x v="21"/>
    <n v="106309"/>
    <n v="20821"/>
    <s v="ESS英語研究会"/>
    <x v="1"/>
    <s v="減免なし"/>
    <n v="0"/>
    <n v="5100"/>
    <n v="5100"/>
    <n v="5100"/>
    <n v="5100"/>
    <n v="5100"/>
    <x v="0"/>
    <x v="0"/>
    <x v="0"/>
    <n v="0"/>
    <x v="0"/>
    <x v="1"/>
  </r>
  <r>
    <x v="3"/>
    <x v="0"/>
    <s v="万世橋区民会館２F 高齢者集会室"/>
    <x v="3"/>
    <x v="3"/>
    <x v="1"/>
    <x v="5"/>
    <s v="2019年08月07日 (水曜日)"/>
    <x v="119"/>
    <n v="106597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1"/>
    <s v="万世橋区民会館６F 洋室"/>
    <x v="2"/>
    <x v="1"/>
    <x v="0"/>
    <x v="5"/>
    <s v="2019年08月07日 (水曜日)"/>
    <x v="116"/>
    <n v="107061"/>
    <n v="7500"/>
    <s v="（企）ローランド株式会社"/>
    <x v="1"/>
    <s v="減免なし"/>
    <n v="15"/>
    <n v="7000"/>
    <n v="7000"/>
    <n v="7000"/>
    <n v="7000"/>
    <n v="7000"/>
    <x v="0"/>
    <x v="0"/>
    <x v="0"/>
    <n v="0"/>
    <x v="0"/>
    <x v="1"/>
  </r>
  <r>
    <x v="3"/>
    <x v="0"/>
    <s v="万世橋区民会館４F 女性集会室"/>
    <x v="0"/>
    <x v="3"/>
    <x v="1"/>
    <x v="5"/>
    <s v="2019年08月07日 (水曜日)"/>
    <x v="120"/>
    <n v="107337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15"/>
    <n v="24300"/>
    <n v="22400"/>
    <n v="22400"/>
    <n v="22400"/>
    <n v="22400"/>
    <x v="0"/>
    <x v="0"/>
    <x v="0"/>
    <n v="0"/>
    <x v="0"/>
    <x v="2"/>
  </r>
  <r>
    <x v="4"/>
    <x v="0"/>
    <s v="万世橋区民会館３F 和室"/>
    <x v="0"/>
    <x v="3"/>
    <x v="1"/>
    <x v="5"/>
    <s v="2019年08月08日 (木曜日)"/>
    <x v="21"/>
    <n v="103544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0"/>
    <x v="1"/>
    <x v="2"/>
    <x v="5"/>
    <s v="2019年08月08日 (木曜日)"/>
    <x v="116"/>
    <n v="103553"/>
    <n v="16"/>
    <s v="高齢介護課"/>
    <x v="4"/>
    <s v="利用者減免区民館免除(100%)"/>
    <n v="0"/>
    <n v="30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08月08日 (木曜日)"/>
    <x v="116"/>
    <n v="105995"/>
    <n v="7429"/>
    <s v="天心会"/>
    <x v="2"/>
    <s v="利用者減免区民館減額(50%)"/>
    <n v="11"/>
    <n v="6000"/>
    <n v="3000"/>
    <n v="3000"/>
    <n v="3000"/>
    <n v="3000"/>
    <x v="0"/>
    <x v="0"/>
    <x v="0"/>
    <n v="0"/>
    <x v="0"/>
    <x v="1"/>
  </r>
  <r>
    <x v="4"/>
    <x v="1"/>
    <s v="万世橋区民会館３F 和室"/>
    <x v="3"/>
    <x v="1"/>
    <x v="0"/>
    <x v="5"/>
    <s v="2019年08月08日 (木曜日)"/>
    <x v="21"/>
    <n v="106310"/>
    <n v="20821"/>
    <s v="ESS英語研究会"/>
    <x v="1"/>
    <s v="減免なし"/>
    <n v="0"/>
    <n v="5100"/>
    <n v="5100"/>
    <n v="5100"/>
    <n v="5100"/>
    <n v="5100"/>
    <x v="0"/>
    <x v="0"/>
    <x v="0"/>
    <n v="0"/>
    <x v="0"/>
    <x v="1"/>
  </r>
  <r>
    <x v="4"/>
    <x v="0"/>
    <s v="万世橋区民会館２F 高齢者集会室"/>
    <x v="3"/>
    <x v="3"/>
    <x v="1"/>
    <x v="5"/>
    <s v="2019年08月08日 (木曜日)"/>
    <x v="119"/>
    <n v="106981"/>
    <n v="8882"/>
    <s v="キューバン・サルサ"/>
    <x v="2"/>
    <s v="減免なし"/>
    <n v="6"/>
    <n v="4300"/>
    <n v="4300"/>
    <n v="4300"/>
    <n v="4300"/>
    <n v="4300"/>
    <x v="0"/>
    <x v="0"/>
    <x v="0"/>
    <n v="0"/>
    <x v="0"/>
    <x v="1"/>
  </r>
  <r>
    <x v="4"/>
    <x v="0"/>
    <s v="万世橋区民会館６F 洋室"/>
    <x v="2"/>
    <x v="2"/>
    <x v="0"/>
    <x v="5"/>
    <s v="2019年08月08日 (木曜日)"/>
    <x v="116"/>
    <n v="107265"/>
    <n v="21464"/>
    <s v="（企）㈱テクノプロ　テクノプロＩＴ社東京支店"/>
    <x v="0"/>
    <s v="減免なし"/>
    <n v="0"/>
    <n v="4000"/>
    <n v="4000"/>
    <n v="4000"/>
    <n v="4000"/>
    <n v="4000"/>
    <x v="0"/>
    <x v="0"/>
    <x v="0"/>
    <n v="0"/>
    <x v="0"/>
    <x v="1"/>
  </r>
  <r>
    <x v="4"/>
    <x v="0"/>
    <s v="万世橋区民会館２F 高齢者集会室"/>
    <x v="3"/>
    <x v="1"/>
    <x v="2"/>
    <x v="5"/>
    <s v="2019年08月08日 (木曜日)"/>
    <x v="119"/>
    <n v="108420"/>
    <n v="25392"/>
    <s v="Nobady’s perfect 2019"/>
    <x v="4"/>
    <s v="減免なし"/>
    <n v="7"/>
    <n v="2100"/>
    <n v="2100"/>
    <n v="2100"/>
    <n v="2100"/>
    <n v="2100"/>
    <x v="0"/>
    <x v="0"/>
    <x v="0"/>
    <n v="0"/>
    <x v="0"/>
    <x v="1"/>
  </r>
  <r>
    <x v="4"/>
    <x v="0"/>
    <s v="万世橋区民会館４F 女性集会室"/>
    <x v="3"/>
    <x v="3"/>
    <x v="1"/>
    <x v="5"/>
    <s v="2019年08月08日 (木曜日)"/>
    <x v="120"/>
    <n v="109357"/>
    <n v="24263"/>
    <s v="温泉友の会"/>
    <x v="2"/>
    <s v="減免なし"/>
    <n v="0"/>
    <n v="1900"/>
    <n v="1900"/>
    <n v="1900"/>
    <n v="1900"/>
    <n v="1900"/>
    <x v="0"/>
    <x v="0"/>
    <x v="0"/>
    <n v="0"/>
    <x v="0"/>
    <x v="1"/>
  </r>
  <r>
    <x v="4"/>
    <x v="0"/>
    <s v="万世橋区民会館４F 女性集会室"/>
    <x v="3"/>
    <x v="1"/>
    <x v="2"/>
    <x v="5"/>
    <s v="2019年08月08日 (木曜日)"/>
    <x v="120"/>
    <n v="110306"/>
    <n v="21314"/>
    <s v="たしなみの会"/>
    <x v="4"/>
    <s v="減免なし"/>
    <n v="0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24"/>
    <n v="31700"/>
    <n v="21400"/>
    <n v="21400"/>
    <n v="21400"/>
    <n v="21400"/>
    <x v="0"/>
    <x v="0"/>
    <x v="0"/>
    <n v="0"/>
    <x v="0"/>
    <x v="2"/>
  </r>
  <r>
    <x v="5"/>
    <x v="0"/>
    <s v="万世橋区民会館２F 高齢者集会室"/>
    <x v="3"/>
    <x v="3"/>
    <x v="1"/>
    <x v="5"/>
    <s v="2019年08月09日 (金曜日)"/>
    <x v="119"/>
    <n v="106468"/>
    <n v="22103"/>
    <s v="音楽団体　ｃｉｒｃｕｓ"/>
    <x v="2"/>
    <s v="減免なし"/>
    <n v="0"/>
    <n v="4300"/>
    <n v="4300"/>
    <n v="4300"/>
    <n v="4300"/>
    <n v="4300"/>
    <x v="0"/>
    <x v="0"/>
    <x v="0"/>
    <n v="0"/>
    <x v="0"/>
    <x v="1"/>
  </r>
  <r>
    <x v="5"/>
    <x v="0"/>
    <s v="万世橋区民会館４F 女性集会室"/>
    <x v="0"/>
    <x v="3"/>
    <x v="1"/>
    <x v="5"/>
    <s v="2019年08月09日 (金曜日)"/>
    <x v="120"/>
    <n v="107338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5"/>
    <x v="1"/>
    <s v="万世橋区民会館４F 女性集会室"/>
    <x v="3"/>
    <x v="1"/>
    <x v="0"/>
    <x v="5"/>
    <s v="2019年08月09日 (金曜日)"/>
    <x v="120"/>
    <n v="107928"/>
    <n v="20615"/>
    <s v="ＨＡＮＡ　ＨＡＮＡ"/>
    <x v="1"/>
    <s v="減免なし"/>
    <n v="0"/>
    <n v="2200"/>
    <n v="2200"/>
    <n v="2200"/>
    <n v="2200"/>
    <n v="0"/>
    <x v="0"/>
    <x v="0"/>
    <x v="0"/>
    <n v="2200"/>
    <x v="0"/>
    <x v="1"/>
  </r>
  <r>
    <x v="5"/>
    <x v="1"/>
    <s v="万世橋区民会館６F 洋室 マイクセット"/>
    <x v="3"/>
    <x v="1"/>
    <x v="0"/>
    <x v="5"/>
    <s v="2019年08月09日 (金曜日)"/>
    <x v="122"/>
    <n v="109904"/>
    <n v="25006"/>
    <s v="株式会社　保全工学研究所"/>
    <x v="1"/>
    <s v="減免なし"/>
    <n v="20"/>
    <n v="7000"/>
    <n v="7000"/>
    <n v="7000"/>
    <n v="7000"/>
    <n v="7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20"/>
    <n v="15400"/>
    <n v="13500"/>
    <n v="13500"/>
    <n v="13500"/>
    <n v="11300"/>
    <x v="0"/>
    <x v="0"/>
    <x v="0"/>
    <n v="2200"/>
    <x v="0"/>
    <x v="2"/>
  </r>
  <r>
    <x v="6"/>
    <x v="0"/>
    <s v="万世橋区民会館３F 和室"/>
    <x v="3"/>
    <x v="1"/>
    <x v="2"/>
    <x v="5"/>
    <s v="2019年08月10日 (土曜日)"/>
    <x v="21"/>
    <n v="105743"/>
    <n v="23913"/>
    <s v="アートヨガ研究会"/>
    <x v="4"/>
    <s v="減免なし"/>
    <n v="10"/>
    <n v="2100"/>
    <n v="2100"/>
    <n v="2100"/>
    <n v="2100"/>
    <n v="2100"/>
    <x v="0"/>
    <x v="0"/>
    <x v="0"/>
    <n v="0"/>
    <x v="0"/>
    <x v="1"/>
  </r>
  <r>
    <x v="6"/>
    <x v="0"/>
    <s v="万世橋区民会館３F 和室"/>
    <x v="3"/>
    <x v="3"/>
    <x v="1"/>
    <x v="5"/>
    <s v="2019年08月10日 (土曜日)"/>
    <x v="21"/>
    <n v="105757"/>
    <n v="2037"/>
    <s v="消印同好会東京グループ"/>
    <x v="2"/>
    <s v="減免なし"/>
    <n v="0"/>
    <n v="4300"/>
    <n v="4300"/>
    <n v="4300"/>
    <n v="4300"/>
    <n v="4300"/>
    <x v="0"/>
    <x v="0"/>
    <x v="0"/>
    <n v="0"/>
    <x v="0"/>
    <x v="1"/>
  </r>
  <r>
    <x v="6"/>
    <x v="0"/>
    <s v="万世橋区民会館６F 洋室"/>
    <x v="3"/>
    <x v="2"/>
    <x v="0"/>
    <x v="5"/>
    <s v="2019年08月10日 (土曜日)"/>
    <x v="116"/>
    <n v="106409"/>
    <n v="23270"/>
    <s v="千代田テコンドークラブ"/>
    <x v="0"/>
    <s v="減免なし"/>
    <n v="0"/>
    <n v="4000"/>
    <n v="4000"/>
    <n v="4000"/>
    <n v="4000"/>
    <n v="4000"/>
    <x v="0"/>
    <x v="0"/>
    <x v="0"/>
    <n v="0"/>
    <x v="0"/>
    <x v="1"/>
  </r>
  <r>
    <x v="6"/>
    <x v="0"/>
    <s v="万世橋区民会館４F 女性集会室"/>
    <x v="3"/>
    <x v="1"/>
    <x v="2"/>
    <x v="5"/>
    <s v="2019年08月10日 (土曜日)"/>
    <x v="120"/>
    <n v="109269"/>
    <n v="7370"/>
    <s v="カレイ・ナー・プア"/>
    <x v="4"/>
    <s v="減免なし"/>
    <n v="5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5"/>
    <n v="11400"/>
    <n v="11400"/>
    <n v="11400"/>
    <n v="11400"/>
    <n v="11400"/>
    <x v="0"/>
    <x v="0"/>
    <x v="0"/>
    <n v="0"/>
    <x v="0"/>
    <x v="2"/>
  </r>
  <r>
    <x v="7"/>
    <x v="3"/>
    <s v="万世橋区民会館３F 和室"/>
    <x v="3"/>
    <x v="1"/>
    <x v="1"/>
    <x v="5"/>
    <s v="2019年08月11日 (日曜日)"/>
    <x v="21"/>
    <n v="105746"/>
    <n v="2030"/>
    <s v="東京招世クラブ"/>
    <x v="6"/>
    <s v="減免なし"/>
    <n v="0"/>
    <n v="9400"/>
    <n v="9400"/>
    <n v="9400"/>
    <n v="9400"/>
    <n v="9400"/>
    <x v="0"/>
    <x v="0"/>
    <x v="0"/>
    <n v="0"/>
    <x v="0"/>
    <x v="1"/>
  </r>
  <r>
    <x v="7"/>
    <x v="0"/>
    <s v="万世橋区民会館２F 高齢者集会室"/>
    <x v="3"/>
    <x v="2"/>
    <x v="0"/>
    <x v="5"/>
    <s v="2019年08月11日 (日曜日)"/>
    <x v="119"/>
    <n v="105809"/>
    <n v="10868"/>
    <s v="おとめ流の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1"/>
    <s v="万世橋区民会館６F 洋室 マイクセット"/>
    <x v="3"/>
    <x v="2"/>
    <x v="1"/>
    <x v="5"/>
    <s v="2019年08月11日 (日曜日)"/>
    <x v="122"/>
    <n v="105813"/>
    <n v="5215"/>
    <s v="奄美民謡武下流同好会"/>
    <x v="3"/>
    <s v="減免なし"/>
    <n v="0"/>
    <n v="10000"/>
    <n v="10000"/>
    <n v="10000"/>
    <n v="10000"/>
    <n v="10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22400"/>
    <n v="22400"/>
    <n v="22400"/>
    <n v="22400"/>
    <n v="22400"/>
    <x v="0"/>
    <x v="0"/>
    <x v="0"/>
    <n v="0"/>
    <x v="0"/>
    <x v="2"/>
  </r>
  <r>
    <x v="0"/>
    <x v="0"/>
    <s v="万世橋区民会館３F 和室"/>
    <x v="3"/>
    <x v="1"/>
    <x v="2"/>
    <x v="5"/>
    <s v="2019年08月12日 (月曜日)"/>
    <x v="21"/>
    <n v="105837"/>
    <n v="22956"/>
    <s v="Ｒｅｌｅａｓｅ　Ｙｏｇａ"/>
    <x v="4"/>
    <s v="減免なし"/>
    <n v="0"/>
    <n v="2100"/>
    <n v="2100"/>
    <n v="2100"/>
    <n v="2100"/>
    <n v="2100"/>
    <x v="0"/>
    <x v="0"/>
    <x v="0"/>
    <n v="0"/>
    <x v="0"/>
    <x v="1"/>
  </r>
  <r>
    <x v="0"/>
    <x v="3"/>
    <s v="万世橋区民会館２F 高齢者集会室"/>
    <x v="3"/>
    <x v="1"/>
    <x v="1"/>
    <x v="5"/>
    <s v="2019年08月12日 (月曜日)"/>
    <x v="119"/>
    <n v="105861"/>
    <n v="1714"/>
    <s v="書作の会"/>
    <x v="6"/>
    <s v="減免なし"/>
    <n v="0"/>
    <n v="9400"/>
    <n v="9400"/>
    <n v="9400"/>
    <n v="9400"/>
    <n v="9400"/>
    <x v="0"/>
    <x v="0"/>
    <x v="0"/>
    <n v="0"/>
    <x v="0"/>
    <x v="1"/>
  </r>
  <r>
    <x v="0"/>
    <x v="0"/>
    <s v="万世橋区民会館４F 女性集会室"/>
    <x v="3"/>
    <x v="2"/>
    <x v="0"/>
    <x v="5"/>
    <s v="2019年08月12日 (月曜日)"/>
    <x v="120"/>
    <n v="106012"/>
    <n v="21314"/>
    <s v="たしなみの会"/>
    <x v="0"/>
    <s v="減免なし"/>
    <n v="4"/>
    <n v="1200"/>
    <n v="1200"/>
    <n v="1200"/>
    <n v="1200"/>
    <n v="1200"/>
    <x v="0"/>
    <x v="0"/>
    <x v="0"/>
    <n v="0"/>
    <x v="0"/>
    <x v="1"/>
  </r>
  <r>
    <x v="0"/>
    <x v="1"/>
    <s v="万世橋区民会館６F 洋室"/>
    <x v="3"/>
    <x v="2"/>
    <x v="1"/>
    <x v="5"/>
    <s v="2019年08月12日 (月曜日)"/>
    <x v="116"/>
    <n v="107264"/>
    <n v="24984"/>
    <s v="SYL"/>
    <x v="3"/>
    <s v="減免なし"/>
    <n v="10"/>
    <n v="10000"/>
    <n v="10000"/>
    <n v="10000"/>
    <n v="10000"/>
    <n v="10000"/>
    <x v="0"/>
    <x v="0"/>
    <x v="0"/>
    <n v="0"/>
    <x v="0"/>
    <x v="1"/>
  </r>
  <r>
    <x v="0"/>
    <x v="0"/>
    <s v="万世橋区民会館３F 和室"/>
    <x v="3"/>
    <x v="2"/>
    <x v="0"/>
    <x v="5"/>
    <s v="2019年08月12日 (月曜日)"/>
    <x v="21"/>
    <n v="109227"/>
    <n v="24663"/>
    <s v="ＳＩＣＥお稽古会"/>
    <x v="0"/>
    <s v="減免なし"/>
    <n v="3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7"/>
    <n v="25700"/>
    <n v="25700"/>
    <n v="25700"/>
    <n v="25700"/>
    <n v="25700"/>
    <x v="0"/>
    <x v="0"/>
    <x v="0"/>
    <n v="0"/>
    <x v="0"/>
    <x v="2"/>
  </r>
  <r>
    <x v="2"/>
    <x v="0"/>
    <s v="万世橋区民会館２F 高齢者集会室"/>
    <x v="0"/>
    <x v="1"/>
    <x v="2"/>
    <x v="5"/>
    <s v="2019年08月13日 (火曜日)"/>
    <x v="119"/>
    <n v="105966"/>
    <n v="21964"/>
    <s v="千代田健康体操クラブ"/>
    <x v="4"/>
    <s v="利用者減免高齢者（万世橋）(100%)"/>
    <n v="6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件"/>
    <n v="6"/>
    <n v="2100"/>
    <n v="0"/>
    <n v="0"/>
    <n v="0"/>
    <n v="0"/>
    <x v="0"/>
    <x v="0"/>
    <x v="0"/>
    <n v="0"/>
    <x v="0"/>
    <x v="2"/>
  </r>
  <r>
    <x v="3"/>
    <x v="0"/>
    <s v="万世橋区民会館２F 高齢者集会室"/>
    <x v="1"/>
    <x v="3"/>
    <x v="1"/>
    <x v="5"/>
    <s v="2019年08月14日 (水曜日)"/>
    <x v="119"/>
    <n v="105963"/>
    <n v="11111"/>
    <s v="小笠原流弓馬術礼法研究会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3"/>
    <x v="0"/>
    <s v="万世橋区民会館４F 女性集会室"/>
    <x v="3"/>
    <x v="3"/>
    <x v="1"/>
    <x v="5"/>
    <s v="2019年08月14日 (水曜日)"/>
    <x v="120"/>
    <n v="108756"/>
    <n v="24978"/>
    <s v="Jアナログゲーム同好会"/>
    <x v="2"/>
    <s v="減免なし"/>
    <n v="7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7"/>
    <n v="6200"/>
    <n v="4050"/>
    <n v="4050"/>
    <n v="4050"/>
    <n v="4050"/>
    <x v="0"/>
    <x v="0"/>
    <x v="0"/>
    <n v="0"/>
    <x v="0"/>
    <x v="2"/>
  </r>
  <r>
    <x v="5"/>
    <x v="0"/>
    <s v="万世橋区民会館４F 女性集会室"/>
    <x v="3"/>
    <x v="3"/>
    <x v="1"/>
    <x v="5"/>
    <s v="2019年08月16日 (金曜日)"/>
    <x v="120"/>
    <n v="106782"/>
    <n v="7065"/>
    <s v="横浜よからう会"/>
    <x v="2"/>
    <s v="減免なし"/>
    <n v="8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8"/>
    <n v="1900"/>
    <n v="1900"/>
    <n v="1900"/>
    <n v="1900"/>
    <n v="1900"/>
    <x v="0"/>
    <x v="0"/>
    <x v="0"/>
    <n v="0"/>
    <x v="0"/>
    <x v="2"/>
  </r>
  <r>
    <x v="6"/>
    <x v="0"/>
    <s v="万世橋区民会館２F 高齢者集会室"/>
    <x v="0"/>
    <x v="2"/>
    <x v="0"/>
    <x v="5"/>
    <s v="2019年08月17日 (土曜日)"/>
    <x v="119"/>
    <n v="103531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４F 女性集会室"/>
    <x v="3"/>
    <x v="2"/>
    <x v="0"/>
    <x v="5"/>
    <s v="2019年08月17日 (土曜日)"/>
    <x v="120"/>
    <n v="107037"/>
    <n v="21125"/>
    <s v="Ｉ．Ｊ．Ｈ．Ｐ．"/>
    <x v="0"/>
    <s v="減免なし"/>
    <n v="7"/>
    <n v="1200"/>
    <n v="1200"/>
    <n v="1200"/>
    <n v="1200"/>
    <n v="1200"/>
    <x v="0"/>
    <x v="0"/>
    <x v="0"/>
    <n v="0"/>
    <x v="0"/>
    <x v="1"/>
  </r>
  <r>
    <x v="6"/>
    <x v="0"/>
    <s v="万世橋区民会館３F 和室"/>
    <x v="0"/>
    <x v="2"/>
    <x v="0"/>
    <x v="5"/>
    <s v="2019年08月17日 (土曜日)"/>
    <x v="21"/>
    <n v="109397"/>
    <n v="2004"/>
    <s v="神田旅籠町会"/>
    <x v="0"/>
    <s v="利用者減免区民館免除(100%)"/>
    <n v="1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17"/>
    <n v="7200"/>
    <n v="1200"/>
    <n v="1200"/>
    <n v="1200"/>
    <n v="1200"/>
    <x v="0"/>
    <x v="0"/>
    <x v="0"/>
    <n v="0"/>
    <x v="0"/>
    <x v="2"/>
  </r>
  <r>
    <x v="7"/>
    <x v="1"/>
    <s v="万世橋区民会館６F 洋室"/>
    <x v="0"/>
    <x v="1"/>
    <x v="0"/>
    <x v="5"/>
    <s v="2019年08月18日 (日曜日)"/>
    <x v="116"/>
    <n v="103535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万世橋区民会館２F 高齢者集会室"/>
    <x v="3"/>
    <x v="2"/>
    <x v="0"/>
    <x v="5"/>
    <s v="2019年08月18日 (日曜日)"/>
    <x v="119"/>
    <n v="105810"/>
    <n v="10868"/>
    <s v="おとめ流の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0"/>
    <s v="万世橋区民会館４F 女性集会室"/>
    <x v="3"/>
    <x v="1"/>
    <x v="2"/>
    <x v="5"/>
    <s v="2019年08月18日 (日曜日)"/>
    <x v="120"/>
    <n v="106784"/>
    <n v="24958"/>
    <s v="ALOHA　yoga"/>
    <x v="4"/>
    <s v="減免なし"/>
    <n v="5"/>
    <n v="1000"/>
    <n v="1000"/>
    <n v="1000"/>
    <n v="1000"/>
    <n v="1000"/>
    <x v="0"/>
    <x v="0"/>
    <x v="0"/>
    <n v="0"/>
    <x v="0"/>
    <x v="1"/>
  </r>
  <r>
    <x v="7"/>
    <x v="0"/>
    <s v="万世橋区民会館６F 洋室 プロジェクター"/>
    <x v="1"/>
    <x v="3"/>
    <x v="1"/>
    <x v="5"/>
    <s v="2019年08月18日 (日曜日)"/>
    <x v="121"/>
    <n v="107345"/>
    <n v="4468"/>
    <s v="ＪＴＦＡ関東オープン連盟"/>
    <x v="2"/>
    <s v="利用者減免区民館減額(50%)"/>
    <n v="30"/>
    <n v="6000"/>
    <n v="3000"/>
    <n v="3000"/>
    <n v="3000"/>
    <n v="3000"/>
    <x v="0"/>
    <x v="0"/>
    <x v="0"/>
    <n v="0"/>
    <x v="0"/>
    <x v="1"/>
  </r>
  <r>
    <x v="7"/>
    <x v="0"/>
    <s v="万世橋区民会館３F 和室"/>
    <x v="3"/>
    <x v="3"/>
    <x v="1"/>
    <x v="5"/>
    <s v="2019年08月18日 (日曜日)"/>
    <x v="21"/>
    <n v="108365"/>
    <n v="23157"/>
    <s v="ホーリーピーク"/>
    <x v="2"/>
    <s v="減免なし"/>
    <n v="0"/>
    <n v="4300"/>
    <n v="4300"/>
    <n v="4300"/>
    <n v="4300"/>
    <n v="4300"/>
    <x v="0"/>
    <x v="0"/>
    <x v="0"/>
    <n v="0"/>
    <x v="0"/>
    <x v="1"/>
  </r>
  <r>
    <x v="7"/>
    <x v="0"/>
    <s v="万世橋区民会館４F 女性集会室"/>
    <x v="3"/>
    <x v="2"/>
    <x v="0"/>
    <x v="5"/>
    <s v="2019年08月18日 (日曜日)"/>
    <x v="120"/>
    <n v="110253"/>
    <n v="25355"/>
    <s v="ボードゲームWG"/>
    <x v="0"/>
    <s v="減免なし"/>
    <n v="4"/>
    <n v="12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39"/>
    <n v="22500"/>
    <n v="12500"/>
    <n v="12500"/>
    <n v="12500"/>
    <n v="12500"/>
    <x v="0"/>
    <x v="0"/>
    <x v="0"/>
    <n v="0"/>
    <x v="0"/>
    <x v="2"/>
  </r>
  <r>
    <x v="0"/>
    <x v="0"/>
    <s v="万世橋区民会館６F 洋室"/>
    <x v="0"/>
    <x v="3"/>
    <x v="1"/>
    <x v="5"/>
    <s v="2019年08月19日 (月曜日)"/>
    <x v="116"/>
    <n v="103540"/>
    <n v="5615"/>
    <s v="カラペンの会"/>
    <x v="2"/>
    <s v="利用者減免区民館免除(100%)"/>
    <n v="0"/>
    <n v="6000"/>
    <n v="0"/>
    <n v="0"/>
    <n v="0"/>
    <n v="0"/>
    <x v="0"/>
    <x v="0"/>
    <x v="0"/>
    <n v="0"/>
    <x v="0"/>
    <x v="0"/>
  </r>
  <r>
    <x v="0"/>
    <x v="1"/>
    <s v="万世橋区民会館３F 和室"/>
    <x v="3"/>
    <x v="2"/>
    <x v="1"/>
    <x v="5"/>
    <s v="2019年08月19日 (月曜日)"/>
    <x v="21"/>
    <n v="106294"/>
    <n v="20089"/>
    <s v="吉田嘉謡社"/>
    <x v="3"/>
    <s v="減免なし"/>
    <n v="8"/>
    <n v="7300"/>
    <n v="7300"/>
    <n v="7300"/>
    <n v="7300"/>
    <n v="7300"/>
    <x v="0"/>
    <x v="0"/>
    <x v="0"/>
    <n v="0"/>
    <x v="0"/>
    <x v="1"/>
  </r>
  <r>
    <x v="0"/>
    <x v="0"/>
    <s v="万世橋区民会館２F 高齢者集会室 CDラジカセ"/>
    <x v="3"/>
    <x v="2"/>
    <x v="0"/>
    <x v="5"/>
    <s v="2019年08月19日 (月曜日)"/>
    <x v="126"/>
    <n v="106312"/>
    <n v="2268"/>
    <s v="互親会"/>
    <x v="0"/>
    <s v="減免なし"/>
    <n v="5"/>
    <n v="3000"/>
    <n v="3000"/>
    <n v="3000"/>
    <n v="3000"/>
    <n v="3000"/>
    <x v="0"/>
    <x v="0"/>
    <x v="0"/>
    <n v="0"/>
    <x v="0"/>
    <x v="1"/>
  </r>
  <r>
    <x v="0"/>
    <x v="0"/>
    <s v="万世橋区民会館４F 女性集会室 CDラジカセ"/>
    <x v="1"/>
    <x v="3"/>
    <x v="1"/>
    <x v="5"/>
    <s v="2019年08月19日 (月曜日)"/>
    <x v="117"/>
    <n v="106343"/>
    <n v="11038"/>
    <s v="神田ヨガサークル"/>
    <x v="2"/>
    <s v="利用者減免区民館減額(50%)"/>
    <n v="0"/>
    <n v="1900"/>
    <n v="950"/>
    <n v="950"/>
    <n v="950"/>
    <n v="950"/>
    <x v="0"/>
    <x v="0"/>
    <x v="0"/>
    <n v="0"/>
    <x v="0"/>
    <x v="1"/>
  </r>
  <r>
    <x v="0"/>
    <x v="0"/>
    <s v="万世橋区民会館２F 高齢者集会室"/>
    <x v="3"/>
    <x v="3"/>
    <x v="1"/>
    <x v="5"/>
    <s v="2019年08月19日 (月曜日)"/>
    <x v="119"/>
    <n v="106937"/>
    <n v="24851"/>
    <s v="日本舞楽愛好会"/>
    <x v="2"/>
    <s v="減免なし"/>
    <n v="5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8"/>
    <n v="22500"/>
    <n v="15550"/>
    <n v="15550"/>
    <n v="15550"/>
    <n v="15550"/>
    <x v="0"/>
    <x v="0"/>
    <x v="0"/>
    <n v="0"/>
    <x v="0"/>
    <x v="2"/>
  </r>
  <r>
    <x v="2"/>
    <x v="0"/>
    <s v="万世橋区民会館３F 和室"/>
    <x v="0"/>
    <x v="3"/>
    <x v="1"/>
    <x v="5"/>
    <s v="2019年08月20日 (火曜日)"/>
    <x v="21"/>
    <n v="103550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08月20日 (火曜日)"/>
    <x v="119"/>
    <n v="105967"/>
    <n v="21964"/>
    <s v="千代田健康体操クラブ"/>
    <x v="4"/>
    <s v="利用者減免高齢者（万世橋）(100%)"/>
    <n v="6"/>
    <n v="2100"/>
    <n v="0"/>
    <n v="0"/>
    <n v="0"/>
    <n v="0"/>
    <x v="0"/>
    <x v="0"/>
    <x v="0"/>
    <n v="0"/>
    <x v="0"/>
    <x v="0"/>
  </r>
  <r>
    <x v="2"/>
    <x v="0"/>
    <s v="万世橋区民会館４F 女性集会室"/>
    <x v="3"/>
    <x v="3"/>
    <x v="1"/>
    <x v="5"/>
    <s v="2019年08月20日 (火曜日)"/>
    <x v="120"/>
    <n v="109248"/>
    <n v="9594"/>
    <s v="中郵友の会"/>
    <x v="2"/>
    <s v="減免なし"/>
    <n v="9"/>
    <n v="1900"/>
    <n v="1900"/>
    <n v="1900"/>
    <n v="1900"/>
    <n v="1900"/>
    <x v="0"/>
    <x v="0"/>
    <x v="0"/>
    <n v="0"/>
    <x v="0"/>
    <x v="1"/>
  </r>
  <r>
    <x v="2"/>
    <x v="1"/>
    <s v="万世橋区民会館６F 洋室"/>
    <x v="3"/>
    <x v="1"/>
    <x v="0"/>
    <x v="5"/>
    <s v="2019年08月20日 (火曜日)"/>
    <x v="116"/>
    <n v="110947"/>
    <n v="25202"/>
    <s v="らぷちゃんず"/>
    <x v="1"/>
    <s v="減免なし"/>
    <n v="20"/>
    <n v="7000"/>
    <n v="7000"/>
    <n v="7000"/>
    <n v="7000"/>
    <n v="7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35"/>
    <n v="15300"/>
    <n v="8900"/>
    <n v="8900"/>
    <n v="8900"/>
    <n v="8900"/>
    <x v="0"/>
    <x v="0"/>
    <x v="0"/>
    <n v="0"/>
    <x v="0"/>
    <x v="2"/>
  </r>
  <r>
    <x v="3"/>
    <x v="0"/>
    <s v="万世橋区民会館６F 洋室"/>
    <x v="3"/>
    <x v="3"/>
    <x v="1"/>
    <x v="5"/>
    <s v="2019年08月21日 (水曜日)"/>
    <x v="116"/>
    <n v="105749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４F 女性集会室"/>
    <x v="1"/>
    <x v="2"/>
    <x v="0"/>
    <x v="5"/>
    <s v="2019年08月21日 (水曜日)"/>
    <x v="120"/>
    <n v="106127"/>
    <n v="8257"/>
    <s v="童子句会"/>
    <x v="0"/>
    <s v="利用者減免区民館減額(50%)"/>
    <n v="0"/>
    <n v="1200"/>
    <n v="600"/>
    <n v="600"/>
    <n v="600"/>
    <n v="600"/>
    <x v="0"/>
    <x v="0"/>
    <x v="0"/>
    <n v="0"/>
    <x v="0"/>
    <x v="1"/>
  </r>
  <r>
    <x v="3"/>
    <x v="0"/>
    <s v="万世橋区民会館２F 高齢者集会室"/>
    <x v="3"/>
    <x v="3"/>
    <x v="1"/>
    <x v="5"/>
    <s v="2019年08月21日 (水曜日)"/>
    <x v="119"/>
    <n v="106598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６F 洋室"/>
    <x v="0"/>
    <x v="1"/>
    <x v="2"/>
    <x v="5"/>
    <s v="2019年08月21日 (水曜日)"/>
    <x v="116"/>
    <n v="106776"/>
    <n v="7122"/>
    <s v="マーガレットクラブ"/>
    <x v="4"/>
    <s v="利用者減免区民館免除(100%)"/>
    <n v="25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25"/>
    <n v="14500"/>
    <n v="10900"/>
    <n v="10900"/>
    <n v="10900"/>
    <n v="10900"/>
    <x v="0"/>
    <x v="0"/>
    <x v="0"/>
    <n v="0"/>
    <x v="0"/>
    <x v="2"/>
  </r>
  <r>
    <x v="4"/>
    <x v="0"/>
    <s v="万世橋区民会館３F 和室"/>
    <x v="0"/>
    <x v="3"/>
    <x v="1"/>
    <x v="5"/>
    <s v="2019年08月22日 (木曜日)"/>
    <x v="21"/>
    <n v="103546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0"/>
    <x v="1"/>
    <x v="2"/>
    <x v="5"/>
    <s v="2019年08月22日 (木曜日)"/>
    <x v="116"/>
    <n v="103554"/>
    <n v="16"/>
    <s v="高齢介護課"/>
    <x v="4"/>
    <s v="利用者減免区民館免除(100%)"/>
    <n v="0"/>
    <n v="30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08月22日 (木曜日)"/>
    <x v="116"/>
    <n v="105996"/>
    <n v="7429"/>
    <s v="天心会"/>
    <x v="2"/>
    <s v="利用者減免区民館減額(50%)"/>
    <n v="11"/>
    <n v="6000"/>
    <n v="3000"/>
    <n v="3000"/>
    <n v="3000"/>
    <n v="3000"/>
    <x v="0"/>
    <x v="0"/>
    <x v="0"/>
    <n v="0"/>
    <x v="0"/>
    <x v="1"/>
  </r>
  <r>
    <x v="4"/>
    <x v="0"/>
    <s v="万世橋区民会館２F 高齢者集会室"/>
    <x v="3"/>
    <x v="3"/>
    <x v="1"/>
    <x v="5"/>
    <s v="2019年08月22日 (木曜日)"/>
    <x v="119"/>
    <n v="106983"/>
    <n v="8882"/>
    <s v="キューバン・サルサ"/>
    <x v="2"/>
    <s v="減免なし"/>
    <n v="6"/>
    <n v="4300"/>
    <n v="4300"/>
    <n v="4300"/>
    <n v="4300"/>
    <n v="4300"/>
    <x v="0"/>
    <x v="0"/>
    <x v="0"/>
    <n v="0"/>
    <x v="0"/>
    <x v="1"/>
  </r>
  <r>
    <x v="4"/>
    <x v="0"/>
    <s v="万世橋区民会館４F 女性集会室"/>
    <x v="3"/>
    <x v="3"/>
    <x v="1"/>
    <x v="5"/>
    <s v="2019年08月22日 (木曜日)"/>
    <x v="120"/>
    <n v="112169"/>
    <n v="24663"/>
    <s v="ＳＩＣＥお稽古会"/>
    <x v="2"/>
    <s v="減免なし"/>
    <n v="1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8"/>
    <n v="19500"/>
    <n v="9200"/>
    <n v="9200"/>
    <n v="9200"/>
    <n v="9200"/>
    <x v="0"/>
    <x v="0"/>
    <x v="0"/>
    <n v="0"/>
    <x v="0"/>
    <x v="2"/>
  </r>
  <r>
    <x v="5"/>
    <x v="0"/>
    <s v="万世橋区民会館４F 女性集会室"/>
    <x v="3"/>
    <x v="3"/>
    <x v="1"/>
    <x v="5"/>
    <s v="2019年08月23日 (金曜日)"/>
    <x v="120"/>
    <n v="106781"/>
    <n v="7065"/>
    <s v="横浜よからう会"/>
    <x v="2"/>
    <s v="減免なし"/>
    <n v="8"/>
    <n v="1900"/>
    <n v="1900"/>
    <n v="1900"/>
    <n v="1900"/>
    <n v="1900"/>
    <x v="0"/>
    <x v="0"/>
    <x v="0"/>
    <n v="0"/>
    <x v="0"/>
    <x v="1"/>
  </r>
  <r>
    <x v="5"/>
    <x v="0"/>
    <s v="万世橋区民会館３F 和室"/>
    <x v="2"/>
    <x v="3"/>
    <x v="1"/>
    <x v="5"/>
    <s v="2019年08月23日 (金曜日)"/>
    <x v="21"/>
    <n v="106892"/>
    <n v="23629"/>
    <s v="（企）株式会社　エニプラ"/>
    <x v="2"/>
    <s v="減免なし"/>
    <n v="67"/>
    <n v="4300"/>
    <n v="4300"/>
    <n v="4300"/>
    <n v="4300"/>
    <n v="4300"/>
    <x v="0"/>
    <x v="0"/>
    <x v="0"/>
    <n v="0"/>
    <x v="0"/>
    <x v="1"/>
  </r>
  <r>
    <x v="5"/>
    <x v="0"/>
    <s v="万世橋区民会館２F 高齢者集会室 スクリーン プロジェクター"/>
    <x v="2"/>
    <x v="3"/>
    <x v="1"/>
    <x v="5"/>
    <s v="2019年08月23日 (金曜日)"/>
    <x v="129"/>
    <n v="107225"/>
    <n v="23324"/>
    <s v="（企）㈱ＺＥＮ　Ｉｎｔｅｇｒａｔｉｏｎ"/>
    <x v="2"/>
    <s v="減免なし"/>
    <n v="0"/>
    <n v="4300"/>
    <n v="4300"/>
    <n v="4300"/>
    <n v="4300"/>
    <n v="0"/>
    <x v="0"/>
    <x v="0"/>
    <x v="0"/>
    <n v="4300"/>
    <x v="0"/>
    <x v="1"/>
  </r>
  <r>
    <x v="5"/>
    <x v="1"/>
    <s v="万世橋区民会館６F 洋室 マイクセット プロジェクター"/>
    <x v="3"/>
    <x v="1"/>
    <x v="0"/>
    <x v="5"/>
    <s v="2019年08月23日 (金曜日)"/>
    <x v="125"/>
    <n v="109286"/>
    <n v="25313"/>
    <s v="グリーン購入ネットワーク"/>
    <x v="1"/>
    <s v="減免なし"/>
    <n v="0"/>
    <n v="7000"/>
    <n v="7000"/>
    <n v="7000"/>
    <n v="7000"/>
    <n v="7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75"/>
    <n v="17500"/>
    <n v="17500"/>
    <n v="17500"/>
    <n v="17500"/>
    <n v="13200"/>
    <x v="0"/>
    <x v="0"/>
    <x v="0"/>
    <n v="4300"/>
    <x v="0"/>
    <x v="2"/>
  </r>
  <r>
    <x v="6"/>
    <x v="0"/>
    <s v="万世橋区民会館３F 和室"/>
    <x v="3"/>
    <x v="1"/>
    <x v="2"/>
    <x v="5"/>
    <s v="2019年08月24日 (土曜日)"/>
    <x v="21"/>
    <n v="105744"/>
    <n v="23913"/>
    <s v="アートヨガ研究会"/>
    <x v="4"/>
    <s v="減免なし"/>
    <n v="10"/>
    <n v="2100"/>
    <n v="2100"/>
    <n v="2100"/>
    <n v="2100"/>
    <n v="2100"/>
    <x v="0"/>
    <x v="0"/>
    <x v="0"/>
    <n v="0"/>
    <x v="0"/>
    <x v="1"/>
  </r>
  <r>
    <x v="6"/>
    <x v="0"/>
    <s v="万世橋区民会館６F 洋室"/>
    <x v="3"/>
    <x v="2"/>
    <x v="0"/>
    <x v="5"/>
    <s v="2019年08月24日 (土曜日)"/>
    <x v="116"/>
    <n v="106410"/>
    <n v="23270"/>
    <s v="千代田テコンドークラブ"/>
    <x v="0"/>
    <s v="減免なし"/>
    <n v="0"/>
    <n v="4000"/>
    <n v="4000"/>
    <n v="4000"/>
    <n v="4000"/>
    <n v="4000"/>
    <x v="0"/>
    <x v="0"/>
    <x v="0"/>
    <n v="0"/>
    <x v="0"/>
    <x v="1"/>
  </r>
  <r>
    <x v="6"/>
    <x v="0"/>
    <s v="万世橋区民会館３F 和室"/>
    <x v="3"/>
    <x v="3"/>
    <x v="1"/>
    <x v="5"/>
    <s v="2019年08月24日 (土曜日)"/>
    <x v="21"/>
    <n v="107024"/>
    <n v="23157"/>
    <s v="ホーリーピーク"/>
    <x v="2"/>
    <s v="減免なし"/>
    <n v="0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10"/>
    <n v="10400"/>
    <n v="10400"/>
    <n v="10400"/>
    <n v="10400"/>
    <n v="10400"/>
    <x v="0"/>
    <x v="0"/>
    <x v="0"/>
    <n v="0"/>
    <x v="0"/>
    <x v="2"/>
  </r>
  <r>
    <x v="7"/>
    <x v="1"/>
    <s v="万世橋区民会館６F 洋室"/>
    <x v="0"/>
    <x v="1"/>
    <x v="0"/>
    <x v="5"/>
    <s v="2019年08月25日 (日曜日)"/>
    <x v="116"/>
    <n v="103536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1"/>
    <s v="万世橋区民会館２F 高齢者集会室 マイクセット"/>
    <x v="3"/>
    <x v="1"/>
    <x v="0"/>
    <x v="5"/>
    <s v="2019年08月25日 (日曜日)"/>
    <x v="124"/>
    <n v="105741"/>
    <n v="2035"/>
    <s v="日本郷土玩具の会"/>
    <x v="1"/>
    <s v="減免なし"/>
    <n v="0"/>
    <n v="5100"/>
    <n v="5100"/>
    <n v="5100"/>
    <n v="5100"/>
    <n v="5100"/>
    <x v="0"/>
    <x v="0"/>
    <x v="0"/>
    <n v="0"/>
    <x v="0"/>
    <x v="1"/>
  </r>
  <r>
    <x v="7"/>
    <x v="1"/>
    <s v="万世橋区民会館４F 女性集会室"/>
    <x v="3"/>
    <x v="2"/>
    <x v="1"/>
    <x v="5"/>
    <s v="2019年08月25日 (日曜日)"/>
    <x v="120"/>
    <n v="105814"/>
    <n v="5215"/>
    <s v="奄美民謡武下流同好会"/>
    <x v="3"/>
    <s v="減免なし"/>
    <n v="0"/>
    <n v="3100"/>
    <n v="3100"/>
    <n v="3100"/>
    <n v="3100"/>
    <n v="3100"/>
    <x v="0"/>
    <x v="0"/>
    <x v="0"/>
    <n v="0"/>
    <x v="0"/>
    <x v="1"/>
  </r>
  <r>
    <x v="7"/>
    <x v="0"/>
    <s v="万世橋区民会館３F 和室"/>
    <x v="3"/>
    <x v="1"/>
    <x v="2"/>
    <x v="5"/>
    <s v="2019年08月25日 (日曜日)"/>
    <x v="21"/>
    <n v="105839"/>
    <n v="22956"/>
    <s v="Ｒｅｌｅａｓｅ　Ｙｏｇａ"/>
    <x v="4"/>
    <s v="減免なし"/>
    <n v="0"/>
    <n v="2100"/>
    <n v="2100"/>
    <n v="2100"/>
    <n v="2100"/>
    <n v="2100"/>
    <x v="0"/>
    <x v="0"/>
    <x v="0"/>
    <n v="0"/>
    <x v="0"/>
    <x v="1"/>
  </r>
  <r>
    <x v="7"/>
    <x v="0"/>
    <s v="万世橋区民会館４F 女性集会室"/>
    <x v="3"/>
    <x v="1"/>
    <x v="2"/>
    <x v="5"/>
    <s v="2019年08月25日 (日曜日)"/>
    <x v="120"/>
    <n v="106793"/>
    <n v="24958"/>
    <s v="ALOHA　yoga"/>
    <x v="4"/>
    <s v="減免なし"/>
    <n v="5"/>
    <n v="1000"/>
    <n v="1000"/>
    <n v="1000"/>
    <n v="1000"/>
    <n v="1000"/>
    <x v="0"/>
    <x v="0"/>
    <x v="0"/>
    <n v="0"/>
    <x v="0"/>
    <x v="1"/>
  </r>
  <r>
    <x v="7"/>
    <x v="0"/>
    <s v="万世橋区民会館３F 和室"/>
    <x v="3"/>
    <x v="3"/>
    <x v="1"/>
    <x v="5"/>
    <s v="2019年08月25日 (日曜日)"/>
    <x v="21"/>
    <n v="107025"/>
    <n v="23157"/>
    <s v="ホーリーピーク"/>
    <x v="2"/>
    <s v="減免なし"/>
    <n v="0"/>
    <n v="4300"/>
    <n v="4300"/>
    <n v="4300"/>
    <n v="4300"/>
    <n v="4300"/>
    <x v="0"/>
    <x v="0"/>
    <x v="0"/>
    <n v="0"/>
    <x v="0"/>
    <x v="1"/>
  </r>
  <r>
    <x v="7"/>
    <x v="0"/>
    <s v="万世橋区民会館３F 和室 プロジェクター"/>
    <x v="2"/>
    <x v="2"/>
    <x v="0"/>
    <x v="5"/>
    <s v="2019年08月25日 (日曜日)"/>
    <x v="46"/>
    <n v="107346"/>
    <n v="24030"/>
    <s v="（企）メラルーカ・オブ・ジャパン・インク"/>
    <x v="0"/>
    <s v="減免なし"/>
    <n v="2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5"/>
    <n v="25600"/>
    <n v="18600"/>
    <n v="18600"/>
    <n v="18600"/>
    <n v="18600"/>
    <x v="0"/>
    <x v="0"/>
    <x v="0"/>
    <n v="0"/>
    <x v="0"/>
    <x v="2"/>
  </r>
  <r>
    <x v="0"/>
    <x v="0"/>
    <s v="万世橋区民会館３F 和室"/>
    <x v="3"/>
    <x v="3"/>
    <x v="1"/>
    <x v="5"/>
    <s v="2019年08月26日 (月曜日)"/>
    <x v="21"/>
    <n v="105755"/>
    <n v="25181"/>
    <s v="チネイザン研究会"/>
    <x v="2"/>
    <s v="減免なし"/>
    <n v="0"/>
    <n v="4300"/>
    <n v="4300"/>
    <n v="4300"/>
    <n v="4300"/>
    <n v="4300"/>
    <x v="0"/>
    <x v="0"/>
    <x v="0"/>
    <n v="0"/>
    <x v="0"/>
    <x v="1"/>
  </r>
  <r>
    <x v="0"/>
    <x v="0"/>
    <s v="万世橋区民会館４F 女性集会室"/>
    <x v="3"/>
    <x v="3"/>
    <x v="1"/>
    <x v="5"/>
    <s v="2019年08月26日 (月曜日)"/>
    <x v="120"/>
    <n v="106019"/>
    <n v="21314"/>
    <s v="たしなみの会"/>
    <x v="2"/>
    <s v="減免なし"/>
    <n v="4"/>
    <n v="1900"/>
    <n v="1900"/>
    <n v="1900"/>
    <n v="1900"/>
    <n v="1900"/>
    <x v="0"/>
    <x v="0"/>
    <x v="0"/>
    <n v="0"/>
    <x v="0"/>
    <x v="1"/>
  </r>
  <r>
    <x v="0"/>
    <x v="0"/>
    <s v="万世橋区民会館２F 高齢者集会室 CDラジカセ"/>
    <x v="1"/>
    <x v="3"/>
    <x v="1"/>
    <x v="5"/>
    <s v="2019年08月26日 (月曜日)"/>
    <x v="126"/>
    <n v="106344"/>
    <n v="11038"/>
    <s v="神田ヨガサークル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0"/>
    <x v="0"/>
    <s v="万世橋区民会館４F 女性集会室"/>
    <x v="3"/>
    <x v="2"/>
    <x v="0"/>
    <x v="5"/>
    <s v="2019年08月26日 (月曜日)"/>
    <x v="120"/>
    <n v="110958"/>
    <n v="24663"/>
    <s v="ＳＩＣＥお稽古会"/>
    <x v="0"/>
    <s v="減免なし"/>
    <n v="1"/>
    <n v="12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5"/>
    <n v="11700"/>
    <n v="9550"/>
    <n v="9550"/>
    <n v="9550"/>
    <n v="9550"/>
    <x v="0"/>
    <x v="0"/>
    <x v="0"/>
    <n v="0"/>
    <x v="0"/>
    <x v="2"/>
  </r>
  <r>
    <x v="2"/>
    <x v="0"/>
    <s v="万世橋区民会館３F 和室"/>
    <x v="0"/>
    <x v="3"/>
    <x v="1"/>
    <x v="5"/>
    <s v="2019年08月27日 (火曜日)"/>
    <x v="21"/>
    <n v="103551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1"/>
    <s v="万世橋区民会館４F 女性集会室"/>
    <x v="1"/>
    <x v="2"/>
    <x v="1"/>
    <x v="5"/>
    <s v="2019年08月27日 (火曜日)"/>
    <x v="120"/>
    <n v="106347"/>
    <n v="11038"/>
    <s v="神田ヨガサークル"/>
    <x v="3"/>
    <s v="利用者減免区民館減額(50%)"/>
    <n v="0"/>
    <n v="3100"/>
    <n v="1550"/>
    <n v="1550"/>
    <n v="1550"/>
    <n v="1550"/>
    <x v="0"/>
    <x v="0"/>
    <x v="0"/>
    <n v="0"/>
    <x v="0"/>
    <x v="1"/>
  </r>
  <r>
    <x v="2"/>
    <x v="0"/>
    <s v="万世橋区民会館６F 洋室"/>
    <x v="2"/>
    <x v="2"/>
    <x v="0"/>
    <x v="5"/>
    <s v="2019年08月27日 (火曜日)"/>
    <x v="116"/>
    <n v="106659"/>
    <n v="8292"/>
    <s v="（企）ライフコミュニティ㈱"/>
    <x v="0"/>
    <s v="減免なし"/>
    <n v="45"/>
    <n v="4000"/>
    <n v="4000"/>
    <n v="4000"/>
    <n v="4000"/>
    <n v="4000"/>
    <x v="0"/>
    <x v="0"/>
    <x v="0"/>
    <n v="0"/>
    <x v="0"/>
    <x v="1"/>
  </r>
  <r>
    <x v="2"/>
    <x v="0"/>
    <s v="万世橋区民会館４F 教養実習室"/>
    <x v="3"/>
    <x v="2"/>
    <x v="0"/>
    <x v="5"/>
    <s v="2019年08月27日 (火曜日)"/>
    <x v="118"/>
    <n v="113134"/>
    <n v="23215"/>
    <s v="企）メリックス株式会社"/>
    <x v="0"/>
    <s v="減免なし"/>
    <n v="0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45"/>
    <n v="13900"/>
    <n v="8050"/>
    <n v="8050"/>
    <n v="8050"/>
    <n v="8050"/>
    <x v="0"/>
    <x v="0"/>
    <x v="0"/>
    <n v="0"/>
    <x v="0"/>
    <x v="2"/>
  </r>
  <r>
    <x v="3"/>
    <x v="0"/>
    <s v="万世橋区民会館６F 洋室"/>
    <x v="3"/>
    <x v="3"/>
    <x v="1"/>
    <x v="5"/>
    <s v="2019年08月28日 (水曜日)"/>
    <x v="116"/>
    <n v="105750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２F 高齢者集会室"/>
    <x v="1"/>
    <x v="3"/>
    <x v="1"/>
    <x v="5"/>
    <s v="2019年08月28日 (水曜日)"/>
    <x v="119"/>
    <n v="105969"/>
    <n v="11111"/>
    <s v="小笠原流弓馬術礼法研究会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3"/>
    <x v="0"/>
    <s v="万世橋区民会館３F 和室"/>
    <x v="3"/>
    <x v="3"/>
    <x v="1"/>
    <x v="5"/>
    <s v="2019年08月28日 (水曜日)"/>
    <x v="21"/>
    <n v="106596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６F 洋室"/>
    <x v="3"/>
    <x v="2"/>
    <x v="0"/>
    <x v="5"/>
    <s v="2019年08月28日 (水曜日)"/>
    <x v="116"/>
    <n v="106879"/>
    <n v="2050"/>
    <s v="日本造園組合連合会　東京都支部"/>
    <x v="0"/>
    <s v="減免なし"/>
    <n v="35"/>
    <n v="4000"/>
    <n v="4000"/>
    <n v="4000"/>
    <n v="4000"/>
    <n v="4000"/>
    <x v="0"/>
    <x v="0"/>
    <x v="0"/>
    <n v="0"/>
    <x v="0"/>
    <x v="1"/>
  </r>
  <r>
    <x v="3"/>
    <x v="0"/>
    <s v="万世橋区民会館４F 女性集会室"/>
    <x v="3"/>
    <x v="2"/>
    <x v="0"/>
    <x v="5"/>
    <s v="2019年08月28日 (水曜日)"/>
    <x v="120"/>
    <n v="108924"/>
    <n v="22386"/>
    <s v="良い映画を見る会"/>
    <x v="0"/>
    <s v="減免なし"/>
    <n v="0"/>
    <n v="1200"/>
    <n v="1200"/>
    <n v="1200"/>
    <n v="1200"/>
    <n v="1200"/>
    <x v="0"/>
    <x v="0"/>
    <x v="0"/>
    <n v="0"/>
    <x v="0"/>
    <x v="1"/>
  </r>
  <r>
    <x v="3"/>
    <x v="0"/>
    <s v="万世橋区民会館３F 和室"/>
    <x v="3"/>
    <x v="2"/>
    <x v="0"/>
    <x v="5"/>
    <s v="2019年08月28日 (水曜日)"/>
    <x v="21"/>
    <n v="110015"/>
    <n v="3348"/>
    <s v="かなめ会"/>
    <x v="0"/>
    <s v="減免なし"/>
    <n v="6"/>
    <n v="3000"/>
    <n v="3000"/>
    <n v="3000"/>
    <n v="3000"/>
    <n v="1700"/>
    <x v="0"/>
    <x v="0"/>
    <x v="0"/>
    <n v="1300"/>
    <x v="0"/>
    <x v="1"/>
  </r>
  <r>
    <x v="1"/>
    <x v="2"/>
    <m/>
    <x v="3"/>
    <x v="4"/>
    <x v="3"/>
    <x v="1"/>
    <m/>
    <x v="10"/>
    <m/>
    <m/>
    <m/>
    <x v="5"/>
    <s v="6件"/>
    <n v="41"/>
    <n v="22800"/>
    <n v="20650"/>
    <n v="20650"/>
    <n v="20650"/>
    <n v="19350"/>
    <x v="0"/>
    <x v="0"/>
    <x v="0"/>
    <n v="1300"/>
    <x v="0"/>
    <x v="2"/>
  </r>
  <r>
    <x v="4"/>
    <x v="0"/>
    <s v="万世橋区民会館３F 和室"/>
    <x v="0"/>
    <x v="3"/>
    <x v="1"/>
    <x v="5"/>
    <s v="2019年08月29日 (木曜日)"/>
    <x v="21"/>
    <n v="103547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0"/>
    <x v="1"/>
    <x v="2"/>
    <x v="5"/>
    <s v="2019年08月29日 (木曜日)"/>
    <x v="116"/>
    <n v="103555"/>
    <n v="16"/>
    <s v="高齢介護課"/>
    <x v="4"/>
    <s v="利用者減免区民館免除(100%)"/>
    <n v="0"/>
    <n v="30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08月29日 (木曜日)"/>
    <x v="116"/>
    <n v="105997"/>
    <n v="7429"/>
    <s v="天心会"/>
    <x v="2"/>
    <s v="利用者減免区民館減額(50%)"/>
    <n v="11"/>
    <n v="6000"/>
    <n v="3000"/>
    <n v="3000"/>
    <n v="3000"/>
    <n v="3000"/>
    <x v="0"/>
    <x v="0"/>
    <x v="0"/>
    <n v="0"/>
    <x v="0"/>
    <x v="1"/>
  </r>
  <r>
    <x v="4"/>
    <x v="0"/>
    <s v="万世橋区民会館２F 高齢者集会室"/>
    <x v="3"/>
    <x v="3"/>
    <x v="1"/>
    <x v="5"/>
    <s v="2019年08月29日 (木曜日)"/>
    <x v="119"/>
    <n v="106984"/>
    <n v="8882"/>
    <s v="キューバン・サルサ"/>
    <x v="2"/>
    <s v="減免なし"/>
    <n v="6"/>
    <n v="4300"/>
    <n v="4300"/>
    <n v="4300"/>
    <n v="4300"/>
    <n v="4300"/>
    <x v="0"/>
    <x v="0"/>
    <x v="0"/>
    <n v="0"/>
    <x v="0"/>
    <x v="1"/>
  </r>
  <r>
    <x v="4"/>
    <x v="0"/>
    <s v="万世橋区民会館４F 女性集会室"/>
    <x v="3"/>
    <x v="3"/>
    <x v="1"/>
    <x v="5"/>
    <s v="2019年08月29日 (木曜日)"/>
    <x v="120"/>
    <n v="107105"/>
    <n v="21664"/>
    <s v="沖縄芸能研究会"/>
    <x v="2"/>
    <s v="減免なし"/>
    <n v="6"/>
    <n v="1900"/>
    <n v="1900"/>
    <n v="1900"/>
    <n v="1900"/>
    <n v="1900"/>
    <x v="0"/>
    <x v="0"/>
    <x v="0"/>
    <n v="0"/>
    <x v="0"/>
    <x v="1"/>
  </r>
  <r>
    <x v="4"/>
    <x v="1"/>
    <s v="万世橋区民会館４F 女性集会室"/>
    <x v="0"/>
    <x v="1"/>
    <x v="0"/>
    <x v="5"/>
    <s v="2019年08月29日 (木曜日)"/>
    <x v="120"/>
    <n v="109156"/>
    <n v="4131"/>
    <s v="花遊びサークル"/>
    <x v="1"/>
    <s v="利用者減免高齢者（万世橋）(100%)"/>
    <n v="0"/>
    <n v="2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23"/>
    <n v="21700"/>
    <n v="9200"/>
    <n v="9200"/>
    <n v="9200"/>
    <n v="9200"/>
    <x v="0"/>
    <x v="0"/>
    <x v="0"/>
    <n v="0"/>
    <x v="0"/>
    <x v="2"/>
  </r>
  <r>
    <x v="5"/>
    <x v="0"/>
    <s v="万世橋区民会館６F 洋室"/>
    <x v="3"/>
    <x v="2"/>
    <x v="0"/>
    <x v="5"/>
    <s v="2019年08月30日 (金曜日)"/>
    <x v="116"/>
    <n v="106750"/>
    <n v="24923"/>
    <s v="株式会社ユーピーエフ"/>
    <x v="0"/>
    <s v="減免なし"/>
    <n v="20"/>
    <n v="4000"/>
    <n v="4000"/>
    <n v="4000"/>
    <n v="4000"/>
    <n v="4000"/>
    <x v="0"/>
    <x v="0"/>
    <x v="0"/>
    <n v="0"/>
    <x v="0"/>
    <x v="1"/>
  </r>
  <r>
    <x v="5"/>
    <x v="1"/>
    <s v="万世橋区民会館４F 女性集会室 スクリーン プロジェクター"/>
    <x v="2"/>
    <x v="1"/>
    <x v="0"/>
    <x v="5"/>
    <s v="2019年08月30日 (金曜日)"/>
    <x v="128"/>
    <n v="110170"/>
    <n v="25405"/>
    <s v="（企）株式会社エス・ピー・タウン"/>
    <x v="1"/>
    <s v="減免なし"/>
    <n v="0"/>
    <n v="2200"/>
    <n v="2200"/>
    <n v="2200"/>
    <n v="2200"/>
    <n v="2200"/>
    <x v="0"/>
    <x v="0"/>
    <x v="0"/>
    <n v="0"/>
    <x v="0"/>
    <x v="1"/>
  </r>
  <r>
    <x v="5"/>
    <x v="1"/>
    <s v="万世橋区民会館４F 教養実習室"/>
    <x v="2"/>
    <x v="1"/>
    <x v="0"/>
    <x v="5"/>
    <s v="2019年08月30日 (金曜日)"/>
    <x v="118"/>
    <n v="110171"/>
    <n v="25405"/>
    <s v="（企）株式会社エス・ピー・タウン"/>
    <x v="1"/>
    <s v="減免なし"/>
    <n v="0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20"/>
    <n v="10500"/>
    <n v="10500"/>
    <n v="10500"/>
    <n v="10500"/>
    <n v="10500"/>
    <x v="0"/>
    <x v="0"/>
    <x v="0"/>
    <n v="0"/>
    <x v="0"/>
    <x v="2"/>
  </r>
  <r>
    <x v="6"/>
    <x v="0"/>
    <s v="万世橋区民会館２F 高齢者集会室"/>
    <x v="0"/>
    <x v="2"/>
    <x v="0"/>
    <x v="5"/>
    <s v="2019年08月31日 (土曜日)"/>
    <x v="119"/>
    <n v="103533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３F 和室"/>
    <x v="3"/>
    <x v="1"/>
    <x v="2"/>
    <x v="5"/>
    <s v="2019年08月31日 (土曜日)"/>
    <x v="21"/>
    <n v="105745"/>
    <n v="23913"/>
    <s v="アートヨガ研究会"/>
    <x v="4"/>
    <s v="減免なし"/>
    <n v="10"/>
    <n v="2100"/>
    <n v="2100"/>
    <n v="2100"/>
    <n v="2100"/>
    <n v="2100"/>
    <x v="0"/>
    <x v="0"/>
    <x v="0"/>
    <n v="0"/>
    <x v="0"/>
    <x v="1"/>
  </r>
  <r>
    <x v="6"/>
    <x v="0"/>
    <s v="万世橋区民会館４F 女性集会室"/>
    <x v="3"/>
    <x v="2"/>
    <x v="0"/>
    <x v="5"/>
    <s v="2019年08月31日 (土曜日)"/>
    <x v="120"/>
    <n v="105815"/>
    <n v="5215"/>
    <s v="奄美民謡武下流同好会"/>
    <x v="0"/>
    <s v="減免なし"/>
    <n v="0"/>
    <n v="1200"/>
    <n v="1200"/>
    <n v="1200"/>
    <n v="1200"/>
    <n v="1200"/>
    <x v="0"/>
    <x v="0"/>
    <x v="0"/>
    <n v="0"/>
    <x v="0"/>
    <x v="1"/>
  </r>
  <r>
    <x v="6"/>
    <x v="0"/>
    <s v="万世橋区民会館６F 洋室"/>
    <x v="1"/>
    <x v="2"/>
    <x v="0"/>
    <x v="5"/>
    <s v="2019年08月31日 (土曜日)"/>
    <x v="116"/>
    <n v="106284"/>
    <n v="7982"/>
    <s v="クオリアお茶の水管理組合"/>
    <x v="0"/>
    <s v="利用者減免区民館減額(50%)"/>
    <n v="0"/>
    <n v="4000"/>
    <n v="2000"/>
    <n v="2000"/>
    <n v="2000"/>
    <n v="2000"/>
    <x v="0"/>
    <x v="0"/>
    <x v="0"/>
    <n v="0"/>
    <x v="0"/>
    <x v="1"/>
  </r>
  <r>
    <x v="6"/>
    <x v="0"/>
    <s v="万世橋区民会館２F 高齢者集会室"/>
    <x v="3"/>
    <x v="1"/>
    <x v="2"/>
    <x v="5"/>
    <s v="2019年08月31日 (土曜日)"/>
    <x v="119"/>
    <n v="106698"/>
    <n v="24663"/>
    <s v="ＳＩＣＥお稽古会"/>
    <x v="4"/>
    <s v="減免なし"/>
    <n v="2"/>
    <n v="2100"/>
    <n v="2100"/>
    <n v="2100"/>
    <n v="2100"/>
    <n v="2100"/>
    <x v="0"/>
    <x v="0"/>
    <x v="0"/>
    <n v="0"/>
    <x v="0"/>
    <x v="1"/>
  </r>
  <r>
    <x v="6"/>
    <x v="0"/>
    <s v="万世橋区民会館４F 女性集会室"/>
    <x v="0"/>
    <x v="3"/>
    <x v="1"/>
    <x v="5"/>
    <s v="2019年08月31日 (土曜日)"/>
    <x v="120"/>
    <n v="113188"/>
    <n v="24702"/>
    <s v="書の手始め"/>
    <x v="2"/>
    <s v="利用者減免女性（万世橋）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12"/>
    <n v="14300"/>
    <n v="7400"/>
    <n v="7400"/>
    <n v="7400"/>
    <n v="7400"/>
    <x v="0"/>
    <x v="0"/>
    <x v="0"/>
    <n v="0"/>
    <x v="0"/>
    <x v="2"/>
  </r>
  <r>
    <x v="7"/>
    <x v="1"/>
    <s v="万世橋区民会館６F 洋室"/>
    <x v="0"/>
    <x v="1"/>
    <x v="0"/>
    <x v="5"/>
    <s v="2019年09月01日 (日曜日)"/>
    <x v="116"/>
    <n v="107033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1"/>
    <s v="万世橋区民会館２F 高齢者集会室"/>
    <x v="0"/>
    <x v="2"/>
    <x v="1"/>
    <x v="5"/>
    <s v="2019年09月01日 (日曜日)"/>
    <x v="119"/>
    <n v="109295"/>
    <n v="2004"/>
    <s v="神田旅籠町会"/>
    <x v="3"/>
    <s v="利用者減免区民館免除(100%)"/>
    <n v="0"/>
    <n v="7300"/>
    <n v="0"/>
    <n v="0"/>
    <n v="0"/>
    <n v="0"/>
    <x v="0"/>
    <x v="0"/>
    <x v="0"/>
    <n v="0"/>
    <x v="0"/>
    <x v="0"/>
  </r>
  <r>
    <x v="7"/>
    <x v="1"/>
    <s v="万世橋区民会館３F 和室"/>
    <x v="3"/>
    <x v="1"/>
    <x v="0"/>
    <x v="5"/>
    <s v="2019年09月01日 (日曜日)"/>
    <x v="21"/>
    <n v="109483"/>
    <n v="24349"/>
    <s v="くろしお三線クラブ"/>
    <x v="1"/>
    <s v="減免なし"/>
    <n v="0"/>
    <n v="5100"/>
    <n v="5100"/>
    <n v="5100"/>
    <n v="5100"/>
    <n v="5100"/>
    <x v="0"/>
    <x v="0"/>
    <x v="0"/>
    <n v="0"/>
    <x v="0"/>
    <x v="1"/>
  </r>
  <r>
    <x v="7"/>
    <x v="1"/>
    <s v="万世橋区民会館４F 女性集会室"/>
    <x v="3"/>
    <x v="2"/>
    <x v="1"/>
    <x v="5"/>
    <s v="2019年09月01日 (日曜日)"/>
    <x v="120"/>
    <n v="112722"/>
    <n v="24050"/>
    <s v="キャリアコンサルタント勉強会"/>
    <x v="3"/>
    <s v="減免なし"/>
    <n v="4"/>
    <n v="3100"/>
    <n v="3100"/>
    <n v="3100"/>
    <n v="3100"/>
    <n v="3100"/>
    <x v="0"/>
    <x v="0"/>
    <x v="0"/>
    <n v="0"/>
    <x v="0"/>
    <x v="1"/>
  </r>
  <r>
    <x v="7"/>
    <x v="0"/>
    <s v="万世橋区民会館４F 女性集会室"/>
    <x v="0"/>
    <x v="1"/>
    <x v="2"/>
    <x v="5"/>
    <s v="2019年09月01日 (日曜日)"/>
    <x v="120"/>
    <n v="113193"/>
    <n v="24702"/>
    <s v="書の手始め"/>
    <x v="4"/>
    <s v="利用者減免女性（万世橋）(100%)"/>
    <n v="0"/>
    <n v="1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4"/>
    <n v="23500"/>
    <n v="8200"/>
    <n v="8200"/>
    <n v="8200"/>
    <n v="8200"/>
    <x v="0"/>
    <x v="0"/>
    <x v="0"/>
    <n v="0"/>
    <x v="0"/>
    <x v="2"/>
  </r>
  <r>
    <x v="0"/>
    <x v="0"/>
    <s v="万世橋区民会館６F 洋室"/>
    <x v="0"/>
    <x v="2"/>
    <x v="0"/>
    <x v="5"/>
    <s v="2019年09月02日 (月曜日)"/>
    <x v="116"/>
    <n v="106602"/>
    <n v="1979"/>
    <s v="墨世会"/>
    <x v="0"/>
    <s v="利用者減免区民館免除(100%)"/>
    <n v="0"/>
    <n v="4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19年09月02日 (月曜日)"/>
    <x v="120"/>
    <n v="106614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19年09月02日 (月曜日)"/>
    <x v="118"/>
    <n v="106617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６F 洋室"/>
    <x v="3"/>
    <x v="3"/>
    <x v="1"/>
    <x v="5"/>
    <s v="2019年09月02日 (月曜日)"/>
    <x v="116"/>
    <n v="109497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0"/>
    <x v="0"/>
    <s v="万世橋区民会館４F 女性集会室"/>
    <x v="3"/>
    <x v="3"/>
    <x v="1"/>
    <x v="5"/>
    <s v="2019年09月02日 (月曜日)"/>
    <x v="120"/>
    <n v="109957"/>
    <n v="21314"/>
    <s v="たしなみの会"/>
    <x v="2"/>
    <s v="減免なし"/>
    <n v="0"/>
    <n v="1900"/>
    <n v="1900"/>
    <n v="1900"/>
    <n v="1900"/>
    <n v="1900"/>
    <x v="0"/>
    <x v="0"/>
    <x v="0"/>
    <n v="0"/>
    <x v="0"/>
    <x v="1"/>
  </r>
  <r>
    <x v="0"/>
    <x v="0"/>
    <s v="万世橋区民会館２F 高齢者集会室 CDラジカセ"/>
    <x v="1"/>
    <x v="3"/>
    <x v="1"/>
    <x v="5"/>
    <s v="2019年09月02日 (月曜日)"/>
    <x v="126"/>
    <n v="110086"/>
    <n v="11038"/>
    <s v="神田ヨガサークル"/>
    <x v="2"/>
    <s v="利用者減免区民館減額(50%)"/>
    <n v="6"/>
    <n v="4300"/>
    <n v="2150"/>
    <n v="2150"/>
    <n v="2150"/>
    <n v="21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6"/>
    <n v="22700"/>
    <n v="10050"/>
    <n v="10050"/>
    <n v="10050"/>
    <n v="10050"/>
    <x v="0"/>
    <x v="0"/>
    <x v="0"/>
    <n v="0"/>
    <x v="0"/>
    <x v="2"/>
  </r>
  <r>
    <x v="2"/>
    <x v="0"/>
    <s v="万世橋区民会館３F 和室"/>
    <x v="0"/>
    <x v="3"/>
    <x v="1"/>
    <x v="5"/>
    <s v="2019年09月03日 (火曜日)"/>
    <x v="21"/>
    <n v="106627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09月03日 (火曜日)"/>
    <x v="119"/>
    <n v="109791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0"/>
    <s v="万世橋区民会館４F 女性集会室"/>
    <x v="3"/>
    <x v="3"/>
    <x v="1"/>
    <x v="5"/>
    <s v="2019年09月03日 (火曜日)"/>
    <x v="120"/>
    <n v="110536"/>
    <n v="7065"/>
    <s v="横浜よからう会"/>
    <x v="2"/>
    <s v="減免なし"/>
    <n v="8"/>
    <n v="1900"/>
    <n v="1900"/>
    <n v="1900"/>
    <n v="1900"/>
    <n v="1900"/>
    <x v="0"/>
    <x v="0"/>
    <x v="0"/>
    <n v="0"/>
    <x v="0"/>
    <x v="1"/>
  </r>
  <r>
    <x v="2"/>
    <x v="0"/>
    <s v="万世橋区民会館４F 女性集会室"/>
    <x v="2"/>
    <x v="2"/>
    <x v="0"/>
    <x v="5"/>
    <s v="2019年09月03日 (火曜日)"/>
    <x v="120"/>
    <n v="113350"/>
    <n v="24644"/>
    <s v="（企）㈱ポジティーボ"/>
    <x v="0"/>
    <s v="減免なし"/>
    <n v="20"/>
    <n v="12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28"/>
    <n v="9500"/>
    <n v="3100"/>
    <n v="3100"/>
    <n v="3100"/>
    <n v="3100"/>
    <x v="0"/>
    <x v="0"/>
    <x v="0"/>
    <n v="0"/>
    <x v="0"/>
    <x v="2"/>
  </r>
  <r>
    <x v="3"/>
    <x v="0"/>
    <s v="万世橋区民会館２F 高齢者集会室"/>
    <x v="3"/>
    <x v="3"/>
    <x v="1"/>
    <x v="5"/>
    <s v="2019年09月04日 (水曜日)"/>
    <x v="119"/>
    <n v="110054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３F 和室"/>
    <x v="3"/>
    <x v="2"/>
    <x v="0"/>
    <x v="5"/>
    <s v="2019年09月04日 (水曜日)"/>
    <x v="21"/>
    <n v="110065"/>
    <n v="22334"/>
    <s v="真幸会"/>
    <x v="0"/>
    <s v="減免なし"/>
    <n v="0"/>
    <n v="3000"/>
    <n v="3000"/>
    <n v="3000"/>
    <n v="3000"/>
    <n v="3000"/>
    <x v="0"/>
    <x v="0"/>
    <x v="0"/>
    <n v="0"/>
    <x v="0"/>
    <x v="1"/>
  </r>
  <r>
    <x v="3"/>
    <x v="0"/>
    <s v="万世橋区民会館４F 女性集会室"/>
    <x v="0"/>
    <x v="3"/>
    <x v="1"/>
    <x v="5"/>
    <s v="2019年09月04日 (水曜日)"/>
    <x v="120"/>
    <n v="110722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3"/>
    <x v="1"/>
    <s v="万世橋区民会館６F 洋室"/>
    <x v="2"/>
    <x v="1"/>
    <x v="0"/>
    <x v="5"/>
    <s v="2019年09月04日 (水曜日)"/>
    <x v="116"/>
    <n v="113131"/>
    <n v="20254"/>
    <s v="（企）パタゴニア東京・神田"/>
    <x v="1"/>
    <s v="減免なし"/>
    <n v="0"/>
    <n v="7000"/>
    <n v="7000"/>
    <n v="7000"/>
    <n v="7000"/>
    <n v="7000"/>
    <x v="0"/>
    <x v="0"/>
    <x v="0"/>
    <n v="0"/>
    <x v="0"/>
    <x v="1"/>
  </r>
  <r>
    <x v="3"/>
    <x v="1"/>
    <s v="万世橋区民会館４F 女性集会室"/>
    <x v="2"/>
    <x v="1"/>
    <x v="0"/>
    <x v="5"/>
    <s v="2019年09月04日 (水曜日)"/>
    <x v="120"/>
    <n v="113325"/>
    <n v="25432"/>
    <s v="（企）株式会社　E-THOS21"/>
    <x v="1"/>
    <s v="減免なし"/>
    <n v="0"/>
    <n v="2200"/>
    <n v="2200"/>
    <n v="2200"/>
    <n v="2200"/>
    <n v="2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8400"/>
    <n v="16500"/>
    <n v="16500"/>
    <n v="16500"/>
    <n v="16500"/>
    <x v="0"/>
    <x v="0"/>
    <x v="0"/>
    <n v="0"/>
    <x v="0"/>
    <x v="2"/>
  </r>
  <r>
    <x v="4"/>
    <x v="0"/>
    <s v="万世橋区民会館３F 和室"/>
    <x v="0"/>
    <x v="3"/>
    <x v="1"/>
    <x v="5"/>
    <s v="2019年09月05日 (木曜日)"/>
    <x v="21"/>
    <n v="106623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09月05日 (木曜日)"/>
    <x v="116"/>
    <n v="109535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1"/>
    <s v="万世橋区民会館６F 洋室"/>
    <x v="2"/>
    <x v="1"/>
    <x v="0"/>
    <x v="5"/>
    <s v="2019年09月05日 (木曜日)"/>
    <x v="116"/>
    <n v="110670"/>
    <n v="24176"/>
    <s v="（企）ポポンデッタ"/>
    <x v="1"/>
    <s v="減免なし"/>
    <n v="10"/>
    <n v="7000"/>
    <n v="7000"/>
    <n v="7000"/>
    <n v="7000"/>
    <n v="7000"/>
    <x v="0"/>
    <x v="0"/>
    <x v="0"/>
    <n v="0"/>
    <x v="0"/>
    <x v="1"/>
  </r>
  <r>
    <x v="4"/>
    <x v="0"/>
    <s v="万世橋区民会館４F 女性集会室"/>
    <x v="0"/>
    <x v="1"/>
    <x v="2"/>
    <x v="5"/>
    <s v="2019年09月05日 (木曜日)"/>
    <x v="120"/>
    <n v="113352"/>
    <n v="4131"/>
    <s v="花遊びサークル"/>
    <x v="4"/>
    <s v="利用者減免高齢者（万世橋）(100%)"/>
    <n v="0"/>
    <n v="1000"/>
    <n v="0"/>
    <n v="0"/>
    <n v="0"/>
    <n v="0"/>
    <x v="0"/>
    <x v="0"/>
    <x v="0"/>
    <n v="0"/>
    <x v="0"/>
    <x v="0"/>
  </r>
  <r>
    <x v="4"/>
    <x v="0"/>
    <s v="万世橋区民会館２F 高齢者集会室"/>
    <x v="3"/>
    <x v="3"/>
    <x v="1"/>
    <x v="5"/>
    <s v="2019年09月05日 (木曜日)"/>
    <x v="119"/>
    <n v="114571"/>
    <n v="8882"/>
    <s v="キューバン・サルサ"/>
    <x v="2"/>
    <s v="減免なし"/>
    <n v="5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5"/>
    <n v="22600"/>
    <n v="14300"/>
    <n v="14300"/>
    <n v="14300"/>
    <n v="14300"/>
    <x v="0"/>
    <x v="0"/>
    <x v="0"/>
    <n v="0"/>
    <x v="0"/>
    <x v="2"/>
  </r>
  <r>
    <x v="5"/>
    <x v="1"/>
    <s v="万世橋区民会館６F 洋室"/>
    <x v="0"/>
    <x v="2"/>
    <x v="1"/>
    <x v="5"/>
    <s v="2019年09月06日 (金曜日)"/>
    <x v="116"/>
    <n v="106546"/>
    <n v="1941"/>
    <s v="万世橋出張所"/>
    <x v="3"/>
    <s v="利用者減免区民館免除(100%)"/>
    <n v="0"/>
    <n v="10000"/>
    <n v="0"/>
    <n v="0"/>
    <n v="0"/>
    <n v="0"/>
    <x v="0"/>
    <x v="0"/>
    <x v="0"/>
    <n v="0"/>
    <x v="0"/>
    <x v="0"/>
  </r>
  <r>
    <x v="5"/>
    <x v="1"/>
    <s v="万世橋区民会館３F 和室"/>
    <x v="3"/>
    <x v="2"/>
    <x v="1"/>
    <x v="5"/>
    <s v="2019年09月06日 (金曜日)"/>
    <x v="21"/>
    <n v="110052"/>
    <n v="20089"/>
    <s v="吉田嘉謡社"/>
    <x v="3"/>
    <s v="減免なし"/>
    <n v="0"/>
    <n v="7300"/>
    <n v="7300"/>
    <n v="7300"/>
    <n v="7300"/>
    <n v="7300"/>
    <x v="0"/>
    <x v="0"/>
    <x v="0"/>
    <n v="0"/>
    <x v="0"/>
    <x v="1"/>
  </r>
  <r>
    <x v="5"/>
    <x v="0"/>
    <s v="万世橋区民会館２F 高齢者集会室"/>
    <x v="3"/>
    <x v="3"/>
    <x v="1"/>
    <x v="5"/>
    <s v="2019年09月06日 (金曜日)"/>
    <x v="119"/>
    <n v="112794"/>
    <n v="24663"/>
    <s v="ＳＩＣＥお稽古会"/>
    <x v="2"/>
    <s v="減免なし"/>
    <n v="5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5"/>
    <n v="21600"/>
    <n v="11600"/>
    <n v="11600"/>
    <n v="11600"/>
    <n v="11600"/>
    <x v="0"/>
    <x v="0"/>
    <x v="0"/>
    <n v="0"/>
    <x v="0"/>
    <x v="2"/>
  </r>
  <r>
    <x v="6"/>
    <x v="1"/>
    <s v="万世橋区民会館６F 洋室"/>
    <x v="0"/>
    <x v="1"/>
    <x v="0"/>
    <x v="5"/>
    <s v="2019年09月07日 (土曜日)"/>
    <x v="116"/>
    <n v="106548"/>
    <n v="1941"/>
    <s v="万世橋出張所"/>
    <x v="1"/>
    <s v="利用者減免区民館免除(100%)"/>
    <n v="0"/>
    <n v="7000"/>
    <n v="0"/>
    <n v="0"/>
    <n v="0"/>
    <n v="0"/>
    <x v="0"/>
    <x v="0"/>
    <x v="0"/>
    <n v="0"/>
    <x v="0"/>
    <x v="0"/>
  </r>
  <r>
    <x v="6"/>
    <x v="0"/>
    <s v="万世橋区民会館２F 高齢者集会室"/>
    <x v="0"/>
    <x v="2"/>
    <x v="0"/>
    <x v="5"/>
    <s v="2019年09月07日 (土曜日)"/>
    <x v="119"/>
    <n v="106606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３F 和室"/>
    <x v="0"/>
    <x v="1"/>
    <x v="2"/>
    <x v="5"/>
    <s v="2019年09月07日 (土曜日)"/>
    <x v="21"/>
    <n v="107760"/>
    <n v="1941"/>
    <s v="万世橋出張所"/>
    <x v="4"/>
    <s v="利用者減免区民館免除(100%)"/>
    <n v="0"/>
    <n v="2100"/>
    <n v="0"/>
    <n v="0"/>
    <n v="0"/>
    <n v="0"/>
    <x v="0"/>
    <x v="0"/>
    <x v="0"/>
    <n v="0"/>
    <x v="0"/>
    <x v="0"/>
  </r>
  <r>
    <x v="6"/>
    <x v="0"/>
    <s v="万世橋区民会館２F 高齢者集会室"/>
    <x v="0"/>
    <x v="1"/>
    <x v="2"/>
    <x v="5"/>
    <s v="2019年09月07日 (土曜日)"/>
    <x v="119"/>
    <n v="107761"/>
    <n v="1941"/>
    <s v="万世橋出張所"/>
    <x v="4"/>
    <s v="利用者減免区民館免除(100%)"/>
    <n v="0"/>
    <n v="2100"/>
    <n v="0"/>
    <n v="0"/>
    <n v="0"/>
    <n v="0"/>
    <x v="0"/>
    <x v="0"/>
    <x v="0"/>
    <n v="0"/>
    <x v="0"/>
    <x v="0"/>
  </r>
  <r>
    <x v="6"/>
    <x v="0"/>
    <s v="万世橋区民会館６F 洋室"/>
    <x v="0"/>
    <x v="3"/>
    <x v="1"/>
    <x v="5"/>
    <s v="2019年09月07日 (土曜日)"/>
    <x v="116"/>
    <n v="107931"/>
    <n v="2004"/>
    <s v="神田旅籠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6"/>
    <x v="0"/>
    <s v="万世橋区民会館３F 和室"/>
    <x v="3"/>
    <x v="3"/>
    <x v="1"/>
    <x v="5"/>
    <s v="2019年09月07日 (土曜日)"/>
    <x v="21"/>
    <n v="109510"/>
    <n v="2037"/>
    <s v="消印同好会東京グループ"/>
    <x v="2"/>
    <s v="減免なし"/>
    <n v="0"/>
    <n v="4300"/>
    <n v="4300"/>
    <n v="4300"/>
    <n v="4300"/>
    <n v="4300"/>
    <x v="0"/>
    <x v="0"/>
    <x v="0"/>
    <n v="0"/>
    <x v="0"/>
    <x v="1"/>
  </r>
  <r>
    <x v="6"/>
    <x v="0"/>
    <s v="万世橋区民会館４F 教養実習室"/>
    <x v="3"/>
    <x v="2"/>
    <x v="0"/>
    <x v="5"/>
    <s v="2019年09月07日 (土曜日)"/>
    <x v="118"/>
    <n v="110400"/>
    <n v="25314"/>
    <s v="株式会社　アクセスネット－１"/>
    <x v="0"/>
    <s v="減免なし"/>
    <n v="20"/>
    <n v="2500"/>
    <n v="2500"/>
    <n v="2500"/>
    <n v="2500"/>
    <n v="0"/>
    <x v="0"/>
    <x v="0"/>
    <x v="0"/>
    <n v="2500"/>
    <x v="0"/>
    <x v="1"/>
  </r>
  <r>
    <x v="6"/>
    <x v="0"/>
    <s v="万世橋区民会館３F 和室"/>
    <x v="3"/>
    <x v="2"/>
    <x v="0"/>
    <x v="5"/>
    <s v="2019年09月07日 (土曜日)"/>
    <x v="21"/>
    <n v="110584"/>
    <n v="21125"/>
    <s v="Ｉ．Ｊ．Ｈ．Ｐ．"/>
    <x v="0"/>
    <s v="減免なし"/>
    <n v="8"/>
    <n v="3000"/>
    <n v="3000"/>
    <n v="3000"/>
    <n v="3000"/>
    <n v="3000"/>
    <x v="0"/>
    <x v="0"/>
    <x v="0"/>
    <n v="0"/>
    <x v="0"/>
    <x v="1"/>
  </r>
  <r>
    <x v="6"/>
    <x v="0"/>
    <s v="万世橋区民会館４F 女性集会室"/>
    <x v="0"/>
    <x v="3"/>
    <x v="1"/>
    <x v="5"/>
    <s v="2019年09月07日 (土曜日)"/>
    <x v="120"/>
    <n v="110723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6"/>
    <x v="0"/>
    <s v="万世橋区民会館４F 女性集会室"/>
    <x v="3"/>
    <x v="2"/>
    <x v="0"/>
    <x v="5"/>
    <s v="2019年09月07日 (土曜日)"/>
    <x v="120"/>
    <n v="114589"/>
    <n v="25436"/>
    <s v="てまりの会"/>
    <x v="0"/>
    <s v="減免なし"/>
    <n v="4"/>
    <n v="12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32"/>
    <n v="33100"/>
    <n v="11000"/>
    <n v="11000"/>
    <n v="11000"/>
    <n v="8500"/>
    <x v="0"/>
    <x v="0"/>
    <x v="0"/>
    <n v="2500"/>
    <x v="0"/>
    <x v="2"/>
  </r>
  <r>
    <x v="7"/>
    <x v="0"/>
    <s v="万世橋区民会館３F 和室"/>
    <x v="0"/>
    <x v="2"/>
    <x v="0"/>
    <x v="5"/>
    <s v="2019年09月08日 (日曜日)"/>
    <x v="21"/>
    <n v="106551"/>
    <n v="25072"/>
    <s v="神田保育園すみれ組父母会"/>
    <x v="0"/>
    <s v="利用者減免区民館免除(100%)"/>
    <n v="0"/>
    <n v="3000"/>
    <n v="0"/>
    <n v="0"/>
    <n v="0"/>
    <n v="0"/>
    <x v="0"/>
    <x v="0"/>
    <x v="0"/>
    <n v="0"/>
    <x v="0"/>
    <x v="0"/>
  </r>
  <r>
    <x v="7"/>
    <x v="1"/>
    <s v="万世橋区民会館２F 高齢者集会室 マイクセット"/>
    <x v="3"/>
    <x v="1"/>
    <x v="0"/>
    <x v="5"/>
    <s v="2019年09月08日 (日曜日)"/>
    <x v="124"/>
    <n v="109479"/>
    <n v="5089"/>
    <s v="藤山みんよう会"/>
    <x v="1"/>
    <s v="減免なし"/>
    <n v="0"/>
    <n v="5100"/>
    <n v="5100"/>
    <n v="5100"/>
    <n v="5100"/>
    <n v="5100"/>
    <x v="0"/>
    <x v="0"/>
    <x v="0"/>
    <n v="0"/>
    <x v="0"/>
    <x v="1"/>
  </r>
  <r>
    <x v="7"/>
    <x v="1"/>
    <s v="万世橋区民会館６F 洋室 マイクセット"/>
    <x v="3"/>
    <x v="1"/>
    <x v="0"/>
    <x v="5"/>
    <s v="2019年09月08日 (日曜日)"/>
    <x v="122"/>
    <n v="109480"/>
    <n v="2035"/>
    <s v="日本郷土玩具の会"/>
    <x v="1"/>
    <s v="減免なし"/>
    <n v="0"/>
    <n v="7000"/>
    <n v="7000"/>
    <n v="7000"/>
    <n v="7000"/>
    <n v="7000"/>
    <x v="0"/>
    <x v="0"/>
    <x v="0"/>
    <n v="0"/>
    <x v="0"/>
    <x v="1"/>
  </r>
  <r>
    <x v="7"/>
    <x v="0"/>
    <s v="万世橋区民会館３F 和室"/>
    <x v="3"/>
    <x v="3"/>
    <x v="1"/>
    <x v="5"/>
    <s v="2019年09月08日 (日曜日)"/>
    <x v="21"/>
    <n v="109491"/>
    <n v="2030"/>
    <s v="東京招世クラブ"/>
    <x v="2"/>
    <s v="減免なし"/>
    <n v="0"/>
    <n v="4300"/>
    <n v="4300"/>
    <n v="4300"/>
    <n v="4300"/>
    <n v="4300"/>
    <x v="0"/>
    <x v="0"/>
    <x v="0"/>
    <n v="0"/>
    <x v="0"/>
    <x v="1"/>
  </r>
  <r>
    <x v="7"/>
    <x v="1"/>
    <s v="万世橋区民会館４F 女性集会室"/>
    <x v="3"/>
    <x v="2"/>
    <x v="1"/>
    <x v="5"/>
    <s v="2019年09月08日 (日曜日)"/>
    <x v="120"/>
    <n v="109527"/>
    <n v="5215"/>
    <s v="奄美民謡武下流同好会"/>
    <x v="3"/>
    <s v="減免なし"/>
    <n v="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22500"/>
    <n v="19500"/>
    <n v="19500"/>
    <n v="19500"/>
    <n v="19500"/>
    <x v="0"/>
    <x v="0"/>
    <x v="0"/>
    <n v="0"/>
    <x v="0"/>
    <x v="2"/>
  </r>
  <r>
    <x v="0"/>
    <x v="1"/>
    <s v="万世橋区民会館６F 洋室"/>
    <x v="0"/>
    <x v="1"/>
    <x v="0"/>
    <x v="5"/>
    <s v="2019年09月09日 (月曜日)"/>
    <x v="116"/>
    <n v="98614"/>
    <n v="4"/>
    <s v="保健福祉部"/>
    <x v="1"/>
    <s v="利用者減免区民館免除(100%)"/>
    <n v="15"/>
    <n v="7000"/>
    <n v="0"/>
    <n v="0"/>
    <n v="0"/>
    <n v="0"/>
    <x v="0"/>
    <x v="0"/>
    <x v="0"/>
    <n v="0"/>
    <x v="0"/>
    <x v="0"/>
  </r>
  <r>
    <x v="0"/>
    <x v="0"/>
    <s v="万世橋区民会館６F 洋室"/>
    <x v="0"/>
    <x v="3"/>
    <x v="1"/>
    <x v="5"/>
    <s v="2019年09月09日 (月曜日)"/>
    <x v="116"/>
    <n v="106612"/>
    <n v="5615"/>
    <s v="カラペンの会"/>
    <x v="2"/>
    <s v="利用者減免区民館免除(100%)"/>
    <n v="0"/>
    <n v="6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19年09月09日 (月曜日)"/>
    <x v="120"/>
    <n v="106615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19年09月09日 (月曜日)"/>
    <x v="118"/>
    <n v="106618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４F 女性集会室"/>
    <x v="3"/>
    <x v="3"/>
    <x v="1"/>
    <x v="5"/>
    <s v="2019年09月09日 (月曜日)"/>
    <x v="120"/>
    <n v="109958"/>
    <n v="21314"/>
    <s v="たしなみの会"/>
    <x v="2"/>
    <s v="減免なし"/>
    <n v="0"/>
    <n v="1900"/>
    <n v="1900"/>
    <n v="1900"/>
    <n v="1900"/>
    <n v="1900"/>
    <x v="0"/>
    <x v="0"/>
    <x v="0"/>
    <n v="0"/>
    <x v="0"/>
    <x v="1"/>
  </r>
  <r>
    <x v="0"/>
    <x v="0"/>
    <s v="万世橋区民会館３F 和室"/>
    <x v="3"/>
    <x v="2"/>
    <x v="0"/>
    <x v="5"/>
    <s v="2019年09月09日 (月曜日)"/>
    <x v="21"/>
    <n v="110267"/>
    <n v="2268"/>
    <s v="互親会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5"/>
    <n v="24400"/>
    <n v="4900"/>
    <n v="4900"/>
    <n v="4900"/>
    <n v="4900"/>
    <x v="0"/>
    <x v="0"/>
    <x v="0"/>
    <n v="0"/>
    <x v="0"/>
    <x v="2"/>
  </r>
  <r>
    <x v="2"/>
    <x v="0"/>
    <s v="万世橋区民会館３F 和室"/>
    <x v="0"/>
    <x v="3"/>
    <x v="1"/>
    <x v="5"/>
    <s v="2019年09月10日 (火曜日)"/>
    <x v="21"/>
    <n v="106628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09月10日 (火曜日)"/>
    <x v="119"/>
    <n v="109792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1"/>
    <s v="万世橋区民会館３F 和室"/>
    <x v="3"/>
    <x v="1"/>
    <x v="0"/>
    <x v="5"/>
    <s v="2019年09月10日 (火曜日)"/>
    <x v="21"/>
    <n v="109931"/>
    <n v="3348"/>
    <s v="かなめ会"/>
    <x v="1"/>
    <s v="減免なし"/>
    <n v="0"/>
    <n v="5100"/>
    <n v="5100"/>
    <n v="5100"/>
    <n v="5100"/>
    <n v="5100"/>
    <x v="0"/>
    <x v="0"/>
    <x v="0"/>
    <n v="0"/>
    <x v="0"/>
    <x v="1"/>
  </r>
  <r>
    <x v="2"/>
    <x v="1"/>
    <s v="万世橋区民会館４F 女性集会室"/>
    <x v="1"/>
    <x v="1"/>
    <x v="0"/>
    <x v="5"/>
    <s v="2019年09月10日 (火曜日)"/>
    <x v="120"/>
    <n v="110089"/>
    <n v="11038"/>
    <s v="神田ヨガサークル"/>
    <x v="1"/>
    <s v="利用者減免区民館減額(50%)"/>
    <n v="5"/>
    <n v="2200"/>
    <n v="1100"/>
    <n v="1100"/>
    <n v="1100"/>
    <n v="1100"/>
    <x v="0"/>
    <x v="0"/>
    <x v="0"/>
    <n v="0"/>
    <x v="0"/>
    <x v="1"/>
  </r>
  <r>
    <x v="2"/>
    <x v="0"/>
    <s v="万世橋区民会館６F 洋室"/>
    <x v="0"/>
    <x v="1"/>
    <x v="2"/>
    <x v="5"/>
    <s v="2019年09月10日 (火曜日)"/>
    <x v="116"/>
    <n v="110855"/>
    <n v="25367"/>
    <s v="在宅支援課"/>
    <x v="4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5"/>
    <n v="16700"/>
    <n v="6200"/>
    <n v="6200"/>
    <n v="6200"/>
    <n v="6200"/>
    <x v="0"/>
    <x v="0"/>
    <x v="0"/>
    <n v="0"/>
    <x v="0"/>
    <x v="2"/>
  </r>
  <r>
    <x v="3"/>
    <x v="0"/>
    <s v="万世橋区民会館６F 洋室 マイクセット"/>
    <x v="1"/>
    <x v="2"/>
    <x v="0"/>
    <x v="5"/>
    <s v="2019年09月11日 (水曜日)"/>
    <x v="122"/>
    <n v="109355"/>
    <n v="2219"/>
    <s v="一般社団法人　神田青色申告会"/>
    <x v="0"/>
    <s v="利用者減免区民館減額(50%)"/>
    <n v="0"/>
    <n v="4000"/>
    <n v="2000"/>
    <n v="2000"/>
    <n v="2000"/>
    <n v="2000"/>
    <x v="0"/>
    <x v="0"/>
    <x v="0"/>
    <n v="0"/>
    <x v="0"/>
    <x v="1"/>
  </r>
  <r>
    <x v="3"/>
    <x v="0"/>
    <s v="万世橋区民会館６F 洋室"/>
    <x v="3"/>
    <x v="3"/>
    <x v="1"/>
    <x v="5"/>
    <s v="2019年09月11日 (水曜日)"/>
    <x v="116"/>
    <n v="109499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２F 高齢者集会室"/>
    <x v="1"/>
    <x v="3"/>
    <x v="1"/>
    <x v="5"/>
    <s v="2019年09月11日 (水曜日)"/>
    <x v="119"/>
    <n v="109553"/>
    <n v="11111"/>
    <s v="小笠原流弓馬術礼法研究会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3"/>
    <x v="0"/>
    <s v="万世橋区民会館３F 和室"/>
    <x v="3"/>
    <x v="3"/>
    <x v="1"/>
    <x v="5"/>
    <s v="2019年09月11日 (水曜日)"/>
    <x v="21"/>
    <n v="110059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8600"/>
    <n v="14450"/>
    <n v="14450"/>
    <n v="14450"/>
    <n v="14450"/>
    <x v="0"/>
    <x v="0"/>
    <x v="0"/>
    <n v="0"/>
    <x v="0"/>
    <x v="2"/>
  </r>
  <r>
    <x v="4"/>
    <x v="0"/>
    <s v="万世橋区民会館６F 洋室"/>
    <x v="1"/>
    <x v="3"/>
    <x v="1"/>
    <x v="5"/>
    <s v="2019年09月12日 (木曜日)"/>
    <x v="116"/>
    <n v="109536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0"/>
    <s v="万世橋区民会館６F 洋室"/>
    <x v="2"/>
    <x v="2"/>
    <x v="0"/>
    <x v="5"/>
    <s v="2019年09月12日 (木曜日)"/>
    <x v="116"/>
    <n v="112120"/>
    <n v="21464"/>
    <s v="（企）㈱テクノプロ　テクノプロＩＴ社東京支店"/>
    <x v="0"/>
    <s v="減免なし"/>
    <n v="0"/>
    <n v="4000"/>
    <n v="4000"/>
    <n v="4000"/>
    <n v="4000"/>
    <n v="4000"/>
    <x v="0"/>
    <x v="0"/>
    <x v="0"/>
    <n v="0"/>
    <x v="0"/>
    <x v="1"/>
  </r>
  <r>
    <x v="4"/>
    <x v="0"/>
    <s v="万世橋区民会館４F 女性集会室"/>
    <x v="3"/>
    <x v="3"/>
    <x v="1"/>
    <x v="5"/>
    <s v="2019年09月12日 (木曜日)"/>
    <x v="120"/>
    <n v="112251"/>
    <n v="20544"/>
    <s v="文化連盟"/>
    <x v="2"/>
    <s v="減免なし"/>
    <n v="10"/>
    <n v="1900"/>
    <n v="1900"/>
    <n v="1900"/>
    <n v="1900"/>
    <n v="1900"/>
    <x v="0"/>
    <x v="0"/>
    <x v="0"/>
    <n v="0"/>
    <x v="0"/>
    <x v="1"/>
  </r>
  <r>
    <x v="4"/>
    <x v="0"/>
    <s v="万世橋区民会館２F 高齢者集会室"/>
    <x v="3"/>
    <x v="3"/>
    <x v="1"/>
    <x v="5"/>
    <s v="2019年09月12日 (木曜日)"/>
    <x v="119"/>
    <n v="114478"/>
    <n v="8882"/>
    <s v="キューバン・サルサ"/>
    <x v="2"/>
    <s v="減免なし"/>
    <n v="6"/>
    <n v="4300"/>
    <n v="4300"/>
    <n v="4300"/>
    <n v="4300"/>
    <n v="4300"/>
    <x v="0"/>
    <x v="0"/>
    <x v="0"/>
    <n v="0"/>
    <x v="0"/>
    <x v="1"/>
  </r>
  <r>
    <x v="4"/>
    <x v="1"/>
    <s v="万世橋区民会館３F 和室"/>
    <x v="3"/>
    <x v="2"/>
    <x v="1"/>
    <x v="5"/>
    <s v="2019年09月12日 (木曜日)"/>
    <x v="21"/>
    <n v="114936"/>
    <n v="24984"/>
    <s v="SYL"/>
    <x v="3"/>
    <s v="減免なし"/>
    <n v="10"/>
    <n v="7300"/>
    <n v="7300"/>
    <n v="7300"/>
    <n v="7300"/>
    <n v="7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6"/>
    <n v="23500"/>
    <n v="20500"/>
    <n v="20500"/>
    <n v="20500"/>
    <n v="20500"/>
    <x v="0"/>
    <x v="0"/>
    <x v="0"/>
    <n v="0"/>
    <x v="0"/>
    <x v="2"/>
  </r>
  <r>
    <x v="5"/>
    <x v="0"/>
    <s v="万世橋区民会館２F 高齢者集会室 スクリーン プロジェクター"/>
    <x v="2"/>
    <x v="3"/>
    <x v="1"/>
    <x v="5"/>
    <s v="2019年09月13日 (金曜日)"/>
    <x v="129"/>
    <n v="110437"/>
    <n v="23324"/>
    <s v="（企）㈱ＺＥＮ　Ｉｎｔｅｇｒａｔｉｏｎ"/>
    <x v="2"/>
    <s v="減免なし"/>
    <n v="0"/>
    <n v="4300"/>
    <n v="4300"/>
    <n v="4300"/>
    <n v="4300"/>
    <n v="4300"/>
    <x v="0"/>
    <x v="0"/>
    <x v="0"/>
    <n v="0"/>
    <x v="0"/>
    <x v="1"/>
  </r>
  <r>
    <x v="5"/>
    <x v="1"/>
    <s v="万世橋区民会館４F 女性集会室"/>
    <x v="3"/>
    <x v="1"/>
    <x v="0"/>
    <x v="5"/>
    <s v="2019年09月13日 (金曜日)"/>
    <x v="120"/>
    <n v="110740"/>
    <n v="20615"/>
    <s v="ＨＡＮＡ　ＨＡＮＡ"/>
    <x v="1"/>
    <s v="減免なし"/>
    <n v="4"/>
    <n v="2200"/>
    <n v="2200"/>
    <n v="2200"/>
    <n v="2200"/>
    <n v="2200"/>
    <x v="0"/>
    <x v="0"/>
    <x v="0"/>
    <n v="0"/>
    <x v="0"/>
    <x v="1"/>
  </r>
  <r>
    <x v="5"/>
    <x v="0"/>
    <s v="万世橋区民会館３F 和室"/>
    <x v="2"/>
    <x v="3"/>
    <x v="1"/>
    <x v="5"/>
    <s v="2019年09月13日 (金曜日)"/>
    <x v="21"/>
    <n v="110772"/>
    <n v="23629"/>
    <s v="（企）株式会社　エニプラ"/>
    <x v="2"/>
    <s v="減免なし"/>
    <n v="66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70"/>
    <n v="10800"/>
    <n v="10800"/>
    <n v="10800"/>
    <n v="10800"/>
    <n v="10800"/>
    <x v="0"/>
    <x v="0"/>
    <x v="0"/>
    <n v="0"/>
    <x v="0"/>
    <x v="2"/>
  </r>
  <r>
    <x v="6"/>
    <x v="0"/>
    <s v="万世橋区民会館２F 高齢者集会室"/>
    <x v="0"/>
    <x v="2"/>
    <x v="0"/>
    <x v="5"/>
    <s v="2019年09月14日 (土曜日)"/>
    <x v="119"/>
    <n v="106609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３F 和室"/>
    <x v="3"/>
    <x v="1"/>
    <x v="2"/>
    <x v="5"/>
    <s v="2019年09月14日 (土曜日)"/>
    <x v="21"/>
    <n v="109481"/>
    <n v="23913"/>
    <s v="アートヨガ研究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1"/>
    <s v="万世橋区民会館４F 女性集会室"/>
    <x v="3"/>
    <x v="2"/>
    <x v="1"/>
    <x v="5"/>
    <s v="2019年09月14日 (土曜日)"/>
    <x v="120"/>
    <n v="109528"/>
    <n v="5215"/>
    <s v="奄美民謡武下流同好会"/>
    <x v="3"/>
    <s v="減免なし"/>
    <n v="0"/>
    <n v="3100"/>
    <n v="3100"/>
    <n v="3100"/>
    <n v="3100"/>
    <n v="3100"/>
    <x v="0"/>
    <x v="0"/>
    <x v="0"/>
    <n v="0"/>
    <x v="0"/>
    <x v="1"/>
  </r>
  <r>
    <x v="6"/>
    <x v="0"/>
    <s v="万世橋区民会館２F 高齢者集会室"/>
    <x v="3"/>
    <x v="3"/>
    <x v="1"/>
    <x v="5"/>
    <s v="2019年09月14日 (土曜日)"/>
    <x v="119"/>
    <n v="110538"/>
    <n v="7065"/>
    <s v="横浜よからう会"/>
    <x v="2"/>
    <s v="減免なし"/>
    <n v="8"/>
    <n v="4300"/>
    <n v="4300"/>
    <n v="4300"/>
    <n v="4300"/>
    <n v="4300"/>
    <x v="0"/>
    <x v="0"/>
    <x v="0"/>
    <n v="0"/>
    <x v="0"/>
    <x v="1"/>
  </r>
  <r>
    <x v="6"/>
    <x v="0"/>
    <s v="万世橋区民会館４F 教養実習室"/>
    <x v="3"/>
    <x v="2"/>
    <x v="0"/>
    <x v="5"/>
    <s v="2019年09月14日 (土曜日)"/>
    <x v="118"/>
    <n v="112476"/>
    <n v="23143"/>
    <s v="特定非営利活動法人　ＭＰ研究会"/>
    <x v="0"/>
    <s v="減免なし"/>
    <n v="20"/>
    <n v="2500"/>
    <n v="2500"/>
    <n v="2500"/>
    <n v="2500"/>
    <n v="2500"/>
    <x v="0"/>
    <x v="0"/>
    <x v="0"/>
    <n v="0"/>
    <x v="0"/>
    <x v="1"/>
  </r>
  <r>
    <x v="6"/>
    <x v="0"/>
    <s v="万世橋区民会館４F 女性集会室"/>
    <x v="1"/>
    <x v="1"/>
    <x v="2"/>
    <x v="5"/>
    <s v="2019年09月14日 (土曜日)"/>
    <x v="120"/>
    <n v="113287"/>
    <n v="23334"/>
    <s v="ＹＳＫＫビル管理組合"/>
    <x v="4"/>
    <s v="利用者減免区民館減額(50%)"/>
    <n v="0"/>
    <n v="1000"/>
    <n v="500"/>
    <n v="500"/>
    <n v="500"/>
    <n v="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8"/>
    <n v="16000"/>
    <n v="12500"/>
    <n v="12500"/>
    <n v="12500"/>
    <n v="12500"/>
    <x v="0"/>
    <x v="0"/>
    <x v="0"/>
    <n v="0"/>
    <x v="0"/>
    <x v="2"/>
  </r>
  <r>
    <x v="7"/>
    <x v="1"/>
    <s v="万世橋区民会館６F 洋室"/>
    <x v="0"/>
    <x v="1"/>
    <x v="0"/>
    <x v="5"/>
    <s v="2019年09月15日 (日曜日)"/>
    <x v="116"/>
    <n v="107034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1"/>
    <s v="万世橋区民会館４F 女性集会室 スクリーン プロジェクター"/>
    <x v="3"/>
    <x v="1"/>
    <x v="0"/>
    <x v="5"/>
    <s v="2019年09月15日 (日曜日)"/>
    <x v="128"/>
    <n v="110369"/>
    <n v="24767"/>
    <s v="ＮＰＯ　ドットジェイピー"/>
    <x v="1"/>
    <s v="減免なし"/>
    <n v="20"/>
    <n v="2200"/>
    <n v="2200"/>
    <n v="2200"/>
    <n v="2200"/>
    <n v="2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20"/>
    <n v="9200"/>
    <n v="2200"/>
    <n v="2200"/>
    <n v="2200"/>
    <n v="2200"/>
    <x v="0"/>
    <x v="0"/>
    <x v="0"/>
    <n v="0"/>
    <x v="0"/>
    <x v="2"/>
  </r>
  <r>
    <x v="0"/>
    <x v="0"/>
    <s v="万世橋区民会館６F 洋室"/>
    <x v="0"/>
    <x v="2"/>
    <x v="0"/>
    <x v="5"/>
    <s v="2019年09月16日 (月曜日)"/>
    <x v="116"/>
    <n v="106603"/>
    <n v="1979"/>
    <s v="墨世会"/>
    <x v="0"/>
    <s v="利用者減免区民館免除(100%)"/>
    <n v="0"/>
    <n v="4000"/>
    <n v="0"/>
    <n v="0"/>
    <n v="0"/>
    <n v="0"/>
    <x v="0"/>
    <x v="0"/>
    <x v="0"/>
    <n v="0"/>
    <x v="0"/>
    <x v="0"/>
  </r>
  <r>
    <x v="0"/>
    <x v="0"/>
    <s v="万世橋区民会館２F 高齢者集会室 CDラジカセ"/>
    <x v="3"/>
    <x v="2"/>
    <x v="0"/>
    <x v="5"/>
    <s v="2019年09月16日 (月曜日)"/>
    <x v="126"/>
    <n v="109518"/>
    <n v="24671"/>
    <s v="千代田喜界会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万世橋区民会館４F 女性集会室"/>
    <x v="3"/>
    <x v="1"/>
    <x v="2"/>
    <x v="5"/>
    <s v="2019年09月16日 (月曜日)"/>
    <x v="120"/>
    <n v="110410"/>
    <n v="22064"/>
    <s v="四季の折り紙"/>
    <x v="4"/>
    <s v="減免なし"/>
    <n v="0"/>
    <n v="1000"/>
    <n v="1000"/>
    <n v="1000"/>
    <n v="1000"/>
    <n v="1000"/>
    <x v="0"/>
    <x v="0"/>
    <x v="0"/>
    <n v="0"/>
    <x v="0"/>
    <x v="1"/>
  </r>
  <r>
    <x v="0"/>
    <x v="0"/>
    <s v="万世橋区民会館３F 和室"/>
    <x v="3"/>
    <x v="1"/>
    <x v="2"/>
    <x v="5"/>
    <s v="2019年09月16日 (月曜日)"/>
    <x v="21"/>
    <n v="114561"/>
    <n v="24663"/>
    <s v="ＳＩＣＥお稽古会"/>
    <x v="4"/>
    <s v="減免なし"/>
    <n v="1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"/>
    <n v="10100"/>
    <n v="6100"/>
    <n v="6100"/>
    <n v="6100"/>
    <n v="6100"/>
    <x v="0"/>
    <x v="0"/>
    <x v="0"/>
    <n v="0"/>
    <x v="0"/>
    <x v="2"/>
  </r>
  <r>
    <x v="2"/>
    <x v="1"/>
    <s v="万世橋区民会館６F 洋室 マイクセット プロジェクター"/>
    <x v="0"/>
    <x v="2"/>
    <x v="1"/>
    <x v="5"/>
    <s v="2019年09月17日 (火曜日)"/>
    <x v="125"/>
    <n v="104595"/>
    <n v="24066"/>
    <s v="商工観光課"/>
    <x v="3"/>
    <s v="利用者減免区民館免除(100%)"/>
    <n v="0"/>
    <n v="10000"/>
    <n v="0"/>
    <n v="0"/>
    <n v="0"/>
    <n v="0"/>
    <x v="0"/>
    <x v="0"/>
    <x v="0"/>
    <n v="0"/>
    <x v="0"/>
    <x v="0"/>
  </r>
  <r>
    <x v="2"/>
    <x v="0"/>
    <s v="万世橋区民会館３F 和室"/>
    <x v="0"/>
    <x v="3"/>
    <x v="1"/>
    <x v="5"/>
    <s v="2019年09月17日 (火曜日)"/>
    <x v="21"/>
    <n v="106629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09月17日 (火曜日)"/>
    <x v="119"/>
    <n v="109793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0"/>
    <s v="万世橋区民会館６F 洋室"/>
    <x v="0"/>
    <x v="1"/>
    <x v="2"/>
    <x v="5"/>
    <s v="2019年09月17日 (火曜日)"/>
    <x v="116"/>
    <n v="110856"/>
    <n v="25367"/>
    <s v="在宅支援課"/>
    <x v="4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万世橋区民会館４F 女性集会室"/>
    <x v="3"/>
    <x v="3"/>
    <x v="1"/>
    <x v="5"/>
    <s v="2019年09月17日 (火曜日)"/>
    <x v="120"/>
    <n v="114890"/>
    <n v="23921"/>
    <s v="ＮＰＯ　アジア太平洋資料センター"/>
    <x v="2"/>
    <s v="減免なし"/>
    <n v="12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2"/>
    <n v="21300"/>
    <n v="1900"/>
    <n v="1900"/>
    <n v="1900"/>
    <n v="1900"/>
    <x v="0"/>
    <x v="0"/>
    <x v="0"/>
    <n v="0"/>
    <x v="0"/>
    <x v="2"/>
  </r>
  <r>
    <x v="3"/>
    <x v="0"/>
    <s v="万世橋区民会館６F 洋室"/>
    <x v="0"/>
    <x v="2"/>
    <x v="0"/>
    <x v="5"/>
    <s v="2019年09月18日 (水曜日)"/>
    <x v="116"/>
    <n v="106620"/>
    <n v="25170"/>
    <s v="万世橋書道同好会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万世橋区民会館６F 洋室"/>
    <x v="3"/>
    <x v="3"/>
    <x v="1"/>
    <x v="5"/>
    <s v="2019年09月18日 (水曜日)"/>
    <x v="116"/>
    <n v="109500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２F 高齢者集会室"/>
    <x v="3"/>
    <x v="3"/>
    <x v="1"/>
    <x v="5"/>
    <s v="2019年09月18日 (水曜日)"/>
    <x v="119"/>
    <n v="110067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1"/>
    <s v="万世橋区民会館３F 和室"/>
    <x v="3"/>
    <x v="1"/>
    <x v="0"/>
    <x v="5"/>
    <s v="2019年09月18日 (水曜日)"/>
    <x v="21"/>
    <n v="110666"/>
    <n v="20821"/>
    <s v="ESS英語研究会"/>
    <x v="1"/>
    <s v="減免なし"/>
    <n v="20"/>
    <n v="5100"/>
    <n v="5100"/>
    <n v="5100"/>
    <n v="5100"/>
    <n v="5100"/>
    <x v="0"/>
    <x v="0"/>
    <x v="0"/>
    <n v="0"/>
    <x v="0"/>
    <x v="1"/>
  </r>
  <r>
    <x v="3"/>
    <x v="0"/>
    <s v="万世橋区民会館６F 洋室"/>
    <x v="0"/>
    <x v="1"/>
    <x v="2"/>
    <x v="5"/>
    <s v="2019年09月18日 (水曜日)"/>
    <x v="116"/>
    <n v="110729"/>
    <n v="7122"/>
    <s v="マーガレットクラブ"/>
    <x v="4"/>
    <s v="利用者減免区民館免除(100%)"/>
    <n v="25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45"/>
    <n v="22400"/>
    <n v="15400"/>
    <n v="15400"/>
    <n v="15400"/>
    <n v="15400"/>
    <x v="0"/>
    <x v="0"/>
    <x v="0"/>
    <n v="0"/>
    <x v="0"/>
    <x v="2"/>
  </r>
  <r>
    <x v="4"/>
    <x v="1"/>
    <s v="万世橋区民会館６F 洋室"/>
    <x v="0"/>
    <x v="1"/>
    <x v="0"/>
    <x v="5"/>
    <s v="2019年09月19日 (木曜日)"/>
    <x v="116"/>
    <n v="106549"/>
    <n v="1995"/>
    <s v="万世橋地区町会連合会"/>
    <x v="1"/>
    <s v="利用者減免区民館免除(100%)"/>
    <n v="0"/>
    <n v="7000"/>
    <n v="0"/>
    <n v="0"/>
    <n v="0"/>
    <n v="0"/>
    <x v="0"/>
    <x v="0"/>
    <x v="0"/>
    <n v="0"/>
    <x v="0"/>
    <x v="0"/>
  </r>
  <r>
    <x v="4"/>
    <x v="0"/>
    <s v="万世橋区民会館３F 和室"/>
    <x v="0"/>
    <x v="3"/>
    <x v="1"/>
    <x v="5"/>
    <s v="2019年09月19日 (木曜日)"/>
    <x v="21"/>
    <n v="106625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２F 高齢者集会室"/>
    <x v="0"/>
    <x v="2"/>
    <x v="0"/>
    <x v="5"/>
    <s v="2019年09月19日 (木曜日)"/>
    <x v="119"/>
    <n v="110481"/>
    <n v="23945"/>
    <s v="ＢＬ会"/>
    <x v="0"/>
    <s v="利用者減免高齢者（万世橋）(100%)"/>
    <n v="8"/>
    <n v="3000"/>
    <n v="0"/>
    <n v="0"/>
    <n v="0"/>
    <n v="0"/>
    <x v="0"/>
    <x v="0"/>
    <x v="0"/>
    <n v="0"/>
    <x v="0"/>
    <x v="0"/>
  </r>
  <r>
    <x v="4"/>
    <x v="0"/>
    <s v="万世橋区民会館４F 女性集会室"/>
    <x v="3"/>
    <x v="3"/>
    <x v="1"/>
    <x v="5"/>
    <s v="2019年09月19日 (木曜日)"/>
    <x v="120"/>
    <n v="112439"/>
    <n v="21664"/>
    <s v="沖縄芸能研究会"/>
    <x v="2"/>
    <s v="減免なし"/>
    <n v="7"/>
    <n v="1900"/>
    <n v="1900"/>
    <n v="1900"/>
    <n v="1900"/>
    <n v="1900"/>
    <x v="0"/>
    <x v="0"/>
    <x v="0"/>
    <n v="0"/>
    <x v="0"/>
    <x v="1"/>
  </r>
  <r>
    <x v="4"/>
    <x v="0"/>
    <s v="万世橋区民会館４F 女性集会室"/>
    <x v="0"/>
    <x v="2"/>
    <x v="0"/>
    <x v="5"/>
    <s v="2019年09月19日 (木曜日)"/>
    <x v="120"/>
    <n v="113312"/>
    <n v="4131"/>
    <s v="花遊びサークル"/>
    <x v="0"/>
    <s v="利用者減免高齢者（万世橋）(100%)"/>
    <n v="0"/>
    <n v="1200"/>
    <n v="0"/>
    <n v="0"/>
    <n v="0"/>
    <n v="0"/>
    <x v="0"/>
    <x v="0"/>
    <x v="0"/>
    <n v="0"/>
    <x v="0"/>
    <x v="0"/>
  </r>
  <r>
    <x v="4"/>
    <x v="0"/>
    <s v="万世橋区民会館４F 女性集会室"/>
    <x v="0"/>
    <x v="1"/>
    <x v="2"/>
    <x v="5"/>
    <s v="2019年09月19日 (木曜日)"/>
    <x v="120"/>
    <n v="114577"/>
    <n v="4131"/>
    <s v="花遊びサークル"/>
    <x v="4"/>
    <s v="利用者減免高齢者（万世橋）(100%)"/>
    <n v="0"/>
    <n v="1000"/>
    <n v="0"/>
    <n v="0"/>
    <n v="0"/>
    <n v="0"/>
    <x v="0"/>
    <x v="0"/>
    <x v="0"/>
    <n v="0"/>
    <x v="0"/>
    <x v="0"/>
  </r>
  <r>
    <x v="4"/>
    <x v="0"/>
    <s v="万世橋区民会館６F 洋室"/>
    <x v="0"/>
    <x v="3"/>
    <x v="1"/>
    <x v="5"/>
    <s v="2019年09月19日 (木曜日)"/>
    <x v="116"/>
    <n v="114987"/>
    <n v="5083"/>
    <s v="旅籠祭親会"/>
    <x v="2"/>
    <s v="利用者減免区民館免除(100%)"/>
    <n v="0"/>
    <n v="6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15"/>
    <n v="24400"/>
    <n v="1900"/>
    <n v="1900"/>
    <n v="1900"/>
    <n v="1900"/>
    <x v="0"/>
    <x v="0"/>
    <x v="0"/>
    <n v="0"/>
    <x v="0"/>
    <x v="2"/>
  </r>
  <r>
    <x v="5"/>
    <x v="1"/>
    <s v="万世橋区民会館３F 和室"/>
    <x v="3"/>
    <x v="1"/>
    <x v="0"/>
    <x v="5"/>
    <s v="2019年09月20日 (金曜日)"/>
    <x v="21"/>
    <n v="110667"/>
    <n v="20821"/>
    <s v="ESS英語研究会"/>
    <x v="1"/>
    <s v="減免なし"/>
    <n v="20"/>
    <n v="5100"/>
    <n v="5100"/>
    <n v="5100"/>
    <n v="5100"/>
    <n v="5100"/>
    <x v="0"/>
    <x v="0"/>
    <x v="0"/>
    <n v="0"/>
    <x v="0"/>
    <x v="1"/>
  </r>
  <r>
    <x v="5"/>
    <x v="0"/>
    <s v="万世橋区民会館３F 和室"/>
    <x v="3"/>
    <x v="3"/>
    <x v="1"/>
    <x v="5"/>
    <s v="2019年09月20日 (金曜日)"/>
    <x v="21"/>
    <n v="112115"/>
    <n v="25413"/>
    <s v="合気道　なごみ会"/>
    <x v="2"/>
    <s v="減免なし"/>
    <n v="15"/>
    <n v="4300"/>
    <n v="4300"/>
    <n v="4300"/>
    <n v="4300"/>
    <n v="4300"/>
    <x v="0"/>
    <x v="0"/>
    <x v="0"/>
    <n v="0"/>
    <x v="0"/>
    <x v="1"/>
  </r>
  <r>
    <x v="5"/>
    <x v="0"/>
    <s v="万世橋区民会館４F 女性集会室"/>
    <x v="3"/>
    <x v="3"/>
    <x v="1"/>
    <x v="5"/>
    <s v="2019年09月20日 (金曜日)"/>
    <x v="120"/>
    <n v="114614"/>
    <n v="24978"/>
    <s v="Jアナログゲーム同好会"/>
    <x v="2"/>
    <s v="減免なし"/>
    <n v="7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42"/>
    <n v="11300"/>
    <n v="11300"/>
    <n v="11300"/>
    <n v="11300"/>
    <n v="11300"/>
    <x v="0"/>
    <x v="0"/>
    <x v="0"/>
    <n v="0"/>
    <x v="0"/>
    <x v="2"/>
  </r>
  <r>
    <x v="6"/>
    <x v="0"/>
    <s v="万世橋区民会館４F 女性集会室"/>
    <x v="0"/>
    <x v="3"/>
    <x v="1"/>
    <x v="5"/>
    <s v="2019年09月21日 (土曜日)"/>
    <x v="120"/>
    <n v="110724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6"/>
    <x v="0"/>
    <s v="万世橋区民会館３F 和室 マイクセット プロジェクター"/>
    <x v="2"/>
    <x v="3"/>
    <x v="1"/>
    <x v="5"/>
    <s v="2019年09月21日 (土曜日)"/>
    <x v="135"/>
    <n v="113089"/>
    <n v="24030"/>
    <s v="（企）メラルーカ・オブ・ジャパン・インク"/>
    <x v="2"/>
    <s v="減免なし"/>
    <n v="20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20"/>
    <n v="6200"/>
    <n v="4300"/>
    <n v="4300"/>
    <n v="4300"/>
    <n v="4300"/>
    <x v="0"/>
    <x v="0"/>
    <x v="0"/>
    <n v="0"/>
    <x v="0"/>
    <x v="2"/>
  </r>
  <r>
    <x v="7"/>
    <x v="1"/>
    <s v="万世橋区民会館２F 高齢者集会室"/>
    <x v="3"/>
    <x v="1"/>
    <x v="0"/>
    <x v="5"/>
    <s v="2019年09月22日 (日曜日)"/>
    <x v="119"/>
    <n v="109488"/>
    <n v="24349"/>
    <s v="くろしお三線クラブ"/>
    <x v="1"/>
    <s v="減免なし"/>
    <n v="0"/>
    <n v="5100"/>
    <n v="5100"/>
    <n v="5100"/>
    <n v="5100"/>
    <n v="5100"/>
    <x v="0"/>
    <x v="0"/>
    <x v="0"/>
    <n v="0"/>
    <x v="0"/>
    <x v="1"/>
  </r>
  <r>
    <x v="7"/>
    <x v="1"/>
    <s v="万世橋区民会館４F 女性集会室"/>
    <x v="3"/>
    <x v="2"/>
    <x v="1"/>
    <x v="5"/>
    <s v="2019年09月22日 (日曜日)"/>
    <x v="120"/>
    <n v="109529"/>
    <n v="5215"/>
    <s v="奄美民謡武下流同好会"/>
    <x v="3"/>
    <s v="減免なし"/>
    <n v="0"/>
    <n v="3100"/>
    <n v="3100"/>
    <n v="3100"/>
    <n v="3100"/>
    <n v="3100"/>
    <x v="0"/>
    <x v="0"/>
    <x v="0"/>
    <n v="0"/>
    <x v="0"/>
    <x v="1"/>
  </r>
  <r>
    <x v="7"/>
    <x v="0"/>
    <s v="万世橋区民会館３F 和室"/>
    <x v="3"/>
    <x v="2"/>
    <x v="0"/>
    <x v="5"/>
    <s v="2019年09月22日 (日曜日)"/>
    <x v="21"/>
    <n v="109877"/>
    <n v="10868"/>
    <s v="おとめ流の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1"/>
    <s v="万世橋区民会館６F 洋室 プロジェクター"/>
    <x v="2"/>
    <x v="1"/>
    <x v="0"/>
    <x v="5"/>
    <s v="2019年09月22日 (日曜日)"/>
    <x v="121"/>
    <n v="110365"/>
    <n v="11099"/>
    <s v="（企）有限会社ティアックス"/>
    <x v="1"/>
    <s v="減免なし"/>
    <n v="50"/>
    <n v="7000"/>
    <n v="7000"/>
    <n v="7000"/>
    <n v="13000"/>
    <n v="13000"/>
    <x v="0"/>
    <x v="0"/>
    <x v="0"/>
    <n v="0"/>
    <x v="0"/>
    <x v="5"/>
  </r>
  <r>
    <x v="7"/>
    <x v="0"/>
    <s v="万世橋区民会館４F 女性集会室"/>
    <x v="3"/>
    <x v="1"/>
    <x v="2"/>
    <x v="5"/>
    <s v="2019年09月22日 (日曜日)"/>
    <x v="120"/>
    <n v="116282"/>
    <n v="24663"/>
    <s v="ＳＩＣＥお稽古会"/>
    <x v="4"/>
    <s v="減免なし"/>
    <n v="1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51"/>
    <n v="19200"/>
    <n v="19200"/>
    <n v="19200"/>
    <n v="25200"/>
    <n v="25200"/>
    <x v="0"/>
    <x v="0"/>
    <x v="0"/>
    <n v="0"/>
    <x v="0"/>
    <x v="2"/>
  </r>
  <r>
    <x v="0"/>
    <x v="0"/>
    <s v="万世橋区民会館２F 高齢者集会室"/>
    <x v="0"/>
    <x v="2"/>
    <x v="0"/>
    <x v="5"/>
    <s v="2019年09月23日 (月曜日)"/>
    <x v="119"/>
    <n v="106607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0"/>
    <x v="0"/>
    <s v="万世橋区民会館４F 女性集会室"/>
    <x v="3"/>
    <x v="2"/>
    <x v="0"/>
    <x v="5"/>
    <s v="2019年09月23日 (月曜日)"/>
    <x v="120"/>
    <n v="109959"/>
    <n v="21314"/>
    <s v="たしなみの会"/>
    <x v="0"/>
    <s v="減免なし"/>
    <n v="0"/>
    <n v="1200"/>
    <n v="1200"/>
    <n v="1200"/>
    <n v="1200"/>
    <n v="1200"/>
    <x v="0"/>
    <x v="0"/>
    <x v="0"/>
    <n v="0"/>
    <x v="0"/>
    <x v="1"/>
  </r>
  <r>
    <x v="0"/>
    <x v="0"/>
    <s v="万世橋区民会館３F 和室"/>
    <x v="3"/>
    <x v="2"/>
    <x v="0"/>
    <x v="5"/>
    <s v="2019年09月23日 (月曜日)"/>
    <x v="21"/>
    <n v="110268"/>
    <n v="2268"/>
    <s v="互親会"/>
    <x v="0"/>
    <s v="減免なし"/>
    <n v="0"/>
    <n v="3000"/>
    <n v="3000"/>
    <n v="3000"/>
    <n v="3000"/>
    <n v="3000"/>
    <x v="0"/>
    <x v="0"/>
    <x v="0"/>
    <n v="0"/>
    <x v="0"/>
    <x v="1"/>
  </r>
  <r>
    <x v="0"/>
    <x v="3"/>
    <s v="万世橋区民会館６F 洋室"/>
    <x v="3"/>
    <x v="1"/>
    <x v="1"/>
    <x v="5"/>
    <s v="2019年09月23日 (月曜日)"/>
    <x v="116"/>
    <n v="113550"/>
    <n v="21361"/>
    <s v="コミケット"/>
    <x v="6"/>
    <s v="減免なし"/>
    <n v="40"/>
    <n v="13000"/>
    <n v="13000"/>
    <n v="13000"/>
    <n v="13000"/>
    <n v="1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40"/>
    <n v="20200"/>
    <n v="17200"/>
    <n v="17200"/>
    <n v="17200"/>
    <n v="17200"/>
    <x v="0"/>
    <x v="0"/>
    <x v="0"/>
    <n v="0"/>
    <x v="0"/>
    <x v="2"/>
  </r>
  <r>
    <x v="2"/>
    <x v="0"/>
    <s v="万世橋区民会館３F 和室"/>
    <x v="0"/>
    <x v="3"/>
    <x v="1"/>
    <x v="5"/>
    <s v="2019年09月24日 (火曜日)"/>
    <x v="21"/>
    <n v="106630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09月24日 (火曜日)"/>
    <x v="119"/>
    <n v="109794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0"/>
    <s v="万世橋区民会館６F 洋室 マイクセット"/>
    <x v="3"/>
    <x v="2"/>
    <x v="0"/>
    <x v="5"/>
    <s v="2019年09月24日 (火曜日)"/>
    <x v="122"/>
    <n v="109942"/>
    <n v="2160"/>
    <s v="千代田三水会"/>
    <x v="0"/>
    <s v="減免なし"/>
    <n v="0"/>
    <n v="4000"/>
    <n v="4000"/>
    <n v="4000"/>
    <n v="4000"/>
    <n v="4000"/>
    <x v="0"/>
    <x v="0"/>
    <x v="0"/>
    <n v="0"/>
    <x v="0"/>
    <x v="1"/>
  </r>
  <r>
    <x v="2"/>
    <x v="1"/>
    <s v="万世橋区民会館４F 女性集会室"/>
    <x v="1"/>
    <x v="2"/>
    <x v="1"/>
    <x v="5"/>
    <s v="2019年09月24日 (火曜日)"/>
    <x v="120"/>
    <n v="110090"/>
    <n v="11038"/>
    <s v="神田ヨガサークル"/>
    <x v="3"/>
    <s v="利用者減免区民館減額(50%)"/>
    <n v="5"/>
    <n v="3100"/>
    <n v="1550"/>
    <n v="1550"/>
    <n v="1550"/>
    <n v="1550"/>
    <x v="0"/>
    <x v="0"/>
    <x v="0"/>
    <n v="0"/>
    <x v="0"/>
    <x v="1"/>
  </r>
  <r>
    <x v="2"/>
    <x v="0"/>
    <s v="万世橋区民会館６F 洋室"/>
    <x v="0"/>
    <x v="3"/>
    <x v="1"/>
    <x v="5"/>
    <s v="2019年09月24日 (火曜日)"/>
    <x v="116"/>
    <n v="110630"/>
    <n v="25385"/>
    <s v="ひぐちたかあき都政報告会"/>
    <x v="2"/>
    <s v="利用者減免区民館免除(100%)"/>
    <n v="0"/>
    <n v="6000"/>
    <n v="0"/>
    <n v="0"/>
    <n v="0"/>
    <n v="0"/>
    <x v="0"/>
    <x v="0"/>
    <x v="0"/>
    <n v="0"/>
    <x v="0"/>
    <x v="0"/>
  </r>
  <r>
    <x v="2"/>
    <x v="0"/>
    <s v="万世橋区民会館６F 洋室 プロジェクター"/>
    <x v="0"/>
    <x v="1"/>
    <x v="2"/>
    <x v="5"/>
    <s v="2019年09月24日 (火曜日)"/>
    <x v="121"/>
    <n v="110857"/>
    <n v="25367"/>
    <s v="在宅支援課"/>
    <x v="4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万世橋区民会館４F 女性集会室"/>
    <x v="1"/>
    <x v="1"/>
    <x v="2"/>
    <x v="5"/>
    <s v="2019年09月24日 (火曜日)"/>
    <x v="120"/>
    <n v="116734"/>
    <n v="11038"/>
    <s v="神田ヨガサークル"/>
    <x v="4"/>
    <s v="利用者減免区民館減額(50%)"/>
    <n v="5"/>
    <n v="1000"/>
    <n v="500"/>
    <n v="500"/>
    <n v="500"/>
    <n v="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0"/>
    <n v="23500"/>
    <n v="6050"/>
    <n v="6050"/>
    <n v="6050"/>
    <n v="6050"/>
    <x v="0"/>
    <x v="0"/>
    <x v="0"/>
    <n v="0"/>
    <x v="0"/>
    <x v="2"/>
  </r>
  <r>
    <x v="3"/>
    <x v="0"/>
    <s v="万世橋区民会館６F 洋室"/>
    <x v="0"/>
    <x v="2"/>
    <x v="0"/>
    <x v="5"/>
    <s v="2019年09月25日 (水曜日)"/>
    <x v="116"/>
    <n v="106621"/>
    <n v="25170"/>
    <s v="万世橋書道同好会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1"/>
    <s v="万世橋区民会館４F 教養実習室"/>
    <x v="0"/>
    <x v="1"/>
    <x v="0"/>
    <x v="5"/>
    <s v="2019年09月25日 (水曜日)"/>
    <x v="118"/>
    <n v="106622"/>
    <n v="2501"/>
    <s v="ちよだボランティアセンター"/>
    <x v="1"/>
    <s v="利用者減免区民館免除(100%)"/>
    <n v="0"/>
    <n v="4300"/>
    <n v="0"/>
    <n v="0"/>
    <n v="0"/>
    <n v="0"/>
    <x v="0"/>
    <x v="0"/>
    <x v="0"/>
    <n v="0"/>
    <x v="0"/>
    <x v="0"/>
  </r>
  <r>
    <x v="3"/>
    <x v="0"/>
    <s v="万世橋区民会館６F 洋室"/>
    <x v="3"/>
    <x v="3"/>
    <x v="1"/>
    <x v="5"/>
    <s v="2019年09月25日 (水曜日)"/>
    <x v="116"/>
    <n v="109501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２F 高齢者集会室"/>
    <x v="1"/>
    <x v="3"/>
    <x v="1"/>
    <x v="5"/>
    <s v="2019年09月25日 (水曜日)"/>
    <x v="119"/>
    <n v="109557"/>
    <n v="11111"/>
    <s v="小笠原流弓馬術礼法研究会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3"/>
    <x v="0"/>
    <s v="万世橋区民会館３F 和室"/>
    <x v="3"/>
    <x v="3"/>
    <x v="1"/>
    <x v="5"/>
    <s v="2019年09月25日 (水曜日)"/>
    <x v="21"/>
    <n v="110071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３F 和室"/>
    <x v="3"/>
    <x v="2"/>
    <x v="0"/>
    <x v="5"/>
    <s v="2019年09月25日 (水曜日)"/>
    <x v="21"/>
    <n v="110299"/>
    <n v="2050"/>
    <s v="日本造園組合連合会　東京都支部"/>
    <x v="0"/>
    <s v="減免なし"/>
    <n v="0"/>
    <n v="3000"/>
    <n v="3000"/>
    <n v="3000"/>
    <n v="3000"/>
    <n v="3000"/>
    <x v="0"/>
    <x v="0"/>
    <x v="0"/>
    <n v="0"/>
    <x v="0"/>
    <x v="1"/>
  </r>
  <r>
    <x v="3"/>
    <x v="0"/>
    <s v="万世橋区民会館４F 女性集会室"/>
    <x v="3"/>
    <x v="1"/>
    <x v="2"/>
    <x v="5"/>
    <s v="2019年09月25日 (水曜日)"/>
    <x v="120"/>
    <n v="116284"/>
    <n v="24663"/>
    <s v="ＳＩＣＥお稽古会"/>
    <x v="4"/>
    <s v="減免なし"/>
    <n v="1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"/>
    <n v="26900"/>
    <n v="16450"/>
    <n v="16450"/>
    <n v="16450"/>
    <n v="16450"/>
    <x v="0"/>
    <x v="0"/>
    <x v="0"/>
    <n v="0"/>
    <x v="0"/>
    <x v="2"/>
  </r>
  <r>
    <x v="4"/>
    <x v="0"/>
    <s v="万世橋区民会館３F 和室"/>
    <x v="0"/>
    <x v="3"/>
    <x v="1"/>
    <x v="5"/>
    <s v="2019年09月26日 (木曜日)"/>
    <x v="21"/>
    <n v="106626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09月26日 (木曜日)"/>
    <x v="116"/>
    <n v="109537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0"/>
    <s v="万世橋区民会館２F 高齢者集会室"/>
    <x v="3"/>
    <x v="3"/>
    <x v="1"/>
    <x v="5"/>
    <s v="2019年09月26日 (木曜日)"/>
    <x v="119"/>
    <n v="110505"/>
    <n v="24330"/>
    <s v="藤寿会"/>
    <x v="2"/>
    <s v="減免なし"/>
    <n v="0"/>
    <n v="4300"/>
    <n v="4300"/>
    <n v="4300"/>
    <n v="4300"/>
    <n v="4300"/>
    <x v="0"/>
    <x v="0"/>
    <x v="0"/>
    <n v="0"/>
    <x v="0"/>
    <x v="1"/>
  </r>
  <r>
    <x v="4"/>
    <x v="0"/>
    <s v="万世橋区民会館６F 洋室 プロジェクター"/>
    <x v="2"/>
    <x v="2"/>
    <x v="0"/>
    <x v="5"/>
    <s v="2019年09月26日 (木曜日)"/>
    <x v="121"/>
    <n v="110653"/>
    <n v="21443"/>
    <s v="（企）㈱タム・タム"/>
    <x v="0"/>
    <s v="減免なし"/>
    <n v="0"/>
    <n v="4000"/>
    <n v="4000"/>
    <n v="4000"/>
    <n v="4000"/>
    <n v="4000"/>
    <x v="0"/>
    <x v="0"/>
    <x v="0"/>
    <n v="0"/>
    <x v="0"/>
    <x v="1"/>
  </r>
  <r>
    <x v="4"/>
    <x v="3"/>
    <s v="万世橋区民会館４F 女性集会室"/>
    <x v="2"/>
    <x v="1"/>
    <x v="1"/>
    <x v="5"/>
    <s v="2019年09月26日 (木曜日)"/>
    <x v="120"/>
    <n v="110940"/>
    <n v="24979"/>
    <s v="（企）株式会社ウィルオブ・ファクトリー　東京本社"/>
    <x v="6"/>
    <s v="減免なし"/>
    <n v="10"/>
    <n v="4100"/>
    <n v="4100"/>
    <n v="4100"/>
    <n v="4100"/>
    <n v="4100"/>
    <x v="0"/>
    <x v="0"/>
    <x v="0"/>
    <n v="0"/>
    <x v="0"/>
    <x v="1"/>
  </r>
  <r>
    <x v="4"/>
    <x v="0"/>
    <s v="万世橋区民会館２F 高齢者集会室"/>
    <x v="3"/>
    <x v="2"/>
    <x v="0"/>
    <x v="5"/>
    <s v="2019年09月26日 (木曜日)"/>
    <x v="119"/>
    <n v="113123"/>
    <n v="24330"/>
    <s v="藤寿会"/>
    <x v="0"/>
    <s v="減免なし"/>
    <n v="6"/>
    <n v="3000"/>
    <n v="3000"/>
    <n v="3000"/>
    <n v="3000"/>
    <n v="3000"/>
    <x v="0"/>
    <x v="0"/>
    <x v="0"/>
    <n v="0"/>
    <x v="0"/>
    <x v="1"/>
  </r>
  <r>
    <x v="4"/>
    <x v="0"/>
    <s v="万世橋区民会館３F 和室"/>
    <x v="3"/>
    <x v="2"/>
    <x v="0"/>
    <x v="5"/>
    <s v="2019年09月26日 (木曜日)"/>
    <x v="21"/>
    <n v="113202"/>
    <n v="22386"/>
    <s v="良い映画を見る会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6"/>
    <n v="28700"/>
    <n v="21400"/>
    <n v="21400"/>
    <n v="21400"/>
    <n v="21400"/>
    <x v="0"/>
    <x v="0"/>
    <x v="0"/>
    <n v="0"/>
    <x v="0"/>
    <x v="2"/>
  </r>
  <r>
    <x v="5"/>
    <x v="0"/>
    <s v="万世橋区民会館３F 和室"/>
    <x v="2"/>
    <x v="3"/>
    <x v="1"/>
    <x v="5"/>
    <s v="2019年09月27日 (金曜日)"/>
    <x v="21"/>
    <n v="110773"/>
    <n v="23629"/>
    <s v="（企）株式会社　エニプラ"/>
    <x v="2"/>
    <s v="減免なし"/>
    <n v="66"/>
    <n v="4300"/>
    <n v="4300"/>
    <n v="4300"/>
    <n v="4300"/>
    <n v="4300"/>
    <x v="0"/>
    <x v="0"/>
    <x v="0"/>
    <n v="0"/>
    <x v="0"/>
    <x v="1"/>
  </r>
  <r>
    <x v="5"/>
    <x v="0"/>
    <s v="万世橋区民会館２F 高齢者集会室"/>
    <x v="3"/>
    <x v="3"/>
    <x v="1"/>
    <x v="5"/>
    <s v="2019年09月27日 (金曜日)"/>
    <x v="119"/>
    <n v="112116"/>
    <n v="25413"/>
    <s v="合気道　なごみ会"/>
    <x v="2"/>
    <s v="減免なし"/>
    <n v="15"/>
    <n v="4300"/>
    <n v="4300"/>
    <n v="4300"/>
    <n v="4300"/>
    <n v="4300"/>
    <x v="0"/>
    <x v="0"/>
    <x v="0"/>
    <n v="0"/>
    <x v="0"/>
    <x v="1"/>
  </r>
  <r>
    <x v="5"/>
    <x v="0"/>
    <s v="万世橋区民会館４F 女性集会室"/>
    <x v="3"/>
    <x v="3"/>
    <x v="1"/>
    <x v="5"/>
    <s v="2019年09月27日 (金曜日)"/>
    <x v="120"/>
    <n v="112440"/>
    <n v="21664"/>
    <s v="沖縄芸能研究会"/>
    <x v="2"/>
    <s v="減免なし"/>
    <n v="7"/>
    <n v="1900"/>
    <n v="1900"/>
    <n v="1900"/>
    <n v="1900"/>
    <n v="1900"/>
    <x v="0"/>
    <x v="0"/>
    <x v="0"/>
    <n v="0"/>
    <x v="0"/>
    <x v="1"/>
  </r>
  <r>
    <x v="5"/>
    <x v="0"/>
    <s v="万世橋区民会館４F 教養実習室"/>
    <x v="3"/>
    <x v="2"/>
    <x v="0"/>
    <x v="5"/>
    <s v="2019年09月27日 (金曜日)"/>
    <x v="118"/>
    <n v="113152"/>
    <n v="23019"/>
    <s v="特定非営利活動法人　絆ＪＡＰＡＮ　関東支部"/>
    <x v="0"/>
    <s v="減免なし"/>
    <n v="0"/>
    <n v="2500"/>
    <n v="2500"/>
    <n v="2500"/>
    <n v="2500"/>
    <n v="2500"/>
    <x v="0"/>
    <x v="0"/>
    <x v="0"/>
    <n v="0"/>
    <x v="0"/>
    <x v="1"/>
  </r>
  <r>
    <x v="5"/>
    <x v="1"/>
    <s v="万世橋区民会館３F 和室"/>
    <x v="3"/>
    <x v="1"/>
    <x v="0"/>
    <x v="5"/>
    <s v="2019年09月27日 (金曜日)"/>
    <x v="21"/>
    <n v="113309"/>
    <n v="1149"/>
    <s v="四番町書道"/>
    <x v="1"/>
    <s v="減免なし"/>
    <n v="0"/>
    <n v="5100"/>
    <n v="5100"/>
    <n v="5100"/>
    <n v="5100"/>
    <n v="5100"/>
    <x v="0"/>
    <x v="0"/>
    <x v="0"/>
    <n v="0"/>
    <x v="0"/>
    <x v="1"/>
  </r>
  <r>
    <x v="5"/>
    <x v="0"/>
    <s v="万世橋区民会館４F 教養実習室"/>
    <x v="3"/>
    <x v="3"/>
    <x v="1"/>
    <x v="5"/>
    <s v="2019年09月27日 (金曜日)"/>
    <x v="118"/>
    <n v="115937"/>
    <n v="10660"/>
    <s v="料理研究会"/>
    <x v="2"/>
    <s v="減免なし"/>
    <n v="0"/>
    <n v="3900"/>
    <n v="3900"/>
    <n v="3900"/>
    <n v="3900"/>
    <n v="3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88"/>
    <n v="22000"/>
    <n v="22000"/>
    <n v="22000"/>
    <n v="22000"/>
    <n v="22000"/>
    <x v="0"/>
    <x v="0"/>
    <x v="0"/>
    <n v="0"/>
    <x v="0"/>
    <x v="2"/>
  </r>
  <r>
    <x v="6"/>
    <x v="0"/>
    <s v="万世橋区民会館２F 高齢者集会室"/>
    <x v="0"/>
    <x v="2"/>
    <x v="0"/>
    <x v="5"/>
    <s v="2019年09月28日 (土曜日)"/>
    <x v="119"/>
    <n v="106608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３F 和室"/>
    <x v="3"/>
    <x v="1"/>
    <x v="2"/>
    <x v="5"/>
    <s v="2019年09月28日 (土曜日)"/>
    <x v="21"/>
    <n v="109482"/>
    <n v="23913"/>
    <s v="アートヨガ研究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1"/>
    <s v="万世橋区民会館３F 和室"/>
    <x v="3"/>
    <x v="2"/>
    <x v="1"/>
    <x v="5"/>
    <s v="2019年09月28日 (土曜日)"/>
    <x v="21"/>
    <n v="110053"/>
    <n v="20089"/>
    <s v="吉田嘉謡社"/>
    <x v="3"/>
    <s v="減免なし"/>
    <n v="0"/>
    <n v="7300"/>
    <n v="7300"/>
    <n v="7300"/>
    <n v="7300"/>
    <n v="7300"/>
    <x v="0"/>
    <x v="0"/>
    <x v="0"/>
    <n v="0"/>
    <x v="0"/>
    <x v="1"/>
  </r>
  <r>
    <x v="6"/>
    <x v="0"/>
    <s v="万世橋区民会館２F 高齢者集会室"/>
    <x v="3"/>
    <x v="3"/>
    <x v="1"/>
    <x v="5"/>
    <s v="2019年09月28日 (土曜日)"/>
    <x v="119"/>
    <n v="110167"/>
    <n v="23157"/>
    <s v="ホーリーピーク"/>
    <x v="2"/>
    <s v="減免なし"/>
    <n v="0"/>
    <n v="4300"/>
    <n v="4300"/>
    <n v="4300"/>
    <n v="4300"/>
    <n v="4300"/>
    <x v="0"/>
    <x v="0"/>
    <x v="0"/>
    <n v="0"/>
    <x v="0"/>
    <x v="1"/>
  </r>
  <r>
    <x v="6"/>
    <x v="1"/>
    <s v="万世橋区民会館４F 女性集会室"/>
    <x v="3"/>
    <x v="1"/>
    <x v="0"/>
    <x v="5"/>
    <s v="2019年09月28日 (土曜日)"/>
    <x v="120"/>
    <n v="110808"/>
    <n v="20615"/>
    <s v="ＨＡＮＡ　ＨＡＮＡ"/>
    <x v="1"/>
    <s v="減免なし"/>
    <n v="0"/>
    <n v="2200"/>
    <n v="2200"/>
    <n v="2200"/>
    <n v="2200"/>
    <n v="2200"/>
    <x v="0"/>
    <x v="0"/>
    <x v="0"/>
    <n v="0"/>
    <x v="0"/>
    <x v="1"/>
  </r>
  <r>
    <x v="6"/>
    <x v="0"/>
    <s v="万世橋区民会館６F 洋室"/>
    <x v="0"/>
    <x v="3"/>
    <x v="1"/>
    <x v="5"/>
    <s v="2019年09月28日 (土曜日)"/>
    <x v="116"/>
    <n v="114167"/>
    <n v="2004"/>
    <s v="神田旅籠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0"/>
    <n v="24900"/>
    <n v="15900"/>
    <n v="15900"/>
    <n v="15900"/>
    <n v="15900"/>
    <x v="0"/>
    <x v="0"/>
    <x v="0"/>
    <n v="0"/>
    <x v="0"/>
    <x v="2"/>
  </r>
  <r>
    <x v="7"/>
    <x v="1"/>
    <s v="万世橋区民会館６F 洋室"/>
    <x v="0"/>
    <x v="1"/>
    <x v="0"/>
    <x v="5"/>
    <s v="2019年09月29日 (日曜日)"/>
    <x v="116"/>
    <n v="107035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万世橋区民会館２F 高齢者集会室"/>
    <x v="3"/>
    <x v="2"/>
    <x v="0"/>
    <x v="5"/>
    <s v="2019年09月29日 (日曜日)"/>
    <x v="119"/>
    <n v="109879"/>
    <n v="10868"/>
    <s v="おとめ流の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0"/>
    <s v="万世橋区民会館３F 和室"/>
    <x v="3"/>
    <x v="3"/>
    <x v="1"/>
    <x v="5"/>
    <s v="2019年09月29日 (日曜日)"/>
    <x v="21"/>
    <n v="110168"/>
    <n v="23157"/>
    <s v="ホーリーピーク"/>
    <x v="2"/>
    <s v="減免なし"/>
    <n v="0"/>
    <n v="4300"/>
    <n v="4300"/>
    <n v="4300"/>
    <n v="4300"/>
    <n v="4300"/>
    <x v="0"/>
    <x v="0"/>
    <x v="0"/>
    <n v="0"/>
    <x v="0"/>
    <x v="1"/>
  </r>
  <r>
    <x v="7"/>
    <x v="1"/>
    <s v="万世橋区民会館４F 女性集会室"/>
    <x v="3"/>
    <x v="1"/>
    <x v="0"/>
    <x v="5"/>
    <s v="2019年09月29日 (日曜日)"/>
    <x v="120"/>
    <n v="110809"/>
    <n v="20615"/>
    <s v="ＨＡＮＡ　ＨＡＮＡ"/>
    <x v="1"/>
    <s v="減免なし"/>
    <n v="0"/>
    <n v="2200"/>
    <n v="2200"/>
    <n v="2200"/>
    <n v="2200"/>
    <n v="2200"/>
    <x v="0"/>
    <x v="0"/>
    <x v="0"/>
    <n v="0"/>
    <x v="0"/>
    <x v="1"/>
  </r>
  <r>
    <x v="7"/>
    <x v="0"/>
    <s v="万世橋区民会館３F 和室"/>
    <x v="3"/>
    <x v="2"/>
    <x v="0"/>
    <x v="5"/>
    <s v="2019年09月29日 (日曜日)"/>
    <x v="21"/>
    <n v="110939"/>
    <n v="2030"/>
    <s v="東京招世クラブ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9500"/>
    <n v="12500"/>
    <n v="12500"/>
    <n v="12500"/>
    <n v="12500"/>
    <x v="0"/>
    <x v="0"/>
    <x v="0"/>
    <n v="0"/>
    <x v="0"/>
    <x v="2"/>
  </r>
  <r>
    <x v="0"/>
    <x v="0"/>
    <s v="万世橋区民会館６F 洋室"/>
    <x v="0"/>
    <x v="3"/>
    <x v="1"/>
    <x v="5"/>
    <s v="2019年09月30日 (月曜日)"/>
    <x v="116"/>
    <n v="106613"/>
    <n v="5615"/>
    <s v="カラペンの会"/>
    <x v="2"/>
    <s v="利用者減免区民館免除(100%)"/>
    <n v="0"/>
    <n v="6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19年09月30日 (月曜日)"/>
    <x v="120"/>
    <n v="106616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19年09月30日 (月曜日)"/>
    <x v="118"/>
    <n v="106619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４F 女性集会室 CDラジカセ"/>
    <x v="1"/>
    <x v="3"/>
    <x v="1"/>
    <x v="5"/>
    <s v="2019年09月30日 (月曜日)"/>
    <x v="117"/>
    <n v="110088"/>
    <n v="11038"/>
    <s v="神田ヨガサークル"/>
    <x v="2"/>
    <s v="利用者減免区民館減額(50%)"/>
    <n v="6"/>
    <n v="1900"/>
    <n v="950"/>
    <n v="950"/>
    <n v="950"/>
    <n v="950"/>
    <x v="0"/>
    <x v="0"/>
    <x v="0"/>
    <n v="0"/>
    <x v="0"/>
    <x v="1"/>
  </r>
  <r>
    <x v="0"/>
    <x v="0"/>
    <s v="万世橋区民会館３F 和室"/>
    <x v="3"/>
    <x v="3"/>
    <x v="1"/>
    <x v="5"/>
    <s v="2019年09月30日 (月曜日)"/>
    <x v="21"/>
    <n v="110537"/>
    <n v="7065"/>
    <s v="横浜よからう会"/>
    <x v="2"/>
    <s v="減免なし"/>
    <n v="8"/>
    <n v="4300"/>
    <n v="4300"/>
    <n v="4300"/>
    <n v="4300"/>
    <n v="4300"/>
    <x v="0"/>
    <x v="0"/>
    <x v="0"/>
    <n v="0"/>
    <x v="0"/>
    <x v="1"/>
  </r>
  <r>
    <x v="0"/>
    <x v="0"/>
    <s v="万世橋区民会館２F 高齢者集会室"/>
    <x v="3"/>
    <x v="3"/>
    <x v="1"/>
    <x v="5"/>
    <s v="2019年09月30日 (月曜日)"/>
    <x v="119"/>
    <n v="112258"/>
    <n v="24851"/>
    <s v="日本舞楽愛好会"/>
    <x v="2"/>
    <s v="減免なし"/>
    <n v="5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9"/>
    <n v="23000"/>
    <n v="9550"/>
    <n v="9550"/>
    <n v="9550"/>
    <n v="9550"/>
    <x v="0"/>
    <x v="0"/>
    <x v="0"/>
    <n v="0"/>
    <x v="0"/>
    <x v="2"/>
  </r>
  <r>
    <x v="2"/>
    <x v="0"/>
    <s v="万世橋区民会館３F 和室"/>
    <x v="0"/>
    <x v="3"/>
    <x v="1"/>
    <x v="5"/>
    <s v="2019年10月01日 (火曜日)"/>
    <x v="21"/>
    <n v="110281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10月01日 (火曜日)"/>
    <x v="119"/>
    <n v="113727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0"/>
    <s v="万世橋区民会館６F 洋室"/>
    <x v="0"/>
    <x v="1"/>
    <x v="2"/>
    <x v="5"/>
    <s v="2019年10月01日 (火曜日)"/>
    <x v="116"/>
    <n v="115255"/>
    <n v="25367"/>
    <s v="在宅支援課"/>
    <x v="4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万世橋区民会館４F 女性集会室"/>
    <x v="3"/>
    <x v="1"/>
    <x v="2"/>
    <x v="5"/>
    <s v="2019年10月01日 (火曜日)"/>
    <x v="120"/>
    <n v="116766"/>
    <n v="10799"/>
    <s v="乃紫津会"/>
    <x v="4"/>
    <s v="減免なし"/>
    <n v="0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0400"/>
    <n v="1000"/>
    <n v="1000"/>
    <n v="1000"/>
    <n v="1000"/>
    <x v="0"/>
    <x v="0"/>
    <x v="0"/>
    <n v="0"/>
    <x v="0"/>
    <x v="2"/>
  </r>
  <r>
    <x v="3"/>
    <x v="0"/>
    <s v="万世橋区民会館２F 高齢者集会室"/>
    <x v="3"/>
    <x v="3"/>
    <x v="1"/>
    <x v="5"/>
    <s v="2019年10月02日 (水曜日)"/>
    <x v="119"/>
    <n v="113559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６F 洋室"/>
    <x v="3"/>
    <x v="3"/>
    <x v="1"/>
    <x v="5"/>
    <s v="2019年10月02日 (水曜日)"/>
    <x v="116"/>
    <n v="114279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1"/>
    <s v="万世橋区民会館６F 洋室"/>
    <x v="3"/>
    <x v="1"/>
    <x v="0"/>
    <x v="5"/>
    <s v="2019年10月02日 (水曜日)"/>
    <x v="116"/>
    <n v="114671"/>
    <n v="7678"/>
    <s v="JTSU　東京"/>
    <x v="1"/>
    <s v="減免なし"/>
    <n v="40"/>
    <n v="7000"/>
    <n v="7000"/>
    <n v="7000"/>
    <n v="7000"/>
    <n v="7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40"/>
    <n v="17300"/>
    <n v="17300"/>
    <n v="17300"/>
    <n v="17300"/>
    <n v="17300"/>
    <x v="0"/>
    <x v="0"/>
    <x v="0"/>
    <n v="0"/>
    <x v="0"/>
    <x v="2"/>
  </r>
  <r>
    <x v="4"/>
    <x v="0"/>
    <s v="万世橋区民会館３F 和室"/>
    <x v="0"/>
    <x v="3"/>
    <x v="1"/>
    <x v="5"/>
    <s v="2019年10月03日 (木曜日)"/>
    <x v="21"/>
    <n v="110276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４F 女性集会室"/>
    <x v="1"/>
    <x v="3"/>
    <x v="1"/>
    <x v="5"/>
    <s v="2019年10月03日 (木曜日)"/>
    <x v="120"/>
    <n v="116760"/>
    <n v="24343"/>
    <s v="レガリアシティ神田末広町管理組合"/>
    <x v="2"/>
    <s v="利用者減免区民館減額(50%)"/>
    <n v="0"/>
    <n v="1900"/>
    <n v="950"/>
    <n v="950"/>
    <n v="950"/>
    <n v="950"/>
    <x v="0"/>
    <x v="0"/>
    <x v="0"/>
    <n v="0"/>
    <x v="0"/>
    <x v="1"/>
  </r>
  <r>
    <x v="4"/>
    <x v="0"/>
    <s v="万世橋区民会館２F 高齢者集会室"/>
    <x v="3"/>
    <x v="3"/>
    <x v="1"/>
    <x v="5"/>
    <s v="2019年10月03日 (木曜日)"/>
    <x v="119"/>
    <n v="117392"/>
    <n v="8882"/>
    <s v="キューバン・サルサ"/>
    <x v="2"/>
    <s v="減免なし"/>
    <n v="6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6"/>
    <n v="10500"/>
    <n v="5250"/>
    <n v="5250"/>
    <n v="5250"/>
    <n v="5250"/>
    <x v="0"/>
    <x v="0"/>
    <x v="0"/>
    <n v="0"/>
    <x v="0"/>
    <x v="2"/>
  </r>
  <r>
    <x v="5"/>
    <x v="0"/>
    <s v="万世橋区民会館６F 洋室 マイクセット"/>
    <x v="3"/>
    <x v="3"/>
    <x v="1"/>
    <x v="5"/>
    <s v="2019年10月04日 (金曜日)"/>
    <x v="122"/>
    <n v="113780"/>
    <n v="2284"/>
    <s v="国鉄労働組合　東京地区分会"/>
    <x v="2"/>
    <s v="減免なし"/>
    <n v="30"/>
    <n v="6000"/>
    <n v="6000"/>
    <n v="6000"/>
    <n v="6000"/>
    <n v="6000"/>
    <x v="0"/>
    <x v="0"/>
    <x v="0"/>
    <n v="0"/>
    <x v="0"/>
    <x v="1"/>
  </r>
  <r>
    <x v="5"/>
    <x v="0"/>
    <s v="万世橋区民会館６F 洋室 プロジェクター"/>
    <x v="3"/>
    <x v="2"/>
    <x v="0"/>
    <x v="5"/>
    <s v="2019年10月04日 (金曜日)"/>
    <x v="121"/>
    <n v="114693"/>
    <n v="24244"/>
    <s v="(企)一般社団法人　日本シャッター・ドア協会"/>
    <x v="0"/>
    <s v="減免なし"/>
    <n v="60"/>
    <n v="4000"/>
    <n v="4000"/>
    <n v="4000"/>
    <n v="4000"/>
    <n v="4000"/>
    <x v="0"/>
    <x v="0"/>
    <x v="0"/>
    <n v="0"/>
    <x v="0"/>
    <x v="1"/>
  </r>
  <r>
    <x v="5"/>
    <x v="0"/>
    <s v="万世橋区民会館３F 和室"/>
    <x v="3"/>
    <x v="3"/>
    <x v="1"/>
    <x v="5"/>
    <s v="2019年10月04日 (金曜日)"/>
    <x v="21"/>
    <n v="116392"/>
    <n v="25413"/>
    <s v="合気道　なごみ会"/>
    <x v="2"/>
    <s v="減免なし"/>
    <n v="0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90"/>
    <n v="14300"/>
    <n v="14300"/>
    <n v="14300"/>
    <n v="14300"/>
    <n v="14300"/>
    <x v="0"/>
    <x v="0"/>
    <x v="0"/>
    <n v="0"/>
    <x v="0"/>
    <x v="2"/>
  </r>
  <r>
    <x v="6"/>
    <x v="0"/>
    <s v="万世橋区民会館２F 高齢者集会室"/>
    <x v="0"/>
    <x v="2"/>
    <x v="0"/>
    <x v="5"/>
    <s v="2019年10月05日 (土曜日)"/>
    <x v="119"/>
    <n v="110016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６F 洋室"/>
    <x v="0"/>
    <x v="3"/>
    <x v="1"/>
    <x v="5"/>
    <s v="2019年10月05日 (土曜日)"/>
    <x v="116"/>
    <n v="113063"/>
    <n v="2004"/>
    <s v="神田旅籠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6"/>
    <x v="0"/>
    <s v="万世橋区民会館３F 和室"/>
    <x v="3"/>
    <x v="1"/>
    <x v="2"/>
    <x v="5"/>
    <s v="2019年10月05日 (土曜日)"/>
    <x v="21"/>
    <n v="113566"/>
    <n v="23913"/>
    <s v="アートヨガ研究会"/>
    <x v="4"/>
    <s v="減免なし"/>
    <n v="10"/>
    <n v="2100"/>
    <n v="2100"/>
    <n v="2100"/>
    <n v="2100"/>
    <n v="2100"/>
    <x v="0"/>
    <x v="0"/>
    <x v="0"/>
    <n v="0"/>
    <x v="0"/>
    <x v="1"/>
  </r>
  <r>
    <x v="6"/>
    <x v="0"/>
    <s v="万世橋区民会館６F 洋室"/>
    <x v="3"/>
    <x v="2"/>
    <x v="0"/>
    <x v="5"/>
    <s v="2019年10月05日 (土曜日)"/>
    <x v="116"/>
    <n v="114357"/>
    <n v="25377"/>
    <s v="CC勉強会・東京13"/>
    <x v="0"/>
    <s v="減免なし"/>
    <n v="0"/>
    <n v="4000"/>
    <n v="4000"/>
    <n v="4000"/>
    <n v="4000"/>
    <n v="4000"/>
    <x v="0"/>
    <x v="0"/>
    <x v="0"/>
    <n v="0"/>
    <x v="0"/>
    <x v="1"/>
  </r>
  <r>
    <x v="6"/>
    <x v="0"/>
    <s v="万世橋区民会館４F 女性集会室 プロジェクター"/>
    <x v="3"/>
    <x v="2"/>
    <x v="0"/>
    <x v="5"/>
    <s v="2019年10月05日 (土曜日)"/>
    <x v="131"/>
    <n v="114430"/>
    <n v="21361"/>
    <s v="コミケット"/>
    <x v="0"/>
    <s v="減免なし"/>
    <n v="0"/>
    <n v="1200"/>
    <n v="1200"/>
    <n v="1200"/>
    <n v="1200"/>
    <n v="1200"/>
    <x v="0"/>
    <x v="0"/>
    <x v="0"/>
    <n v="0"/>
    <x v="0"/>
    <x v="1"/>
  </r>
  <r>
    <x v="6"/>
    <x v="0"/>
    <s v="万世橋区民会館３F 和室"/>
    <x v="3"/>
    <x v="2"/>
    <x v="0"/>
    <x v="5"/>
    <s v="2019年10月05日 (土曜日)"/>
    <x v="21"/>
    <n v="114451"/>
    <n v="25422"/>
    <s v="合気の心を学ぶ会"/>
    <x v="0"/>
    <s v="減免なし"/>
    <n v="10"/>
    <n v="3000"/>
    <n v="3000"/>
    <n v="3000"/>
    <n v="3000"/>
    <n v="3000"/>
    <x v="0"/>
    <x v="0"/>
    <x v="0"/>
    <n v="0"/>
    <x v="0"/>
    <x v="1"/>
  </r>
  <r>
    <x v="6"/>
    <x v="1"/>
    <s v="万世橋区民会館４F 教養実習室"/>
    <x v="3"/>
    <x v="1"/>
    <x v="0"/>
    <x v="5"/>
    <s v="2019年10月05日 (土曜日)"/>
    <x v="118"/>
    <n v="114697"/>
    <n v="25040"/>
    <s v="NPO　国際活動市民中心"/>
    <x v="1"/>
    <s v="減免なし"/>
    <n v="20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40"/>
    <n v="23600"/>
    <n v="14600"/>
    <n v="14600"/>
    <n v="14600"/>
    <n v="14600"/>
    <x v="0"/>
    <x v="0"/>
    <x v="0"/>
    <n v="0"/>
    <x v="0"/>
    <x v="2"/>
  </r>
  <r>
    <x v="7"/>
    <x v="1"/>
    <s v="万世橋区民会館６F 洋室"/>
    <x v="0"/>
    <x v="1"/>
    <x v="0"/>
    <x v="5"/>
    <s v="2019年10月06日 (日曜日)"/>
    <x v="116"/>
    <n v="110774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万世橋区民会館２F 高齢者集会室"/>
    <x v="3"/>
    <x v="2"/>
    <x v="0"/>
    <x v="5"/>
    <s v="2019年10月06日 (日曜日)"/>
    <x v="119"/>
    <n v="114128"/>
    <n v="10868"/>
    <s v="おとめ流の会"/>
    <x v="0"/>
    <s v="減免なし"/>
    <n v="14"/>
    <n v="3000"/>
    <n v="3000"/>
    <n v="3000"/>
    <n v="3000"/>
    <n v="0"/>
    <x v="0"/>
    <x v="0"/>
    <x v="0"/>
    <n v="3000"/>
    <x v="0"/>
    <x v="1"/>
  </r>
  <r>
    <x v="7"/>
    <x v="0"/>
    <s v="万世橋区民会館４F 教養実習室"/>
    <x v="3"/>
    <x v="2"/>
    <x v="0"/>
    <x v="5"/>
    <s v="2019年10月06日 (日曜日)"/>
    <x v="118"/>
    <n v="114700"/>
    <n v="25314"/>
    <s v="株式会社　アクセスネット－１"/>
    <x v="0"/>
    <s v="減免なし"/>
    <n v="20"/>
    <n v="2500"/>
    <n v="2500"/>
    <n v="2500"/>
    <n v="2500"/>
    <n v="2500"/>
    <x v="0"/>
    <x v="0"/>
    <x v="0"/>
    <n v="0"/>
    <x v="0"/>
    <x v="1"/>
  </r>
  <r>
    <x v="7"/>
    <x v="0"/>
    <s v="万世橋区民会館４F 女性集会室"/>
    <x v="3"/>
    <x v="2"/>
    <x v="0"/>
    <x v="5"/>
    <s v="2019年10月06日 (日曜日)"/>
    <x v="120"/>
    <n v="117285"/>
    <n v="24663"/>
    <s v="ＳＩＣＥお稽古会"/>
    <x v="0"/>
    <s v="減免なし"/>
    <n v="1"/>
    <n v="12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35"/>
    <n v="13700"/>
    <n v="6700"/>
    <n v="6700"/>
    <n v="6700"/>
    <n v="3700"/>
    <x v="0"/>
    <x v="0"/>
    <x v="0"/>
    <n v="3000"/>
    <x v="0"/>
    <x v="2"/>
  </r>
  <r>
    <x v="0"/>
    <x v="0"/>
    <s v="万世橋区民会館３F 和室"/>
    <x v="0"/>
    <x v="2"/>
    <x v="0"/>
    <x v="5"/>
    <s v="2019年10月07日 (月曜日)"/>
    <x v="21"/>
    <n v="110003"/>
    <n v="23"/>
    <s v="千代田清掃事務所"/>
    <x v="0"/>
    <s v="利用者減免区民館免除(100%)"/>
    <n v="0"/>
    <n v="3000"/>
    <n v="0"/>
    <n v="0"/>
    <n v="0"/>
    <n v="0"/>
    <x v="0"/>
    <x v="0"/>
    <x v="0"/>
    <n v="0"/>
    <x v="0"/>
    <x v="0"/>
  </r>
  <r>
    <x v="0"/>
    <x v="0"/>
    <s v="万世橋区民会館６F 洋室"/>
    <x v="0"/>
    <x v="2"/>
    <x v="0"/>
    <x v="5"/>
    <s v="2019年10月07日 (月曜日)"/>
    <x v="116"/>
    <n v="110009"/>
    <n v="1979"/>
    <s v="墨世会"/>
    <x v="0"/>
    <s v="利用者減免区民館免除(100%)"/>
    <n v="10"/>
    <n v="4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19年10月07日 (月曜日)"/>
    <x v="120"/>
    <n v="110022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19年10月07日 (月曜日)"/>
    <x v="118"/>
    <n v="110025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２F 高齢者集会室 CDラジカセ"/>
    <x v="1"/>
    <x v="3"/>
    <x v="1"/>
    <x v="5"/>
    <s v="2019年10月07日 (月曜日)"/>
    <x v="126"/>
    <n v="114330"/>
    <n v="11038"/>
    <s v="神田ヨガサークル"/>
    <x v="2"/>
    <s v="利用者減免区民館減額(50%)"/>
    <n v="6"/>
    <n v="4300"/>
    <n v="2150"/>
    <n v="2150"/>
    <n v="2150"/>
    <n v="0"/>
    <x v="0"/>
    <x v="0"/>
    <x v="0"/>
    <n v="2150"/>
    <x v="0"/>
    <x v="1"/>
  </r>
  <r>
    <x v="0"/>
    <x v="0"/>
    <s v="万世橋区民会館２F 高齢者集会室 CDラジカセ"/>
    <x v="3"/>
    <x v="2"/>
    <x v="0"/>
    <x v="5"/>
    <s v="2019年10月07日 (月曜日)"/>
    <x v="126"/>
    <n v="114343"/>
    <n v="2268"/>
    <s v="互親会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6"/>
    <n v="20800"/>
    <n v="5150"/>
    <n v="5150"/>
    <n v="5150"/>
    <n v="3000"/>
    <x v="0"/>
    <x v="0"/>
    <x v="0"/>
    <n v="2150"/>
    <x v="0"/>
    <x v="2"/>
  </r>
  <r>
    <x v="2"/>
    <x v="0"/>
    <s v="万世橋区民会館３F 和室"/>
    <x v="0"/>
    <x v="3"/>
    <x v="1"/>
    <x v="5"/>
    <s v="2019年10月08日 (火曜日)"/>
    <x v="21"/>
    <n v="110282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1"/>
    <s v="万世橋区民会館３F 和室"/>
    <x v="3"/>
    <x v="1"/>
    <x v="0"/>
    <x v="5"/>
    <s v="2019年10月08日 (火曜日)"/>
    <x v="21"/>
    <n v="113596"/>
    <n v="3348"/>
    <s v="かなめ会"/>
    <x v="1"/>
    <s v="減免なし"/>
    <n v="20"/>
    <n v="5100"/>
    <n v="5100"/>
    <n v="5100"/>
    <n v="5100"/>
    <n v="5100"/>
    <x v="0"/>
    <x v="0"/>
    <x v="0"/>
    <n v="0"/>
    <x v="0"/>
    <x v="1"/>
  </r>
  <r>
    <x v="2"/>
    <x v="0"/>
    <s v="万世橋区民会館２F 高齢者集会室"/>
    <x v="0"/>
    <x v="1"/>
    <x v="2"/>
    <x v="5"/>
    <s v="2019年10月08日 (火曜日)"/>
    <x v="119"/>
    <n v="113728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1"/>
    <s v="万世橋区民会館４F 女性集会室"/>
    <x v="1"/>
    <x v="1"/>
    <x v="0"/>
    <x v="5"/>
    <s v="2019年10月08日 (火曜日)"/>
    <x v="120"/>
    <n v="114333"/>
    <n v="11038"/>
    <s v="神田ヨガサークル"/>
    <x v="1"/>
    <s v="利用者減免区民館減額(50%)"/>
    <n v="5"/>
    <n v="2200"/>
    <n v="1100"/>
    <n v="1100"/>
    <n v="1100"/>
    <n v="1100"/>
    <x v="0"/>
    <x v="0"/>
    <x v="0"/>
    <n v="0"/>
    <x v="0"/>
    <x v="1"/>
  </r>
  <r>
    <x v="2"/>
    <x v="0"/>
    <s v="万世橋区民会館６F 洋室"/>
    <x v="0"/>
    <x v="1"/>
    <x v="2"/>
    <x v="5"/>
    <s v="2019年10月08日 (火曜日)"/>
    <x v="116"/>
    <n v="115256"/>
    <n v="25367"/>
    <s v="在宅支援課"/>
    <x v="4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万世橋区民会館４F 女性集会室 CDラジカセ"/>
    <x v="3"/>
    <x v="3"/>
    <x v="1"/>
    <x v="5"/>
    <s v="2019年10月08日 (火曜日)"/>
    <x v="117"/>
    <n v="117264"/>
    <n v="23553"/>
    <s v="のうのうヨガ"/>
    <x v="2"/>
    <s v="減免なし"/>
    <n v="6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31"/>
    <n v="18600"/>
    <n v="8100"/>
    <n v="8100"/>
    <n v="8100"/>
    <n v="8100"/>
    <x v="0"/>
    <x v="0"/>
    <x v="0"/>
    <n v="0"/>
    <x v="0"/>
    <x v="2"/>
  </r>
  <r>
    <x v="3"/>
    <x v="1"/>
    <s v="万世橋区民会館３F 和室"/>
    <x v="0"/>
    <x v="1"/>
    <x v="0"/>
    <x v="5"/>
    <s v="2019年10月09日 (水曜日)"/>
    <x v="21"/>
    <n v="109987"/>
    <n v="2026"/>
    <s v="万世呉竹会"/>
    <x v="1"/>
    <s v="利用者減免高齢者（万世橋）(100%)"/>
    <n v="0"/>
    <n v="5100"/>
    <n v="0"/>
    <n v="0"/>
    <n v="0"/>
    <n v="0"/>
    <x v="0"/>
    <x v="0"/>
    <x v="0"/>
    <n v="0"/>
    <x v="0"/>
    <x v="0"/>
  </r>
  <r>
    <x v="3"/>
    <x v="1"/>
    <s v="万世橋区民会館６F 洋室"/>
    <x v="0"/>
    <x v="1"/>
    <x v="0"/>
    <x v="5"/>
    <s v="2019年10月09日 (水曜日)"/>
    <x v="116"/>
    <n v="109988"/>
    <n v="2026"/>
    <s v="万世呉竹会"/>
    <x v="1"/>
    <s v="利用者減免高齢者（万世橋）(100%)"/>
    <n v="0"/>
    <n v="7000"/>
    <n v="0"/>
    <n v="0"/>
    <n v="0"/>
    <n v="0"/>
    <x v="0"/>
    <x v="0"/>
    <x v="0"/>
    <n v="0"/>
    <x v="0"/>
    <x v="0"/>
  </r>
  <r>
    <x v="3"/>
    <x v="1"/>
    <s v="万世橋区民会館２F 高齢者集会室"/>
    <x v="0"/>
    <x v="1"/>
    <x v="0"/>
    <x v="5"/>
    <s v="2019年10月09日 (水曜日)"/>
    <x v="119"/>
    <n v="109989"/>
    <n v="2026"/>
    <s v="万世呉竹会"/>
    <x v="1"/>
    <s v="利用者減免高齢者（万世橋）(100%)"/>
    <n v="0"/>
    <n v="5100"/>
    <n v="0"/>
    <n v="0"/>
    <n v="0"/>
    <n v="0"/>
    <x v="0"/>
    <x v="0"/>
    <x v="0"/>
    <n v="0"/>
    <x v="0"/>
    <x v="0"/>
  </r>
  <r>
    <x v="3"/>
    <x v="1"/>
    <s v="万世橋区民会館４F 女性集会室"/>
    <x v="0"/>
    <x v="1"/>
    <x v="0"/>
    <x v="5"/>
    <s v="2019年10月09日 (水曜日)"/>
    <x v="120"/>
    <n v="109990"/>
    <n v="2026"/>
    <s v="万世呉竹会"/>
    <x v="1"/>
    <s v="利用者減免高齢者（万世橋）(100%)"/>
    <n v="0"/>
    <n v="2200"/>
    <n v="0"/>
    <n v="0"/>
    <n v="0"/>
    <n v="0"/>
    <x v="0"/>
    <x v="0"/>
    <x v="0"/>
    <n v="0"/>
    <x v="0"/>
    <x v="0"/>
  </r>
  <r>
    <x v="3"/>
    <x v="1"/>
    <s v="万世橋区民会館４F 教養実習室"/>
    <x v="0"/>
    <x v="1"/>
    <x v="0"/>
    <x v="5"/>
    <s v="2019年10月09日 (水曜日)"/>
    <x v="118"/>
    <n v="109991"/>
    <n v="2026"/>
    <s v="万世呉竹会"/>
    <x v="1"/>
    <s v="利用者減免高齢者（万世橋）(100%)"/>
    <n v="0"/>
    <n v="4300"/>
    <n v="0"/>
    <n v="0"/>
    <n v="0"/>
    <n v="0"/>
    <x v="0"/>
    <x v="0"/>
    <x v="0"/>
    <n v="0"/>
    <x v="0"/>
    <x v="0"/>
  </r>
  <r>
    <x v="3"/>
    <x v="0"/>
    <s v="万世橋区民会館２F 高齢者集会室"/>
    <x v="3"/>
    <x v="3"/>
    <x v="1"/>
    <x v="5"/>
    <s v="2019年10月09日 (水曜日)"/>
    <x v="119"/>
    <n v="113560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３F 和室"/>
    <x v="1"/>
    <x v="3"/>
    <x v="1"/>
    <x v="5"/>
    <s v="2019年10月09日 (水曜日)"/>
    <x v="21"/>
    <n v="113606"/>
    <n v="11111"/>
    <s v="小笠原流弓馬術礼法研究会"/>
    <x v="2"/>
    <s v="利用者減免区民館減額(50%)"/>
    <n v="20"/>
    <n v="4300"/>
    <n v="2150"/>
    <n v="2150"/>
    <n v="2150"/>
    <n v="2150"/>
    <x v="0"/>
    <x v="0"/>
    <x v="0"/>
    <n v="0"/>
    <x v="0"/>
    <x v="1"/>
  </r>
  <r>
    <x v="3"/>
    <x v="0"/>
    <s v="万世橋区民会館６F 洋室"/>
    <x v="3"/>
    <x v="3"/>
    <x v="1"/>
    <x v="5"/>
    <s v="2019年10月09日 (水曜日)"/>
    <x v="116"/>
    <n v="114280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0"/>
    <n v="38300"/>
    <n v="12450"/>
    <n v="12450"/>
    <n v="12450"/>
    <n v="12450"/>
    <x v="0"/>
    <x v="0"/>
    <x v="0"/>
    <n v="0"/>
    <x v="0"/>
    <x v="2"/>
  </r>
  <r>
    <x v="4"/>
    <x v="1"/>
    <s v="万世橋区民会館６F 洋室"/>
    <x v="0"/>
    <x v="1"/>
    <x v="0"/>
    <x v="5"/>
    <s v="2019年10月10日 (木曜日)"/>
    <x v="116"/>
    <n v="109994"/>
    <n v="1995"/>
    <s v="万世橋地区町会連合会"/>
    <x v="1"/>
    <s v="利用者減免区民館免除(100%)"/>
    <n v="0"/>
    <n v="7000"/>
    <n v="0"/>
    <n v="0"/>
    <n v="0"/>
    <n v="0"/>
    <x v="0"/>
    <x v="0"/>
    <x v="0"/>
    <n v="0"/>
    <x v="0"/>
    <x v="0"/>
  </r>
  <r>
    <x v="4"/>
    <x v="0"/>
    <s v="万世橋区民会館３F 和室"/>
    <x v="0"/>
    <x v="2"/>
    <x v="0"/>
    <x v="5"/>
    <s v="2019年10月10日 (木曜日)"/>
    <x v="21"/>
    <n v="110004"/>
    <n v="23"/>
    <s v="千代田清掃事務所"/>
    <x v="0"/>
    <s v="利用者減免区民館免除(100%)"/>
    <n v="0"/>
    <n v="3000"/>
    <n v="0"/>
    <n v="0"/>
    <n v="0"/>
    <n v="0"/>
    <x v="0"/>
    <x v="0"/>
    <x v="0"/>
    <n v="0"/>
    <x v="0"/>
    <x v="0"/>
  </r>
  <r>
    <x v="4"/>
    <x v="0"/>
    <s v="万世橋区民会館３F 和室"/>
    <x v="0"/>
    <x v="3"/>
    <x v="1"/>
    <x v="5"/>
    <s v="2019年10月10日 (木曜日)"/>
    <x v="21"/>
    <n v="110277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10月10日 (木曜日)"/>
    <x v="116"/>
    <n v="113751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0"/>
    <s v="万世橋区民会館４F 女性集会室"/>
    <x v="3"/>
    <x v="3"/>
    <x v="1"/>
    <x v="5"/>
    <s v="2019年10月10日 (木曜日)"/>
    <x v="120"/>
    <n v="113932"/>
    <n v="21314"/>
    <s v="たしなみの会"/>
    <x v="2"/>
    <s v="減免なし"/>
    <n v="0"/>
    <n v="1900"/>
    <n v="1900"/>
    <n v="1900"/>
    <n v="1900"/>
    <n v="1900"/>
    <x v="0"/>
    <x v="0"/>
    <x v="0"/>
    <n v="0"/>
    <x v="0"/>
    <x v="1"/>
  </r>
  <r>
    <x v="4"/>
    <x v="0"/>
    <s v="万世橋区民会館２F 高齢者集会室"/>
    <x v="3"/>
    <x v="2"/>
    <x v="0"/>
    <x v="5"/>
    <s v="2019年10月10日 (木曜日)"/>
    <x v="119"/>
    <n v="114526"/>
    <n v="22334"/>
    <s v="真幸会"/>
    <x v="0"/>
    <s v="減免なし"/>
    <n v="1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0"/>
    <n v="25200"/>
    <n v="7900"/>
    <n v="7900"/>
    <n v="7900"/>
    <n v="7900"/>
    <x v="0"/>
    <x v="0"/>
    <x v="0"/>
    <n v="0"/>
    <x v="0"/>
    <x v="2"/>
  </r>
  <r>
    <x v="5"/>
    <x v="0"/>
    <s v="万世橋区民会館６F 洋室 マイクセット"/>
    <x v="0"/>
    <x v="3"/>
    <x v="1"/>
    <x v="5"/>
    <s v="2019年10月11日 (金曜日)"/>
    <x v="122"/>
    <n v="116740"/>
    <n v="2000"/>
    <s v="須田町一丁目南部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件"/>
    <n v="0"/>
    <n v="6000"/>
    <n v="0"/>
    <n v="0"/>
    <n v="0"/>
    <n v="0"/>
    <x v="0"/>
    <x v="0"/>
    <x v="0"/>
    <n v="0"/>
    <x v="0"/>
    <x v="2"/>
  </r>
  <r>
    <x v="0"/>
    <x v="0"/>
    <s v="万世橋区民会館２F 高齢者集会室"/>
    <x v="0"/>
    <x v="2"/>
    <x v="0"/>
    <x v="5"/>
    <s v="2019年10月14日 (月曜日)"/>
    <x v="119"/>
    <n v="110001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0"/>
    <x v="1"/>
    <s v="万世橋区民会館６F 洋室"/>
    <x v="0"/>
    <x v="1"/>
    <x v="0"/>
    <x v="5"/>
    <s v="2019年10月14日 (月曜日)"/>
    <x v="116"/>
    <n v="110775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0"/>
    <x v="1"/>
    <s v="万世橋区民会館４F 女性集会室"/>
    <x v="3"/>
    <x v="2"/>
    <x v="1"/>
    <x v="5"/>
    <s v="2019年10月14日 (月曜日)"/>
    <x v="120"/>
    <n v="113616"/>
    <n v="5215"/>
    <s v="奄美民謡武下流同好会"/>
    <x v="3"/>
    <s v="減免なし"/>
    <n v="0"/>
    <n v="3100"/>
    <n v="3100"/>
    <n v="3100"/>
    <n v="3100"/>
    <n v="3100"/>
    <x v="0"/>
    <x v="0"/>
    <x v="0"/>
    <n v="0"/>
    <x v="0"/>
    <x v="1"/>
  </r>
  <r>
    <x v="0"/>
    <x v="0"/>
    <s v="万世橋区民会館４F 女性集会室"/>
    <x v="3"/>
    <x v="1"/>
    <x v="2"/>
    <x v="5"/>
    <s v="2019年10月14日 (月曜日)"/>
    <x v="120"/>
    <n v="113933"/>
    <n v="21314"/>
    <s v="たしなみの会"/>
    <x v="4"/>
    <s v="減免なし"/>
    <n v="0"/>
    <n v="1000"/>
    <n v="1000"/>
    <n v="1000"/>
    <n v="1000"/>
    <n v="1000"/>
    <x v="0"/>
    <x v="0"/>
    <x v="0"/>
    <n v="0"/>
    <x v="0"/>
    <x v="1"/>
  </r>
  <r>
    <x v="0"/>
    <x v="0"/>
    <s v="万世橋区民会館３F 和室"/>
    <x v="3"/>
    <x v="2"/>
    <x v="0"/>
    <x v="5"/>
    <s v="2019年10月14日 (月曜日)"/>
    <x v="21"/>
    <n v="114294"/>
    <n v="21314"/>
    <s v="たしなみの会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万世橋区民会館３F 和室"/>
    <x v="3"/>
    <x v="3"/>
    <x v="1"/>
    <x v="5"/>
    <s v="2019年10月14日 (月曜日)"/>
    <x v="21"/>
    <n v="118738"/>
    <n v="2030"/>
    <s v="東京招世クラブ"/>
    <x v="2"/>
    <s v="減免なし"/>
    <n v="0"/>
    <n v="4300"/>
    <n v="4300"/>
    <n v="4300"/>
    <n v="4300"/>
    <n v="0"/>
    <x v="0"/>
    <x v="0"/>
    <x v="0"/>
    <n v="4300"/>
    <x v="0"/>
    <x v="1"/>
  </r>
  <r>
    <x v="1"/>
    <x v="2"/>
    <m/>
    <x v="3"/>
    <x v="4"/>
    <x v="3"/>
    <x v="1"/>
    <m/>
    <x v="10"/>
    <m/>
    <m/>
    <m/>
    <x v="5"/>
    <s v="6件"/>
    <n v="0"/>
    <n v="21400"/>
    <n v="11400"/>
    <n v="11400"/>
    <n v="11400"/>
    <n v="7100"/>
    <x v="0"/>
    <x v="0"/>
    <x v="0"/>
    <n v="4300"/>
    <x v="0"/>
    <x v="2"/>
  </r>
  <r>
    <x v="2"/>
    <x v="0"/>
    <s v="万世橋区民会館３F 和室"/>
    <x v="0"/>
    <x v="3"/>
    <x v="1"/>
    <x v="5"/>
    <s v="2019年10月15日 (火曜日)"/>
    <x v="21"/>
    <n v="110283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３F 和室"/>
    <x v="0"/>
    <x v="2"/>
    <x v="0"/>
    <x v="5"/>
    <s v="2019年10月15日 (火曜日)"/>
    <x v="21"/>
    <n v="110780"/>
    <n v="23"/>
    <s v="千代田清掃事務所"/>
    <x v="0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10月15日 (火曜日)"/>
    <x v="119"/>
    <n v="113729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0"/>
    <s v="万世橋区民会館６F 洋室 マイクセット"/>
    <x v="2"/>
    <x v="3"/>
    <x v="1"/>
    <x v="5"/>
    <s v="2019年10月15日 (火曜日)"/>
    <x v="122"/>
    <n v="114683"/>
    <n v="20106"/>
    <s v="（企）一般社団法人　東京都マンション管理士会"/>
    <x v="2"/>
    <s v="減免なし"/>
    <n v="35"/>
    <n v="6000"/>
    <n v="6000"/>
    <n v="6000"/>
    <n v="6000"/>
    <n v="6000"/>
    <x v="0"/>
    <x v="0"/>
    <x v="0"/>
    <n v="0"/>
    <x v="0"/>
    <x v="1"/>
  </r>
  <r>
    <x v="2"/>
    <x v="0"/>
    <s v="万世橋区民会館６F 洋室"/>
    <x v="0"/>
    <x v="1"/>
    <x v="2"/>
    <x v="5"/>
    <s v="2019年10月15日 (火曜日)"/>
    <x v="116"/>
    <n v="115257"/>
    <n v="25367"/>
    <s v="在宅支援課"/>
    <x v="4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万世橋区民会館４F 女性集会室 スクリーン プロジェクター"/>
    <x v="3"/>
    <x v="3"/>
    <x v="1"/>
    <x v="5"/>
    <s v="2019年10月15日 (火曜日)"/>
    <x v="128"/>
    <n v="116627"/>
    <n v="24767"/>
    <s v="ＮＰＯ　ドットジェイピー"/>
    <x v="2"/>
    <s v="減免なし"/>
    <n v="15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50"/>
    <n v="20300"/>
    <n v="7900"/>
    <n v="7900"/>
    <n v="7900"/>
    <n v="7900"/>
    <x v="0"/>
    <x v="0"/>
    <x v="0"/>
    <n v="0"/>
    <x v="0"/>
    <x v="2"/>
  </r>
  <r>
    <x v="3"/>
    <x v="0"/>
    <s v="万世橋区民会館６F 洋室"/>
    <x v="0"/>
    <x v="2"/>
    <x v="0"/>
    <x v="5"/>
    <s v="2019年10月16日 (水曜日)"/>
    <x v="116"/>
    <n v="110273"/>
    <n v="25170"/>
    <s v="万世橋書道同好会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万世橋区民会館６F 洋室"/>
    <x v="3"/>
    <x v="3"/>
    <x v="1"/>
    <x v="5"/>
    <s v="2019年10月16日 (水曜日)"/>
    <x v="116"/>
    <n v="114281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４F 女性集会室"/>
    <x v="1"/>
    <x v="2"/>
    <x v="0"/>
    <x v="5"/>
    <s v="2019年10月16日 (水曜日)"/>
    <x v="120"/>
    <n v="114311"/>
    <n v="8257"/>
    <s v="童子句会"/>
    <x v="0"/>
    <s v="利用者減免区民館減額(50%)"/>
    <n v="7"/>
    <n v="1200"/>
    <n v="600"/>
    <n v="600"/>
    <n v="600"/>
    <n v="600"/>
    <x v="0"/>
    <x v="0"/>
    <x v="0"/>
    <n v="0"/>
    <x v="0"/>
    <x v="1"/>
  </r>
  <r>
    <x v="3"/>
    <x v="0"/>
    <s v="万世橋区民会館２F 高齢者集会室"/>
    <x v="3"/>
    <x v="3"/>
    <x v="1"/>
    <x v="5"/>
    <s v="2019年10月16日 (水曜日)"/>
    <x v="119"/>
    <n v="114325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６F 洋室"/>
    <x v="0"/>
    <x v="1"/>
    <x v="2"/>
    <x v="5"/>
    <s v="2019年10月16日 (水曜日)"/>
    <x v="116"/>
    <n v="116085"/>
    <n v="7122"/>
    <s v="マーガレットクラブ"/>
    <x v="4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万世橋区民会館３F 和室"/>
    <x v="3"/>
    <x v="3"/>
    <x v="1"/>
    <x v="5"/>
    <s v="2019年10月16日 (水曜日)"/>
    <x v="21"/>
    <n v="116100"/>
    <n v="24663"/>
    <s v="ＳＩＣＥお稽古会"/>
    <x v="2"/>
    <s v="減免なし"/>
    <n v="8"/>
    <n v="4300"/>
    <n v="4300"/>
    <n v="4300"/>
    <n v="4300"/>
    <n v="4300"/>
    <x v="0"/>
    <x v="0"/>
    <x v="0"/>
    <n v="0"/>
    <x v="0"/>
    <x v="1"/>
  </r>
  <r>
    <x v="3"/>
    <x v="0"/>
    <s v="万世橋区民会館４F 女性集会室"/>
    <x v="0"/>
    <x v="3"/>
    <x v="1"/>
    <x v="5"/>
    <s v="2019年10月16日 (水曜日)"/>
    <x v="120"/>
    <n v="117090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15"/>
    <n v="24700"/>
    <n v="15200"/>
    <n v="15200"/>
    <n v="15200"/>
    <n v="15200"/>
    <x v="0"/>
    <x v="0"/>
    <x v="0"/>
    <n v="0"/>
    <x v="0"/>
    <x v="2"/>
  </r>
  <r>
    <x v="4"/>
    <x v="0"/>
    <s v="万世橋区民会館３F 和室"/>
    <x v="0"/>
    <x v="3"/>
    <x v="1"/>
    <x v="5"/>
    <s v="2019年10月17日 (木曜日)"/>
    <x v="21"/>
    <n v="110278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４F 女性集会室"/>
    <x v="3"/>
    <x v="3"/>
    <x v="1"/>
    <x v="5"/>
    <s v="2019年10月17日 (木曜日)"/>
    <x v="120"/>
    <n v="116132"/>
    <n v="21664"/>
    <s v="沖縄芸能研究会"/>
    <x v="2"/>
    <s v="減免なし"/>
    <n v="7"/>
    <n v="1900"/>
    <n v="1900"/>
    <n v="1900"/>
    <n v="1900"/>
    <n v="1900"/>
    <x v="0"/>
    <x v="0"/>
    <x v="0"/>
    <n v="0"/>
    <x v="0"/>
    <x v="1"/>
  </r>
  <r>
    <x v="4"/>
    <x v="1"/>
    <s v="万世橋区民会館２F 高齢者集会室"/>
    <x v="3"/>
    <x v="1"/>
    <x v="0"/>
    <x v="5"/>
    <s v="2019年10月17日 (木曜日)"/>
    <x v="119"/>
    <n v="117230"/>
    <n v="1149"/>
    <s v="四番町書道"/>
    <x v="1"/>
    <s v="減免なし"/>
    <n v="0"/>
    <n v="5100"/>
    <n v="5100"/>
    <n v="5100"/>
    <n v="5100"/>
    <n v="5100"/>
    <x v="0"/>
    <x v="0"/>
    <x v="0"/>
    <n v="0"/>
    <x v="0"/>
    <x v="1"/>
  </r>
  <r>
    <x v="4"/>
    <x v="0"/>
    <s v="万世橋区民会館２F 高齢者集会室"/>
    <x v="3"/>
    <x v="3"/>
    <x v="1"/>
    <x v="5"/>
    <s v="2019年10月17日 (木曜日)"/>
    <x v="119"/>
    <n v="117394"/>
    <n v="8882"/>
    <s v="キューバン・サルサ"/>
    <x v="2"/>
    <s v="減免なし"/>
    <n v="6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3"/>
    <n v="15600"/>
    <n v="11300"/>
    <n v="11300"/>
    <n v="11300"/>
    <n v="11300"/>
    <x v="0"/>
    <x v="0"/>
    <x v="0"/>
    <n v="0"/>
    <x v="0"/>
    <x v="2"/>
  </r>
  <r>
    <x v="5"/>
    <x v="0"/>
    <s v="万世橋区民会館４F 女性集会室"/>
    <x v="3"/>
    <x v="3"/>
    <x v="1"/>
    <x v="5"/>
    <s v="2019年10月18日 (金曜日)"/>
    <x v="120"/>
    <n v="114811"/>
    <n v="7065"/>
    <s v="横浜よからう会"/>
    <x v="2"/>
    <s v="減免なし"/>
    <n v="7"/>
    <n v="1900"/>
    <n v="1900"/>
    <n v="1900"/>
    <n v="1900"/>
    <n v="1900"/>
    <x v="0"/>
    <x v="0"/>
    <x v="0"/>
    <n v="0"/>
    <x v="0"/>
    <x v="1"/>
  </r>
  <r>
    <x v="5"/>
    <x v="0"/>
    <s v="万世橋区民会館２F 高齢者集会室 マイクセット"/>
    <x v="2"/>
    <x v="2"/>
    <x v="0"/>
    <x v="5"/>
    <s v="2019年10月18日 (金曜日)"/>
    <x v="124"/>
    <n v="114983"/>
    <n v="24305"/>
    <s v="（企）株式会社コンサイズ"/>
    <x v="0"/>
    <s v="減免なし"/>
    <n v="0"/>
    <n v="3000"/>
    <n v="3000"/>
    <n v="3000"/>
    <n v="3000"/>
    <n v="3000"/>
    <x v="0"/>
    <x v="0"/>
    <x v="0"/>
    <n v="0"/>
    <x v="0"/>
    <x v="1"/>
  </r>
  <r>
    <x v="5"/>
    <x v="1"/>
    <s v="万世橋区民会館６F 洋室 マイクセット"/>
    <x v="0"/>
    <x v="2"/>
    <x v="1"/>
    <x v="5"/>
    <s v="2019年10月18日 (金曜日)"/>
    <x v="122"/>
    <n v="116080"/>
    <n v="25116"/>
    <s v="子育て推進課"/>
    <x v="3"/>
    <s v="利用者減免区民館免除(100%)"/>
    <n v="0"/>
    <n v="10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7"/>
    <n v="14900"/>
    <n v="4900"/>
    <n v="4900"/>
    <n v="4900"/>
    <n v="4900"/>
    <x v="0"/>
    <x v="0"/>
    <x v="0"/>
    <n v="0"/>
    <x v="0"/>
    <x v="2"/>
  </r>
  <r>
    <x v="6"/>
    <x v="0"/>
    <s v="万世橋区民会館２F 高齢者集会室"/>
    <x v="0"/>
    <x v="2"/>
    <x v="0"/>
    <x v="5"/>
    <s v="2019年10月19日 (土曜日)"/>
    <x v="119"/>
    <n v="110018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４F 女性集会室"/>
    <x v="3"/>
    <x v="2"/>
    <x v="0"/>
    <x v="5"/>
    <s v="2019年10月19日 (土曜日)"/>
    <x v="120"/>
    <n v="113901"/>
    <n v="25429"/>
    <s v="あまかけ"/>
    <x v="0"/>
    <s v="減免なし"/>
    <n v="0"/>
    <n v="1200"/>
    <n v="1200"/>
    <n v="1200"/>
    <n v="1200"/>
    <n v="1200"/>
    <x v="0"/>
    <x v="0"/>
    <x v="0"/>
    <n v="0"/>
    <x v="0"/>
    <x v="1"/>
  </r>
  <r>
    <x v="6"/>
    <x v="0"/>
    <s v="万世橋区民会館３F 和室"/>
    <x v="3"/>
    <x v="2"/>
    <x v="0"/>
    <x v="5"/>
    <s v="2019年10月19日 (土曜日)"/>
    <x v="21"/>
    <n v="114462"/>
    <n v="8417"/>
    <s v="ＮＰＯ　シビルまちづくりステーション"/>
    <x v="0"/>
    <s v="減免なし"/>
    <n v="0"/>
    <n v="3000"/>
    <n v="3000"/>
    <n v="3000"/>
    <n v="3000"/>
    <n v="3000"/>
    <x v="0"/>
    <x v="0"/>
    <x v="0"/>
    <n v="0"/>
    <x v="0"/>
    <x v="1"/>
  </r>
  <r>
    <x v="6"/>
    <x v="0"/>
    <s v="万世橋区民会館６F 洋室"/>
    <x v="3"/>
    <x v="2"/>
    <x v="0"/>
    <x v="5"/>
    <s v="2019年10月19日 (土曜日)"/>
    <x v="116"/>
    <n v="114778"/>
    <n v="21125"/>
    <s v="Ｉ．Ｊ．Ｈ．Ｐ．"/>
    <x v="0"/>
    <s v="減免なし"/>
    <n v="8"/>
    <n v="4000"/>
    <n v="4000"/>
    <n v="4000"/>
    <n v="4000"/>
    <n v="4000"/>
    <x v="0"/>
    <x v="0"/>
    <x v="0"/>
    <n v="0"/>
    <x v="0"/>
    <x v="1"/>
  </r>
  <r>
    <x v="6"/>
    <x v="0"/>
    <s v="万世橋区民会館４F 教養実習室"/>
    <x v="3"/>
    <x v="2"/>
    <x v="0"/>
    <x v="5"/>
    <s v="2019年10月19日 (土曜日)"/>
    <x v="118"/>
    <n v="116595"/>
    <n v="25416"/>
    <s v="NPO　地球のしごと大學"/>
    <x v="0"/>
    <s v="減免なし"/>
    <n v="20"/>
    <n v="2500"/>
    <n v="2500"/>
    <n v="2500"/>
    <n v="2500"/>
    <n v="2500"/>
    <x v="0"/>
    <x v="0"/>
    <x v="0"/>
    <n v="0"/>
    <x v="0"/>
    <x v="1"/>
  </r>
  <r>
    <x v="6"/>
    <x v="0"/>
    <s v="万世橋区民会館４F 女性集会室"/>
    <x v="0"/>
    <x v="3"/>
    <x v="1"/>
    <x v="5"/>
    <s v="2019年10月19日 (土曜日)"/>
    <x v="120"/>
    <n v="117091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28"/>
    <n v="15600"/>
    <n v="10700"/>
    <n v="10700"/>
    <n v="10700"/>
    <n v="10700"/>
    <x v="0"/>
    <x v="0"/>
    <x v="0"/>
    <n v="0"/>
    <x v="0"/>
    <x v="2"/>
  </r>
  <r>
    <x v="7"/>
    <x v="0"/>
    <s v="万世橋区民会館３F 和室"/>
    <x v="0"/>
    <x v="1"/>
    <x v="2"/>
    <x v="5"/>
    <s v="2019年10月20日 (日曜日)"/>
    <x v="21"/>
    <n v="107117"/>
    <n v="3550"/>
    <s v="神田消防少年団"/>
    <x v="4"/>
    <s v="利用者減免区民館免除(100%)"/>
    <n v="0"/>
    <n v="2100"/>
    <n v="0"/>
    <n v="0"/>
    <n v="0"/>
    <n v="0"/>
    <x v="0"/>
    <x v="0"/>
    <x v="0"/>
    <n v="0"/>
    <x v="0"/>
    <x v="0"/>
  </r>
  <r>
    <x v="7"/>
    <x v="3"/>
    <s v="万世橋区民会館６F 洋室"/>
    <x v="0"/>
    <x v="1"/>
    <x v="1"/>
    <x v="5"/>
    <s v="2019年10月20日 (日曜日)"/>
    <x v="116"/>
    <n v="113365"/>
    <n v="1941"/>
    <s v="万世橋出張所"/>
    <x v="6"/>
    <s v="利用者減免区民館免除(100%)"/>
    <n v="0"/>
    <n v="13000"/>
    <n v="0"/>
    <n v="0"/>
    <n v="0"/>
    <n v="0"/>
    <x v="0"/>
    <x v="0"/>
    <x v="0"/>
    <n v="0"/>
    <x v="0"/>
    <x v="0"/>
  </r>
  <r>
    <x v="7"/>
    <x v="3"/>
    <s v="万世橋区民会館２F 高齢者集会室"/>
    <x v="0"/>
    <x v="1"/>
    <x v="1"/>
    <x v="5"/>
    <s v="2019年10月20日 (日曜日)"/>
    <x v="119"/>
    <n v="113366"/>
    <n v="1941"/>
    <s v="万世橋出張所"/>
    <x v="6"/>
    <s v="利用者減免区民館免除(100%)"/>
    <n v="0"/>
    <n v="9400"/>
    <n v="0"/>
    <n v="0"/>
    <n v="0"/>
    <n v="0"/>
    <x v="0"/>
    <x v="0"/>
    <x v="0"/>
    <n v="0"/>
    <x v="0"/>
    <x v="0"/>
  </r>
  <r>
    <x v="7"/>
    <x v="1"/>
    <s v="万世橋区民会館３F 和室"/>
    <x v="0"/>
    <x v="2"/>
    <x v="1"/>
    <x v="5"/>
    <s v="2019年10月20日 (日曜日)"/>
    <x v="21"/>
    <n v="113367"/>
    <n v="1941"/>
    <s v="万世橋出張所"/>
    <x v="3"/>
    <s v="利用者減免区民館免除(100%)"/>
    <n v="0"/>
    <n v="7300"/>
    <n v="0"/>
    <n v="0"/>
    <n v="0"/>
    <n v="0"/>
    <x v="0"/>
    <x v="0"/>
    <x v="0"/>
    <n v="0"/>
    <x v="0"/>
    <x v="0"/>
  </r>
  <r>
    <x v="7"/>
    <x v="0"/>
    <s v="万世橋区民会館４F 女性集会室 CDラジカセ"/>
    <x v="3"/>
    <x v="2"/>
    <x v="0"/>
    <x v="5"/>
    <s v="2019年10月20日 (日曜日)"/>
    <x v="117"/>
    <n v="113571"/>
    <n v="24671"/>
    <s v="千代田喜界会"/>
    <x v="0"/>
    <s v="減免なし"/>
    <n v="0"/>
    <n v="1200"/>
    <n v="1200"/>
    <n v="1200"/>
    <n v="1200"/>
    <n v="1200"/>
    <x v="0"/>
    <x v="0"/>
    <x v="0"/>
    <n v="0"/>
    <x v="0"/>
    <x v="1"/>
  </r>
  <r>
    <x v="7"/>
    <x v="0"/>
    <s v="万世橋区民会館４F 女性集会室"/>
    <x v="3"/>
    <x v="1"/>
    <x v="2"/>
    <x v="5"/>
    <s v="2019年10月20日 (日曜日)"/>
    <x v="120"/>
    <n v="114841"/>
    <n v="24958"/>
    <s v="ALOHA　yoga"/>
    <x v="4"/>
    <s v="減免なし"/>
    <n v="5"/>
    <n v="1000"/>
    <n v="1000"/>
    <n v="1000"/>
    <n v="1000"/>
    <n v="1000"/>
    <x v="0"/>
    <x v="0"/>
    <x v="0"/>
    <n v="0"/>
    <x v="0"/>
    <x v="1"/>
  </r>
  <r>
    <x v="7"/>
    <x v="0"/>
    <s v="万世橋区民会館４F 教養実習室"/>
    <x v="3"/>
    <x v="3"/>
    <x v="1"/>
    <x v="5"/>
    <s v="2019年10月20日 (日曜日)"/>
    <x v="118"/>
    <n v="119982"/>
    <n v="0"/>
    <s v="法政大学　探検部　小池　様"/>
    <x v="2"/>
    <s v="減免なし"/>
    <n v="0"/>
    <n v="3900"/>
    <n v="3900"/>
    <n v="3900"/>
    <n v="3900"/>
    <n v="3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5"/>
    <n v="37900"/>
    <n v="6100"/>
    <n v="6100"/>
    <n v="6100"/>
    <n v="6100"/>
    <x v="0"/>
    <x v="0"/>
    <x v="0"/>
    <n v="0"/>
    <x v="0"/>
    <x v="2"/>
  </r>
  <r>
    <x v="0"/>
    <x v="0"/>
    <s v="万世橋区民会館６F 洋室"/>
    <x v="0"/>
    <x v="2"/>
    <x v="0"/>
    <x v="5"/>
    <s v="2019年10月21日 (月曜日)"/>
    <x v="116"/>
    <n v="110010"/>
    <n v="1979"/>
    <s v="墨世会"/>
    <x v="0"/>
    <s v="利用者減免区民館免除(100%)"/>
    <n v="10"/>
    <n v="4000"/>
    <n v="0"/>
    <n v="0"/>
    <n v="0"/>
    <n v="0"/>
    <x v="0"/>
    <x v="0"/>
    <x v="0"/>
    <n v="0"/>
    <x v="0"/>
    <x v="0"/>
  </r>
  <r>
    <x v="0"/>
    <x v="0"/>
    <s v="万世橋区民会館６F 洋室"/>
    <x v="0"/>
    <x v="3"/>
    <x v="1"/>
    <x v="5"/>
    <s v="2019年10月21日 (月曜日)"/>
    <x v="116"/>
    <n v="110020"/>
    <n v="5615"/>
    <s v="カラペンの会"/>
    <x v="2"/>
    <s v="利用者減免区民館免除(100%)"/>
    <n v="0"/>
    <n v="6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19年10月21日 (月曜日)"/>
    <x v="120"/>
    <n v="110023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19年10月21日 (月曜日)"/>
    <x v="118"/>
    <n v="110026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４F 女性集会室 CDラジカセ"/>
    <x v="1"/>
    <x v="3"/>
    <x v="1"/>
    <x v="5"/>
    <s v="2019年10月21日 (月曜日)"/>
    <x v="117"/>
    <n v="114331"/>
    <n v="11038"/>
    <s v="神田ヨガサークル"/>
    <x v="2"/>
    <s v="利用者減免区民館減額(50%)"/>
    <n v="6"/>
    <n v="1900"/>
    <n v="950"/>
    <n v="950"/>
    <n v="950"/>
    <n v="950"/>
    <x v="0"/>
    <x v="0"/>
    <x v="0"/>
    <n v="0"/>
    <x v="0"/>
    <x v="1"/>
  </r>
  <r>
    <x v="0"/>
    <x v="0"/>
    <s v="万世橋区民会館３F 和室 CDラジカセ"/>
    <x v="3"/>
    <x v="2"/>
    <x v="0"/>
    <x v="5"/>
    <s v="2019年10月21日 (月曜日)"/>
    <x v="20"/>
    <n v="114342"/>
    <n v="2268"/>
    <s v="互親会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万世橋区民会館３F 和室"/>
    <x v="3"/>
    <x v="3"/>
    <x v="1"/>
    <x v="5"/>
    <s v="2019年10月21日 (月曜日)"/>
    <x v="21"/>
    <n v="114894"/>
    <n v="24851"/>
    <s v="日本舞楽愛好会"/>
    <x v="2"/>
    <s v="減免なし"/>
    <n v="5"/>
    <n v="4300"/>
    <n v="4300"/>
    <n v="4300"/>
    <n v="4300"/>
    <n v="4300"/>
    <x v="0"/>
    <x v="0"/>
    <x v="0"/>
    <n v="0"/>
    <x v="0"/>
    <x v="1"/>
  </r>
  <r>
    <x v="0"/>
    <x v="0"/>
    <s v="万世橋区民会館２F 高齢者集会室"/>
    <x v="3"/>
    <x v="2"/>
    <x v="0"/>
    <x v="5"/>
    <s v="2019年10月21日 (月曜日)"/>
    <x v="119"/>
    <n v="119738"/>
    <n v="24663"/>
    <s v="ＳＩＣＥお稽古会"/>
    <x v="0"/>
    <s v="減免なし"/>
    <n v="2"/>
    <n v="3000"/>
    <n v="3000"/>
    <n v="3000"/>
    <n v="3000"/>
    <n v="3000"/>
    <x v="0"/>
    <x v="0"/>
    <x v="0"/>
    <n v="0"/>
    <x v="0"/>
    <x v="1"/>
  </r>
  <r>
    <x v="0"/>
    <x v="0"/>
    <s v="万世橋区民会館２F 高齢者集会室"/>
    <x v="3"/>
    <x v="1"/>
    <x v="2"/>
    <x v="5"/>
    <s v="2019年10月21日 (月曜日)"/>
    <x v="119"/>
    <n v="119739"/>
    <n v="24663"/>
    <s v="ＳＩＣＥお稽古会"/>
    <x v="4"/>
    <s v="減免なし"/>
    <n v="2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25"/>
    <n v="30800"/>
    <n v="13350"/>
    <n v="13350"/>
    <n v="13350"/>
    <n v="13350"/>
    <x v="0"/>
    <x v="0"/>
    <x v="0"/>
    <n v="0"/>
    <x v="0"/>
    <x v="2"/>
  </r>
  <r>
    <x v="2"/>
    <x v="0"/>
    <s v="万世橋区民会館３F 和室"/>
    <x v="0"/>
    <x v="3"/>
    <x v="1"/>
    <x v="5"/>
    <s v="2019年10月22日 (火曜日)"/>
    <x v="21"/>
    <n v="110284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1"/>
    <s v="万世橋区民会館２F 高齢者集会室"/>
    <x v="3"/>
    <x v="1"/>
    <x v="0"/>
    <x v="5"/>
    <s v="2019年10月22日 (火曜日)"/>
    <x v="119"/>
    <n v="113564"/>
    <n v="10799"/>
    <s v="乃紫津会"/>
    <x v="1"/>
    <s v="減免なし"/>
    <n v="0"/>
    <n v="5100"/>
    <n v="5100"/>
    <n v="5100"/>
    <n v="5100"/>
    <n v="5100"/>
    <x v="0"/>
    <x v="0"/>
    <x v="0"/>
    <n v="0"/>
    <x v="0"/>
    <x v="1"/>
  </r>
  <r>
    <x v="2"/>
    <x v="0"/>
    <s v="万世橋区民会館４F 女性集会室"/>
    <x v="1"/>
    <x v="2"/>
    <x v="0"/>
    <x v="5"/>
    <s v="2019年10月22日 (火曜日)"/>
    <x v="120"/>
    <n v="114334"/>
    <n v="11038"/>
    <s v="神田ヨガサークル"/>
    <x v="0"/>
    <s v="利用者減免区民館減額(50%)"/>
    <n v="5"/>
    <n v="1200"/>
    <n v="600"/>
    <n v="600"/>
    <n v="600"/>
    <n v="600"/>
    <x v="0"/>
    <x v="0"/>
    <x v="0"/>
    <n v="0"/>
    <x v="0"/>
    <x v="1"/>
  </r>
  <r>
    <x v="2"/>
    <x v="0"/>
    <s v="万世橋区民会館３F 和室"/>
    <x v="3"/>
    <x v="2"/>
    <x v="0"/>
    <x v="5"/>
    <s v="2019年10月22日 (火曜日)"/>
    <x v="21"/>
    <n v="117159"/>
    <n v="22386"/>
    <s v="良い映画を見る会"/>
    <x v="0"/>
    <s v="減免なし"/>
    <n v="0"/>
    <n v="3000"/>
    <n v="3000"/>
    <n v="3000"/>
    <n v="3000"/>
    <n v="3000"/>
    <x v="0"/>
    <x v="0"/>
    <x v="0"/>
    <n v="0"/>
    <x v="0"/>
    <x v="1"/>
  </r>
  <r>
    <x v="2"/>
    <x v="0"/>
    <s v="万世橋区民会館３F 和室"/>
    <x v="3"/>
    <x v="1"/>
    <x v="2"/>
    <x v="5"/>
    <s v="2019年10月22日 (火曜日)"/>
    <x v="21"/>
    <n v="119003"/>
    <n v="3348"/>
    <s v="かなめ会"/>
    <x v="4"/>
    <s v="減免なし"/>
    <n v="0"/>
    <n v="2100"/>
    <n v="2100"/>
    <n v="2100"/>
    <n v="2100"/>
    <n v="2100"/>
    <x v="0"/>
    <x v="0"/>
    <x v="0"/>
    <n v="0"/>
    <x v="0"/>
    <x v="1"/>
  </r>
  <r>
    <x v="2"/>
    <x v="0"/>
    <s v="万世橋区民会館２F 高齢者集会室"/>
    <x v="0"/>
    <x v="3"/>
    <x v="1"/>
    <x v="5"/>
    <s v="2019年10月22日 (火曜日)"/>
    <x v="119"/>
    <n v="119136"/>
    <n v="2020"/>
    <s v="若竹会（千代田民踊連盟万世橋支部）"/>
    <x v="2"/>
    <s v="利用者減免高齢者（万世橋）(100%)"/>
    <n v="0"/>
    <n v="4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5"/>
    <n v="20000"/>
    <n v="10800"/>
    <n v="10800"/>
    <n v="10800"/>
    <n v="10800"/>
    <x v="0"/>
    <x v="0"/>
    <x v="0"/>
    <n v="0"/>
    <x v="0"/>
    <x v="2"/>
  </r>
  <r>
    <x v="3"/>
    <x v="0"/>
    <s v="万世橋区民会館２F 高齢者集会室"/>
    <x v="0"/>
    <x v="3"/>
    <x v="1"/>
    <x v="5"/>
    <s v="2019年10月23日 (水曜日)"/>
    <x v="119"/>
    <n v="109993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3"/>
    <x v="0"/>
    <s v="万世橋区民会館６F 洋室"/>
    <x v="0"/>
    <x v="2"/>
    <x v="0"/>
    <x v="5"/>
    <s v="2019年10月23日 (水曜日)"/>
    <x v="116"/>
    <n v="110274"/>
    <n v="25170"/>
    <s v="万世橋書道同好会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1"/>
    <s v="万世橋区民会館４F 教養実習室"/>
    <x v="0"/>
    <x v="1"/>
    <x v="0"/>
    <x v="5"/>
    <s v="2019年10月23日 (水曜日)"/>
    <x v="118"/>
    <n v="110275"/>
    <n v="2501"/>
    <s v="ちよだボランティアセンター"/>
    <x v="1"/>
    <s v="利用者減免区民館免除(100%)"/>
    <n v="0"/>
    <n v="4300"/>
    <n v="0"/>
    <n v="0"/>
    <n v="0"/>
    <n v="0"/>
    <x v="0"/>
    <x v="0"/>
    <x v="0"/>
    <n v="0"/>
    <x v="0"/>
    <x v="0"/>
  </r>
  <r>
    <x v="3"/>
    <x v="0"/>
    <s v="万世橋区民会館３F 和室"/>
    <x v="3"/>
    <x v="3"/>
    <x v="1"/>
    <x v="5"/>
    <s v="2019年10月23日 (水曜日)"/>
    <x v="21"/>
    <n v="113561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1"/>
    <s v="万世橋区民会館４F 女性集会室"/>
    <x v="2"/>
    <x v="1"/>
    <x v="0"/>
    <x v="5"/>
    <s v="2019年10月23日 (水曜日)"/>
    <x v="120"/>
    <n v="116161"/>
    <n v="21812"/>
    <s v="（企）株式会社　オンダ製作所"/>
    <x v="1"/>
    <s v="減免なし"/>
    <n v="0"/>
    <n v="2200"/>
    <n v="2200"/>
    <n v="2200"/>
    <n v="2200"/>
    <n v="2200"/>
    <x v="0"/>
    <x v="0"/>
    <x v="0"/>
    <n v="0"/>
    <x v="0"/>
    <x v="1"/>
  </r>
  <r>
    <x v="3"/>
    <x v="0"/>
    <s v="万世橋区民会館４F 女性集会室"/>
    <x v="0"/>
    <x v="3"/>
    <x v="1"/>
    <x v="5"/>
    <s v="2019年10月23日 (水曜日)"/>
    <x v="120"/>
    <n v="117094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3"/>
    <x v="1"/>
    <s v="万世橋区民会館３F 和室 マイクセット プロジェクター"/>
    <x v="2"/>
    <x v="1"/>
    <x v="0"/>
    <x v="5"/>
    <s v="2019年10月23日 (水曜日)"/>
    <x v="135"/>
    <n v="117235"/>
    <n v="25301"/>
    <s v="（企）株式会社ベンチャーバンク半蔵門"/>
    <x v="1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0"/>
    <n v="26100"/>
    <n v="11600"/>
    <n v="11600"/>
    <n v="11600"/>
    <n v="11600"/>
    <x v="0"/>
    <x v="0"/>
    <x v="0"/>
    <n v="0"/>
    <x v="0"/>
    <x v="2"/>
  </r>
  <r>
    <x v="4"/>
    <x v="0"/>
    <s v="万世橋区民会館３F 和室"/>
    <x v="0"/>
    <x v="3"/>
    <x v="1"/>
    <x v="5"/>
    <s v="2019年10月24日 (木曜日)"/>
    <x v="21"/>
    <n v="110279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10月24日 (木曜日)"/>
    <x v="116"/>
    <n v="113753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1"/>
    <s v="万世橋区民会館４F 女性集会室"/>
    <x v="0"/>
    <x v="1"/>
    <x v="0"/>
    <x v="5"/>
    <s v="2019年10月24日 (木曜日)"/>
    <x v="120"/>
    <n v="114608"/>
    <n v="4131"/>
    <s v="花遊びサークル"/>
    <x v="1"/>
    <s v="利用者減免高齢者（万世橋）(100%)"/>
    <n v="5"/>
    <n v="2200"/>
    <n v="0"/>
    <n v="0"/>
    <n v="0"/>
    <n v="0"/>
    <x v="0"/>
    <x v="0"/>
    <x v="0"/>
    <n v="0"/>
    <x v="0"/>
    <x v="0"/>
  </r>
  <r>
    <x v="4"/>
    <x v="0"/>
    <s v="万世橋区民会館４F 女性集会室"/>
    <x v="3"/>
    <x v="3"/>
    <x v="1"/>
    <x v="5"/>
    <s v="2019年10月24日 (木曜日)"/>
    <x v="120"/>
    <n v="116278"/>
    <n v="20544"/>
    <s v="文化連盟"/>
    <x v="2"/>
    <s v="減免なし"/>
    <n v="10"/>
    <n v="1900"/>
    <n v="1900"/>
    <n v="1900"/>
    <n v="1900"/>
    <n v="1900"/>
    <x v="0"/>
    <x v="0"/>
    <x v="0"/>
    <n v="0"/>
    <x v="0"/>
    <x v="1"/>
  </r>
  <r>
    <x v="4"/>
    <x v="0"/>
    <s v="万世橋区民会館２F 高齢者集会室"/>
    <x v="3"/>
    <x v="3"/>
    <x v="1"/>
    <x v="5"/>
    <s v="2019年10月24日 (木曜日)"/>
    <x v="119"/>
    <n v="117395"/>
    <n v="8882"/>
    <s v="キューバン・サルサ"/>
    <x v="2"/>
    <s v="減免なし"/>
    <n v="6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1"/>
    <n v="18700"/>
    <n v="9200"/>
    <n v="9200"/>
    <n v="9200"/>
    <n v="9200"/>
    <x v="0"/>
    <x v="0"/>
    <x v="0"/>
    <n v="0"/>
    <x v="0"/>
    <x v="2"/>
  </r>
  <r>
    <x v="5"/>
    <x v="0"/>
    <s v="万世橋区民会館３F 和室"/>
    <x v="3"/>
    <x v="2"/>
    <x v="0"/>
    <x v="5"/>
    <s v="2019年10月25日 (金曜日)"/>
    <x v="21"/>
    <n v="113818"/>
    <n v="24349"/>
    <s v="くろしお三線クラブ"/>
    <x v="0"/>
    <s v="減免なし"/>
    <n v="10"/>
    <n v="3000"/>
    <n v="3000"/>
    <n v="3000"/>
    <n v="3000"/>
    <n v="3000"/>
    <x v="0"/>
    <x v="0"/>
    <x v="0"/>
    <n v="0"/>
    <x v="0"/>
    <x v="1"/>
  </r>
  <r>
    <x v="5"/>
    <x v="0"/>
    <s v="万世橋区民会館６F 洋室"/>
    <x v="3"/>
    <x v="2"/>
    <x v="0"/>
    <x v="5"/>
    <s v="2019年10月25日 (金曜日)"/>
    <x v="116"/>
    <n v="114442"/>
    <n v="2050"/>
    <s v="日本造園組合連合会　東京都支部"/>
    <x v="0"/>
    <s v="減免なし"/>
    <n v="0"/>
    <n v="4000"/>
    <n v="4000"/>
    <n v="4000"/>
    <n v="4000"/>
    <n v="4000"/>
    <x v="0"/>
    <x v="0"/>
    <x v="0"/>
    <n v="0"/>
    <x v="0"/>
    <x v="1"/>
  </r>
  <r>
    <x v="5"/>
    <x v="0"/>
    <s v="万世橋区民会館４F 女性集会室"/>
    <x v="3"/>
    <x v="3"/>
    <x v="1"/>
    <x v="5"/>
    <s v="2019年10月25日 (金曜日)"/>
    <x v="120"/>
    <n v="114812"/>
    <n v="7065"/>
    <s v="横浜よからう会"/>
    <x v="2"/>
    <s v="減免なし"/>
    <n v="7"/>
    <n v="1900"/>
    <n v="1900"/>
    <n v="1900"/>
    <n v="1900"/>
    <n v="1900"/>
    <x v="0"/>
    <x v="0"/>
    <x v="0"/>
    <n v="0"/>
    <x v="0"/>
    <x v="1"/>
  </r>
  <r>
    <x v="5"/>
    <x v="1"/>
    <s v="万世橋区民会館４F 女性集会室"/>
    <x v="3"/>
    <x v="1"/>
    <x v="0"/>
    <x v="5"/>
    <s v="2019年10月25日 (金曜日)"/>
    <x v="120"/>
    <n v="115965"/>
    <n v="23110"/>
    <s v="新星堂ユニオン"/>
    <x v="1"/>
    <s v="減免なし"/>
    <n v="11"/>
    <n v="2200"/>
    <n v="2200"/>
    <n v="2200"/>
    <n v="2200"/>
    <n v="2200"/>
    <x v="0"/>
    <x v="0"/>
    <x v="0"/>
    <n v="0"/>
    <x v="0"/>
    <x v="1"/>
  </r>
  <r>
    <x v="5"/>
    <x v="0"/>
    <s v="万世橋区民会館６F 洋室"/>
    <x v="0"/>
    <x v="3"/>
    <x v="1"/>
    <x v="5"/>
    <s v="2019年10月25日 (金曜日)"/>
    <x v="116"/>
    <n v="120615"/>
    <n v="5284"/>
    <s v="外神田十二睦会"/>
    <x v="2"/>
    <s v="利用者減免区民館免除(100%)"/>
    <n v="0"/>
    <n v="6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28"/>
    <n v="17100"/>
    <n v="11100"/>
    <n v="11100"/>
    <n v="11100"/>
    <n v="11100"/>
    <x v="0"/>
    <x v="0"/>
    <x v="0"/>
    <n v="0"/>
    <x v="0"/>
    <x v="2"/>
  </r>
  <r>
    <x v="6"/>
    <x v="1"/>
    <s v="万世橋区民会館６F 洋室"/>
    <x v="0"/>
    <x v="2"/>
    <x v="1"/>
    <x v="5"/>
    <s v="2019年10月26日 (土曜日)"/>
    <x v="116"/>
    <n v="108928"/>
    <n v="21787"/>
    <s v="明日の千代田を語る会（内田直之区政報告会）"/>
    <x v="3"/>
    <s v="利用者減免区民館免除(100%)"/>
    <n v="0"/>
    <n v="10000"/>
    <n v="0"/>
    <n v="0"/>
    <n v="0"/>
    <n v="0"/>
    <x v="0"/>
    <x v="0"/>
    <x v="0"/>
    <n v="0"/>
    <x v="0"/>
    <x v="0"/>
  </r>
  <r>
    <x v="6"/>
    <x v="0"/>
    <s v="万世橋区民会館３F 和室"/>
    <x v="3"/>
    <x v="1"/>
    <x v="2"/>
    <x v="5"/>
    <s v="2019年10月26日 (土曜日)"/>
    <x v="21"/>
    <n v="113568"/>
    <n v="23913"/>
    <s v="アートヨガ研究会"/>
    <x v="4"/>
    <s v="減免なし"/>
    <n v="10"/>
    <n v="2100"/>
    <n v="2100"/>
    <n v="2100"/>
    <n v="2100"/>
    <n v="2100"/>
    <x v="0"/>
    <x v="0"/>
    <x v="0"/>
    <n v="0"/>
    <x v="0"/>
    <x v="1"/>
  </r>
  <r>
    <x v="6"/>
    <x v="1"/>
    <s v="万世橋区民会館３F 和室 マイクセット CDラジカセ"/>
    <x v="3"/>
    <x v="2"/>
    <x v="1"/>
    <x v="5"/>
    <s v="2019年10月26日 (土曜日)"/>
    <x v="130"/>
    <n v="114489"/>
    <n v="20816"/>
    <s v="鼓鳳会"/>
    <x v="3"/>
    <s v="減免なし"/>
    <n v="10"/>
    <n v="7300"/>
    <n v="7300"/>
    <n v="7300"/>
    <n v="7300"/>
    <n v="7300"/>
    <x v="0"/>
    <x v="0"/>
    <x v="0"/>
    <n v="0"/>
    <x v="0"/>
    <x v="1"/>
  </r>
  <r>
    <x v="6"/>
    <x v="0"/>
    <s v="万世橋区民会館４F 女性集会室"/>
    <x v="3"/>
    <x v="2"/>
    <x v="0"/>
    <x v="5"/>
    <s v="2019年10月26日 (土曜日)"/>
    <x v="120"/>
    <n v="114654"/>
    <n v="20219"/>
    <s v="繙の会"/>
    <x v="0"/>
    <s v="減免なし"/>
    <n v="0"/>
    <n v="1200"/>
    <n v="1200"/>
    <n v="1200"/>
    <n v="1200"/>
    <n v="1200"/>
    <x v="0"/>
    <x v="0"/>
    <x v="0"/>
    <n v="0"/>
    <x v="0"/>
    <x v="1"/>
  </r>
  <r>
    <x v="6"/>
    <x v="0"/>
    <s v="万世橋区民会館２F 高齢者集会室"/>
    <x v="3"/>
    <x v="1"/>
    <x v="2"/>
    <x v="5"/>
    <s v="2019年10月26日 (土曜日)"/>
    <x v="119"/>
    <n v="116287"/>
    <n v="23603"/>
    <s v="琉球古典音楽愛好会"/>
    <x v="4"/>
    <s v="減免なし"/>
    <n v="15"/>
    <n v="2100"/>
    <n v="2100"/>
    <n v="2100"/>
    <n v="2100"/>
    <n v="2100"/>
    <x v="0"/>
    <x v="0"/>
    <x v="0"/>
    <n v="0"/>
    <x v="0"/>
    <x v="1"/>
  </r>
  <r>
    <x v="6"/>
    <x v="0"/>
    <s v="万世橋区民会館６F 洋室 マイクセット"/>
    <x v="3"/>
    <x v="1"/>
    <x v="2"/>
    <x v="5"/>
    <s v="2019年10月26日 (土曜日)"/>
    <x v="122"/>
    <n v="116289"/>
    <n v="0"/>
    <s v="シティハウス千代田外神田管理組合"/>
    <x v="4"/>
    <s v="減免なし"/>
    <n v="0"/>
    <n v="3000"/>
    <n v="3000"/>
    <n v="3000"/>
    <n v="3000"/>
    <n v="3000"/>
    <x v="0"/>
    <x v="0"/>
    <x v="0"/>
    <n v="0"/>
    <x v="0"/>
    <x v="1"/>
  </r>
  <r>
    <x v="6"/>
    <x v="0"/>
    <s v="万世橋区民会館４F 女性集会室"/>
    <x v="0"/>
    <x v="3"/>
    <x v="1"/>
    <x v="5"/>
    <s v="2019年10月26日 (土曜日)"/>
    <x v="120"/>
    <n v="117095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35"/>
    <n v="27600"/>
    <n v="15700"/>
    <n v="15700"/>
    <n v="15700"/>
    <n v="15700"/>
    <x v="0"/>
    <x v="0"/>
    <x v="0"/>
    <n v="0"/>
    <x v="0"/>
    <x v="2"/>
  </r>
  <r>
    <x v="7"/>
    <x v="1"/>
    <s v="万世橋区民会館６F 洋室"/>
    <x v="0"/>
    <x v="1"/>
    <x v="0"/>
    <x v="5"/>
    <s v="2019年10月27日 (日曜日)"/>
    <x v="116"/>
    <n v="110776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万世橋区民会館３F 和室"/>
    <x v="3"/>
    <x v="2"/>
    <x v="0"/>
    <x v="5"/>
    <s v="2019年10月27日 (日曜日)"/>
    <x v="21"/>
    <n v="113563"/>
    <n v="2030"/>
    <s v="東京招世クラブ"/>
    <x v="0"/>
    <s v="減免なし"/>
    <n v="0"/>
    <n v="3000"/>
    <n v="3000"/>
    <n v="3000"/>
    <n v="3000"/>
    <n v="3000"/>
    <x v="0"/>
    <x v="0"/>
    <x v="0"/>
    <n v="0"/>
    <x v="0"/>
    <x v="1"/>
  </r>
  <r>
    <x v="7"/>
    <x v="3"/>
    <s v="万世橋区民会館４F 女性集会室"/>
    <x v="3"/>
    <x v="1"/>
    <x v="1"/>
    <x v="5"/>
    <s v="2019年10月27日 (日曜日)"/>
    <x v="120"/>
    <n v="114461"/>
    <n v="23892"/>
    <s v="千代田金曜会"/>
    <x v="6"/>
    <s v="減免なし"/>
    <n v="0"/>
    <n v="4100"/>
    <n v="4100"/>
    <n v="4100"/>
    <n v="4100"/>
    <n v="4100"/>
    <x v="0"/>
    <x v="0"/>
    <x v="0"/>
    <n v="0"/>
    <x v="0"/>
    <x v="1"/>
  </r>
  <r>
    <x v="7"/>
    <x v="3"/>
    <s v="万世橋区民会館２F 高齢者集会室"/>
    <x v="3"/>
    <x v="1"/>
    <x v="1"/>
    <x v="5"/>
    <s v="2019年10月27日 (日曜日)"/>
    <x v="119"/>
    <n v="114477"/>
    <n v="1714"/>
    <s v="書作の会"/>
    <x v="6"/>
    <s v="減免なし"/>
    <n v="0"/>
    <n v="9400"/>
    <n v="9400"/>
    <n v="9400"/>
    <n v="9400"/>
    <n v="9400"/>
    <x v="0"/>
    <x v="0"/>
    <x v="0"/>
    <n v="0"/>
    <x v="0"/>
    <x v="1"/>
  </r>
  <r>
    <x v="7"/>
    <x v="0"/>
    <s v="万世橋区民会館３F 和室"/>
    <x v="1"/>
    <x v="1"/>
    <x v="2"/>
    <x v="5"/>
    <s v="2019年10月27日 (日曜日)"/>
    <x v="21"/>
    <n v="115896"/>
    <n v="25097"/>
    <s v="シュロス神田五軒町ツインフォルム管理組合"/>
    <x v="4"/>
    <s v="利用者減免区民館減額(50%)"/>
    <n v="6"/>
    <n v="2100"/>
    <n v="1050"/>
    <n v="1050"/>
    <n v="1050"/>
    <n v="1050"/>
    <x v="0"/>
    <x v="0"/>
    <x v="0"/>
    <n v="0"/>
    <x v="0"/>
    <x v="1"/>
  </r>
  <r>
    <x v="7"/>
    <x v="0"/>
    <s v="万世橋区民会館４F 教養実習室"/>
    <x v="3"/>
    <x v="2"/>
    <x v="0"/>
    <x v="5"/>
    <s v="2019年10月27日 (日曜日)"/>
    <x v="118"/>
    <n v="117100"/>
    <n v="24823"/>
    <s v="ねこぱんだ"/>
    <x v="0"/>
    <s v="減免なし"/>
    <n v="10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6"/>
    <n v="28100"/>
    <n v="20050"/>
    <n v="20050"/>
    <n v="20050"/>
    <n v="20050"/>
    <x v="0"/>
    <x v="0"/>
    <x v="0"/>
    <n v="0"/>
    <x v="0"/>
    <x v="2"/>
  </r>
  <r>
    <x v="0"/>
    <x v="0"/>
    <s v="万世橋区民会館６F 洋室"/>
    <x v="0"/>
    <x v="3"/>
    <x v="1"/>
    <x v="5"/>
    <s v="2019年10月28日 (月曜日)"/>
    <x v="116"/>
    <n v="110021"/>
    <n v="5615"/>
    <s v="カラペンの会"/>
    <x v="2"/>
    <s v="利用者減免区民館免除(100%)"/>
    <n v="0"/>
    <n v="6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19年10月28日 (月曜日)"/>
    <x v="120"/>
    <n v="110024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19年10月28日 (月曜日)"/>
    <x v="118"/>
    <n v="110027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６F 洋室"/>
    <x v="1"/>
    <x v="2"/>
    <x v="0"/>
    <x v="5"/>
    <s v="2019年10月28日 (月曜日)"/>
    <x v="116"/>
    <n v="113718"/>
    <n v="21657"/>
    <s v="秋葉原駅前商店街振興組合"/>
    <x v="0"/>
    <s v="利用者減免区民館減額(50%)"/>
    <n v="0"/>
    <n v="4000"/>
    <n v="2000"/>
    <n v="2000"/>
    <n v="2000"/>
    <n v="2000"/>
    <x v="0"/>
    <x v="0"/>
    <x v="0"/>
    <n v="0"/>
    <x v="0"/>
    <x v="1"/>
  </r>
  <r>
    <x v="0"/>
    <x v="0"/>
    <s v="万世橋区民会館４F 女性集会室"/>
    <x v="3"/>
    <x v="3"/>
    <x v="1"/>
    <x v="5"/>
    <s v="2019年10月28日 (月曜日)"/>
    <x v="120"/>
    <n v="113934"/>
    <n v="21314"/>
    <s v="たしなみの会"/>
    <x v="2"/>
    <s v="減免なし"/>
    <n v="0"/>
    <n v="1900"/>
    <n v="1900"/>
    <n v="1900"/>
    <n v="1900"/>
    <n v="1900"/>
    <x v="0"/>
    <x v="0"/>
    <x v="0"/>
    <n v="0"/>
    <x v="0"/>
    <x v="1"/>
  </r>
  <r>
    <x v="0"/>
    <x v="0"/>
    <s v="万世橋区民会館２F 高齢者集会室 CDラジカセ"/>
    <x v="1"/>
    <x v="3"/>
    <x v="1"/>
    <x v="5"/>
    <s v="2019年10月28日 (月曜日)"/>
    <x v="126"/>
    <n v="114332"/>
    <n v="11038"/>
    <s v="神田ヨガサークル"/>
    <x v="2"/>
    <s v="利用者減免区民館減額(50%)"/>
    <n v="6"/>
    <n v="4300"/>
    <n v="2150"/>
    <n v="2150"/>
    <n v="2150"/>
    <n v="2150"/>
    <x v="0"/>
    <x v="0"/>
    <x v="0"/>
    <n v="0"/>
    <x v="0"/>
    <x v="1"/>
  </r>
  <r>
    <x v="0"/>
    <x v="0"/>
    <s v="万世橋区民会館３F 和室 マイクセット プロジェクター"/>
    <x v="2"/>
    <x v="2"/>
    <x v="0"/>
    <x v="5"/>
    <s v="2019年10月28日 (月曜日)"/>
    <x v="135"/>
    <n v="114988"/>
    <n v="24030"/>
    <s v="（企）メラルーカ・オブ・ジャパン・インク"/>
    <x v="0"/>
    <s v="減免なし"/>
    <n v="15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1"/>
    <n v="25700"/>
    <n v="9050"/>
    <n v="9050"/>
    <n v="9050"/>
    <n v="9050"/>
    <x v="0"/>
    <x v="0"/>
    <x v="0"/>
    <n v="0"/>
    <x v="0"/>
    <x v="2"/>
  </r>
  <r>
    <x v="2"/>
    <x v="0"/>
    <s v="万世橋区民会館３F 和室"/>
    <x v="0"/>
    <x v="3"/>
    <x v="1"/>
    <x v="5"/>
    <s v="2019年10月29日 (火曜日)"/>
    <x v="21"/>
    <n v="110285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1"/>
    <s v="万世橋区民会館２F 高齢者集会室"/>
    <x v="3"/>
    <x v="1"/>
    <x v="0"/>
    <x v="5"/>
    <s v="2019年10月29日 (火曜日)"/>
    <x v="119"/>
    <n v="113565"/>
    <n v="10799"/>
    <s v="乃紫津会"/>
    <x v="1"/>
    <s v="減免なし"/>
    <n v="0"/>
    <n v="5100"/>
    <n v="5100"/>
    <n v="5100"/>
    <n v="5100"/>
    <n v="5100"/>
    <x v="0"/>
    <x v="0"/>
    <x v="0"/>
    <n v="0"/>
    <x v="0"/>
    <x v="1"/>
  </r>
  <r>
    <x v="2"/>
    <x v="0"/>
    <s v="万世橋区民会館４F 女性集会室"/>
    <x v="0"/>
    <x v="1"/>
    <x v="2"/>
    <x v="5"/>
    <s v="2019年10月29日 (火曜日)"/>
    <x v="120"/>
    <n v="113731"/>
    <n v="21964"/>
    <s v="千代田健康体操クラブ"/>
    <x v="4"/>
    <s v="利用者減免高齢者（万世橋）(100%)"/>
    <n v="0"/>
    <n v="1000"/>
    <n v="0"/>
    <n v="0"/>
    <n v="0"/>
    <n v="0"/>
    <x v="0"/>
    <x v="0"/>
    <x v="0"/>
    <n v="0"/>
    <x v="0"/>
    <x v="0"/>
  </r>
  <r>
    <x v="2"/>
    <x v="1"/>
    <s v="万世橋区民会館４F 女性集会室"/>
    <x v="3"/>
    <x v="2"/>
    <x v="1"/>
    <x v="5"/>
    <s v="2019年10月29日 (火曜日)"/>
    <x v="120"/>
    <n v="114337"/>
    <n v="20089"/>
    <s v="吉田嘉謡社"/>
    <x v="3"/>
    <s v="減免なし"/>
    <n v="0"/>
    <n v="3100"/>
    <n v="3100"/>
    <n v="3100"/>
    <n v="3100"/>
    <n v="3100"/>
    <x v="0"/>
    <x v="0"/>
    <x v="0"/>
    <n v="0"/>
    <x v="0"/>
    <x v="1"/>
  </r>
  <r>
    <x v="2"/>
    <x v="1"/>
    <s v="万世橋区民会館３F 和室 マイクセット"/>
    <x v="3"/>
    <x v="1"/>
    <x v="0"/>
    <x v="5"/>
    <s v="2019年10月29日 (火曜日)"/>
    <x v="123"/>
    <n v="114661"/>
    <n v="25439"/>
    <s v="JR東労組　東京支部　東京電車区分会"/>
    <x v="1"/>
    <s v="減免なし"/>
    <n v="0"/>
    <n v="5100"/>
    <n v="5100"/>
    <n v="5100"/>
    <n v="5100"/>
    <n v="5100"/>
    <x v="0"/>
    <x v="0"/>
    <x v="0"/>
    <n v="0"/>
    <x v="0"/>
    <x v="1"/>
  </r>
  <r>
    <x v="2"/>
    <x v="0"/>
    <s v="万世橋区民会館６F 洋室 マイクセット"/>
    <x v="3"/>
    <x v="2"/>
    <x v="0"/>
    <x v="5"/>
    <s v="2019年10月29日 (火曜日)"/>
    <x v="122"/>
    <n v="114662"/>
    <n v="25439"/>
    <s v="JR東労組　東京支部　東京電車区分会"/>
    <x v="0"/>
    <s v="減免なし"/>
    <n v="0"/>
    <n v="4000"/>
    <n v="4000"/>
    <n v="4000"/>
    <n v="4000"/>
    <n v="4000"/>
    <x v="0"/>
    <x v="0"/>
    <x v="0"/>
    <n v="0"/>
    <x v="0"/>
    <x v="1"/>
  </r>
  <r>
    <x v="2"/>
    <x v="0"/>
    <s v="万世橋区民会館６F 洋室"/>
    <x v="0"/>
    <x v="1"/>
    <x v="2"/>
    <x v="5"/>
    <s v="2019年10月29日 (火曜日)"/>
    <x v="116"/>
    <n v="115258"/>
    <n v="25367"/>
    <s v="在宅支援課"/>
    <x v="4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万世橋区民会館２F 高齢者集会室"/>
    <x v="3"/>
    <x v="3"/>
    <x v="1"/>
    <x v="5"/>
    <s v="2019年10月29日 (火曜日)"/>
    <x v="119"/>
    <n v="116101"/>
    <n v="24663"/>
    <s v="ＳＩＣＥお稽古会"/>
    <x v="2"/>
    <s v="減免なし"/>
    <n v="8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8"/>
    <n v="29900"/>
    <n v="21600"/>
    <n v="21600"/>
    <n v="21600"/>
    <n v="21600"/>
    <x v="0"/>
    <x v="0"/>
    <x v="0"/>
    <n v="0"/>
    <x v="0"/>
    <x v="2"/>
  </r>
  <r>
    <x v="3"/>
    <x v="0"/>
    <s v="万世橋区民会館６F 洋室"/>
    <x v="3"/>
    <x v="3"/>
    <x v="1"/>
    <x v="5"/>
    <s v="2019年10月30日 (水曜日)"/>
    <x v="116"/>
    <n v="114283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２F 高齢者集会室"/>
    <x v="3"/>
    <x v="3"/>
    <x v="1"/>
    <x v="5"/>
    <s v="2019年10月30日 (水曜日)"/>
    <x v="119"/>
    <n v="114324"/>
    <n v="22041"/>
    <s v="剛泊会"/>
    <x v="2"/>
    <s v="減免なし"/>
    <n v="0"/>
    <n v="4300"/>
    <n v="4300"/>
    <n v="4300"/>
    <n v="4300"/>
    <n v="100"/>
    <x v="0"/>
    <x v="0"/>
    <x v="0"/>
    <n v="4200"/>
    <x v="0"/>
    <x v="1"/>
  </r>
  <r>
    <x v="3"/>
    <x v="1"/>
    <s v="万世橋区民会館４F 女性集会室"/>
    <x v="0"/>
    <x v="2"/>
    <x v="1"/>
    <x v="5"/>
    <s v="2019年10月30日 (水曜日)"/>
    <x v="120"/>
    <n v="118559"/>
    <n v="5083"/>
    <s v="旅籠祭親会"/>
    <x v="3"/>
    <s v="利用者減免区民館免除(100%)"/>
    <n v="0"/>
    <n v="3100"/>
    <n v="0"/>
    <n v="0"/>
    <n v="0"/>
    <n v="0"/>
    <x v="0"/>
    <x v="0"/>
    <x v="0"/>
    <n v="0"/>
    <x v="0"/>
    <x v="0"/>
  </r>
  <r>
    <x v="3"/>
    <x v="1"/>
    <s v="万世橋区民会館４F 教養実習室"/>
    <x v="0"/>
    <x v="2"/>
    <x v="1"/>
    <x v="5"/>
    <s v="2019年10月30日 (水曜日)"/>
    <x v="118"/>
    <n v="118560"/>
    <n v="5083"/>
    <s v="旅籠祭親会"/>
    <x v="3"/>
    <s v="利用者減免区民館免除(100%)"/>
    <n v="0"/>
    <n v="6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0"/>
    <n v="19800"/>
    <n v="10300"/>
    <n v="10300"/>
    <n v="10300"/>
    <n v="6100"/>
    <x v="0"/>
    <x v="0"/>
    <x v="0"/>
    <n v="4200"/>
    <x v="0"/>
    <x v="2"/>
  </r>
  <r>
    <x v="4"/>
    <x v="0"/>
    <s v="万世橋区民会館３F 和室"/>
    <x v="0"/>
    <x v="3"/>
    <x v="1"/>
    <x v="5"/>
    <s v="2019年10月31日 (木曜日)"/>
    <x v="21"/>
    <n v="110280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10月31日 (木曜日)"/>
    <x v="116"/>
    <n v="113755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0"/>
    <s v="万世橋区民会館４F 女性集会室"/>
    <x v="3"/>
    <x v="3"/>
    <x v="1"/>
    <x v="5"/>
    <s v="2019年10月31日 (木曜日)"/>
    <x v="120"/>
    <n v="116279"/>
    <n v="20544"/>
    <s v="文化連盟"/>
    <x v="2"/>
    <s v="減免なし"/>
    <n v="10"/>
    <n v="1900"/>
    <n v="1900"/>
    <n v="1900"/>
    <n v="1900"/>
    <n v="1900"/>
    <x v="0"/>
    <x v="0"/>
    <x v="0"/>
    <n v="0"/>
    <x v="0"/>
    <x v="1"/>
  </r>
  <r>
    <x v="4"/>
    <x v="0"/>
    <s v="万世橋区民会館２F 高齢者集会室"/>
    <x v="3"/>
    <x v="3"/>
    <x v="1"/>
    <x v="5"/>
    <s v="2019年10月31日 (木曜日)"/>
    <x v="119"/>
    <n v="117396"/>
    <n v="8882"/>
    <s v="キューバン・サルサ"/>
    <x v="2"/>
    <s v="減免なし"/>
    <n v="6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6"/>
    <n v="16500"/>
    <n v="9200"/>
    <n v="9200"/>
    <n v="9200"/>
    <n v="9200"/>
    <x v="0"/>
    <x v="0"/>
    <x v="0"/>
    <n v="0"/>
    <x v="0"/>
    <x v="2"/>
  </r>
  <r>
    <x v="5"/>
    <x v="1"/>
    <s v="万世橋区民会館４F 女性集会室"/>
    <x v="0"/>
    <x v="1"/>
    <x v="0"/>
    <x v="5"/>
    <s v="2019年11月01日 (金曜日)"/>
    <x v="120"/>
    <n v="117804"/>
    <n v="4131"/>
    <s v="花遊びサークル"/>
    <x v="1"/>
    <s v="利用者減免高齢者（万世橋）(100%)"/>
    <n v="0"/>
    <n v="2200"/>
    <n v="0"/>
    <n v="0"/>
    <n v="0"/>
    <n v="0"/>
    <x v="0"/>
    <x v="0"/>
    <x v="0"/>
    <n v="0"/>
    <x v="0"/>
    <x v="0"/>
  </r>
  <r>
    <x v="5"/>
    <x v="0"/>
    <s v="万世橋区民会館６F 洋室 プロジェクター"/>
    <x v="3"/>
    <x v="3"/>
    <x v="1"/>
    <x v="5"/>
    <s v="2019年11月01日 (金曜日)"/>
    <x v="121"/>
    <n v="118264"/>
    <n v="2055"/>
    <s v="（社）全国旅行業協会東京都支部千代田地区会（略称　全旅協東京都支部千代田地区会）"/>
    <x v="2"/>
    <s v="減免なし"/>
    <n v="0"/>
    <n v="6000"/>
    <n v="6000"/>
    <n v="6000"/>
    <n v="6000"/>
    <n v="6000"/>
    <x v="0"/>
    <x v="0"/>
    <x v="0"/>
    <n v="0"/>
    <x v="0"/>
    <x v="1"/>
  </r>
  <r>
    <x v="5"/>
    <x v="0"/>
    <s v="万世橋区民会館６F 洋室 プロジェクター"/>
    <x v="2"/>
    <x v="2"/>
    <x v="0"/>
    <x v="5"/>
    <s v="2019年11月01日 (金曜日)"/>
    <x v="121"/>
    <n v="118798"/>
    <n v="25230"/>
    <s v="（企）セブンーイレブン・ジャパン 東京地区事務所"/>
    <x v="0"/>
    <s v="減免なし"/>
    <n v="20"/>
    <n v="4000"/>
    <n v="4000"/>
    <n v="4000"/>
    <n v="4000"/>
    <n v="4000"/>
    <x v="0"/>
    <x v="0"/>
    <x v="0"/>
    <n v="0"/>
    <x v="0"/>
    <x v="1"/>
  </r>
  <r>
    <x v="5"/>
    <x v="0"/>
    <s v="万世橋区民会館４F 女性集会室"/>
    <x v="3"/>
    <x v="3"/>
    <x v="1"/>
    <x v="5"/>
    <s v="2019年11月01日 (金曜日)"/>
    <x v="120"/>
    <n v="120370"/>
    <n v="25446"/>
    <s v="Nラボ"/>
    <x v="2"/>
    <s v="減免なし"/>
    <n v="10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30"/>
    <n v="14100"/>
    <n v="11900"/>
    <n v="11900"/>
    <n v="11900"/>
    <n v="11900"/>
    <x v="0"/>
    <x v="0"/>
    <x v="0"/>
    <n v="0"/>
    <x v="0"/>
    <x v="2"/>
  </r>
  <r>
    <x v="6"/>
    <x v="0"/>
    <s v="万世橋区民会館２F 高齢者集会室"/>
    <x v="0"/>
    <x v="2"/>
    <x v="0"/>
    <x v="5"/>
    <s v="2019年11月02日 (土曜日)"/>
    <x v="119"/>
    <n v="115226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６F 洋室"/>
    <x v="0"/>
    <x v="3"/>
    <x v="1"/>
    <x v="5"/>
    <s v="2019年11月02日 (土曜日)"/>
    <x v="116"/>
    <n v="117055"/>
    <n v="2004"/>
    <s v="神田旅籠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6"/>
    <x v="0"/>
    <s v="万世橋区民会館３F 和室"/>
    <x v="3"/>
    <x v="1"/>
    <x v="2"/>
    <x v="5"/>
    <s v="2019年11月02日 (土曜日)"/>
    <x v="21"/>
    <n v="117398"/>
    <n v="23913"/>
    <s v="アートヨガ研究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万世橋区民会館６F 洋室"/>
    <x v="3"/>
    <x v="2"/>
    <x v="0"/>
    <x v="5"/>
    <s v="2019年11月02日 (土曜日)"/>
    <x v="116"/>
    <n v="117456"/>
    <n v="23270"/>
    <s v="千代田テコンドークラブ"/>
    <x v="0"/>
    <s v="減免なし"/>
    <n v="0"/>
    <n v="4000"/>
    <n v="4000"/>
    <n v="4000"/>
    <n v="4000"/>
    <n v="4000"/>
    <x v="0"/>
    <x v="0"/>
    <x v="0"/>
    <n v="0"/>
    <x v="0"/>
    <x v="1"/>
  </r>
  <r>
    <x v="6"/>
    <x v="0"/>
    <s v="万世橋区民会館３F 和室"/>
    <x v="3"/>
    <x v="2"/>
    <x v="0"/>
    <x v="5"/>
    <s v="2019年11月02日 (土曜日)"/>
    <x v="21"/>
    <n v="120600"/>
    <n v="24663"/>
    <s v="ＳＩＣＥお稽古会"/>
    <x v="0"/>
    <s v="減免なし"/>
    <n v="1"/>
    <n v="3000"/>
    <n v="3000"/>
    <n v="3000"/>
    <n v="3000"/>
    <n v="3000"/>
    <x v="0"/>
    <x v="0"/>
    <x v="0"/>
    <n v="0"/>
    <x v="0"/>
    <x v="1"/>
  </r>
  <r>
    <x v="6"/>
    <x v="0"/>
    <s v="万世橋区民会館４F 教養実習室"/>
    <x v="2"/>
    <x v="3"/>
    <x v="1"/>
    <x v="5"/>
    <s v="2019年11月02日 (土曜日)"/>
    <x v="118"/>
    <n v="121178"/>
    <n v="24305"/>
    <s v="（企）株式会社コンサイズ"/>
    <x v="2"/>
    <s v="減免なし"/>
    <n v="0"/>
    <n v="3900"/>
    <n v="3900"/>
    <n v="3900"/>
    <n v="3900"/>
    <n v="3900"/>
    <x v="0"/>
    <x v="0"/>
    <x v="0"/>
    <n v="0"/>
    <x v="0"/>
    <x v="1"/>
  </r>
  <r>
    <x v="6"/>
    <x v="0"/>
    <s v="万世橋区民会館４F 女性集会室"/>
    <x v="3"/>
    <x v="2"/>
    <x v="0"/>
    <x v="5"/>
    <s v="2019年11月02日 (土曜日)"/>
    <x v="120"/>
    <n v="121222"/>
    <n v="21125"/>
    <s v="Ｉ．Ｊ．Ｈ．Ｐ．"/>
    <x v="0"/>
    <s v="減免なし"/>
    <n v="4"/>
    <n v="12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5"/>
    <n v="23200"/>
    <n v="14200"/>
    <n v="14200"/>
    <n v="14200"/>
    <n v="14200"/>
    <x v="0"/>
    <x v="0"/>
    <x v="0"/>
    <n v="0"/>
    <x v="0"/>
    <x v="2"/>
  </r>
  <r>
    <x v="7"/>
    <x v="1"/>
    <s v="万世橋区民会館６F 洋室"/>
    <x v="0"/>
    <x v="1"/>
    <x v="0"/>
    <x v="5"/>
    <s v="2019年11月03日 (日曜日)"/>
    <x v="116"/>
    <n v="115232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万世橋区民会館２F 高齢者集会室"/>
    <x v="3"/>
    <x v="2"/>
    <x v="0"/>
    <x v="5"/>
    <s v="2019年11月03日 (日曜日)"/>
    <x v="119"/>
    <n v="117568"/>
    <n v="10868"/>
    <s v="おとめ流の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1"/>
    <s v="万世橋区民会館４F 女性集会室"/>
    <x v="3"/>
    <x v="2"/>
    <x v="1"/>
    <x v="5"/>
    <s v="2019年11月03日 (日曜日)"/>
    <x v="120"/>
    <n v="117876"/>
    <n v="21314"/>
    <s v="たしなみの会"/>
    <x v="3"/>
    <s v="減免なし"/>
    <n v="0"/>
    <n v="3100"/>
    <n v="3100"/>
    <n v="3100"/>
    <n v="3100"/>
    <n v="3100"/>
    <x v="0"/>
    <x v="0"/>
    <x v="0"/>
    <n v="0"/>
    <x v="0"/>
    <x v="1"/>
  </r>
  <r>
    <x v="7"/>
    <x v="0"/>
    <s v="万世橋区民会館４F 教養実習室"/>
    <x v="3"/>
    <x v="2"/>
    <x v="0"/>
    <x v="5"/>
    <s v="2019年11月03日 (日曜日)"/>
    <x v="118"/>
    <n v="118344"/>
    <n v="25314"/>
    <s v="株式会社　アクセスネット－１"/>
    <x v="0"/>
    <s v="減免なし"/>
    <n v="20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20"/>
    <n v="15600"/>
    <n v="8600"/>
    <n v="8600"/>
    <n v="8600"/>
    <n v="8600"/>
    <x v="0"/>
    <x v="0"/>
    <x v="0"/>
    <n v="0"/>
    <x v="0"/>
    <x v="2"/>
  </r>
  <r>
    <x v="0"/>
    <x v="0"/>
    <s v="万世橋区民会館６F 洋室"/>
    <x v="0"/>
    <x v="2"/>
    <x v="0"/>
    <x v="5"/>
    <s v="2019年11月04日 (月曜日)"/>
    <x v="116"/>
    <n v="115224"/>
    <n v="1979"/>
    <s v="墨世会"/>
    <x v="0"/>
    <s v="利用者減免区民館免除(100%)"/>
    <n v="0"/>
    <n v="4000"/>
    <n v="0"/>
    <n v="0"/>
    <n v="0"/>
    <n v="0"/>
    <x v="0"/>
    <x v="0"/>
    <x v="0"/>
    <n v="0"/>
    <x v="0"/>
    <x v="0"/>
  </r>
  <r>
    <x v="0"/>
    <x v="1"/>
    <s v="万世橋区民会館４F 女性集会室"/>
    <x v="3"/>
    <x v="2"/>
    <x v="1"/>
    <x v="5"/>
    <s v="2019年11月04日 (月曜日)"/>
    <x v="120"/>
    <n v="117465"/>
    <n v="5215"/>
    <s v="奄美民謡武下流同好会"/>
    <x v="3"/>
    <s v="減免なし"/>
    <n v="0"/>
    <n v="3100"/>
    <n v="3100"/>
    <n v="3100"/>
    <n v="3100"/>
    <n v="0"/>
    <x v="0"/>
    <x v="0"/>
    <x v="0"/>
    <n v="3100"/>
    <x v="0"/>
    <x v="1"/>
  </r>
  <r>
    <x v="0"/>
    <x v="0"/>
    <s v="万世橋区民会館３F 和室"/>
    <x v="3"/>
    <x v="2"/>
    <x v="0"/>
    <x v="5"/>
    <s v="2019年11月04日 (月曜日)"/>
    <x v="21"/>
    <n v="118049"/>
    <n v="2268"/>
    <s v="互親会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10100"/>
    <n v="6100"/>
    <n v="6100"/>
    <n v="6100"/>
    <n v="3000"/>
    <x v="0"/>
    <x v="0"/>
    <x v="0"/>
    <n v="3100"/>
    <x v="0"/>
    <x v="2"/>
  </r>
  <r>
    <x v="2"/>
    <x v="0"/>
    <s v="万世橋区民会館３F 和室"/>
    <x v="0"/>
    <x v="3"/>
    <x v="1"/>
    <x v="5"/>
    <s v="2019年11月05日 (火曜日)"/>
    <x v="21"/>
    <n v="115251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1"/>
    <s v="万世橋区民会館３F 和室"/>
    <x v="3"/>
    <x v="1"/>
    <x v="0"/>
    <x v="5"/>
    <s v="2019年11月05日 (火曜日)"/>
    <x v="21"/>
    <n v="117402"/>
    <n v="10799"/>
    <s v="乃紫津会"/>
    <x v="1"/>
    <s v="減免なし"/>
    <n v="0"/>
    <n v="5100"/>
    <n v="5100"/>
    <n v="5100"/>
    <n v="5100"/>
    <n v="5100"/>
    <x v="0"/>
    <x v="0"/>
    <x v="0"/>
    <n v="0"/>
    <x v="0"/>
    <x v="1"/>
  </r>
  <r>
    <x v="2"/>
    <x v="1"/>
    <s v="万世橋区民会館４F 女性集会室"/>
    <x v="3"/>
    <x v="1"/>
    <x v="0"/>
    <x v="5"/>
    <s v="2019年11月05日 (火曜日)"/>
    <x v="120"/>
    <n v="117403"/>
    <n v="10799"/>
    <s v="乃紫津会"/>
    <x v="1"/>
    <s v="減免なし"/>
    <n v="0"/>
    <n v="2200"/>
    <n v="2200"/>
    <n v="2200"/>
    <n v="2200"/>
    <n v="2200"/>
    <x v="0"/>
    <x v="0"/>
    <x v="0"/>
    <n v="0"/>
    <x v="0"/>
    <x v="1"/>
  </r>
  <r>
    <x v="2"/>
    <x v="0"/>
    <s v="万世橋区民会館２F 高齢者集会室"/>
    <x v="0"/>
    <x v="1"/>
    <x v="2"/>
    <x v="5"/>
    <s v="2019年11月05日 (火曜日)"/>
    <x v="119"/>
    <n v="117611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0"/>
    <s v="万世橋区民会館６F 洋室"/>
    <x v="0"/>
    <x v="1"/>
    <x v="2"/>
    <x v="5"/>
    <s v="2019年11月05日 (火曜日)"/>
    <x v="116"/>
    <n v="119123"/>
    <n v="25473"/>
    <s v="プラチナクラブ"/>
    <x v="4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0"/>
    <n v="16700"/>
    <n v="7300"/>
    <n v="7300"/>
    <n v="7300"/>
    <n v="7300"/>
    <x v="0"/>
    <x v="0"/>
    <x v="0"/>
    <n v="0"/>
    <x v="0"/>
    <x v="2"/>
  </r>
  <r>
    <x v="3"/>
    <x v="0"/>
    <s v="万世橋区民会館６F 洋室"/>
    <x v="3"/>
    <x v="3"/>
    <x v="1"/>
    <x v="5"/>
    <s v="2019年11月06日 (水曜日)"/>
    <x v="116"/>
    <n v="117891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２F 高齢者集会室"/>
    <x v="3"/>
    <x v="3"/>
    <x v="1"/>
    <x v="5"/>
    <s v="2019年11月06日 (水曜日)"/>
    <x v="119"/>
    <n v="117934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10300"/>
    <n v="10300"/>
    <n v="10300"/>
    <n v="10300"/>
    <n v="10300"/>
    <x v="0"/>
    <x v="0"/>
    <x v="0"/>
    <n v="0"/>
    <x v="0"/>
    <x v="2"/>
  </r>
  <r>
    <x v="4"/>
    <x v="0"/>
    <s v="万世橋区民会館３F 和室"/>
    <x v="0"/>
    <x v="3"/>
    <x v="1"/>
    <x v="5"/>
    <s v="2019年11月07日 (木曜日)"/>
    <x v="21"/>
    <n v="115247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11月07日 (木曜日)"/>
    <x v="116"/>
    <n v="117490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1"/>
    <s v="万世橋区民会館６F 洋室"/>
    <x v="2"/>
    <x v="1"/>
    <x v="0"/>
    <x v="5"/>
    <s v="2019年11月07日 (木曜日)"/>
    <x v="116"/>
    <n v="118440"/>
    <n v="24176"/>
    <s v="（企）ポポンデッタ"/>
    <x v="1"/>
    <s v="減免なし"/>
    <n v="12"/>
    <n v="7000"/>
    <n v="7000"/>
    <n v="7000"/>
    <n v="7000"/>
    <n v="7000"/>
    <x v="0"/>
    <x v="0"/>
    <x v="0"/>
    <n v="0"/>
    <x v="0"/>
    <x v="1"/>
  </r>
  <r>
    <x v="4"/>
    <x v="0"/>
    <s v="万世橋区民会館２F 高齢者集会室"/>
    <x v="3"/>
    <x v="3"/>
    <x v="1"/>
    <x v="5"/>
    <s v="2019年11月07日 (木曜日)"/>
    <x v="119"/>
    <n v="118604"/>
    <n v="7065"/>
    <s v="横浜よからう会"/>
    <x v="2"/>
    <s v="減免なし"/>
    <n v="9"/>
    <n v="4300"/>
    <n v="4300"/>
    <n v="4300"/>
    <n v="4300"/>
    <n v="4300"/>
    <x v="0"/>
    <x v="0"/>
    <x v="0"/>
    <n v="0"/>
    <x v="0"/>
    <x v="1"/>
  </r>
  <r>
    <x v="4"/>
    <x v="0"/>
    <s v="万世橋区民会館２F 高齢者集会室"/>
    <x v="3"/>
    <x v="2"/>
    <x v="0"/>
    <x v="5"/>
    <s v="2019年11月07日 (木曜日)"/>
    <x v="119"/>
    <n v="118881"/>
    <n v="22334"/>
    <s v="真幸会"/>
    <x v="0"/>
    <s v="減免なし"/>
    <n v="0"/>
    <n v="3000"/>
    <n v="3000"/>
    <n v="3000"/>
    <n v="3000"/>
    <n v="3000"/>
    <x v="0"/>
    <x v="0"/>
    <x v="0"/>
    <n v="0"/>
    <x v="0"/>
    <x v="1"/>
  </r>
  <r>
    <x v="4"/>
    <x v="0"/>
    <s v="万世橋区民会館４F 女性集会室"/>
    <x v="3"/>
    <x v="3"/>
    <x v="1"/>
    <x v="5"/>
    <s v="2019年11月07日 (木曜日)"/>
    <x v="120"/>
    <n v="120355"/>
    <n v="21664"/>
    <s v="沖縄芸能研究会"/>
    <x v="2"/>
    <s v="減免なし"/>
    <n v="7"/>
    <n v="1900"/>
    <n v="1900"/>
    <n v="1900"/>
    <n v="1900"/>
    <n v="1900"/>
    <x v="0"/>
    <x v="0"/>
    <x v="0"/>
    <n v="0"/>
    <x v="0"/>
    <x v="1"/>
  </r>
  <r>
    <x v="4"/>
    <x v="1"/>
    <s v="万世橋区民会館４F 女性集会室"/>
    <x v="0"/>
    <x v="1"/>
    <x v="0"/>
    <x v="5"/>
    <s v="2019年11月07日 (木曜日)"/>
    <x v="120"/>
    <n v="120744"/>
    <n v="4131"/>
    <s v="花遊びサークル"/>
    <x v="1"/>
    <s v="利用者減免高齢者（万世橋）(100%)"/>
    <n v="0"/>
    <n v="2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28"/>
    <n v="28700"/>
    <n v="19200"/>
    <n v="19200"/>
    <n v="19200"/>
    <n v="19200"/>
    <x v="0"/>
    <x v="0"/>
    <x v="0"/>
    <n v="0"/>
    <x v="0"/>
    <x v="2"/>
  </r>
  <r>
    <x v="5"/>
    <x v="0"/>
    <s v="万世橋区民会館４F 女性集会室"/>
    <x v="3"/>
    <x v="3"/>
    <x v="1"/>
    <x v="5"/>
    <s v="2019年11月08日 (金曜日)"/>
    <x v="120"/>
    <n v="120371"/>
    <n v="25446"/>
    <s v="Nラボ"/>
    <x v="2"/>
    <s v="減免なし"/>
    <n v="10"/>
    <n v="1900"/>
    <n v="1900"/>
    <n v="1900"/>
    <n v="1900"/>
    <n v="1900"/>
    <x v="0"/>
    <x v="0"/>
    <x v="0"/>
    <n v="0"/>
    <x v="0"/>
    <x v="1"/>
  </r>
  <r>
    <x v="5"/>
    <x v="0"/>
    <s v="万世橋区民会館３F 和室"/>
    <x v="3"/>
    <x v="3"/>
    <x v="1"/>
    <x v="5"/>
    <s v="2019年11月08日 (金曜日)"/>
    <x v="21"/>
    <n v="120599"/>
    <n v="24663"/>
    <s v="ＳＩＣＥお稽古会"/>
    <x v="2"/>
    <s v="減免なし"/>
    <n v="5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15"/>
    <n v="6200"/>
    <n v="6200"/>
    <n v="6200"/>
    <n v="6200"/>
    <n v="6200"/>
    <x v="0"/>
    <x v="0"/>
    <x v="0"/>
    <n v="0"/>
    <x v="0"/>
    <x v="2"/>
  </r>
  <r>
    <x v="6"/>
    <x v="0"/>
    <s v="万世橋区民会館３F 和室"/>
    <x v="3"/>
    <x v="1"/>
    <x v="2"/>
    <x v="5"/>
    <s v="2019年11月09日 (土曜日)"/>
    <x v="21"/>
    <n v="117399"/>
    <n v="23913"/>
    <s v="アートヨガ研究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万世橋区民会館２F 高齢者集会室"/>
    <x v="3"/>
    <x v="1"/>
    <x v="2"/>
    <x v="5"/>
    <s v="2019年11月09日 (土曜日)"/>
    <x v="119"/>
    <n v="117450"/>
    <n v="23603"/>
    <s v="琉球古典音楽愛好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万世橋区民会館３F 和室"/>
    <x v="3"/>
    <x v="2"/>
    <x v="0"/>
    <x v="5"/>
    <s v="2019年11月09日 (土曜日)"/>
    <x v="21"/>
    <n v="117452"/>
    <n v="23603"/>
    <s v="琉球古典音楽愛好会"/>
    <x v="0"/>
    <s v="減免なし"/>
    <n v="0"/>
    <n v="3000"/>
    <n v="3000"/>
    <n v="3000"/>
    <n v="3000"/>
    <n v="3000"/>
    <x v="0"/>
    <x v="0"/>
    <x v="0"/>
    <n v="0"/>
    <x v="0"/>
    <x v="1"/>
  </r>
  <r>
    <x v="6"/>
    <x v="0"/>
    <s v="万世橋区民会館６F 洋室"/>
    <x v="3"/>
    <x v="2"/>
    <x v="0"/>
    <x v="5"/>
    <s v="2019年11月09日 (土曜日)"/>
    <x v="116"/>
    <n v="117459"/>
    <n v="23270"/>
    <s v="千代田テコンドークラブ"/>
    <x v="0"/>
    <s v="減免なし"/>
    <n v="0"/>
    <n v="4000"/>
    <n v="4000"/>
    <n v="4000"/>
    <n v="4000"/>
    <n v="4000"/>
    <x v="0"/>
    <x v="0"/>
    <x v="0"/>
    <n v="0"/>
    <x v="0"/>
    <x v="1"/>
  </r>
  <r>
    <x v="6"/>
    <x v="0"/>
    <s v="万世橋区民会館３F 和室"/>
    <x v="3"/>
    <x v="3"/>
    <x v="1"/>
    <x v="5"/>
    <s v="2019年11月09日 (土曜日)"/>
    <x v="21"/>
    <n v="117461"/>
    <n v="2037"/>
    <s v="消印同好会東京グループ"/>
    <x v="2"/>
    <s v="減免なし"/>
    <n v="0"/>
    <n v="4300"/>
    <n v="4300"/>
    <n v="4300"/>
    <n v="4300"/>
    <n v="4300"/>
    <x v="0"/>
    <x v="0"/>
    <x v="0"/>
    <n v="0"/>
    <x v="0"/>
    <x v="1"/>
  </r>
  <r>
    <x v="6"/>
    <x v="1"/>
    <s v="万世橋区民会館４F 女性集会室"/>
    <x v="3"/>
    <x v="2"/>
    <x v="1"/>
    <x v="5"/>
    <s v="2019年11月09日 (土曜日)"/>
    <x v="120"/>
    <n v="117468"/>
    <n v="5215"/>
    <s v="奄美民謡武下流同好会"/>
    <x v="3"/>
    <s v="減免なし"/>
    <n v="0"/>
    <n v="3100"/>
    <n v="3100"/>
    <n v="3100"/>
    <n v="3100"/>
    <n v="3100"/>
    <x v="0"/>
    <x v="0"/>
    <x v="0"/>
    <n v="0"/>
    <x v="0"/>
    <x v="1"/>
  </r>
  <r>
    <x v="6"/>
    <x v="0"/>
    <s v="万世橋区民会館６F 洋室 プロジェクター"/>
    <x v="2"/>
    <x v="1"/>
    <x v="2"/>
    <x v="5"/>
    <s v="2019年11月09日 (土曜日)"/>
    <x v="121"/>
    <n v="118574"/>
    <n v="21464"/>
    <s v="（企）㈱テクノプロ　テクノプロＩＴ社東京支店"/>
    <x v="4"/>
    <s v="減免なし"/>
    <n v="0"/>
    <n v="3000"/>
    <n v="3000"/>
    <n v="3000"/>
    <n v="3000"/>
    <n v="3000"/>
    <x v="0"/>
    <x v="0"/>
    <x v="0"/>
    <n v="0"/>
    <x v="0"/>
    <x v="1"/>
  </r>
  <r>
    <x v="6"/>
    <x v="0"/>
    <s v="万世橋区民会館２F 高齢者集会室"/>
    <x v="3"/>
    <x v="3"/>
    <x v="1"/>
    <x v="5"/>
    <s v="2019年11月09日 (土曜日)"/>
    <x v="119"/>
    <n v="119104"/>
    <n v="22041"/>
    <s v="剛泊会"/>
    <x v="2"/>
    <s v="減免なし"/>
    <n v="25"/>
    <n v="4300"/>
    <n v="4300"/>
    <n v="4300"/>
    <n v="4300"/>
    <n v="1300"/>
    <x v="0"/>
    <x v="0"/>
    <x v="0"/>
    <n v="3000"/>
    <x v="0"/>
    <x v="1"/>
  </r>
  <r>
    <x v="6"/>
    <x v="0"/>
    <s v="万世橋区民会館４F 女性集会室"/>
    <x v="1"/>
    <x v="1"/>
    <x v="2"/>
    <x v="5"/>
    <s v="2019年11月09日 (土曜日)"/>
    <x v="120"/>
    <n v="122638"/>
    <n v="23334"/>
    <s v="ＹＳＫＫビル管理組合"/>
    <x v="4"/>
    <s v="利用者減免区民館減額(50%)"/>
    <n v="0"/>
    <n v="1000"/>
    <n v="500"/>
    <n v="500"/>
    <n v="500"/>
    <n v="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25"/>
    <n v="26900"/>
    <n v="26400"/>
    <n v="26400"/>
    <n v="26400"/>
    <n v="23400"/>
    <x v="0"/>
    <x v="0"/>
    <x v="0"/>
    <n v="3000"/>
    <x v="0"/>
    <x v="2"/>
  </r>
  <r>
    <x v="7"/>
    <x v="1"/>
    <s v="万世橋区民会館３F 和室"/>
    <x v="0"/>
    <x v="1"/>
    <x v="0"/>
    <x v="5"/>
    <s v="2019年11月10日 (日曜日)"/>
    <x v="21"/>
    <n v="95020"/>
    <n v="17"/>
    <s v="社会福祉協議会"/>
    <x v="1"/>
    <s v="利用者減免区民館免除(100%)"/>
    <n v="0"/>
    <n v="5100"/>
    <n v="0"/>
    <n v="0"/>
    <n v="0"/>
    <n v="0"/>
    <x v="0"/>
    <x v="0"/>
    <x v="0"/>
    <n v="0"/>
    <x v="0"/>
    <x v="0"/>
  </r>
  <r>
    <x v="7"/>
    <x v="1"/>
    <s v="万世橋区民会館４F 教養実習室"/>
    <x v="0"/>
    <x v="1"/>
    <x v="0"/>
    <x v="5"/>
    <s v="2019年11月10日 (日曜日)"/>
    <x v="118"/>
    <n v="95021"/>
    <n v="17"/>
    <s v="社会福祉協議会"/>
    <x v="1"/>
    <s v="利用者減免区民館免除(100%)"/>
    <n v="0"/>
    <n v="4300"/>
    <n v="0"/>
    <n v="0"/>
    <n v="0"/>
    <n v="0"/>
    <x v="0"/>
    <x v="0"/>
    <x v="0"/>
    <n v="0"/>
    <x v="0"/>
    <x v="0"/>
  </r>
  <r>
    <x v="7"/>
    <x v="0"/>
    <s v="万世橋区民会館６F 洋室 プロジェクター"/>
    <x v="1"/>
    <x v="2"/>
    <x v="0"/>
    <x v="5"/>
    <s v="2019年11月10日 (日曜日)"/>
    <x v="121"/>
    <n v="117432"/>
    <n v="5197"/>
    <s v="いずみ太極拳クラブ"/>
    <x v="0"/>
    <s v="利用者減免区民館減額(50%)"/>
    <n v="0"/>
    <n v="4000"/>
    <n v="2000"/>
    <n v="2000"/>
    <n v="2000"/>
    <n v="2000"/>
    <x v="0"/>
    <x v="0"/>
    <x v="0"/>
    <n v="0"/>
    <x v="0"/>
    <x v="1"/>
  </r>
  <r>
    <x v="7"/>
    <x v="3"/>
    <s v="万世橋区民会館２F 高齢者集会室"/>
    <x v="3"/>
    <x v="1"/>
    <x v="1"/>
    <x v="5"/>
    <s v="2019年11月10日 (日曜日)"/>
    <x v="119"/>
    <n v="117433"/>
    <n v="1714"/>
    <s v="書作の会"/>
    <x v="6"/>
    <s v="減免なし"/>
    <n v="0"/>
    <n v="9400"/>
    <n v="9400"/>
    <n v="9400"/>
    <n v="9400"/>
    <n v="9400"/>
    <x v="0"/>
    <x v="0"/>
    <x v="0"/>
    <n v="0"/>
    <x v="0"/>
    <x v="1"/>
  </r>
  <r>
    <x v="7"/>
    <x v="1"/>
    <s v="万世橋区民会館４F 女性集会室"/>
    <x v="3"/>
    <x v="2"/>
    <x v="1"/>
    <x v="5"/>
    <s v="2019年11月10日 (日曜日)"/>
    <x v="120"/>
    <n v="117470"/>
    <n v="5215"/>
    <s v="奄美民謡武下流同好会"/>
    <x v="3"/>
    <s v="減免なし"/>
    <n v="0"/>
    <n v="3100"/>
    <n v="3100"/>
    <n v="3100"/>
    <n v="3100"/>
    <n v="3100"/>
    <x v="0"/>
    <x v="0"/>
    <x v="0"/>
    <n v="0"/>
    <x v="0"/>
    <x v="1"/>
  </r>
  <r>
    <x v="7"/>
    <x v="0"/>
    <s v="万世橋区民会館６F 洋室"/>
    <x v="3"/>
    <x v="1"/>
    <x v="2"/>
    <x v="5"/>
    <s v="2019年11月10日 (日曜日)"/>
    <x v="116"/>
    <n v="117944"/>
    <n v="22570"/>
    <s v="意拳練功一得会"/>
    <x v="4"/>
    <s v="減免なし"/>
    <n v="0"/>
    <n v="3000"/>
    <n v="3000"/>
    <n v="3000"/>
    <n v="3000"/>
    <n v="3000"/>
    <x v="0"/>
    <x v="0"/>
    <x v="0"/>
    <n v="0"/>
    <x v="0"/>
    <x v="1"/>
  </r>
  <r>
    <x v="7"/>
    <x v="0"/>
    <s v="万世橋区民会館４F 女性集会室"/>
    <x v="0"/>
    <x v="1"/>
    <x v="2"/>
    <x v="5"/>
    <s v="2019年11月10日 (日曜日)"/>
    <x v="120"/>
    <n v="123150"/>
    <n v="2478"/>
    <s v="ボーイスカウト東京千代田第６団"/>
    <x v="4"/>
    <s v="利用者減免区民館免除(100%)"/>
    <n v="0"/>
    <n v="1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0"/>
    <n v="29900"/>
    <n v="17500"/>
    <n v="17500"/>
    <n v="17500"/>
    <n v="17500"/>
    <x v="0"/>
    <x v="0"/>
    <x v="0"/>
    <n v="0"/>
    <x v="0"/>
    <x v="2"/>
  </r>
  <r>
    <x v="0"/>
    <x v="0"/>
    <s v="万世橋区民会館６F 洋室"/>
    <x v="0"/>
    <x v="3"/>
    <x v="1"/>
    <x v="5"/>
    <s v="2019年11月11日 (月曜日)"/>
    <x v="116"/>
    <n v="115235"/>
    <n v="5615"/>
    <s v="カラペンの会"/>
    <x v="2"/>
    <s v="利用者減免区民館免除(100%)"/>
    <n v="7"/>
    <n v="6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19年11月11日 (月曜日)"/>
    <x v="120"/>
    <n v="115237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19年11月11日 (月曜日)"/>
    <x v="118"/>
    <n v="115240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６F 洋室 マイクセット プロジェクター"/>
    <x v="3"/>
    <x v="2"/>
    <x v="0"/>
    <x v="5"/>
    <s v="2019年11月11日 (月曜日)"/>
    <x v="125"/>
    <n v="117486"/>
    <n v="21595"/>
    <s v="ＮＰＯ　江戸城天守を再建する会"/>
    <x v="0"/>
    <s v="減免なし"/>
    <n v="0"/>
    <n v="4000"/>
    <n v="4000"/>
    <n v="4000"/>
    <n v="4000"/>
    <n v="4000"/>
    <x v="0"/>
    <x v="0"/>
    <x v="0"/>
    <n v="0"/>
    <x v="0"/>
    <x v="1"/>
  </r>
  <r>
    <x v="0"/>
    <x v="0"/>
    <s v="万世橋区民会館４F 女性集会室"/>
    <x v="3"/>
    <x v="3"/>
    <x v="1"/>
    <x v="5"/>
    <s v="2019年11月11日 (月曜日)"/>
    <x v="120"/>
    <n v="117877"/>
    <n v="21314"/>
    <s v="たしなみの会"/>
    <x v="2"/>
    <s v="減免なし"/>
    <n v="0"/>
    <n v="1900"/>
    <n v="1900"/>
    <n v="1900"/>
    <n v="1900"/>
    <n v="1900"/>
    <x v="0"/>
    <x v="0"/>
    <x v="0"/>
    <n v="0"/>
    <x v="0"/>
    <x v="1"/>
  </r>
  <r>
    <x v="0"/>
    <x v="0"/>
    <s v="万世橋区民会館２F 高齢者集会室 CDラジカセ"/>
    <x v="1"/>
    <x v="3"/>
    <x v="1"/>
    <x v="5"/>
    <s v="2019年11月11日 (月曜日)"/>
    <x v="126"/>
    <n v="117936"/>
    <n v="11038"/>
    <s v="神田ヨガサークル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0"/>
    <x v="0"/>
    <s v="万世橋区民会館３F 和室"/>
    <x v="3"/>
    <x v="2"/>
    <x v="0"/>
    <x v="5"/>
    <s v="2019年11月11日 (月曜日)"/>
    <x v="21"/>
    <n v="118048"/>
    <n v="2268"/>
    <s v="互親会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7"/>
    <n v="25700"/>
    <n v="11050"/>
    <n v="11050"/>
    <n v="11050"/>
    <n v="11050"/>
    <x v="0"/>
    <x v="0"/>
    <x v="0"/>
    <n v="0"/>
    <x v="0"/>
    <x v="2"/>
  </r>
  <r>
    <x v="2"/>
    <x v="0"/>
    <s v="万世橋区民会館６F 洋室 マイクセット プロジェクター"/>
    <x v="0"/>
    <x v="2"/>
    <x v="0"/>
    <x v="5"/>
    <s v="2019年11月12日 (火曜日)"/>
    <x v="125"/>
    <n v="115219"/>
    <n v="2003"/>
    <s v="外神田一丁目万世橋町会"/>
    <x v="0"/>
    <s v="利用者減免区民館免除(100%)"/>
    <n v="0"/>
    <n v="4000"/>
    <n v="0"/>
    <n v="0"/>
    <n v="0"/>
    <n v="0"/>
    <x v="0"/>
    <x v="0"/>
    <x v="0"/>
    <n v="0"/>
    <x v="0"/>
    <x v="0"/>
  </r>
  <r>
    <x v="2"/>
    <x v="0"/>
    <s v="万世橋区民会館３F 和室"/>
    <x v="0"/>
    <x v="3"/>
    <x v="1"/>
    <x v="5"/>
    <s v="2019年11月12日 (火曜日)"/>
    <x v="21"/>
    <n v="115252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11月12日 (火曜日)"/>
    <x v="119"/>
    <n v="117616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1"/>
    <s v="万世橋区民会館４F 女性集会室"/>
    <x v="1"/>
    <x v="1"/>
    <x v="0"/>
    <x v="5"/>
    <s v="2019年11月12日 (火曜日)"/>
    <x v="120"/>
    <n v="117956"/>
    <n v="11038"/>
    <s v="神田ヨガサークル"/>
    <x v="1"/>
    <s v="利用者減免区民館減額(50%)"/>
    <n v="0"/>
    <n v="2200"/>
    <n v="1100"/>
    <n v="1100"/>
    <n v="1100"/>
    <n v="1100"/>
    <x v="0"/>
    <x v="0"/>
    <x v="0"/>
    <n v="0"/>
    <x v="0"/>
    <x v="1"/>
  </r>
  <r>
    <x v="2"/>
    <x v="0"/>
    <s v="万世橋区民会館６F 洋室"/>
    <x v="0"/>
    <x v="1"/>
    <x v="2"/>
    <x v="5"/>
    <s v="2019年11月12日 (火曜日)"/>
    <x v="116"/>
    <n v="119124"/>
    <n v="25473"/>
    <s v="プラチナクラブ"/>
    <x v="4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0"/>
    <n v="15600"/>
    <n v="1100"/>
    <n v="1100"/>
    <n v="1100"/>
    <n v="1100"/>
    <x v="0"/>
    <x v="0"/>
    <x v="0"/>
    <n v="0"/>
    <x v="0"/>
    <x v="2"/>
  </r>
  <r>
    <x v="3"/>
    <x v="0"/>
    <s v="万世橋区民会館２F 高齢者集会室"/>
    <x v="1"/>
    <x v="3"/>
    <x v="1"/>
    <x v="5"/>
    <s v="2019年11月13日 (水曜日)"/>
    <x v="119"/>
    <n v="117494"/>
    <n v="11111"/>
    <s v="小笠原流弓馬術礼法研究会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3"/>
    <x v="0"/>
    <s v="万世橋区民会館６F 洋室"/>
    <x v="3"/>
    <x v="3"/>
    <x v="1"/>
    <x v="5"/>
    <s v="2019年11月13日 (水曜日)"/>
    <x v="116"/>
    <n v="117892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３F 和室"/>
    <x v="3"/>
    <x v="3"/>
    <x v="1"/>
    <x v="5"/>
    <s v="2019年11月13日 (水曜日)"/>
    <x v="21"/>
    <n v="117935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４F 女性集会室"/>
    <x v="3"/>
    <x v="3"/>
    <x v="1"/>
    <x v="5"/>
    <s v="2019年11月13日 (水曜日)"/>
    <x v="120"/>
    <n v="119116"/>
    <n v="24929"/>
    <s v="新鋭俳句会"/>
    <x v="2"/>
    <s v="減免なし"/>
    <n v="8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8"/>
    <n v="16500"/>
    <n v="14350"/>
    <n v="14350"/>
    <n v="14350"/>
    <n v="14350"/>
    <x v="0"/>
    <x v="0"/>
    <x v="0"/>
    <n v="0"/>
    <x v="0"/>
    <x v="2"/>
  </r>
  <r>
    <x v="4"/>
    <x v="0"/>
    <s v="万世橋区民会館３F 和室"/>
    <x v="0"/>
    <x v="3"/>
    <x v="1"/>
    <x v="5"/>
    <s v="2019年11月14日 (木曜日)"/>
    <x v="21"/>
    <n v="115248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11月14日 (木曜日)"/>
    <x v="116"/>
    <n v="117491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0"/>
    <s v="万世橋区民会館２F 高齢者集会室"/>
    <x v="3"/>
    <x v="3"/>
    <x v="1"/>
    <x v="5"/>
    <s v="2019年11月14日 (木曜日)"/>
    <x v="119"/>
    <n v="119502"/>
    <n v="8882"/>
    <s v="キューバン・サルサ"/>
    <x v="2"/>
    <s v="減免なし"/>
    <n v="6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6"/>
    <n v="14600"/>
    <n v="7300"/>
    <n v="7300"/>
    <n v="7300"/>
    <n v="7300"/>
    <x v="0"/>
    <x v="0"/>
    <x v="0"/>
    <n v="0"/>
    <x v="0"/>
    <x v="2"/>
  </r>
  <r>
    <x v="5"/>
    <x v="0"/>
    <s v="万世橋区民会館６F 洋室 プロジェクター"/>
    <x v="2"/>
    <x v="2"/>
    <x v="0"/>
    <x v="5"/>
    <s v="2019年11月15日 (金曜日)"/>
    <x v="121"/>
    <n v="118514"/>
    <n v="9072"/>
    <s v="（企）㈱創源"/>
    <x v="0"/>
    <s v="減免なし"/>
    <n v="50"/>
    <n v="4000"/>
    <n v="4000"/>
    <n v="4000"/>
    <n v="4000"/>
    <n v="4000"/>
    <x v="0"/>
    <x v="0"/>
    <x v="0"/>
    <n v="0"/>
    <x v="0"/>
    <x v="1"/>
  </r>
  <r>
    <x v="5"/>
    <x v="0"/>
    <s v="万世橋区民会館４F 女性集会室"/>
    <x v="3"/>
    <x v="3"/>
    <x v="1"/>
    <x v="5"/>
    <s v="2019年11月15日 (金曜日)"/>
    <x v="120"/>
    <n v="118801"/>
    <n v="9594"/>
    <s v="中郵友の会"/>
    <x v="2"/>
    <s v="減免なし"/>
    <n v="9"/>
    <n v="1900"/>
    <n v="1900"/>
    <n v="1900"/>
    <n v="1900"/>
    <n v="1900"/>
    <x v="0"/>
    <x v="0"/>
    <x v="0"/>
    <n v="0"/>
    <x v="0"/>
    <x v="1"/>
  </r>
  <r>
    <x v="5"/>
    <x v="0"/>
    <s v="万世橋区民会館４F 女性集会室"/>
    <x v="0"/>
    <x v="2"/>
    <x v="0"/>
    <x v="5"/>
    <s v="2019年11月15日 (金曜日)"/>
    <x v="120"/>
    <n v="123437"/>
    <n v="17"/>
    <s v="社会福祉協議会"/>
    <x v="0"/>
    <s v="利用者減免区民館免除(100%)"/>
    <n v="0"/>
    <n v="1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59"/>
    <n v="7100"/>
    <n v="5900"/>
    <n v="5900"/>
    <n v="5900"/>
    <n v="5900"/>
    <x v="0"/>
    <x v="0"/>
    <x v="0"/>
    <n v="0"/>
    <x v="0"/>
    <x v="2"/>
  </r>
  <r>
    <x v="6"/>
    <x v="0"/>
    <s v="万世橋区民会館４F 女性集会室"/>
    <x v="0"/>
    <x v="3"/>
    <x v="1"/>
    <x v="5"/>
    <s v="2019年11月16日 (土曜日)"/>
    <x v="120"/>
    <n v="120721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件"/>
    <n v="0"/>
    <n v="1900"/>
    <n v="0"/>
    <n v="0"/>
    <n v="0"/>
    <n v="0"/>
    <x v="0"/>
    <x v="0"/>
    <x v="0"/>
    <n v="0"/>
    <x v="0"/>
    <x v="2"/>
  </r>
  <r>
    <x v="7"/>
    <x v="0"/>
    <s v="万世橋区民会館２F 高齢者集会室"/>
    <x v="0"/>
    <x v="2"/>
    <x v="0"/>
    <x v="5"/>
    <s v="2019年11月17日 (日曜日)"/>
    <x v="119"/>
    <n v="115228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7"/>
    <x v="1"/>
    <s v="万世橋区民会館６F 洋室"/>
    <x v="0"/>
    <x v="1"/>
    <x v="0"/>
    <x v="5"/>
    <s v="2019年11月17日 (日曜日)"/>
    <x v="116"/>
    <n v="115233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1"/>
    <s v="万世橋区民会館３F 和室"/>
    <x v="3"/>
    <x v="1"/>
    <x v="0"/>
    <x v="5"/>
    <s v="2019年11月17日 (日曜日)"/>
    <x v="21"/>
    <n v="117397"/>
    <n v="2030"/>
    <s v="東京招世クラブ"/>
    <x v="1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15100"/>
    <n v="5100"/>
    <n v="5100"/>
    <n v="5100"/>
    <n v="5100"/>
    <x v="0"/>
    <x v="0"/>
    <x v="0"/>
    <n v="0"/>
    <x v="0"/>
    <x v="2"/>
  </r>
  <r>
    <x v="0"/>
    <x v="0"/>
    <s v="万世橋区民会館６F 洋室"/>
    <x v="0"/>
    <x v="2"/>
    <x v="0"/>
    <x v="5"/>
    <s v="2019年11月18日 (月曜日)"/>
    <x v="116"/>
    <n v="115225"/>
    <n v="1979"/>
    <s v="墨世会"/>
    <x v="0"/>
    <s v="利用者減免区民館免除(100%)"/>
    <n v="0"/>
    <n v="4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19年11月18日 (月曜日)"/>
    <x v="120"/>
    <n v="115238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19年11月18日 (月曜日)"/>
    <x v="118"/>
    <n v="115241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４F 女性集会室 CDラジカセ"/>
    <x v="1"/>
    <x v="3"/>
    <x v="1"/>
    <x v="5"/>
    <s v="2019年11月18日 (月曜日)"/>
    <x v="117"/>
    <n v="117941"/>
    <n v="11038"/>
    <s v="神田ヨガサークル"/>
    <x v="2"/>
    <s v="利用者減免区民館減額(50%)"/>
    <n v="0"/>
    <n v="1900"/>
    <n v="950"/>
    <n v="950"/>
    <n v="950"/>
    <n v="0"/>
    <x v="0"/>
    <x v="0"/>
    <x v="0"/>
    <n v="950"/>
    <x v="0"/>
    <x v="1"/>
  </r>
  <r>
    <x v="0"/>
    <x v="0"/>
    <s v="万世橋区民会館３F 和室"/>
    <x v="3"/>
    <x v="2"/>
    <x v="0"/>
    <x v="5"/>
    <s v="2019年11月18日 (月曜日)"/>
    <x v="21"/>
    <n v="118047"/>
    <n v="2268"/>
    <s v="互親会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5400"/>
    <n v="3950"/>
    <n v="3950"/>
    <n v="3950"/>
    <n v="3000"/>
    <x v="0"/>
    <x v="0"/>
    <x v="0"/>
    <n v="950"/>
    <x v="0"/>
    <x v="2"/>
  </r>
  <r>
    <x v="2"/>
    <x v="0"/>
    <s v="万世橋区民会館３F 和室"/>
    <x v="0"/>
    <x v="3"/>
    <x v="1"/>
    <x v="5"/>
    <s v="2019年11月19日 (火曜日)"/>
    <x v="21"/>
    <n v="115253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11月19日 (火曜日)"/>
    <x v="119"/>
    <n v="117619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0"/>
    <s v="万世橋区民会館６F 洋室"/>
    <x v="0"/>
    <x v="2"/>
    <x v="0"/>
    <x v="5"/>
    <s v="2019年11月19日 (火曜日)"/>
    <x v="116"/>
    <n v="118856"/>
    <n v="1995"/>
    <s v="万世橋地区町会連合会"/>
    <x v="0"/>
    <s v="利用者減免区民館免除(100%)"/>
    <n v="0"/>
    <n v="4000"/>
    <n v="0"/>
    <n v="0"/>
    <n v="0"/>
    <n v="0"/>
    <x v="0"/>
    <x v="0"/>
    <x v="0"/>
    <n v="0"/>
    <x v="0"/>
    <x v="0"/>
  </r>
  <r>
    <x v="2"/>
    <x v="0"/>
    <s v="万世橋区民会館６F 洋室"/>
    <x v="0"/>
    <x v="1"/>
    <x v="2"/>
    <x v="5"/>
    <s v="2019年11月19日 (火曜日)"/>
    <x v="116"/>
    <n v="119125"/>
    <n v="25473"/>
    <s v="プラチナクラブ"/>
    <x v="4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万世橋区民会館６F 洋室 マイクセット プロジェクター"/>
    <x v="1"/>
    <x v="3"/>
    <x v="1"/>
    <x v="5"/>
    <s v="2019年11月19日 (火曜日)"/>
    <x v="125"/>
    <n v="120361"/>
    <n v="2219"/>
    <s v="一般社団法人　神田青色申告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2"/>
    <x v="0"/>
    <s v="万世橋区民会館４F 女性集会室"/>
    <x v="3"/>
    <x v="2"/>
    <x v="0"/>
    <x v="5"/>
    <s v="2019年11月19日 (火曜日)"/>
    <x v="120"/>
    <n v="120806"/>
    <n v="22386"/>
    <s v="良い映画を見る会"/>
    <x v="0"/>
    <s v="減免なし"/>
    <n v="0"/>
    <n v="12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20600"/>
    <n v="4200"/>
    <n v="4200"/>
    <n v="4200"/>
    <n v="4200"/>
    <x v="0"/>
    <x v="0"/>
    <x v="0"/>
    <n v="0"/>
    <x v="0"/>
    <x v="2"/>
  </r>
  <r>
    <x v="3"/>
    <x v="0"/>
    <s v="万世橋区民会館６F 洋室"/>
    <x v="0"/>
    <x v="2"/>
    <x v="0"/>
    <x v="5"/>
    <s v="2019年11月20日 (水曜日)"/>
    <x v="116"/>
    <n v="115243"/>
    <n v="25170"/>
    <s v="万世橋書道同好会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万世橋区民会館６F 洋室"/>
    <x v="3"/>
    <x v="3"/>
    <x v="1"/>
    <x v="5"/>
    <s v="2019年11月20日 (水曜日)"/>
    <x v="116"/>
    <n v="117893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２F 高齢者集会室"/>
    <x v="3"/>
    <x v="3"/>
    <x v="1"/>
    <x v="5"/>
    <s v="2019年11月20日 (水曜日)"/>
    <x v="119"/>
    <n v="117937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６F 洋室"/>
    <x v="0"/>
    <x v="1"/>
    <x v="2"/>
    <x v="5"/>
    <s v="2019年11月20日 (水曜日)"/>
    <x v="116"/>
    <n v="118362"/>
    <n v="7122"/>
    <s v="マーガレットクラブ"/>
    <x v="4"/>
    <s v="利用者減免区民館免除(100%)"/>
    <n v="25"/>
    <n v="3000"/>
    <n v="0"/>
    <n v="0"/>
    <n v="0"/>
    <n v="0"/>
    <x v="0"/>
    <x v="0"/>
    <x v="0"/>
    <n v="0"/>
    <x v="0"/>
    <x v="0"/>
  </r>
  <r>
    <x v="3"/>
    <x v="0"/>
    <s v="万世橋区民会館４F 女性集会室"/>
    <x v="0"/>
    <x v="3"/>
    <x v="1"/>
    <x v="5"/>
    <s v="2019年11月20日 (水曜日)"/>
    <x v="120"/>
    <n v="120722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3"/>
    <x v="0"/>
    <s v="万世橋区民会館３F 和室"/>
    <x v="3"/>
    <x v="3"/>
    <x v="1"/>
    <x v="5"/>
    <s v="2019年11月20日 (水曜日)"/>
    <x v="21"/>
    <n v="122759"/>
    <n v="25071"/>
    <s v="秋葉原 殺陣道場"/>
    <x v="2"/>
    <s v="減免なし"/>
    <n v="5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30"/>
    <n v="23500"/>
    <n v="14600"/>
    <n v="14600"/>
    <n v="14600"/>
    <n v="14600"/>
    <x v="0"/>
    <x v="0"/>
    <x v="0"/>
    <n v="0"/>
    <x v="0"/>
    <x v="2"/>
  </r>
  <r>
    <x v="4"/>
    <x v="0"/>
    <s v="万世橋区民会館３F 和室"/>
    <x v="0"/>
    <x v="3"/>
    <x v="1"/>
    <x v="5"/>
    <s v="2019年11月21日 (木曜日)"/>
    <x v="21"/>
    <n v="115249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 マイクセット"/>
    <x v="3"/>
    <x v="2"/>
    <x v="0"/>
    <x v="5"/>
    <s v="2019年11月21日 (木曜日)"/>
    <x v="122"/>
    <n v="117406"/>
    <n v="23849"/>
    <s v="外神田一丁目１・２・３番地区再開発準備組合"/>
    <x v="0"/>
    <s v="減免なし"/>
    <n v="0"/>
    <n v="4000"/>
    <n v="4000"/>
    <n v="4000"/>
    <n v="4000"/>
    <n v="4000"/>
    <x v="0"/>
    <x v="0"/>
    <x v="0"/>
    <n v="0"/>
    <x v="0"/>
    <x v="1"/>
  </r>
  <r>
    <x v="4"/>
    <x v="0"/>
    <s v="万世橋区民会館２F 高齢者集会室"/>
    <x v="0"/>
    <x v="2"/>
    <x v="0"/>
    <x v="5"/>
    <s v="2019年11月21日 (木曜日)"/>
    <x v="119"/>
    <n v="118534"/>
    <n v="23945"/>
    <s v="ＢＬ会"/>
    <x v="0"/>
    <s v="利用者減免高齢者（万世橋）(100%)"/>
    <n v="8"/>
    <n v="3000"/>
    <n v="0"/>
    <n v="0"/>
    <n v="0"/>
    <n v="0"/>
    <x v="0"/>
    <x v="0"/>
    <x v="0"/>
    <n v="0"/>
    <x v="0"/>
    <x v="0"/>
  </r>
  <r>
    <x v="4"/>
    <x v="0"/>
    <s v="万世橋区民会館２F 高齢者集会室"/>
    <x v="3"/>
    <x v="3"/>
    <x v="1"/>
    <x v="5"/>
    <s v="2019年11月21日 (木曜日)"/>
    <x v="119"/>
    <n v="118606"/>
    <n v="7065"/>
    <s v="横浜よからう会"/>
    <x v="2"/>
    <s v="減免なし"/>
    <n v="9"/>
    <n v="4300"/>
    <n v="4300"/>
    <n v="4300"/>
    <n v="4300"/>
    <n v="4300"/>
    <x v="0"/>
    <x v="0"/>
    <x v="0"/>
    <n v="0"/>
    <x v="0"/>
    <x v="1"/>
  </r>
  <r>
    <x v="4"/>
    <x v="0"/>
    <s v="万世橋区民会館２F 高齢者集会室"/>
    <x v="0"/>
    <x v="1"/>
    <x v="2"/>
    <x v="5"/>
    <s v="2019年11月21日 (木曜日)"/>
    <x v="119"/>
    <n v="118810"/>
    <n v="23945"/>
    <s v="ＢＬ会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4"/>
    <x v="0"/>
    <s v="万世橋区民会館４F 女性集会室"/>
    <x v="3"/>
    <x v="3"/>
    <x v="1"/>
    <x v="5"/>
    <s v="2019年11月21日 (木曜日)"/>
    <x v="120"/>
    <n v="120356"/>
    <n v="21664"/>
    <s v="沖縄芸能研究会"/>
    <x v="2"/>
    <s v="減免なし"/>
    <n v="7"/>
    <n v="1900"/>
    <n v="1900"/>
    <n v="1900"/>
    <n v="1900"/>
    <n v="1900"/>
    <x v="0"/>
    <x v="0"/>
    <x v="0"/>
    <n v="0"/>
    <x v="0"/>
    <x v="1"/>
  </r>
  <r>
    <x v="4"/>
    <x v="0"/>
    <s v="万世橋区民会館３F 和室"/>
    <x v="3"/>
    <x v="2"/>
    <x v="0"/>
    <x v="5"/>
    <s v="2019年11月21日 (木曜日)"/>
    <x v="21"/>
    <n v="122779"/>
    <n v="25422"/>
    <s v="合気の心を学ぶ会"/>
    <x v="0"/>
    <s v="減免なし"/>
    <n v="10"/>
    <n v="3000"/>
    <n v="3000"/>
    <n v="3000"/>
    <n v="3000"/>
    <n v="3000"/>
    <x v="0"/>
    <x v="0"/>
    <x v="0"/>
    <n v="0"/>
    <x v="0"/>
    <x v="1"/>
  </r>
  <r>
    <x v="4"/>
    <x v="0"/>
    <s v="万世橋区民会館６F 洋室"/>
    <x v="3"/>
    <x v="3"/>
    <x v="1"/>
    <x v="5"/>
    <s v="2019年11月21日 (木曜日)"/>
    <x v="116"/>
    <n v="123419"/>
    <n v="24263"/>
    <s v="温泉友の会"/>
    <x v="2"/>
    <s v="減免なし"/>
    <n v="13"/>
    <n v="6000"/>
    <n v="6000"/>
    <n v="6000"/>
    <n v="6000"/>
    <n v="6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47"/>
    <n v="28600"/>
    <n v="19200"/>
    <n v="19200"/>
    <n v="19200"/>
    <n v="19200"/>
    <x v="0"/>
    <x v="0"/>
    <x v="0"/>
    <n v="0"/>
    <x v="0"/>
    <x v="2"/>
  </r>
  <r>
    <x v="5"/>
    <x v="1"/>
    <s v="万世橋区民会館６F 洋室"/>
    <x v="2"/>
    <x v="1"/>
    <x v="0"/>
    <x v="5"/>
    <s v="2019年11月22日 (金曜日)"/>
    <x v="116"/>
    <n v="118576"/>
    <n v="20058"/>
    <s v="（企）中国工業株式会社"/>
    <x v="1"/>
    <s v="減免なし"/>
    <n v="22"/>
    <n v="7000"/>
    <n v="7000"/>
    <n v="7000"/>
    <n v="7000"/>
    <n v="7000"/>
    <x v="0"/>
    <x v="0"/>
    <x v="0"/>
    <n v="0"/>
    <x v="0"/>
    <x v="1"/>
  </r>
  <r>
    <x v="5"/>
    <x v="0"/>
    <s v="万世橋区民会館３F 和室"/>
    <x v="3"/>
    <x v="3"/>
    <x v="1"/>
    <x v="5"/>
    <s v="2019年11月22日 (金曜日)"/>
    <x v="21"/>
    <n v="118723"/>
    <n v="25413"/>
    <s v="合気道　なごみ会"/>
    <x v="2"/>
    <s v="減免なし"/>
    <n v="0"/>
    <n v="4300"/>
    <n v="4300"/>
    <n v="4300"/>
    <n v="4300"/>
    <n v="0"/>
    <x v="0"/>
    <x v="0"/>
    <x v="0"/>
    <n v="4300"/>
    <x v="0"/>
    <x v="1"/>
  </r>
  <r>
    <x v="5"/>
    <x v="0"/>
    <s v="万世橋区民会館４F 女性集会室"/>
    <x v="3"/>
    <x v="3"/>
    <x v="1"/>
    <x v="5"/>
    <s v="2019年11月22日 (金曜日)"/>
    <x v="120"/>
    <n v="120368"/>
    <n v="25446"/>
    <s v="Nラボ"/>
    <x v="2"/>
    <s v="減免なし"/>
    <n v="10"/>
    <n v="1900"/>
    <n v="1900"/>
    <n v="1900"/>
    <n v="1900"/>
    <n v="1900"/>
    <x v="0"/>
    <x v="0"/>
    <x v="0"/>
    <n v="0"/>
    <x v="0"/>
    <x v="1"/>
  </r>
  <r>
    <x v="5"/>
    <x v="0"/>
    <s v="万世橋区民会館６F 洋室 マイクセット"/>
    <x v="2"/>
    <x v="3"/>
    <x v="1"/>
    <x v="5"/>
    <s v="2019年11月22日 (金曜日)"/>
    <x v="122"/>
    <n v="121015"/>
    <n v="24977"/>
    <s v="（企）協同センター労働情報"/>
    <x v="2"/>
    <s v="減免なし"/>
    <n v="0"/>
    <n v="6000"/>
    <n v="6000"/>
    <n v="6000"/>
    <n v="6000"/>
    <n v="6000"/>
    <x v="0"/>
    <x v="0"/>
    <x v="0"/>
    <n v="0"/>
    <x v="0"/>
    <x v="1"/>
  </r>
  <r>
    <x v="5"/>
    <x v="0"/>
    <s v="万世橋区民会館４F 女性集会室"/>
    <x v="3"/>
    <x v="1"/>
    <x v="2"/>
    <x v="5"/>
    <s v="2019年11月22日 (金曜日)"/>
    <x v="120"/>
    <n v="124302"/>
    <n v="3348"/>
    <s v="かなめ会"/>
    <x v="4"/>
    <s v="減免なし"/>
    <n v="0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32"/>
    <n v="20200"/>
    <n v="20200"/>
    <n v="20200"/>
    <n v="20200"/>
    <n v="15900"/>
    <x v="0"/>
    <x v="0"/>
    <x v="0"/>
    <n v="4300"/>
    <x v="0"/>
    <x v="2"/>
  </r>
  <r>
    <x v="6"/>
    <x v="0"/>
    <s v="万世橋区民会館２F 高齢者集会室"/>
    <x v="0"/>
    <x v="2"/>
    <x v="0"/>
    <x v="5"/>
    <s v="2019年11月23日 (土曜日)"/>
    <x v="119"/>
    <n v="115229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３F 和室"/>
    <x v="3"/>
    <x v="1"/>
    <x v="2"/>
    <x v="5"/>
    <s v="2019年11月23日 (土曜日)"/>
    <x v="21"/>
    <n v="117400"/>
    <n v="23913"/>
    <s v="アートヨガ研究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万世橋区民会館２F 高齢者集会室"/>
    <x v="3"/>
    <x v="1"/>
    <x v="2"/>
    <x v="5"/>
    <s v="2019年11月23日 (土曜日)"/>
    <x v="119"/>
    <n v="117454"/>
    <n v="23603"/>
    <s v="琉球古典音楽愛好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万世橋区民会館３F 和室"/>
    <x v="3"/>
    <x v="2"/>
    <x v="0"/>
    <x v="5"/>
    <s v="2019年11月23日 (土曜日)"/>
    <x v="21"/>
    <n v="117455"/>
    <n v="23603"/>
    <s v="琉球古典音楽愛好会"/>
    <x v="0"/>
    <s v="減免なし"/>
    <n v="0"/>
    <n v="3000"/>
    <n v="3000"/>
    <n v="3000"/>
    <n v="3000"/>
    <n v="3000"/>
    <x v="0"/>
    <x v="0"/>
    <x v="0"/>
    <n v="0"/>
    <x v="0"/>
    <x v="1"/>
  </r>
  <r>
    <x v="6"/>
    <x v="1"/>
    <s v="万世橋区民会館４F 教養実習室"/>
    <x v="3"/>
    <x v="2"/>
    <x v="1"/>
    <x v="5"/>
    <s v="2019年11月23日 (土曜日)"/>
    <x v="118"/>
    <n v="118420"/>
    <n v="8755"/>
    <s v="中国語サークルレコチャイ"/>
    <x v="3"/>
    <s v="減免なし"/>
    <n v="15"/>
    <n v="6400"/>
    <n v="6400"/>
    <n v="6400"/>
    <n v="6400"/>
    <n v="6400"/>
    <x v="0"/>
    <x v="0"/>
    <x v="0"/>
    <n v="0"/>
    <x v="0"/>
    <x v="1"/>
  </r>
  <r>
    <x v="6"/>
    <x v="0"/>
    <s v="万世橋区民会館４F 女性集会室"/>
    <x v="3"/>
    <x v="2"/>
    <x v="0"/>
    <x v="5"/>
    <s v="2019年11月23日 (土曜日)"/>
    <x v="120"/>
    <n v="121171"/>
    <n v="22386"/>
    <s v="良い映画を見る会"/>
    <x v="0"/>
    <s v="減免なし"/>
    <n v="0"/>
    <n v="1200"/>
    <n v="1200"/>
    <n v="1200"/>
    <n v="1200"/>
    <n v="1200"/>
    <x v="0"/>
    <x v="0"/>
    <x v="0"/>
    <n v="0"/>
    <x v="0"/>
    <x v="1"/>
  </r>
  <r>
    <x v="6"/>
    <x v="1"/>
    <s v="万世橋区民会館６F 洋室 マイクセット"/>
    <x v="3"/>
    <x v="1"/>
    <x v="0"/>
    <x v="5"/>
    <s v="2019年11月23日 (土曜日)"/>
    <x v="122"/>
    <n v="124043"/>
    <n v="1863"/>
    <s v="桜吟会"/>
    <x v="1"/>
    <s v="減免なし"/>
    <n v="0"/>
    <n v="7000"/>
    <n v="7000"/>
    <n v="7000"/>
    <n v="7000"/>
    <n v="7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5"/>
    <n v="24800"/>
    <n v="21800"/>
    <n v="21800"/>
    <n v="21800"/>
    <n v="21800"/>
    <x v="0"/>
    <x v="0"/>
    <x v="0"/>
    <n v="0"/>
    <x v="0"/>
    <x v="2"/>
  </r>
  <r>
    <x v="7"/>
    <x v="1"/>
    <s v="万世橋区民会館６F 洋室"/>
    <x v="0"/>
    <x v="1"/>
    <x v="0"/>
    <x v="5"/>
    <s v="2019年11月24日 (日曜日)"/>
    <x v="116"/>
    <n v="115234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1"/>
    <s v="万世橋区民会館２F 高齢者集会室 マイクセット"/>
    <x v="3"/>
    <x v="1"/>
    <x v="0"/>
    <x v="5"/>
    <s v="2019年11月24日 (日曜日)"/>
    <x v="124"/>
    <n v="117441"/>
    <n v="2035"/>
    <s v="日本郷土玩具の会"/>
    <x v="1"/>
    <s v="減免なし"/>
    <n v="0"/>
    <n v="5100"/>
    <n v="5100"/>
    <n v="5100"/>
    <n v="5100"/>
    <n v="5100"/>
    <x v="0"/>
    <x v="0"/>
    <x v="0"/>
    <n v="0"/>
    <x v="0"/>
    <x v="1"/>
  </r>
  <r>
    <x v="7"/>
    <x v="0"/>
    <s v="万世橋区民会館４F 女性集会室"/>
    <x v="3"/>
    <x v="2"/>
    <x v="0"/>
    <x v="5"/>
    <s v="2019年11月24日 (日曜日)"/>
    <x v="120"/>
    <n v="120393"/>
    <n v="25480"/>
    <s v="白雲謡曲会"/>
    <x v="0"/>
    <s v="減免なし"/>
    <n v="15"/>
    <n v="1200"/>
    <n v="1200"/>
    <n v="1200"/>
    <n v="1200"/>
    <n v="1200"/>
    <x v="0"/>
    <x v="0"/>
    <x v="0"/>
    <n v="0"/>
    <x v="0"/>
    <x v="1"/>
  </r>
  <r>
    <x v="7"/>
    <x v="0"/>
    <s v="万世橋区民会館３F 和室"/>
    <x v="3"/>
    <x v="1"/>
    <x v="2"/>
    <x v="5"/>
    <s v="2019年11月24日 (日曜日)"/>
    <x v="21"/>
    <n v="123840"/>
    <n v="24663"/>
    <s v="ＳＩＣＥお稽古会"/>
    <x v="4"/>
    <s v="減免なし"/>
    <n v="2"/>
    <n v="2100"/>
    <n v="2100"/>
    <n v="2100"/>
    <n v="2100"/>
    <n v="2100"/>
    <x v="0"/>
    <x v="0"/>
    <x v="0"/>
    <n v="0"/>
    <x v="0"/>
    <x v="1"/>
  </r>
  <r>
    <x v="7"/>
    <x v="0"/>
    <s v="万世橋区民会館３F 和室"/>
    <x v="3"/>
    <x v="2"/>
    <x v="0"/>
    <x v="5"/>
    <s v="2019年11月24日 (日曜日)"/>
    <x v="21"/>
    <n v="124385"/>
    <n v="24663"/>
    <s v="ＳＩＣＥお稽古会"/>
    <x v="0"/>
    <s v="減免なし"/>
    <n v="2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9"/>
    <n v="18400"/>
    <n v="11400"/>
    <n v="11400"/>
    <n v="11400"/>
    <n v="11400"/>
    <x v="0"/>
    <x v="0"/>
    <x v="0"/>
    <n v="0"/>
    <x v="0"/>
    <x v="2"/>
  </r>
  <r>
    <x v="0"/>
    <x v="0"/>
    <s v="万世橋区民会館６F 洋室"/>
    <x v="0"/>
    <x v="3"/>
    <x v="1"/>
    <x v="5"/>
    <s v="2019年11月25日 (月曜日)"/>
    <x v="116"/>
    <n v="115236"/>
    <n v="5615"/>
    <s v="カラペンの会"/>
    <x v="2"/>
    <s v="利用者減免区民館免除(100%)"/>
    <n v="7"/>
    <n v="6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19年11月25日 (月曜日)"/>
    <x v="120"/>
    <n v="115239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19年11月25日 (月曜日)"/>
    <x v="118"/>
    <n v="115242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２F 高齢者集会室 CDラジカセ"/>
    <x v="1"/>
    <x v="3"/>
    <x v="1"/>
    <x v="5"/>
    <s v="2019年11月25日 (月曜日)"/>
    <x v="126"/>
    <n v="117943"/>
    <n v="11038"/>
    <s v="神田ヨガサークル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0"/>
    <x v="0"/>
    <s v="万世橋区民会館４F 女性集会室"/>
    <x v="3"/>
    <x v="3"/>
    <x v="1"/>
    <x v="5"/>
    <s v="2019年11月25日 (月曜日)"/>
    <x v="120"/>
    <n v="121189"/>
    <n v="9594"/>
    <s v="中郵友の会"/>
    <x v="2"/>
    <s v="減免なし"/>
    <n v="9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6"/>
    <n v="18700"/>
    <n v="4050"/>
    <n v="4050"/>
    <n v="4050"/>
    <n v="4050"/>
    <x v="0"/>
    <x v="0"/>
    <x v="0"/>
    <n v="0"/>
    <x v="0"/>
    <x v="2"/>
  </r>
  <r>
    <x v="2"/>
    <x v="0"/>
    <s v="万世橋区民会館３F 和室"/>
    <x v="0"/>
    <x v="3"/>
    <x v="1"/>
    <x v="5"/>
    <s v="2019年11月26日 (火曜日)"/>
    <x v="21"/>
    <n v="115254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11月26日 (火曜日)"/>
    <x v="119"/>
    <n v="117621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0"/>
    <s v="万世橋区民会館６F 洋室 マイクセット"/>
    <x v="3"/>
    <x v="2"/>
    <x v="0"/>
    <x v="5"/>
    <s v="2019年11月26日 (火曜日)"/>
    <x v="122"/>
    <n v="117840"/>
    <n v="2160"/>
    <s v="千代田三水会"/>
    <x v="0"/>
    <s v="減免なし"/>
    <n v="0"/>
    <n v="4000"/>
    <n v="4000"/>
    <n v="4000"/>
    <n v="4000"/>
    <n v="4000"/>
    <x v="0"/>
    <x v="0"/>
    <x v="0"/>
    <n v="0"/>
    <x v="0"/>
    <x v="1"/>
  </r>
  <r>
    <x v="2"/>
    <x v="3"/>
    <s v="万世橋区民会館４F 女性集会室"/>
    <x v="1"/>
    <x v="1"/>
    <x v="1"/>
    <x v="5"/>
    <s v="2019年11月26日 (火曜日)"/>
    <x v="120"/>
    <n v="117958"/>
    <n v="11038"/>
    <s v="神田ヨガサークル"/>
    <x v="6"/>
    <s v="利用者減免区民館減額(50%)"/>
    <n v="0"/>
    <n v="4100"/>
    <n v="2050"/>
    <n v="2050"/>
    <n v="2050"/>
    <n v="2050"/>
    <x v="0"/>
    <x v="0"/>
    <x v="0"/>
    <n v="0"/>
    <x v="0"/>
    <x v="1"/>
  </r>
  <r>
    <x v="2"/>
    <x v="0"/>
    <s v="万世橋区民会館６F 洋室"/>
    <x v="0"/>
    <x v="1"/>
    <x v="2"/>
    <x v="5"/>
    <s v="2019年11月26日 (火曜日)"/>
    <x v="116"/>
    <n v="119126"/>
    <n v="25473"/>
    <s v="プラチナクラブ"/>
    <x v="4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0"/>
    <n v="17500"/>
    <n v="6050"/>
    <n v="6050"/>
    <n v="6050"/>
    <n v="6050"/>
    <x v="0"/>
    <x v="0"/>
    <x v="0"/>
    <n v="0"/>
    <x v="0"/>
    <x v="2"/>
  </r>
  <r>
    <x v="3"/>
    <x v="0"/>
    <s v="万世橋区民会館６F 洋室"/>
    <x v="0"/>
    <x v="2"/>
    <x v="0"/>
    <x v="5"/>
    <s v="2019年11月27日 (水曜日)"/>
    <x v="116"/>
    <n v="115244"/>
    <n v="25170"/>
    <s v="万世橋書道同好会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1"/>
    <s v="万世橋区民会館４F 教養実習室"/>
    <x v="0"/>
    <x v="1"/>
    <x v="0"/>
    <x v="5"/>
    <s v="2019年11月27日 (水曜日)"/>
    <x v="118"/>
    <n v="115246"/>
    <n v="2501"/>
    <s v="ちよだボランティアセンター"/>
    <x v="1"/>
    <s v="利用者減免区民館免除(100%)"/>
    <n v="0"/>
    <n v="4300"/>
    <n v="0"/>
    <n v="0"/>
    <n v="0"/>
    <n v="0"/>
    <x v="0"/>
    <x v="0"/>
    <x v="0"/>
    <n v="0"/>
    <x v="0"/>
    <x v="0"/>
  </r>
  <r>
    <x v="3"/>
    <x v="0"/>
    <s v="万世橋区民会館２F 高齢者集会室"/>
    <x v="1"/>
    <x v="3"/>
    <x v="1"/>
    <x v="5"/>
    <s v="2019年11月27日 (水曜日)"/>
    <x v="119"/>
    <n v="117495"/>
    <n v="11111"/>
    <s v="小笠原流弓馬術礼法研究会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3"/>
    <x v="0"/>
    <s v="万世橋区民会館６F 洋室"/>
    <x v="3"/>
    <x v="3"/>
    <x v="1"/>
    <x v="5"/>
    <s v="2019年11月27日 (水曜日)"/>
    <x v="116"/>
    <n v="117894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３F 和室"/>
    <x v="3"/>
    <x v="3"/>
    <x v="1"/>
    <x v="5"/>
    <s v="2019年11月27日 (水曜日)"/>
    <x v="21"/>
    <n v="117948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４F 女性集会室"/>
    <x v="3"/>
    <x v="3"/>
    <x v="1"/>
    <x v="5"/>
    <s v="2019年11月27日 (水曜日)"/>
    <x v="120"/>
    <n v="117960"/>
    <n v="20089"/>
    <s v="吉田嘉謡社"/>
    <x v="2"/>
    <s v="減免なし"/>
    <n v="0"/>
    <n v="1900"/>
    <n v="1900"/>
    <n v="1900"/>
    <n v="1900"/>
    <n v="1900"/>
    <x v="0"/>
    <x v="0"/>
    <x v="0"/>
    <n v="0"/>
    <x v="0"/>
    <x v="1"/>
  </r>
  <r>
    <x v="3"/>
    <x v="0"/>
    <s v="万世橋区民会館４F 女性集会室"/>
    <x v="3"/>
    <x v="2"/>
    <x v="0"/>
    <x v="5"/>
    <s v="2019年11月27日 (水曜日)"/>
    <x v="120"/>
    <n v="117962"/>
    <n v="20089"/>
    <s v="吉田嘉謡社"/>
    <x v="0"/>
    <s v="減免なし"/>
    <n v="0"/>
    <n v="1200"/>
    <n v="1200"/>
    <n v="1200"/>
    <n v="1200"/>
    <n v="1200"/>
    <x v="0"/>
    <x v="0"/>
    <x v="0"/>
    <n v="0"/>
    <x v="0"/>
    <x v="1"/>
  </r>
  <r>
    <x v="3"/>
    <x v="0"/>
    <s v="万世橋区民会館３F 和室"/>
    <x v="3"/>
    <x v="2"/>
    <x v="0"/>
    <x v="5"/>
    <s v="2019年11月27日 (水曜日)"/>
    <x v="21"/>
    <n v="118212"/>
    <n v="2050"/>
    <s v="日本造園組合連合会　東京都支部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0"/>
    <n v="29000"/>
    <n v="18550"/>
    <n v="18550"/>
    <n v="18550"/>
    <n v="18550"/>
    <x v="0"/>
    <x v="0"/>
    <x v="0"/>
    <n v="0"/>
    <x v="0"/>
    <x v="2"/>
  </r>
  <r>
    <x v="4"/>
    <x v="0"/>
    <s v="万世橋区民会館６F 洋室 マイクセット"/>
    <x v="0"/>
    <x v="2"/>
    <x v="0"/>
    <x v="5"/>
    <s v="2019年11月28日 (木曜日)"/>
    <x v="122"/>
    <n v="116784"/>
    <n v="23"/>
    <s v="千代田清掃事務所"/>
    <x v="0"/>
    <s v="利用者減免区民館免除(100%)"/>
    <n v="0"/>
    <n v="40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11月28日 (木曜日)"/>
    <x v="116"/>
    <n v="117492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0"/>
    <s v="万世橋区民会館４F 女性集会室"/>
    <x v="3"/>
    <x v="3"/>
    <x v="1"/>
    <x v="5"/>
    <s v="2019年11月28日 (木曜日)"/>
    <x v="120"/>
    <n v="117878"/>
    <n v="21314"/>
    <s v="たしなみの会"/>
    <x v="2"/>
    <s v="減免なし"/>
    <n v="0"/>
    <n v="1900"/>
    <n v="1900"/>
    <n v="1900"/>
    <n v="1900"/>
    <n v="1900"/>
    <x v="0"/>
    <x v="0"/>
    <x v="0"/>
    <n v="0"/>
    <x v="0"/>
    <x v="1"/>
  </r>
  <r>
    <x v="4"/>
    <x v="0"/>
    <s v="万世橋区民会館２F 高齢者集会室"/>
    <x v="3"/>
    <x v="3"/>
    <x v="1"/>
    <x v="5"/>
    <s v="2019年11月28日 (木曜日)"/>
    <x v="119"/>
    <n v="120601"/>
    <n v="24663"/>
    <s v="ＳＩＣＥお稽古会"/>
    <x v="2"/>
    <s v="減免なし"/>
    <n v="5"/>
    <n v="4300"/>
    <n v="4300"/>
    <n v="4300"/>
    <n v="4300"/>
    <n v="4300"/>
    <x v="0"/>
    <x v="0"/>
    <x v="0"/>
    <n v="0"/>
    <x v="0"/>
    <x v="1"/>
  </r>
  <r>
    <x v="4"/>
    <x v="0"/>
    <s v="万世橋区民会館３F 和室"/>
    <x v="3"/>
    <x v="3"/>
    <x v="1"/>
    <x v="5"/>
    <s v="2019年11月28日 (木曜日)"/>
    <x v="21"/>
    <n v="124948"/>
    <n v="8882"/>
    <s v="キューバン・サルサ"/>
    <x v="2"/>
    <s v="減免なし"/>
    <n v="0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5"/>
    <n v="20500"/>
    <n v="13500"/>
    <n v="13500"/>
    <n v="13500"/>
    <n v="13500"/>
    <x v="0"/>
    <x v="0"/>
    <x v="0"/>
    <n v="0"/>
    <x v="0"/>
    <x v="2"/>
  </r>
  <r>
    <x v="5"/>
    <x v="0"/>
    <s v="万世橋区民会館３F 和室"/>
    <x v="3"/>
    <x v="3"/>
    <x v="1"/>
    <x v="5"/>
    <s v="2019年11月29日 (金曜日)"/>
    <x v="21"/>
    <n v="118724"/>
    <n v="25413"/>
    <s v="合気道　なごみ会"/>
    <x v="2"/>
    <s v="減免なし"/>
    <n v="0"/>
    <n v="4300"/>
    <n v="4300"/>
    <n v="4300"/>
    <n v="4300"/>
    <n v="4300"/>
    <x v="0"/>
    <x v="0"/>
    <x v="0"/>
    <n v="0"/>
    <x v="0"/>
    <x v="1"/>
  </r>
  <r>
    <x v="5"/>
    <x v="0"/>
    <s v="万世橋区民会館４F 女性集会室"/>
    <x v="3"/>
    <x v="3"/>
    <x v="1"/>
    <x v="5"/>
    <s v="2019年11月29日 (金曜日)"/>
    <x v="120"/>
    <n v="120369"/>
    <n v="25446"/>
    <s v="Nラボ"/>
    <x v="2"/>
    <s v="減免なし"/>
    <n v="10"/>
    <n v="1900"/>
    <n v="1900"/>
    <n v="1900"/>
    <n v="1900"/>
    <n v="1900"/>
    <x v="0"/>
    <x v="0"/>
    <x v="0"/>
    <n v="0"/>
    <x v="0"/>
    <x v="1"/>
  </r>
  <r>
    <x v="5"/>
    <x v="0"/>
    <s v="万世橋区民会館６F 洋室 プロジェクター"/>
    <x v="2"/>
    <x v="2"/>
    <x v="0"/>
    <x v="5"/>
    <s v="2019年11月29日 (金曜日)"/>
    <x v="121"/>
    <n v="124851"/>
    <n v="25230"/>
    <s v="（企）セブンーイレブン・ジャパン 東京地区事務所"/>
    <x v="0"/>
    <s v="減免なし"/>
    <n v="20"/>
    <n v="4000"/>
    <n v="4000"/>
    <n v="4000"/>
    <n v="4000"/>
    <n v="4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30"/>
    <n v="10200"/>
    <n v="10200"/>
    <n v="10200"/>
    <n v="10200"/>
    <n v="10200"/>
    <x v="0"/>
    <x v="0"/>
    <x v="0"/>
    <n v="0"/>
    <x v="0"/>
    <x v="2"/>
  </r>
  <r>
    <x v="6"/>
    <x v="0"/>
    <s v="万世橋区民会館２F 高齢者集会室"/>
    <x v="0"/>
    <x v="2"/>
    <x v="0"/>
    <x v="5"/>
    <s v="2019年11月30日 (土曜日)"/>
    <x v="119"/>
    <n v="115230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３F 和室"/>
    <x v="3"/>
    <x v="1"/>
    <x v="2"/>
    <x v="5"/>
    <s v="2019年11月30日 (土曜日)"/>
    <x v="21"/>
    <n v="117401"/>
    <n v="23913"/>
    <s v="アートヨガ研究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万世橋区民会館３F 和室"/>
    <x v="3"/>
    <x v="2"/>
    <x v="0"/>
    <x v="5"/>
    <s v="2019年11月30日 (土曜日)"/>
    <x v="21"/>
    <n v="118192"/>
    <n v="25422"/>
    <s v="合気の心を学ぶ会"/>
    <x v="0"/>
    <s v="減免なし"/>
    <n v="0"/>
    <n v="3000"/>
    <n v="3000"/>
    <n v="3000"/>
    <n v="3000"/>
    <n v="3000"/>
    <x v="0"/>
    <x v="0"/>
    <x v="0"/>
    <n v="0"/>
    <x v="0"/>
    <x v="1"/>
  </r>
  <r>
    <x v="6"/>
    <x v="0"/>
    <s v="万世橋区民会館２F 高齢者集会室"/>
    <x v="3"/>
    <x v="3"/>
    <x v="1"/>
    <x v="5"/>
    <s v="2019年11月30日 (土曜日)"/>
    <x v="119"/>
    <n v="118607"/>
    <n v="7065"/>
    <s v="横浜よからう会"/>
    <x v="2"/>
    <s v="減免なし"/>
    <n v="9"/>
    <n v="4300"/>
    <n v="4300"/>
    <n v="4300"/>
    <n v="4300"/>
    <n v="4300"/>
    <x v="0"/>
    <x v="0"/>
    <x v="0"/>
    <n v="0"/>
    <x v="0"/>
    <x v="1"/>
  </r>
  <r>
    <x v="6"/>
    <x v="0"/>
    <s v="万世橋区民会館４F 女性集会室"/>
    <x v="0"/>
    <x v="3"/>
    <x v="1"/>
    <x v="5"/>
    <s v="2019年11月30日 (土曜日)"/>
    <x v="120"/>
    <n v="120723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6"/>
    <x v="1"/>
    <s v="万世橋区民会館４F 女性集会室 スクリーン"/>
    <x v="2"/>
    <x v="1"/>
    <x v="0"/>
    <x v="5"/>
    <s v="2019年11月30日 (土曜日)"/>
    <x v="136"/>
    <n v="124565"/>
    <n v="20254"/>
    <s v="（企）パタゴニア東京・神田"/>
    <x v="1"/>
    <s v="減免なし"/>
    <n v="0"/>
    <n v="2200"/>
    <n v="2200"/>
    <n v="2200"/>
    <n v="2200"/>
    <n v="2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9"/>
    <n v="16500"/>
    <n v="11600"/>
    <n v="11600"/>
    <n v="11600"/>
    <n v="11600"/>
    <x v="0"/>
    <x v="0"/>
    <x v="0"/>
    <n v="0"/>
    <x v="0"/>
    <x v="2"/>
  </r>
  <r>
    <x v="7"/>
    <x v="1"/>
    <s v="万世橋区民会館６F 洋室"/>
    <x v="0"/>
    <x v="1"/>
    <x v="0"/>
    <x v="5"/>
    <s v="2019年12月01日 (日曜日)"/>
    <x v="116"/>
    <n v="119395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万世橋区民会館３F 和室"/>
    <x v="3"/>
    <x v="1"/>
    <x v="2"/>
    <x v="5"/>
    <s v="2019年12月01日 (日曜日)"/>
    <x v="21"/>
    <n v="121472"/>
    <n v="22956"/>
    <s v="Ｒｅｌｅａｓｅ　Ｙｏｇａ"/>
    <x v="4"/>
    <s v="減免なし"/>
    <n v="0"/>
    <n v="2100"/>
    <n v="2100"/>
    <n v="2100"/>
    <n v="2100"/>
    <n v="2100"/>
    <x v="0"/>
    <x v="0"/>
    <x v="0"/>
    <n v="0"/>
    <x v="0"/>
    <x v="1"/>
  </r>
  <r>
    <x v="7"/>
    <x v="1"/>
    <s v="万世橋区民会館４F 女性集会室"/>
    <x v="3"/>
    <x v="2"/>
    <x v="1"/>
    <x v="5"/>
    <s v="2019年12月01日 (日曜日)"/>
    <x v="120"/>
    <n v="121484"/>
    <n v="5215"/>
    <s v="奄美民謡武下流同好会"/>
    <x v="3"/>
    <s v="減免なし"/>
    <n v="0"/>
    <n v="3100"/>
    <n v="3100"/>
    <n v="3100"/>
    <n v="3100"/>
    <n v="3100"/>
    <x v="0"/>
    <x v="0"/>
    <x v="0"/>
    <n v="0"/>
    <x v="0"/>
    <x v="1"/>
  </r>
  <r>
    <x v="7"/>
    <x v="0"/>
    <s v="万世橋区民会館２F 高齢者集会室"/>
    <x v="3"/>
    <x v="2"/>
    <x v="0"/>
    <x v="5"/>
    <s v="2019年12月01日 (日曜日)"/>
    <x v="119"/>
    <n v="121534"/>
    <n v="10868"/>
    <s v="おとめ流の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0"/>
    <s v="万世橋区民会館３F 和室"/>
    <x v="3"/>
    <x v="2"/>
    <x v="0"/>
    <x v="5"/>
    <s v="2019年12月01日 (日曜日)"/>
    <x v="21"/>
    <n v="123520"/>
    <n v="23448"/>
    <s v="８９ｍａｍａファミリー親睦会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8200"/>
    <n v="11200"/>
    <n v="11200"/>
    <n v="11200"/>
    <n v="11200"/>
    <x v="0"/>
    <x v="0"/>
    <x v="0"/>
    <n v="0"/>
    <x v="0"/>
    <x v="2"/>
  </r>
  <r>
    <x v="0"/>
    <x v="0"/>
    <s v="万世橋区民会館６F 洋室"/>
    <x v="0"/>
    <x v="2"/>
    <x v="0"/>
    <x v="5"/>
    <s v="2019年12月02日 (月曜日)"/>
    <x v="116"/>
    <n v="119012"/>
    <n v="1979"/>
    <s v="墨世会"/>
    <x v="0"/>
    <s v="利用者減免区民館免除(100%)"/>
    <n v="0"/>
    <n v="4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19年12月02日 (月曜日)"/>
    <x v="120"/>
    <n v="119020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19年12月02日 (月曜日)"/>
    <x v="118"/>
    <n v="119021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４F 女性集会室 CDラジカセ"/>
    <x v="1"/>
    <x v="3"/>
    <x v="1"/>
    <x v="5"/>
    <s v="2019年12月02日 (月曜日)"/>
    <x v="117"/>
    <n v="122827"/>
    <n v="11038"/>
    <s v="神田ヨガサークル"/>
    <x v="2"/>
    <s v="利用者減免区民館減額(50%)"/>
    <n v="0"/>
    <n v="1900"/>
    <n v="950"/>
    <n v="950"/>
    <n v="950"/>
    <n v="950"/>
    <x v="0"/>
    <x v="0"/>
    <x v="0"/>
    <n v="0"/>
    <x v="0"/>
    <x v="1"/>
  </r>
  <r>
    <x v="0"/>
    <x v="0"/>
    <s v="万世橋区民会館３F 和室"/>
    <x v="3"/>
    <x v="2"/>
    <x v="0"/>
    <x v="5"/>
    <s v="2019年12月02日 (月曜日)"/>
    <x v="21"/>
    <n v="122863"/>
    <n v="2268"/>
    <s v="互親会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5400"/>
    <n v="3950"/>
    <n v="3950"/>
    <n v="3950"/>
    <n v="3950"/>
    <x v="0"/>
    <x v="0"/>
    <x v="0"/>
    <n v="0"/>
    <x v="0"/>
    <x v="2"/>
  </r>
  <r>
    <x v="2"/>
    <x v="0"/>
    <s v="万世橋区民会館３F 和室"/>
    <x v="0"/>
    <x v="3"/>
    <x v="1"/>
    <x v="5"/>
    <s v="2019年12月03日 (火曜日)"/>
    <x v="21"/>
    <n v="119034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６F 洋室"/>
    <x v="0"/>
    <x v="1"/>
    <x v="2"/>
    <x v="5"/>
    <s v="2019年12月03日 (火曜日)"/>
    <x v="116"/>
    <n v="119039"/>
    <n v="25473"/>
    <s v="プラチナクラブ"/>
    <x v="4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12月03日 (火曜日)"/>
    <x v="119"/>
    <n v="121577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0"/>
    <n v="9400"/>
    <n v="0"/>
    <n v="0"/>
    <n v="0"/>
    <n v="0"/>
    <x v="0"/>
    <x v="0"/>
    <x v="0"/>
    <n v="0"/>
    <x v="0"/>
    <x v="2"/>
  </r>
  <r>
    <x v="3"/>
    <x v="0"/>
    <s v="万世橋区民会館６F 洋室"/>
    <x v="0"/>
    <x v="2"/>
    <x v="0"/>
    <x v="5"/>
    <s v="2019年12月04日 (水曜日)"/>
    <x v="116"/>
    <n v="119726"/>
    <n v="25170"/>
    <s v="万世橋書道同好会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1"/>
    <s v="万世橋区民会館３F 和室"/>
    <x v="3"/>
    <x v="2"/>
    <x v="1"/>
    <x v="5"/>
    <s v="2019年12月04日 (水曜日)"/>
    <x v="21"/>
    <n v="121505"/>
    <n v="7746"/>
    <s v="洋美会"/>
    <x v="3"/>
    <s v="減免なし"/>
    <n v="0"/>
    <n v="7300"/>
    <n v="7300"/>
    <n v="7300"/>
    <n v="7300"/>
    <n v="7300"/>
    <x v="0"/>
    <x v="0"/>
    <x v="0"/>
    <n v="0"/>
    <x v="0"/>
    <x v="1"/>
  </r>
  <r>
    <x v="3"/>
    <x v="0"/>
    <s v="万世橋区民会館６F 洋室"/>
    <x v="3"/>
    <x v="3"/>
    <x v="1"/>
    <x v="5"/>
    <s v="2019年12月04日 (水曜日)"/>
    <x v="116"/>
    <n v="121553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２F 高齢者集会室"/>
    <x v="3"/>
    <x v="3"/>
    <x v="1"/>
    <x v="5"/>
    <s v="2019年12月04日 (水曜日)"/>
    <x v="119"/>
    <n v="122805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1"/>
    <s v="万世橋区民会館４F 女性集会室"/>
    <x v="0"/>
    <x v="2"/>
    <x v="1"/>
    <x v="5"/>
    <s v="2019年12月04日 (水曜日)"/>
    <x v="120"/>
    <n v="124016"/>
    <n v="5083"/>
    <s v="旅籠祭親会"/>
    <x v="3"/>
    <s v="利用者減免区民館免除(100%)"/>
    <n v="0"/>
    <n v="3100"/>
    <n v="0"/>
    <n v="0"/>
    <n v="0"/>
    <n v="0"/>
    <x v="0"/>
    <x v="0"/>
    <x v="0"/>
    <n v="0"/>
    <x v="0"/>
    <x v="0"/>
  </r>
  <r>
    <x v="3"/>
    <x v="1"/>
    <s v="万世橋区民会館４F 教養実習室"/>
    <x v="0"/>
    <x v="2"/>
    <x v="1"/>
    <x v="5"/>
    <s v="2019年12月04日 (水曜日)"/>
    <x v="118"/>
    <n v="124017"/>
    <n v="5083"/>
    <s v="旅籠祭親会"/>
    <x v="3"/>
    <s v="利用者減免区民館免除(100%)"/>
    <n v="0"/>
    <n v="64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0"/>
    <n v="31100"/>
    <n v="17600"/>
    <n v="17600"/>
    <n v="17600"/>
    <n v="17600"/>
    <x v="0"/>
    <x v="0"/>
    <x v="0"/>
    <n v="0"/>
    <x v="0"/>
    <x v="2"/>
  </r>
  <r>
    <x v="4"/>
    <x v="0"/>
    <s v="万世橋区民会館３F 和室"/>
    <x v="0"/>
    <x v="3"/>
    <x v="1"/>
    <x v="5"/>
    <s v="2019年12月05日 (木曜日)"/>
    <x v="21"/>
    <n v="119030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12月05日 (木曜日)"/>
    <x v="116"/>
    <n v="121492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0"/>
    <s v="万世橋区民会館６F 洋室"/>
    <x v="3"/>
    <x v="2"/>
    <x v="0"/>
    <x v="5"/>
    <s v="2019年12月05日 (木曜日)"/>
    <x v="116"/>
    <n v="123156"/>
    <n v="24466"/>
    <s v="東京都麻雀業協同組合千代田支部"/>
    <x v="0"/>
    <s v="減免なし"/>
    <n v="40"/>
    <n v="4000"/>
    <n v="4000"/>
    <n v="4000"/>
    <n v="4000"/>
    <n v="4000"/>
    <x v="0"/>
    <x v="0"/>
    <x v="0"/>
    <n v="0"/>
    <x v="0"/>
    <x v="1"/>
  </r>
  <r>
    <x v="4"/>
    <x v="0"/>
    <s v="万世橋区民会館２F 高齢者集会室"/>
    <x v="3"/>
    <x v="3"/>
    <x v="1"/>
    <x v="5"/>
    <s v="2019年12月05日 (木曜日)"/>
    <x v="119"/>
    <n v="124331"/>
    <n v="8882"/>
    <s v="キューバン・サルサ"/>
    <x v="2"/>
    <s v="減免なし"/>
    <n v="6"/>
    <n v="4300"/>
    <n v="4300"/>
    <n v="4300"/>
    <n v="4300"/>
    <n v="4300"/>
    <x v="0"/>
    <x v="0"/>
    <x v="0"/>
    <n v="0"/>
    <x v="0"/>
    <x v="1"/>
  </r>
  <r>
    <x v="4"/>
    <x v="0"/>
    <s v="万世橋区民会館４F 女性集会室"/>
    <x v="3"/>
    <x v="3"/>
    <x v="1"/>
    <x v="5"/>
    <s v="2019年12月05日 (木曜日)"/>
    <x v="120"/>
    <n v="124583"/>
    <n v="21664"/>
    <s v="沖縄芸能研究会"/>
    <x v="2"/>
    <s v="減免なし"/>
    <n v="7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53"/>
    <n v="20500"/>
    <n v="13200"/>
    <n v="13200"/>
    <n v="13200"/>
    <n v="13200"/>
    <x v="0"/>
    <x v="0"/>
    <x v="0"/>
    <n v="0"/>
    <x v="0"/>
    <x v="2"/>
  </r>
  <r>
    <x v="5"/>
    <x v="1"/>
    <s v="万世橋区民会館４F 女性集会室"/>
    <x v="0"/>
    <x v="1"/>
    <x v="0"/>
    <x v="5"/>
    <s v="2019年12月06日 (金曜日)"/>
    <x v="120"/>
    <n v="121799"/>
    <n v="4131"/>
    <s v="花遊びサークル"/>
    <x v="1"/>
    <s v="利用者減免高齢者（万世橋）(100%)"/>
    <n v="0"/>
    <n v="2200"/>
    <n v="0"/>
    <n v="0"/>
    <n v="0"/>
    <n v="0"/>
    <x v="0"/>
    <x v="0"/>
    <x v="0"/>
    <n v="0"/>
    <x v="0"/>
    <x v="0"/>
  </r>
  <r>
    <x v="5"/>
    <x v="0"/>
    <s v="万世橋区民会館６F 洋室"/>
    <x v="0"/>
    <x v="3"/>
    <x v="1"/>
    <x v="5"/>
    <s v="2019年12月06日 (金曜日)"/>
    <x v="116"/>
    <n v="123075"/>
    <n v="2004"/>
    <s v="神田旅籠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5"/>
    <x v="0"/>
    <s v="万世橋区民会館４F 女性集会室"/>
    <x v="3"/>
    <x v="3"/>
    <x v="1"/>
    <x v="5"/>
    <s v="2019年12月06日 (金曜日)"/>
    <x v="120"/>
    <n v="124549"/>
    <n v="25446"/>
    <s v="Nラボ"/>
    <x v="2"/>
    <s v="減免なし"/>
    <n v="6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6"/>
    <n v="10100"/>
    <n v="1900"/>
    <n v="1900"/>
    <n v="1900"/>
    <n v="1900"/>
    <x v="0"/>
    <x v="0"/>
    <x v="0"/>
    <n v="0"/>
    <x v="0"/>
    <x v="2"/>
  </r>
  <r>
    <x v="6"/>
    <x v="0"/>
    <s v="万世橋区民会館２F 高齢者集会室"/>
    <x v="0"/>
    <x v="2"/>
    <x v="0"/>
    <x v="5"/>
    <s v="2019年12月07日 (土曜日)"/>
    <x v="119"/>
    <n v="119015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３F 和室"/>
    <x v="3"/>
    <x v="1"/>
    <x v="2"/>
    <x v="5"/>
    <s v="2019年12月07日 (土曜日)"/>
    <x v="21"/>
    <n v="121430"/>
    <n v="23913"/>
    <s v="アートヨガ研究会"/>
    <x v="4"/>
    <s v="減免なし"/>
    <n v="0"/>
    <n v="2100"/>
    <n v="2100"/>
    <n v="2100"/>
    <n v="2100"/>
    <n v="0"/>
    <x v="0"/>
    <x v="0"/>
    <x v="0"/>
    <n v="2100"/>
    <x v="0"/>
    <x v="1"/>
  </r>
  <r>
    <x v="6"/>
    <x v="0"/>
    <s v="万世橋区民会館６F 洋室"/>
    <x v="3"/>
    <x v="2"/>
    <x v="0"/>
    <x v="5"/>
    <s v="2019年12月07日 (土曜日)"/>
    <x v="116"/>
    <n v="121460"/>
    <n v="1864"/>
    <s v="三井物産俳句部"/>
    <x v="0"/>
    <s v="減免なし"/>
    <n v="0"/>
    <n v="4000"/>
    <n v="4000"/>
    <n v="4000"/>
    <n v="4000"/>
    <n v="4000"/>
    <x v="0"/>
    <x v="0"/>
    <x v="0"/>
    <n v="0"/>
    <x v="0"/>
    <x v="1"/>
  </r>
  <r>
    <x v="6"/>
    <x v="0"/>
    <s v="万世橋区民会館３F 和室 CDラジカセ"/>
    <x v="3"/>
    <x v="2"/>
    <x v="0"/>
    <x v="5"/>
    <s v="2019年12月07日 (土曜日)"/>
    <x v="20"/>
    <n v="122803"/>
    <n v="2125"/>
    <s v="大江戸玉すだれ隊（千代田会）"/>
    <x v="0"/>
    <s v="減免なし"/>
    <n v="0"/>
    <n v="3000"/>
    <n v="3000"/>
    <n v="3000"/>
    <n v="3000"/>
    <n v="3000"/>
    <x v="0"/>
    <x v="0"/>
    <x v="0"/>
    <n v="0"/>
    <x v="0"/>
    <x v="1"/>
  </r>
  <r>
    <x v="6"/>
    <x v="1"/>
    <s v="万世橋区民会館４F 女性集会室"/>
    <x v="3"/>
    <x v="1"/>
    <x v="0"/>
    <x v="5"/>
    <s v="2019年12月07日 (土曜日)"/>
    <x v="120"/>
    <n v="122883"/>
    <n v="23892"/>
    <s v="千代田金曜会"/>
    <x v="1"/>
    <s v="減免なし"/>
    <n v="0"/>
    <n v="2200"/>
    <n v="2200"/>
    <n v="2200"/>
    <n v="2200"/>
    <n v="2200"/>
    <x v="0"/>
    <x v="0"/>
    <x v="0"/>
    <n v="0"/>
    <x v="0"/>
    <x v="1"/>
  </r>
  <r>
    <x v="6"/>
    <x v="0"/>
    <s v="万世橋区民会館４F 教養実習室"/>
    <x v="3"/>
    <x v="2"/>
    <x v="0"/>
    <x v="5"/>
    <s v="2019年12月07日 (土曜日)"/>
    <x v="118"/>
    <n v="122957"/>
    <n v="25314"/>
    <s v="株式会社　アクセスネット－１"/>
    <x v="0"/>
    <s v="減免なし"/>
    <n v="20"/>
    <n v="2500"/>
    <n v="2500"/>
    <n v="2500"/>
    <n v="2500"/>
    <n v="2500"/>
    <x v="0"/>
    <x v="0"/>
    <x v="0"/>
    <n v="0"/>
    <x v="0"/>
    <x v="1"/>
  </r>
  <r>
    <x v="6"/>
    <x v="0"/>
    <s v="万世橋区民会館２F 高齢者集会室"/>
    <x v="3"/>
    <x v="1"/>
    <x v="2"/>
    <x v="5"/>
    <s v="2019年12月07日 (土曜日)"/>
    <x v="119"/>
    <n v="122959"/>
    <n v="8619"/>
    <s v="大江戸助六太鼓"/>
    <x v="4"/>
    <s v="減免なし"/>
    <n v="25"/>
    <n v="2100"/>
    <n v="2100"/>
    <n v="2100"/>
    <n v="2100"/>
    <n v="2100"/>
    <x v="0"/>
    <x v="0"/>
    <x v="0"/>
    <n v="0"/>
    <x v="0"/>
    <x v="1"/>
  </r>
  <r>
    <x v="6"/>
    <x v="0"/>
    <s v="万世橋区民会館４F 女性集会室"/>
    <x v="0"/>
    <x v="3"/>
    <x v="1"/>
    <x v="5"/>
    <s v="2019年12月07日 (土曜日)"/>
    <x v="120"/>
    <n v="124380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45"/>
    <n v="20800"/>
    <n v="15900"/>
    <n v="15900"/>
    <n v="15900"/>
    <n v="13800"/>
    <x v="0"/>
    <x v="0"/>
    <x v="0"/>
    <n v="2100"/>
    <x v="0"/>
    <x v="2"/>
  </r>
  <r>
    <x v="7"/>
    <x v="1"/>
    <s v="万世橋区民会館６F 洋室"/>
    <x v="3"/>
    <x v="1"/>
    <x v="0"/>
    <x v="5"/>
    <s v="2019年12月08日 (日曜日)"/>
    <x v="116"/>
    <n v="121416"/>
    <n v="2030"/>
    <s v="東京招世クラブ"/>
    <x v="1"/>
    <s v="減免なし"/>
    <n v="0"/>
    <n v="7000"/>
    <n v="7000"/>
    <n v="7000"/>
    <n v="7000"/>
    <n v="6200"/>
    <x v="0"/>
    <x v="0"/>
    <x v="0"/>
    <n v="800"/>
    <x v="0"/>
    <x v="1"/>
  </r>
  <r>
    <x v="7"/>
    <x v="1"/>
    <s v="万世橋区民会館２F 高齢者集会室 マイクセット"/>
    <x v="3"/>
    <x v="1"/>
    <x v="0"/>
    <x v="5"/>
    <s v="2019年12月08日 (日曜日)"/>
    <x v="124"/>
    <n v="121447"/>
    <n v="2035"/>
    <s v="日本郷土玩具の会"/>
    <x v="1"/>
    <s v="減免なし"/>
    <n v="0"/>
    <n v="5100"/>
    <n v="5100"/>
    <n v="5100"/>
    <n v="5100"/>
    <n v="0"/>
    <x v="0"/>
    <x v="0"/>
    <x v="0"/>
    <n v="5100"/>
    <x v="0"/>
    <x v="1"/>
  </r>
  <r>
    <x v="7"/>
    <x v="0"/>
    <s v="万世橋区民会館４F 女性集会室"/>
    <x v="3"/>
    <x v="2"/>
    <x v="0"/>
    <x v="5"/>
    <s v="2019年12月08日 (日曜日)"/>
    <x v="120"/>
    <n v="121485"/>
    <n v="5215"/>
    <s v="奄美民謡武下流同好会"/>
    <x v="0"/>
    <s v="減免なし"/>
    <n v="0"/>
    <n v="1200"/>
    <n v="1200"/>
    <n v="1200"/>
    <n v="1200"/>
    <n v="1200"/>
    <x v="0"/>
    <x v="0"/>
    <x v="0"/>
    <n v="0"/>
    <x v="0"/>
    <x v="1"/>
  </r>
  <r>
    <x v="7"/>
    <x v="0"/>
    <s v="万世橋区民会館４F 女性集会室"/>
    <x v="3"/>
    <x v="3"/>
    <x v="1"/>
    <x v="5"/>
    <s v="2019年12月08日 (日曜日)"/>
    <x v="120"/>
    <n v="122026"/>
    <n v="21314"/>
    <s v="たしなみの会"/>
    <x v="2"/>
    <s v="減免なし"/>
    <n v="0"/>
    <n v="1900"/>
    <n v="1900"/>
    <n v="1900"/>
    <n v="1900"/>
    <n v="1900"/>
    <x v="0"/>
    <x v="0"/>
    <x v="0"/>
    <n v="0"/>
    <x v="0"/>
    <x v="1"/>
  </r>
  <r>
    <x v="7"/>
    <x v="0"/>
    <s v="万世橋区民会館４F 教養実習室"/>
    <x v="3"/>
    <x v="2"/>
    <x v="0"/>
    <x v="5"/>
    <s v="2019年12月08日 (日曜日)"/>
    <x v="118"/>
    <n v="124322"/>
    <n v="23550"/>
    <s v="千代田料理交流会"/>
    <x v="0"/>
    <s v="減免なし"/>
    <n v="10"/>
    <n v="2500"/>
    <n v="2500"/>
    <n v="2500"/>
    <n v="2500"/>
    <n v="2500"/>
    <x v="0"/>
    <x v="0"/>
    <x v="0"/>
    <n v="0"/>
    <x v="0"/>
    <x v="1"/>
  </r>
  <r>
    <x v="7"/>
    <x v="0"/>
    <s v="万世橋区民会館４F 女性集会室"/>
    <x v="3"/>
    <x v="1"/>
    <x v="2"/>
    <x v="5"/>
    <s v="2019年12月08日 (日曜日)"/>
    <x v="120"/>
    <n v="124608"/>
    <n v="9594"/>
    <s v="中郵友の会"/>
    <x v="4"/>
    <s v="減免なし"/>
    <n v="9"/>
    <n v="1000"/>
    <n v="1000"/>
    <n v="1000"/>
    <n v="1000"/>
    <n v="1000"/>
    <x v="0"/>
    <x v="0"/>
    <x v="0"/>
    <n v="0"/>
    <x v="0"/>
    <x v="1"/>
  </r>
  <r>
    <x v="7"/>
    <x v="0"/>
    <s v="万世橋区民会館３F 和室"/>
    <x v="3"/>
    <x v="2"/>
    <x v="0"/>
    <x v="5"/>
    <s v="2019年12月08日 (日曜日)"/>
    <x v="21"/>
    <n v="124820"/>
    <n v="24663"/>
    <s v="ＳＩＣＥお稽古会"/>
    <x v="0"/>
    <s v="減免なし"/>
    <n v="2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1"/>
    <n v="21700"/>
    <n v="21700"/>
    <n v="21700"/>
    <n v="21700"/>
    <n v="15800"/>
    <x v="0"/>
    <x v="0"/>
    <x v="0"/>
    <n v="5900"/>
    <x v="0"/>
    <x v="2"/>
  </r>
  <r>
    <x v="0"/>
    <x v="0"/>
    <s v="万世橋区民会館６F 洋室"/>
    <x v="0"/>
    <x v="3"/>
    <x v="1"/>
    <x v="5"/>
    <s v="2019年12月09日 (月曜日)"/>
    <x v="116"/>
    <n v="119018"/>
    <n v="5615"/>
    <s v="カラペンの会"/>
    <x v="2"/>
    <s v="利用者減免区民館免除(100%)"/>
    <n v="0"/>
    <n v="6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19年12月09日 (月曜日)"/>
    <x v="120"/>
    <n v="119022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19年12月09日 (月曜日)"/>
    <x v="118"/>
    <n v="119023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４F 女性集会室"/>
    <x v="3"/>
    <x v="3"/>
    <x v="1"/>
    <x v="5"/>
    <s v="2019年12月09日 (月曜日)"/>
    <x v="120"/>
    <n v="122027"/>
    <n v="21314"/>
    <s v="たしなみの会"/>
    <x v="2"/>
    <s v="減免なし"/>
    <n v="0"/>
    <n v="1900"/>
    <n v="1900"/>
    <n v="1900"/>
    <n v="1900"/>
    <n v="1900"/>
    <x v="0"/>
    <x v="0"/>
    <x v="0"/>
    <n v="0"/>
    <x v="0"/>
    <x v="1"/>
  </r>
  <r>
    <x v="0"/>
    <x v="0"/>
    <s v="万世橋区民会館２F 高齢者集会室 CDラジカセ"/>
    <x v="1"/>
    <x v="3"/>
    <x v="1"/>
    <x v="5"/>
    <s v="2019年12月09日 (月曜日)"/>
    <x v="126"/>
    <n v="122828"/>
    <n v="11038"/>
    <s v="神田ヨガサークル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0"/>
    <x v="0"/>
    <s v="万世橋区民会館３F 和室"/>
    <x v="3"/>
    <x v="3"/>
    <x v="1"/>
    <x v="5"/>
    <s v="2019年12月09日 (月曜日)"/>
    <x v="21"/>
    <n v="123196"/>
    <n v="7065"/>
    <s v="横浜よからう会"/>
    <x v="2"/>
    <s v="減免なし"/>
    <n v="9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9"/>
    <n v="23000"/>
    <n v="8350"/>
    <n v="8350"/>
    <n v="8350"/>
    <n v="8350"/>
    <x v="0"/>
    <x v="0"/>
    <x v="0"/>
    <n v="0"/>
    <x v="0"/>
    <x v="2"/>
  </r>
  <r>
    <x v="2"/>
    <x v="0"/>
    <s v="万世橋区民会館３F 和室"/>
    <x v="0"/>
    <x v="3"/>
    <x v="1"/>
    <x v="5"/>
    <s v="2019年12月10日 (火曜日)"/>
    <x v="21"/>
    <n v="119035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６F 洋室"/>
    <x v="0"/>
    <x v="1"/>
    <x v="2"/>
    <x v="5"/>
    <s v="2019年12月10日 (火曜日)"/>
    <x v="116"/>
    <n v="119040"/>
    <n v="25473"/>
    <s v="プラチナクラブ"/>
    <x v="4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12月10日 (火曜日)"/>
    <x v="119"/>
    <n v="121578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1"/>
    <s v="万世橋区民会館４F 女性集会室"/>
    <x v="1"/>
    <x v="1"/>
    <x v="0"/>
    <x v="5"/>
    <s v="2019年12月10日 (火曜日)"/>
    <x v="120"/>
    <n v="122832"/>
    <n v="11038"/>
    <s v="神田ヨガサークル"/>
    <x v="1"/>
    <s v="利用者減免区民館減額(50%)"/>
    <n v="0"/>
    <n v="2200"/>
    <n v="1100"/>
    <n v="1100"/>
    <n v="1100"/>
    <n v="1100"/>
    <x v="0"/>
    <x v="0"/>
    <x v="0"/>
    <n v="0"/>
    <x v="0"/>
    <x v="1"/>
  </r>
  <r>
    <x v="2"/>
    <x v="0"/>
    <s v="万世橋区民会館２F 高齢者集会室"/>
    <x v="3"/>
    <x v="3"/>
    <x v="1"/>
    <x v="5"/>
    <s v="2019年12月10日 (火曜日)"/>
    <x v="119"/>
    <n v="123989"/>
    <n v="24663"/>
    <s v="ＳＩＣＥお稽古会"/>
    <x v="2"/>
    <s v="減免なし"/>
    <n v="5"/>
    <n v="4300"/>
    <n v="4300"/>
    <n v="4300"/>
    <n v="4300"/>
    <n v="4300"/>
    <x v="0"/>
    <x v="0"/>
    <x v="0"/>
    <n v="0"/>
    <x v="0"/>
    <x v="1"/>
  </r>
  <r>
    <x v="2"/>
    <x v="0"/>
    <s v="万世橋区民会館２F 高齢者集会室"/>
    <x v="3"/>
    <x v="2"/>
    <x v="0"/>
    <x v="5"/>
    <s v="2019年12月10日 (火曜日)"/>
    <x v="119"/>
    <n v="124913"/>
    <n v="25255"/>
    <s v="江戸長唄ごひいき衆"/>
    <x v="0"/>
    <s v="減免なし"/>
    <n v="1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5"/>
    <n v="18900"/>
    <n v="8400"/>
    <n v="8400"/>
    <n v="8400"/>
    <n v="8400"/>
    <x v="0"/>
    <x v="0"/>
    <x v="0"/>
    <n v="0"/>
    <x v="0"/>
    <x v="2"/>
  </r>
  <r>
    <x v="3"/>
    <x v="1"/>
    <s v="万世橋区民会館３F 和室"/>
    <x v="0"/>
    <x v="1"/>
    <x v="0"/>
    <x v="5"/>
    <s v="2019年12月11日 (水曜日)"/>
    <x v="21"/>
    <n v="119131"/>
    <n v="2026"/>
    <s v="万世呉竹会"/>
    <x v="1"/>
    <s v="利用者減免高齢者（万世橋）(100%)"/>
    <n v="0"/>
    <n v="5100"/>
    <n v="0"/>
    <n v="0"/>
    <n v="0"/>
    <n v="0"/>
    <x v="0"/>
    <x v="0"/>
    <x v="0"/>
    <n v="0"/>
    <x v="0"/>
    <x v="0"/>
  </r>
  <r>
    <x v="3"/>
    <x v="1"/>
    <s v="万世橋区民会館６F 洋室"/>
    <x v="0"/>
    <x v="1"/>
    <x v="0"/>
    <x v="5"/>
    <s v="2019年12月11日 (水曜日)"/>
    <x v="116"/>
    <n v="119132"/>
    <n v="2026"/>
    <s v="万世呉竹会"/>
    <x v="1"/>
    <s v="利用者減免高齢者（万世橋）(100%)"/>
    <n v="0"/>
    <n v="7000"/>
    <n v="0"/>
    <n v="0"/>
    <n v="0"/>
    <n v="0"/>
    <x v="0"/>
    <x v="0"/>
    <x v="0"/>
    <n v="0"/>
    <x v="0"/>
    <x v="0"/>
  </r>
  <r>
    <x v="3"/>
    <x v="1"/>
    <s v="万世橋区民会館２F 高齢者集会室"/>
    <x v="0"/>
    <x v="1"/>
    <x v="0"/>
    <x v="5"/>
    <s v="2019年12月11日 (水曜日)"/>
    <x v="119"/>
    <n v="119133"/>
    <n v="2026"/>
    <s v="万世呉竹会"/>
    <x v="1"/>
    <s v="利用者減免高齢者（万世橋）(100%)"/>
    <n v="0"/>
    <n v="5100"/>
    <n v="0"/>
    <n v="0"/>
    <n v="0"/>
    <n v="0"/>
    <x v="0"/>
    <x v="0"/>
    <x v="0"/>
    <n v="0"/>
    <x v="0"/>
    <x v="0"/>
  </r>
  <r>
    <x v="3"/>
    <x v="1"/>
    <s v="万世橋区民会館４F 女性集会室"/>
    <x v="0"/>
    <x v="1"/>
    <x v="0"/>
    <x v="5"/>
    <s v="2019年12月11日 (水曜日)"/>
    <x v="120"/>
    <n v="119134"/>
    <n v="2026"/>
    <s v="万世呉竹会"/>
    <x v="1"/>
    <s v="利用者減免高齢者（万世橋）(100%)"/>
    <n v="0"/>
    <n v="2200"/>
    <n v="0"/>
    <n v="0"/>
    <n v="0"/>
    <n v="0"/>
    <x v="0"/>
    <x v="0"/>
    <x v="0"/>
    <n v="0"/>
    <x v="0"/>
    <x v="0"/>
  </r>
  <r>
    <x v="3"/>
    <x v="1"/>
    <s v="万世橋区民会館４F 教養実習室"/>
    <x v="0"/>
    <x v="1"/>
    <x v="0"/>
    <x v="5"/>
    <s v="2019年12月11日 (水曜日)"/>
    <x v="118"/>
    <n v="119135"/>
    <n v="2026"/>
    <s v="万世呉竹会"/>
    <x v="1"/>
    <s v="利用者減免高齢者（万世橋）(100%)"/>
    <n v="0"/>
    <n v="4300"/>
    <n v="0"/>
    <n v="0"/>
    <n v="0"/>
    <n v="0"/>
    <x v="0"/>
    <x v="0"/>
    <x v="0"/>
    <n v="0"/>
    <x v="0"/>
    <x v="0"/>
  </r>
  <r>
    <x v="3"/>
    <x v="0"/>
    <s v="万世橋区民会館２F 高齢者集会室"/>
    <x v="1"/>
    <x v="3"/>
    <x v="1"/>
    <x v="5"/>
    <s v="2019年12月11日 (水曜日)"/>
    <x v="119"/>
    <n v="121478"/>
    <n v="11111"/>
    <s v="小笠原流弓馬術礼法研究会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3"/>
    <x v="0"/>
    <s v="万世橋区民会館６F 洋室"/>
    <x v="3"/>
    <x v="3"/>
    <x v="1"/>
    <x v="5"/>
    <s v="2019年12月11日 (水曜日)"/>
    <x v="116"/>
    <n v="121554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３F 和室"/>
    <x v="3"/>
    <x v="3"/>
    <x v="1"/>
    <x v="5"/>
    <s v="2019年12月11日 (水曜日)"/>
    <x v="21"/>
    <n v="122808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0"/>
    <n v="38300"/>
    <n v="12450"/>
    <n v="12450"/>
    <n v="12450"/>
    <n v="12450"/>
    <x v="0"/>
    <x v="0"/>
    <x v="0"/>
    <n v="0"/>
    <x v="0"/>
    <x v="2"/>
  </r>
  <r>
    <x v="4"/>
    <x v="0"/>
    <s v="万世橋区民会館３F 和室"/>
    <x v="0"/>
    <x v="3"/>
    <x v="1"/>
    <x v="5"/>
    <s v="2019年12月12日 (木曜日)"/>
    <x v="21"/>
    <n v="119031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12月12日 (木曜日)"/>
    <x v="116"/>
    <n v="121493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1"/>
    <s v="万世橋区民会館４F 女性集会室"/>
    <x v="0"/>
    <x v="1"/>
    <x v="0"/>
    <x v="5"/>
    <s v="2019年12月12日 (木曜日)"/>
    <x v="120"/>
    <n v="121800"/>
    <n v="4131"/>
    <s v="花遊びサークル"/>
    <x v="1"/>
    <s v="利用者減免高齢者（万世橋）(100%)"/>
    <n v="0"/>
    <n v="2200"/>
    <n v="0"/>
    <n v="0"/>
    <n v="0"/>
    <n v="0"/>
    <x v="0"/>
    <x v="0"/>
    <x v="0"/>
    <n v="0"/>
    <x v="0"/>
    <x v="0"/>
  </r>
  <r>
    <x v="4"/>
    <x v="0"/>
    <s v="万世橋区民会館６F 洋室 マイクセット プロジェクター"/>
    <x v="2"/>
    <x v="1"/>
    <x v="2"/>
    <x v="5"/>
    <s v="2019年12月12日 (木曜日)"/>
    <x v="125"/>
    <n v="122946"/>
    <n v="21553"/>
    <s v="（企）首都高トールサービス西東京株式会社　業務第二部　常盤橋営業所"/>
    <x v="4"/>
    <s v="減免なし"/>
    <n v="60"/>
    <n v="3000"/>
    <n v="3000"/>
    <n v="3000"/>
    <n v="3000"/>
    <n v="3000"/>
    <x v="0"/>
    <x v="0"/>
    <x v="0"/>
    <n v="0"/>
    <x v="0"/>
    <x v="1"/>
  </r>
  <r>
    <x v="4"/>
    <x v="0"/>
    <s v="万世橋区民会館６F 洋室 プロジェクター"/>
    <x v="2"/>
    <x v="2"/>
    <x v="0"/>
    <x v="5"/>
    <s v="2019年12月12日 (木曜日)"/>
    <x v="121"/>
    <n v="123932"/>
    <n v="21464"/>
    <s v="（企）㈱テクノプロ　テクノプロＩＴ社東京支店"/>
    <x v="0"/>
    <s v="減免なし"/>
    <n v="0"/>
    <n v="4000"/>
    <n v="4000"/>
    <n v="4000"/>
    <n v="4000"/>
    <n v="4000"/>
    <x v="0"/>
    <x v="0"/>
    <x v="0"/>
    <n v="0"/>
    <x v="0"/>
    <x v="1"/>
  </r>
  <r>
    <x v="4"/>
    <x v="0"/>
    <s v="万世橋区民会館４F 女性集会室"/>
    <x v="3"/>
    <x v="3"/>
    <x v="1"/>
    <x v="5"/>
    <s v="2019年12月12日 (木曜日)"/>
    <x v="120"/>
    <n v="124584"/>
    <n v="21664"/>
    <s v="沖縄芸能研究会"/>
    <x v="2"/>
    <s v="減免なし"/>
    <n v="7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67"/>
    <n v="21400"/>
    <n v="11900"/>
    <n v="11900"/>
    <n v="11900"/>
    <n v="11900"/>
    <x v="0"/>
    <x v="0"/>
    <x v="0"/>
    <n v="0"/>
    <x v="0"/>
    <x v="2"/>
  </r>
  <r>
    <x v="5"/>
    <x v="0"/>
    <s v="万世橋区民会館６F 洋室 マイクセット プロジェクター"/>
    <x v="2"/>
    <x v="1"/>
    <x v="2"/>
    <x v="5"/>
    <s v="2019年12月13日 (金曜日)"/>
    <x v="125"/>
    <n v="122947"/>
    <n v="21553"/>
    <s v="（企）首都高トールサービス西東京株式会社　業務第二部　常盤橋営業所"/>
    <x v="4"/>
    <s v="減免なし"/>
    <n v="60"/>
    <n v="3000"/>
    <n v="3000"/>
    <n v="3000"/>
    <n v="3000"/>
    <n v="3000"/>
    <x v="0"/>
    <x v="0"/>
    <x v="0"/>
    <n v="0"/>
    <x v="0"/>
    <x v="1"/>
  </r>
  <r>
    <x v="5"/>
    <x v="0"/>
    <s v="万世橋区民会館３F 和室"/>
    <x v="1"/>
    <x v="2"/>
    <x v="0"/>
    <x v="5"/>
    <s v="2019年12月13日 (金曜日)"/>
    <x v="21"/>
    <n v="123314"/>
    <n v="22587"/>
    <s v="伝統的ヨーガを学ぶ会"/>
    <x v="0"/>
    <s v="利用者減免区民館減額(50%)"/>
    <n v="10"/>
    <n v="3000"/>
    <n v="1500"/>
    <n v="1500"/>
    <n v="1500"/>
    <n v="1500"/>
    <x v="0"/>
    <x v="0"/>
    <x v="0"/>
    <n v="0"/>
    <x v="0"/>
    <x v="1"/>
  </r>
  <r>
    <x v="5"/>
    <x v="0"/>
    <s v="万世橋区民会館４F 教養実習室"/>
    <x v="3"/>
    <x v="3"/>
    <x v="1"/>
    <x v="5"/>
    <s v="2019年12月13日 (金曜日)"/>
    <x v="118"/>
    <n v="123969"/>
    <n v="10660"/>
    <s v="料理研究会"/>
    <x v="2"/>
    <s v="減免なし"/>
    <n v="0"/>
    <n v="3900"/>
    <n v="3900"/>
    <n v="3900"/>
    <n v="3900"/>
    <n v="3900"/>
    <x v="0"/>
    <x v="0"/>
    <x v="0"/>
    <n v="0"/>
    <x v="0"/>
    <x v="1"/>
  </r>
  <r>
    <x v="5"/>
    <x v="0"/>
    <s v="万世橋区民会館３F 和室"/>
    <x v="3"/>
    <x v="3"/>
    <x v="1"/>
    <x v="5"/>
    <s v="2019年12月13日 (金曜日)"/>
    <x v="21"/>
    <n v="124343"/>
    <n v="25413"/>
    <s v="合気道　なごみ会"/>
    <x v="2"/>
    <s v="減免なし"/>
    <n v="0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70"/>
    <n v="14200"/>
    <n v="12700"/>
    <n v="12700"/>
    <n v="12700"/>
    <n v="12700"/>
    <x v="0"/>
    <x v="0"/>
    <x v="0"/>
    <n v="0"/>
    <x v="0"/>
    <x v="2"/>
  </r>
  <r>
    <x v="6"/>
    <x v="0"/>
    <s v="万世橋区民会館２F 高齢者集会室"/>
    <x v="0"/>
    <x v="2"/>
    <x v="0"/>
    <x v="5"/>
    <s v="2019年12月14日 (土曜日)"/>
    <x v="119"/>
    <n v="119016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３F 和室"/>
    <x v="3"/>
    <x v="3"/>
    <x v="1"/>
    <x v="5"/>
    <s v="2019年12月14日 (土曜日)"/>
    <x v="21"/>
    <n v="121471"/>
    <n v="2037"/>
    <s v="消印同好会東京グループ"/>
    <x v="2"/>
    <s v="減免なし"/>
    <n v="0"/>
    <n v="4300"/>
    <n v="4300"/>
    <n v="4300"/>
    <n v="4300"/>
    <n v="0"/>
    <x v="0"/>
    <x v="0"/>
    <x v="0"/>
    <n v="4300"/>
    <x v="0"/>
    <x v="1"/>
  </r>
  <r>
    <x v="6"/>
    <x v="0"/>
    <s v="万世橋区民会館３F 和室"/>
    <x v="3"/>
    <x v="2"/>
    <x v="0"/>
    <x v="5"/>
    <s v="2019年12月14日 (土曜日)"/>
    <x v="21"/>
    <n v="122634"/>
    <n v="25422"/>
    <s v="合気の心を学ぶ会"/>
    <x v="0"/>
    <s v="減免なし"/>
    <n v="0"/>
    <n v="3000"/>
    <n v="3000"/>
    <n v="3000"/>
    <n v="3000"/>
    <n v="3000"/>
    <x v="0"/>
    <x v="0"/>
    <x v="0"/>
    <n v="0"/>
    <x v="0"/>
    <x v="1"/>
  </r>
  <r>
    <x v="6"/>
    <x v="0"/>
    <s v="万世橋区民会館４F 女性集会室"/>
    <x v="3"/>
    <x v="2"/>
    <x v="0"/>
    <x v="5"/>
    <s v="2019年12月14日 (土曜日)"/>
    <x v="120"/>
    <n v="122901"/>
    <n v="5215"/>
    <s v="奄美民謡武下流同好会"/>
    <x v="0"/>
    <s v="減免なし"/>
    <n v="0"/>
    <n v="1200"/>
    <n v="1200"/>
    <n v="1200"/>
    <n v="1200"/>
    <n v="1200"/>
    <x v="0"/>
    <x v="0"/>
    <x v="0"/>
    <n v="0"/>
    <x v="0"/>
    <x v="1"/>
  </r>
  <r>
    <x v="6"/>
    <x v="0"/>
    <s v="万世橋区民会館４F 女性集会室"/>
    <x v="0"/>
    <x v="3"/>
    <x v="1"/>
    <x v="5"/>
    <s v="2019年12月14日 (土曜日)"/>
    <x v="120"/>
    <n v="124381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6"/>
    <x v="0"/>
    <s v="万世橋区民会館６F 洋室"/>
    <x v="3"/>
    <x v="2"/>
    <x v="0"/>
    <x v="5"/>
    <s v="2019年12月14日 (土曜日)"/>
    <x v="116"/>
    <n v="124797"/>
    <n v="3491"/>
    <s v="教科書問題を考える会"/>
    <x v="0"/>
    <s v="減免なし"/>
    <n v="0"/>
    <n v="4000"/>
    <n v="4000"/>
    <n v="4000"/>
    <n v="4000"/>
    <n v="4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17400"/>
    <n v="12500"/>
    <n v="12500"/>
    <n v="12500"/>
    <n v="8200"/>
    <x v="0"/>
    <x v="0"/>
    <x v="0"/>
    <n v="4300"/>
    <x v="0"/>
    <x v="2"/>
  </r>
  <r>
    <x v="7"/>
    <x v="1"/>
    <s v="万世橋区民会館６F 洋室"/>
    <x v="0"/>
    <x v="1"/>
    <x v="0"/>
    <x v="5"/>
    <s v="2019年12月15日 (日曜日)"/>
    <x v="116"/>
    <n v="119396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万世橋区民会館２F 高齢者集会室"/>
    <x v="3"/>
    <x v="2"/>
    <x v="0"/>
    <x v="5"/>
    <s v="2019年12月15日 (日曜日)"/>
    <x v="119"/>
    <n v="121540"/>
    <n v="10868"/>
    <s v="おとめ流の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0"/>
    <s v="万世橋区民会館６F 洋室 プロジェクター"/>
    <x v="1"/>
    <x v="3"/>
    <x v="1"/>
    <x v="5"/>
    <s v="2019年12月15日 (日曜日)"/>
    <x v="121"/>
    <n v="124075"/>
    <n v="4468"/>
    <s v="ＪＴＦＡ関東オープン連盟"/>
    <x v="2"/>
    <s v="利用者減免区民館減額(50%)"/>
    <n v="30"/>
    <n v="6000"/>
    <n v="3000"/>
    <n v="3000"/>
    <n v="3000"/>
    <n v="3000"/>
    <x v="0"/>
    <x v="0"/>
    <x v="0"/>
    <n v="0"/>
    <x v="0"/>
    <x v="1"/>
  </r>
  <r>
    <x v="7"/>
    <x v="0"/>
    <s v="万世橋区民会館３F 和室"/>
    <x v="3"/>
    <x v="2"/>
    <x v="0"/>
    <x v="5"/>
    <s v="2019年12月15日 (日曜日)"/>
    <x v="21"/>
    <n v="125028"/>
    <n v="24663"/>
    <s v="ＳＩＣＥお稽古会"/>
    <x v="0"/>
    <s v="減免なし"/>
    <n v="2"/>
    <n v="3000"/>
    <n v="3000"/>
    <n v="3000"/>
    <n v="3000"/>
    <n v="3000"/>
    <x v="0"/>
    <x v="0"/>
    <x v="0"/>
    <n v="0"/>
    <x v="0"/>
    <x v="1"/>
  </r>
  <r>
    <x v="7"/>
    <x v="0"/>
    <s v="万世橋区民会館４F 教養実習室"/>
    <x v="0"/>
    <x v="2"/>
    <x v="0"/>
    <x v="5"/>
    <s v="2019年12月15日 (日曜日)"/>
    <x v="118"/>
    <n v="125576"/>
    <n v="2478"/>
    <s v="ボーイスカウト東京千代田第６団"/>
    <x v="0"/>
    <s v="利用者減免区民館免除(100%)"/>
    <n v="0"/>
    <n v="2500"/>
    <n v="0"/>
    <n v="0"/>
    <n v="0"/>
    <n v="0"/>
    <x v="0"/>
    <x v="0"/>
    <x v="0"/>
    <n v="0"/>
    <x v="0"/>
    <x v="0"/>
  </r>
  <r>
    <x v="7"/>
    <x v="0"/>
    <s v="万世橋区民会館４F 女性集会室"/>
    <x v="3"/>
    <x v="2"/>
    <x v="0"/>
    <x v="5"/>
    <s v="2019年12月15日 (日曜日)"/>
    <x v="120"/>
    <n v="127321"/>
    <n v="5215"/>
    <s v="奄美民謡武下流同好会"/>
    <x v="0"/>
    <s v="減免なし"/>
    <n v="0"/>
    <n v="1200"/>
    <n v="1200"/>
    <n v="1200"/>
    <n v="1200"/>
    <n v="0"/>
    <x v="0"/>
    <x v="0"/>
    <x v="0"/>
    <n v="1200"/>
    <x v="0"/>
    <x v="1"/>
  </r>
  <r>
    <x v="1"/>
    <x v="2"/>
    <m/>
    <x v="3"/>
    <x v="4"/>
    <x v="3"/>
    <x v="1"/>
    <m/>
    <x v="10"/>
    <m/>
    <m/>
    <m/>
    <x v="5"/>
    <s v="6件"/>
    <n v="32"/>
    <n v="22700"/>
    <n v="10200"/>
    <n v="10200"/>
    <n v="10200"/>
    <n v="9000"/>
    <x v="0"/>
    <x v="0"/>
    <x v="0"/>
    <n v="1200"/>
    <x v="0"/>
    <x v="2"/>
  </r>
  <r>
    <x v="0"/>
    <x v="0"/>
    <s v="万世橋区民会館６F 洋室"/>
    <x v="0"/>
    <x v="2"/>
    <x v="0"/>
    <x v="5"/>
    <s v="2019年12月16日 (月曜日)"/>
    <x v="116"/>
    <n v="119013"/>
    <n v="1979"/>
    <s v="墨世会"/>
    <x v="0"/>
    <s v="利用者減免区民館免除(100%)"/>
    <n v="0"/>
    <n v="4000"/>
    <n v="0"/>
    <n v="0"/>
    <n v="0"/>
    <n v="0"/>
    <x v="0"/>
    <x v="0"/>
    <x v="0"/>
    <n v="0"/>
    <x v="0"/>
    <x v="0"/>
  </r>
  <r>
    <x v="0"/>
    <x v="0"/>
    <s v="万世橋区民会館６F 洋室"/>
    <x v="0"/>
    <x v="3"/>
    <x v="1"/>
    <x v="5"/>
    <s v="2019年12月16日 (月曜日)"/>
    <x v="116"/>
    <n v="119019"/>
    <n v="5615"/>
    <s v="カラペンの会"/>
    <x v="2"/>
    <s v="利用者減免区民館免除(100%)"/>
    <n v="0"/>
    <n v="6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19年12月16日 (月曜日)"/>
    <x v="120"/>
    <n v="119024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19年12月16日 (月曜日)"/>
    <x v="118"/>
    <n v="119025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４F 女性集会室"/>
    <x v="3"/>
    <x v="3"/>
    <x v="1"/>
    <x v="5"/>
    <s v="2019年12月16日 (月曜日)"/>
    <x v="120"/>
    <n v="122028"/>
    <n v="21314"/>
    <s v="たしなみの会"/>
    <x v="2"/>
    <s v="減免なし"/>
    <n v="0"/>
    <n v="1900"/>
    <n v="1900"/>
    <n v="1900"/>
    <n v="1900"/>
    <n v="1900"/>
    <x v="0"/>
    <x v="0"/>
    <x v="0"/>
    <n v="0"/>
    <x v="0"/>
    <x v="1"/>
  </r>
  <r>
    <x v="0"/>
    <x v="0"/>
    <s v="万世橋区民会館２F 高齢者集会室 CDラジカセ"/>
    <x v="1"/>
    <x v="3"/>
    <x v="1"/>
    <x v="5"/>
    <s v="2019年12月16日 (月曜日)"/>
    <x v="126"/>
    <n v="122830"/>
    <n v="11038"/>
    <s v="神田ヨガサークル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0"/>
    <x v="0"/>
    <s v="万世橋区民会館３F 和室"/>
    <x v="3"/>
    <x v="2"/>
    <x v="0"/>
    <x v="5"/>
    <s v="2019年12月16日 (月曜日)"/>
    <x v="21"/>
    <n v="122862"/>
    <n v="2268"/>
    <s v="互親会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万世橋区民会館３F 和室"/>
    <x v="3"/>
    <x v="3"/>
    <x v="1"/>
    <x v="5"/>
    <s v="2019年12月16日 (月曜日)"/>
    <x v="21"/>
    <n v="123197"/>
    <n v="7065"/>
    <s v="横浜よからう会"/>
    <x v="2"/>
    <s v="減免なし"/>
    <n v="9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9"/>
    <n v="30000"/>
    <n v="11350"/>
    <n v="11350"/>
    <n v="11350"/>
    <n v="11350"/>
    <x v="0"/>
    <x v="0"/>
    <x v="0"/>
    <n v="0"/>
    <x v="0"/>
    <x v="2"/>
  </r>
  <r>
    <x v="2"/>
    <x v="0"/>
    <s v="万世橋区民会館３F 和室"/>
    <x v="0"/>
    <x v="3"/>
    <x v="1"/>
    <x v="5"/>
    <s v="2019年12月17日 (火曜日)"/>
    <x v="21"/>
    <n v="119036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６F 洋室"/>
    <x v="0"/>
    <x v="1"/>
    <x v="2"/>
    <x v="5"/>
    <s v="2019年12月17日 (火曜日)"/>
    <x v="116"/>
    <n v="119041"/>
    <n v="25473"/>
    <s v="プラチナクラブ"/>
    <x v="4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19年12月17日 (火曜日)"/>
    <x v="119"/>
    <n v="121579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0"/>
    <s v="万世橋区民会館４F 女性集会室"/>
    <x v="1"/>
    <x v="3"/>
    <x v="1"/>
    <x v="5"/>
    <s v="2019年12月17日 (火曜日)"/>
    <x v="120"/>
    <n v="122833"/>
    <n v="11038"/>
    <s v="神田ヨガサークル"/>
    <x v="2"/>
    <s v="利用者減免区民館減額(50%)"/>
    <n v="0"/>
    <n v="1900"/>
    <n v="950"/>
    <n v="950"/>
    <n v="950"/>
    <n v="950"/>
    <x v="0"/>
    <x v="0"/>
    <x v="0"/>
    <n v="0"/>
    <x v="0"/>
    <x v="1"/>
  </r>
  <r>
    <x v="2"/>
    <x v="0"/>
    <s v="万世橋区民会館６F 洋室"/>
    <x v="2"/>
    <x v="2"/>
    <x v="0"/>
    <x v="5"/>
    <s v="2019年12月17日 (火曜日)"/>
    <x v="116"/>
    <n v="122939"/>
    <n v="8292"/>
    <s v="（企）ライフコミュニティ㈱"/>
    <x v="0"/>
    <s v="減免なし"/>
    <n v="45"/>
    <n v="4000"/>
    <n v="4000"/>
    <n v="4000"/>
    <n v="4000"/>
    <n v="4000"/>
    <x v="0"/>
    <x v="0"/>
    <x v="0"/>
    <n v="0"/>
    <x v="0"/>
    <x v="1"/>
  </r>
  <r>
    <x v="2"/>
    <x v="0"/>
    <s v="万世橋区民会館６F 洋室 マイクセット"/>
    <x v="0"/>
    <x v="3"/>
    <x v="1"/>
    <x v="5"/>
    <s v="2019年12月17日 (火曜日)"/>
    <x v="122"/>
    <n v="124340"/>
    <n v="2000"/>
    <s v="須田町一丁目南部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45"/>
    <n v="21300"/>
    <n v="4950"/>
    <n v="4950"/>
    <n v="4950"/>
    <n v="4950"/>
    <x v="0"/>
    <x v="0"/>
    <x v="0"/>
    <n v="0"/>
    <x v="0"/>
    <x v="2"/>
  </r>
  <r>
    <x v="3"/>
    <x v="0"/>
    <s v="万世橋区民会館６F 洋室"/>
    <x v="0"/>
    <x v="2"/>
    <x v="0"/>
    <x v="5"/>
    <s v="2019年12月18日 (水曜日)"/>
    <x v="116"/>
    <n v="119027"/>
    <n v="25170"/>
    <s v="万世橋書道同好会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1"/>
    <s v="万世橋区民会館４F 教養実習室"/>
    <x v="0"/>
    <x v="1"/>
    <x v="0"/>
    <x v="5"/>
    <s v="2019年12月18日 (水曜日)"/>
    <x v="118"/>
    <n v="119028"/>
    <n v="2501"/>
    <s v="ちよだボランティアセンター"/>
    <x v="1"/>
    <s v="利用者減免区民館免除(100%)"/>
    <n v="0"/>
    <n v="4300"/>
    <n v="0"/>
    <n v="0"/>
    <n v="0"/>
    <n v="0"/>
    <x v="0"/>
    <x v="0"/>
    <x v="0"/>
    <n v="0"/>
    <x v="0"/>
    <x v="0"/>
  </r>
  <r>
    <x v="3"/>
    <x v="0"/>
    <s v="万世橋区民会館６F 洋室"/>
    <x v="3"/>
    <x v="3"/>
    <x v="1"/>
    <x v="5"/>
    <s v="2019年12月18日 (水曜日)"/>
    <x v="116"/>
    <n v="121557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1"/>
    <s v="万世橋区民会館３F 和室"/>
    <x v="3"/>
    <x v="2"/>
    <x v="1"/>
    <x v="5"/>
    <s v="2019年12月18日 (水曜日)"/>
    <x v="21"/>
    <n v="122799"/>
    <n v="20089"/>
    <s v="吉田嘉謡社"/>
    <x v="3"/>
    <s v="減免なし"/>
    <n v="0"/>
    <n v="7300"/>
    <n v="7300"/>
    <n v="7300"/>
    <n v="7300"/>
    <n v="7300"/>
    <x v="0"/>
    <x v="0"/>
    <x v="0"/>
    <n v="0"/>
    <x v="0"/>
    <x v="1"/>
  </r>
  <r>
    <x v="3"/>
    <x v="0"/>
    <s v="万世橋区民会館２F 高齢者集会室"/>
    <x v="3"/>
    <x v="3"/>
    <x v="1"/>
    <x v="5"/>
    <s v="2019年12月18日 (水曜日)"/>
    <x v="119"/>
    <n v="122807"/>
    <n v="22041"/>
    <s v="剛泊会"/>
    <x v="2"/>
    <s v="減免なし"/>
    <n v="20"/>
    <n v="4300"/>
    <n v="4300"/>
    <n v="4300"/>
    <n v="4300"/>
    <n v="4300"/>
    <x v="0"/>
    <x v="0"/>
    <x v="0"/>
    <n v="0"/>
    <x v="0"/>
    <x v="1"/>
  </r>
  <r>
    <x v="3"/>
    <x v="0"/>
    <s v="万世橋区民会館６F 洋室"/>
    <x v="0"/>
    <x v="1"/>
    <x v="2"/>
    <x v="5"/>
    <s v="2019年12月18日 (水曜日)"/>
    <x v="116"/>
    <n v="123059"/>
    <n v="7122"/>
    <s v="マーガレットクラブ"/>
    <x v="4"/>
    <s v="利用者減免区民館免除(100%)"/>
    <n v="25"/>
    <n v="3000"/>
    <n v="0"/>
    <n v="0"/>
    <n v="0"/>
    <n v="0"/>
    <x v="0"/>
    <x v="0"/>
    <x v="0"/>
    <n v="0"/>
    <x v="0"/>
    <x v="0"/>
  </r>
  <r>
    <x v="3"/>
    <x v="0"/>
    <s v="万世橋区民会館４F 女性集会室"/>
    <x v="0"/>
    <x v="3"/>
    <x v="1"/>
    <x v="5"/>
    <s v="2019年12月18日 (水曜日)"/>
    <x v="120"/>
    <n v="124382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45"/>
    <n v="30800"/>
    <n v="17600"/>
    <n v="17600"/>
    <n v="17600"/>
    <n v="17600"/>
    <x v="0"/>
    <x v="0"/>
    <x v="0"/>
    <n v="0"/>
    <x v="0"/>
    <x v="2"/>
  </r>
  <r>
    <x v="4"/>
    <x v="0"/>
    <s v="万世橋区民会館３F 和室"/>
    <x v="0"/>
    <x v="3"/>
    <x v="1"/>
    <x v="5"/>
    <s v="2019年12月19日 (木曜日)"/>
    <x v="21"/>
    <n v="119032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19年12月19日 (木曜日)"/>
    <x v="116"/>
    <n v="121495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0"/>
    <s v="万世橋区民会館２F 高齢者集会室"/>
    <x v="3"/>
    <x v="3"/>
    <x v="1"/>
    <x v="5"/>
    <s v="2019年12月19日 (木曜日)"/>
    <x v="119"/>
    <n v="123985"/>
    <n v="24663"/>
    <s v="ＳＩＣＥお稽古会"/>
    <x v="2"/>
    <s v="減免なし"/>
    <n v="5"/>
    <n v="4300"/>
    <n v="4300"/>
    <n v="4300"/>
    <n v="4300"/>
    <n v="4300"/>
    <x v="0"/>
    <x v="0"/>
    <x v="0"/>
    <n v="0"/>
    <x v="0"/>
    <x v="1"/>
  </r>
  <r>
    <x v="4"/>
    <x v="0"/>
    <s v="万世橋区民会館６F 洋室 プロジェクター"/>
    <x v="3"/>
    <x v="2"/>
    <x v="0"/>
    <x v="5"/>
    <s v="2019年12月19日 (木曜日)"/>
    <x v="121"/>
    <n v="124548"/>
    <n v="8929"/>
    <s v="東京港計画勉強会"/>
    <x v="0"/>
    <s v="減免なし"/>
    <n v="50"/>
    <n v="4000"/>
    <n v="4000"/>
    <n v="4000"/>
    <n v="4000"/>
    <n v="4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55"/>
    <n v="18600"/>
    <n v="11300"/>
    <n v="11300"/>
    <n v="11300"/>
    <n v="11300"/>
    <x v="0"/>
    <x v="0"/>
    <x v="0"/>
    <n v="0"/>
    <x v="0"/>
    <x v="2"/>
  </r>
  <r>
    <x v="5"/>
    <x v="0"/>
    <s v="万世橋区民会館３F 和室"/>
    <x v="3"/>
    <x v="3"/>
    <x v="1"/>
    <x v="5"/>
    <s v="2019年12月20日 (金曜日)"/>
    <x v="21"/>
    <n v="121418"/>
    <n v="2030"/>
    <s v="東京招世クラブ"/>
    <x v="2"/>
    <s v="減免なし"/>
    <n v="0"/>
    <n v="4300"/>
    <n v="4300"/>
    <n v="4300"/>
    <n v="4300"/>
    <n v="4300"/>
    <x v="0"/>
    <x v="0"/>
    <x v="0"/>
    <n v="0"/>
    <x v="0"/>
    <x v="1"/>
  </r>
  <r>
    <x v="5"/>
    <x v="0"/>
    <s v="万世橋区民会館２F 高齢者集会室"/>
    <x v="3"/>
    <x v="3"/>
    <x v="1"/>
    <x v="5"/>
    <s v="2019年12月20日 (金曜日)"/>
    <x v="119"/>
    <n v="123986"/>
    <n v="24663"/>
    <s v="ＳＩＣＥお稽古会"/>
    <x v="2"/>
    <s v="減免なし"/>
    <n v="5"/>
    <n v="4300"/>
    <n v="4300"/>
    <n v="4300"/>
    <n v="4300"/>
    <n v="4300"/>
    <x v="0"/>
    <x v="0"/>
    <x v="0"/>
    <n v="0"/>
    <x v="0"/>
    <x v="1"/>
  </r>
  <r>
    <x v="5"/>
    <x v="0"/>
    <s v="万世橋区民会館４F 教養実習室"/>
    <x v="2"/>
    <x v="3"/>
    <x v="1"/>
    <x v="5"/>
    <s v="2019年12月20日 (金曜日)"/>
    <x v="118"/>
    <n v="124566"/>
    <n v="23324"/>
    <s v="（企）㈱ＺＥＮ　Ｉｎｔｅｇｒａｔｉｏｎ"/>
    <x v="2"/>
    <s v="減免なし"/>
    <n v="0"/>
    <n v="3900"/>
    <n v="3900"/>
    <n v="3900"/>
    <n v="3900"/>
    <n v="3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5"/>
    <n v="12500"/>
    <n v="12500"/>
    <n v="12500"/>
    <n v="12500"/>
    <n v="12500"/>
    <x v="0"/>
    <x v="0"/>
    <x v="0"/>
    <n v="0"/>
    <x v="0"/>
    <x v="2"/>
  </r>
  <r>
    <x v="6"/>
    <x v="0"/>
    <s v="万世橋区民会館２F 高齢者集会室"/>
    <x v="0"/>
    <x v="2"/>
    <x v="0"/>
    <x v="5"/>
    <s v="2019年12月21日 (土曜日)"/>
    <x v="119"/>
    <n v="119017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３F 和室"/>
    <x v="3"/>
    <x v="2"/>
    <x v="0"/>
    <x v="5"/>
    <s v="2019年12月21日 (土曜日)"/>
    <x v="21"/>
    <n v="121519"/>
    <n v="24349"/>
    <s v="くろしお三線クラブ"/>
    <x v="0"/>
    <s v="減免なし"/>
    <n v="0"/>
    <n v="3000"/>
    <n v="3000"/>
    <n v="3000"/>
    <n v="3000"/>
    <n v="3000"/>
    <x v="0"/>
    <x v="0"/>
    <x v="0"/>
    <n v="0"/>
    <x v="0"/>
    <x v="1"/>
  </r>
  <r>
    <x v="6"/>
    <x v="0"/>
    <s v="万世橋区民会館３F 和室"/>
    <x v="3"/>
    <x v="3"/>
    <x v="1"/>
    <x v="5"/>
    <s v="2019年12月21日 (土曜日)"/>
    <x v="21"/>
    <n v="121589"/>
    <n v="24349"/>
    <s v="くろしお三線クラブ"/>
    <x v="2"/>
    <s v="減免なし"/>
    <n v="0"/>
    <n v="4300"/>
    <n v="4300"/>
    <n v="4300"/>
    <n v="4300"/>
    <n v="4300"/>
    <x v="0"/>
    <x v="0"/>
    <x v="0"/>
    <n v="0"/>
    <x v="0"/>
    <x v="1"/>
  </r>
  <r>
    <x v="6"/>
    <x v="0"/>
    <s v="万世橋区民会館６F 洋室"/>
    <x v="3"/>
    <x v="2"/>
    <x v="0"/>
    <x v="5"/>
    <s v="2019年12月21日 (土曜日)"/>
    <x v="116"/>
    <n v="122960"/>
    <n v="25040"/>
    <s v="NPO　国際活動市民中心"/>
    <x v="0"/>
    <s v="減免なし"/>
    <n v="40"/>
    <n v="4000"/>
    <n v="4000"/>
    <n v="4000"/>
    <n v="4000"/>
    <n v="4000"/>
    <x v="0"/>
    <x v="0"/>
    <x v="0"/>
    <n v="0"/>
    <x v="0"/>
    <x v="1"/>
  </r>
  <r>
    <x v="6"/>
    <x v="0"/>
    <s v="万世橋区民会館４F 女性集会室 スクリーン プロジェクター"/>
    <x v="3"/>
    <x v="2"/>
    <x v="0"/>
    <x v="5"/>
    <s v="2019年12月21日 (土曜日)"/>
    <x v="128"/>
    <n v="123982"/>
    <n v="24767"/>
    <s v="ＮＰＯ　ドットジェイピー"/>
    <x v="0"/>
    <s v="減免なし"/>
    <n v="20"/>
    <n v="12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60"/>
    <n v="15500"/>
    <n v="12500"/>
    <n v="12500"/>
    <n v="12500"/>
    <n v="12500"/>
    <x v="0"/>
    <x v="0"/>
    <x v="0"/>
    <n v="0"/>
    <x v="0"/>
    <x v="2"/>
  </r>
  <r>
    <x v="7"/>
    <x v="1"/>
    <s v="万世橋区民会館３F 和室"/>
    <x v="3"/>
    <x v="1"/>
    <x v="0"/>
    <x v="5"/>
    <s v="2019年12月22日 (日曜日)"/>
    <x v="21"/>
    <n v="121524"/>
    <n v="24349"/>
    <s v="くろしお三線クラブ"/>
    <x v="1"/>
    <s v="減免なし"/>
    <n v="0"/>
    <n v="5100"/>
    <n v="5100"/>
    <n v="5100"/>
    <n v="5100"/>
    <n v="5100"/>
    <x v="0"/>
    <x v="0"/>
    <x v="0"/>
    <n v="0"/>
    <x v="0"/>
    <x v="1"/>
  </r>
  <r>
    <x v="7"/>
    <x v="0"/>
    <s v="万世橋区民会館２F 高齢者集会室"/>
    <x v="3"/>
    <x v="2"/>
    <x v="0"/>
    <x v="5"/>
    <s v="2019年12月22日 (日曜日)"/>
    <x v="119"/>
    <n v="121542"/>
    <n v="10868"/>
    <s v="おとめ流の会"/>
    <x v="0"/>
    <s v="減免なし"/>
    <n v="0"/>
    <n v="3000"/>
    <n v="3000"/>
    <n v="3000"/>
    <n v="3000"/>
    <n v="3000"/>
    <x v="0"/>
    <x v="0"/>
    <x v="0"/>
    <n v="0"/>
    <x v="0"/>
    <x v="1"/>
  </r>
  <r>
    <x v="7"/>
    <x v="0"/>
    <s v="万世橋区民会館４F 女性集会室 プロジェクター"/>
    <x v="3"/>
    <x v="2"/>
    <x v="0"/>
    <x v="5"/>
    <s v="2019年12月22日 (日曜日)"/>
    <x v="131"/>
    <n v="121588"/>
    <n v="23550"/>
    <s v="千代田料理交流会"/>
    <x v="0"/>
    <s v="減免なし"/>
    <n v="0"/>
    <n v="1200"/>
    <n v="1200"/>
    <n v="1200"/>
    <n v="1200"/>
    <n v="1200"/>
    <x v="0"/>
    <x v="0"/>
    <x v="0"/>
    <n v="0"/>
    <x v="0"/>
    <x v="1"/>
  </r>
  <r>
    <x v="7"/>
    <x v="0"/>
    <s v="万世橋区民会館４F 教養実習室"/>
    <x v="3"/>
    <x v="2"/>
    <x v="0"/>
    <x v="5"/>
    <s v="2019年12月22日 (日曜日)"/>
    <x v="118"/>
    <n v="121595"/>
    <n v="23550"/>
    <s v="千代田料理交流会"/>
    <x v="0"/>
    <s v="減免なし"/>
    <n v="0"/>
    <n v="2500"/>
    <n v="2500"/>
    <n v="2500"/>
    <n v="2500"/>
    <n v="2500"/>
    <x v="0"/>
    <x v="0"/>
    <x v="0"/>
    <n v="0"/>
    <x v="0"/>
    <x v="1"/>
  </r>
  <r>
    <x v="7"/>
    <x v="0"/>
    <s v="万世橋区民会館４F 女性集会室"/>
    <x v="3"/>
    <x v="3"/>
    <x v="1"/>
    <x v="5"/>
    <s v="2019年12月22日 (日曜日)"/>
    <x v="120"/>
    <n v="122029"/>
    <n v="21314"/>
    <s v="たしなみの会"/>
    <x v="2"/>
    <s v="減免なし"/>
    <n v="0"/>
    <n v="1900"/>
    <n v="1900"/>
    <n v="1900"/>
    <n v="1900"/>
    <n v="1900"/>
    <x v="0"/>
    <x v="0"/>
    <x v="0"/>
    <n v="0"/>
    <x v="0"/>
    <x v="1"/>
  </r>
  <r>
    <x v="7"/>
    <x v="1"/>
    <s v="万世橋区民会館６F 洋室"/>
    <x v="3"/>
    <x v="1"/>
    <x v="0"/>
    <x v="5"/>
    <s v="2019年12月22日 (日曜日)"/>
    <x v="116"/>
    <n v="122811"/>
    <n v="23603"/>
    <s v="琉球古典音楽愛好会"/>
    <x v="1"/>
    <s v="減免なし"/>
    <n v="0"/>
    <n v="7000"/>
    <n v="7000"/>
    <n v="7000"/>
    <n v="7000"/>
    <n v="7000"/>
    <x v="0"/>
    <x v="0"/>
    <x v="0"/>
    <n v="0"/>
    <x v="0"/>
    <x v="1"/>
  </r>
  <r>
    <x v="7"/>
    <x v="0"/>
    <s v="万世橋区民会館３F 和室"/>
    <x v="3"/>
    <x v="3"/>
    <x v="1"/>
    <x v="5"/>
    <s v="2019年12月22日 (日曜日)"/>
    <x v="21"/>
    <n v="123198"/>
    <n v="7065"/>
    <s v="横浜よからう会"/>
    <x v="2"/>
    <s v="減免なし"/>
    <n v="9"/>
    <n v="4300"/>
    <n v="4300"/>
    <n v="4300"/>
    <n v="4300"/>
    <n v="4300"/>
    <x v="0"/>
    <x v="0"/>
    <x v="0"/>
    <n v="0"/>
    <x v="0"/>
    <x v="1"/>
  </r>
  <r>
    <x v="7"/>
    <x v="0"/>
    <s v="万世橋区民会館４F 女性集会室"/>
    <x v="3"/>
    <x v="1"/>
    <x v="2"/>
    <x v="5"/>
    <s v="2019年12月22日 (日曜日)"/>
    <x v="120"/>
    <n v="128561"/>
    <n v="24663"/>
    <s v="ＳＩＣＥお稽古会"/>
    <x v="4"/>
    <s v="減免なし"/>
    <n v="1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10"/>
    <n v="26000"/>
    <n v="26000"/>
    <n v="26000"/>
    <n v="26000"/>
    <n v="26000"/>
    <x v="0"/>
    <x v="0"/>
    <x v="0"/>
    <n v="0"/>
    <x v="0"/>
    <x v="2"/>
  </r>
  <r>
    <x v="0"/>
    <x v="0"/>
    <s v="万世橋区民会館６F 洋室"/>
    <x v="3"/>
    <x v="3"/>
    <x v="1"/>
    <x v="5"/>
    <s v="2019年12月23日 (月曜日)"/>
    <x v="116"/>
    <n v="121562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0"/>
    <x v="0"/>
    <s v="万世橋区民会館４F 女性集会室 CDラジカセ"/>
    <x v="1"/>
    <x v="3"/>
    <x v="1"/>
    <x v="5"/>
    <s v="2019年12月23日 (月曜日)"/>
    <x v="117"/>
    <n v="122898"/>
    <n v="11038"/>
    <s v="神田ヨガサークル"/>
    <x v="2"/>
    <s v="利用者減免区民館減額(50%)"/>
    <n v="0"/>
    <n v="1900"/>
    <n v="950"/>
    <n v="950"/>
    <n v="950"/>
    <n v="950"/>
    <x v="0"/>
    <x v="0"/>
    <x v="0"/>
    <n v="0"/>
    <x v="0"/>
    <x v="1"/>
  </r>
  <r>
    <x v="0"/>
    <x v="0"/>
    <s v="万世橋区民会館４F 女性集会室"/>
    <x v="3"/>
    <x v="2"/>
    <x v="0"/>
    <x v="5"/>
    <s v="2019年12月23日 (月曜日)"/>
    <x v="120"/>
    <n v="123159"/>
    <n v="24763"/>
    <s v="一歩の会"/>
    <x v="0"/>
    <s v="減免なし"/>
    <n v="0"/>
    <n v="1200"/>
    <n v="1200"/>
    <n v="1200"/>
    <n v="1200"/>
    <n v="1200"/>
    <x v="0"/>
    <x v="0"/>
    <x v="0"/>
    <n v="0"/>
    <x v="0"/>
    <x v="1"/>
  </r>
  <r>
    <x v="0"/>
    <x v="0"/>
    <s v="万世橋区民会館３F 和室"/>
    <x v="3"/>
    <x v="2"/>
    <x v="0"/>
    <x v="5"/>
    <s v="2019年12月23日 (月曜日)"/>
    <x v="21"/>
    <n v="124317"/>
    <n v="22386"/>
    <s v="良い映画を見る会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2100"/>
    <n v="11150"/>
    <n v="11150"/>
    <n v="11150"/>
    <n v="11150"/>
    <x v="0"/>
    <x v="0"/>
    <x v="0"/>
    <n v="0"/>
    <x v="0"/>
    <x v="2"/>
  </r>
  <r>
    <x v="2"/>
    <x v="0"/>
    <s v="万世橋区民会館６F 洋室"/>
    <x v="0"/>
    <x v="1"/>
    <x v="2"/>
    <x v="5"/>
    <s v="2019年12月24日 (火曜日)"/>
    <x v="116"/>
    <n v="119042"/>
    <n v="25473"/>
    <s v="プラチナクラブ"/>
    <x v="4"/>
    <s v="利用者減免区民館免除(100%)"/>
    <n v="0"/>
    <n v="3000"/>
    <n v="0"/>
    <n v="0"/>
    <n v="0"/>
    <n v="0"/>
    <x v="0"/>
    <x v="0"/>
    <x v="0"/>
    <n v="0"/>
    <x v="0"/>
    <x v="0"/>
  </r>
  <r>
    <x v="2"/>
    <x v="1"/>
    <s v="万世橋区民会館４F 女性集会室"/>
    <x v="1"/>
    <x v="1"/>
    <x v="0"/>
    <x v="5"/>
    <s v="2019年12月24日 (火曜日)"/>
    <x v="120"/>
    <n v="122834"/>
    <n v="11038"/>
    <s v="神田ヨガサークル"/>
    <x v="1"/>
    <s v="利用者減免区民館減額(50%)"/>
    <n v="0"/>
    <n v="2200"/>
    <n v="1100"/>
    <n v="1100"/>
    <n v="1100"/>
    <n v="1100"/>
    <x v="0"/>
    <x v="0"/>
    <x v="0"/>
    <n v="0"/>
    <x v="0"/>
    <x v="1"/>
  </r>
  <r>
    <x v="2"/>
    <x v="0"/>
    <s v="万世橋区民会館４F 女性集会室"/>
    <x v="0"/>
    <x v="3"/>
    <x v="1"/>
    <x v="5"/>
    <s v="2019年12月24日 (火曜日)"/>
    <x v="120"/>
    <n v="127636"/>
    <n v="1980"/>
    <s v="千代田区少年少女指導者協議会（略称：千少協）"/>
    <x v="2"/>
    <s v="利用者減免区民館免除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0"/>
    <n v="7100"/>
    <n v="1100"/>
    <n v="1100"/>
    <n v="1100"/>
    <n v="1100"/>
    <x v="0"/>
    <x v="0"/>
    <x v="0"/>
    <n v="0"/>
    <x v="0"/>
    <x v="2"/>
  </r>
  <r>
    <x v="3"/>
    <x v="0"/>
    <s v="万世橋区民会館６F 洋室"/>
    <x v="0"/>
    <x v="1"/>
    <x v="2"/>
    <x v="5"/>
    <s v="2019年12月25日 (水曜日)"/>
    <x v="116"/>
    <n v="123060"/>
    <n v="7122"/>
    <s v="マーガレットクラブ"/>
    <x v="4"/>
    <s v="利用者減免区民館免除(100%)"/>
    <n v="25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件"/>
    <n v="25"/>
    <n v="3000"/>
    <n v="0"/>
    <n v="0"/>
    <n v="0"/>
    <n v="0"/>
    <x v="0"/>
    <x v="0"/>
    <x v="0"/>
    <n v="0"/>
    <x v="0"/>
    <x v="2"/>
  </r>
  <r>
    <x v="4"/>
    <x v="0"/>
    <s v="万世橋区民会館６F 洋室"/>
    <x v="0"/>
    <x v="1"/>
    <x v="2"/>
    <x v="5"/>
    <s v="2019年12月26日 (木曜日)"/>
    <x v="116"/>
    <n v="119038"/>
    <n v="9031"/>
    <s v="シルバートレーニング・スタジオ"/>
    <x v="4"/>
    <s v="利用者減免区民館免除(100%)"/>
    <n v="0"/>
    <n v="3000"/>
    <n v="0"/>
    <n v="0"/>
    <n v="0"/>
    <n v="0"/>
    <x v="0"/>
    <x v="0"/>
    <x v="0"/>
    <n v="0"/>
    <x v="0"/>
    <x v="0"/>
  </r>
  <r>
    <x v="4"/>
    <x v="0"/>
    <s v="万世橋区民会館６F 洋室"/>
    <x v="0"/>
    <x v="2"/>
    <x v="0"/>
    <x v="5"/>
    <s v="2019年12月26日 (木曜日)"/>
    <x v="116"/>
    <n v="127096"/>
    <n v="22883"/>
    <s v="昌平子ども会　筆聖会"/>
    <x v="0"/>
    <s v="利用者減免区民館免除(100%)"/>
    <n v="0"/>
    <n v="4000"/>
    <n v="0"/>
    <n v="0"/>
    <n v="0"/>
    <n v="0"/>
    <x v="0"/>
    <x v="0"/>
    <x v="0"/>
    <n v="0"/>
    <x v="0"/>
    <x v="0"/>
  </r>
  <r>
    <x v="4"/>
    <x v="0"/>
    <s v="万世橋区民会館３F 和室"/>
    <x v="3"/>
    <x v="2"/>
    <x v="0"/>
    <x v="5"/>
    <s v="2019年12月26日 (木曜日)"/>
    <x v="21"/>
    <n v="127434"/>
    <n v="0"/>
    <s v="ひよこ　2019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10000"/>
    <n v="3000"/>
    <n v="3000"/>
    <n v="3000"/>
    <n v="3000"/>
    <x v="0"/>
    <x v="0"/>
    <x v="0"/>
    <n v="0"/>
    <x v="0"/>
    <x v="2"/>
  </r>
  <r>
    <x v="5"/>
    <x v="0"/>
    <s v="万世橋区民会館４F 女性集会室"/>
    <x v="3"/>
    <x v="3"/>
    <x v="1"/>
    <x v="5"/>
    <s v="2019年12月27日 (金曜日)"/>
    <x v="120"/>
    <n v="122965"/>
    <n v="25446"/>
    <s v="Nラボ"/>
    <x v="2"/>
    <s v="減免なし"/>
    <n v="10"/>
    <n v="1900"/>
    <n v="1900"/>
    <n v="1900"/>
    <n v="1900"/>
    <n v="1900"/>
    <x v="0"/>
    <x v="0"/>
    <x v="0"/>
    <n v="0"/>
    <x v="0"/>
    <x v="1"/>
  </r>
  <r>
    <x v="5"/>
    <x v="0"/>
    <s v="万世橋区民会館３F 和室"/>
    <x v="3"/>
    <x v="3"/>
    <x v="1"/>
    <x v="5"/>
    <s v="2019年12月27日 (金曜日)"/>
    <x v="21"/>
    <n v="123390"/>
    <n v="25413"/>
    <s v="合気道　なごみ会"/>
    <x v="2"/>
    <s v="減免なし"/>
    <n v="0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10"/>
    <n v="6200"/>
    <n v="6200"/>
    <n v="6200"/>
    <n v="6200"/>
    <n v="6200"/>
    <x v="0"/>
    <x v="0"/>
    <x v="0"/>
    <n v="0"/>
    <x v="0"/>
    <x v="2"/>
  </r>
  <r>
    <x v="6"/>
    <x v="0"/>
    <s v="万世橋区民会館３F 和室"/>
    <x v="3"/>
    <x v="1"/>
    <x v="2"/>
    <x v="5"/>
    <s v="2019年12月28日 (土曜日)"/>
    <x v="21"/>
    <n v="121432"/>
    <n v="23913"/>
    <s v="アートヨガ研究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万世橋区民会館６F 洋室"/>
    <x v="3"/>
    <x v="2"/>
    <x v="0"/>
    <x v="5"/>
    <s v="2019年12月28日 (土曜日)"/>
    <x v="116"/>
    <n v="121502"/>
    <n v="23270"/>
    <s v="千代田テコンドークラブ"/>
    <x v="0"/>
    <s v="減免なし"/>
    <n v="0"/>
    <n v="4000"/>
    <n v="4000"/>
    <n v="4000"/>
    <n v="4000"/>
    <n v="4000"/>
    <x v="0"/>
    <x v="0"/>
    <x v="0"/>
    <n v="0"/>
    <x v="0"/>
    <x v="1"/>
  </r>
  <r>
    <x v="6"/>
    <x v="0"/>
    <s v="万世橋区民会館４F 女性集会室"/>
    <x v="1"/>
    <x v="1"/>
    <x v="2"/>
    <x v="5"/>
    <s v="2019年12月28日 (土曜日)"/>
    <x v="120"/>
    <n v="122849"/>
    <n v="7982"/>
    <s v="クオリアお茶の水管理組合"/>
    <x v="4"/>
    <s v="利用者減免区民館減額(50%)"/>
    <n v="0"/>
    <n v="1000"/>
    <n v="500"/>
    <n v="500"/>
    <n v="500"/>
    <n v="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7100"/>
    <n v="6600"/>
    <n v="6600"/>
    <n v="6600"/>
    <n v="6600"/>
    <x v="0"/>
    <x v="0"/>
    <x v="0"/>
    <n v="0"/>
    <x v="0"/>
    <x v="2"/>
  </r>
  <r>
    <x v="6"/>
    <x v="0"/>
    <s v="万世橋区民会館２F 高齢者集会室"/>
    <x v="0"/>
    <x v="2"/>
    <x v="0"/>
    <x v="5"/>
    <s v="2020年01月04日 (土曜日)"/>
    <x v="119"/>
    <n v="123723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４F 女性集会室"/>
    <x v="3"/>
    <x v="2"/>
    <x v="0"/>
    <x v="5"/>
    <s v="2020年01月04日 (土曜日)"/>
    <x v="120"/>
    <n v="126009"/>
    <n v="25480"/>
    <s v="白雲謡曲会"/>
    <x v="0"/>
    <s v="減免なし"/>
    <n v="0"/>
    <n v="12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4200"/>
    <n v="1200"/>
    <n v="1200"/>
    <n v="1200"/>
    <n v="1200"/>
    <x v="0"/>
    <x v="0"/>
    <x v="0"/>
    <n v="0"/>
    <x v="0"/>
    <x v="2"/>
  </r>
  <r>
    <x v="7"/>
    <x v="0"/>
    <s v="万世橋区民会館４F 女性集会室"/>
    <x v="3"/>
    <x v="3"/>
    <x v="1"/>
    <x v="5"/>
    <s v="2020年01月05日 (日曜日)"/>
    <x v="120"/>
    <n v="125347"/>
    <n v="21314"/>
    <s v="たしなみの会"/>
    <x v="2"/>
    <s v="減免なし"/>
    <n v="0"/>
    <n v="1900"/>
    <n v="1900"/>
    <n v="1900"/>
    <n v="1900"/>
    <n v="1900"/>
    <x v="0"/>
    <x v="0"/>
    <x v="0"/>
    <n v="0"/>
    <x v="0"/>
    <x v="1"/>
  </r>
  <r>
    <x v="7"/>
    <x v="0"/>
    <s v="万世橋区民会館４F 女性集会室"/>
    <x v="3"/>
    <x v="2"/>
    <x v="0"/>
    <x v="5"/>
    <s v="2020年01月05日 (日曜日)"/>
    <x v="120"/>
    <n v="129510"/>
    <n v="24663"/>
    <s v="ＳＩＣＥお稽古会"/>
    <x v="0"/>
    <s v="減免なし"/>
    <n v="0"/>
    <n v="12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3100"/>
    <n v="3100"/>
    <n v="3100"/>
    <n v="3100"/>
    <n v="3100"/>
    <x v="0"/>
    <x v="0"/>
    <x v="0"/>
    <n v="0"/>
    <x v="0"/>
    <x v="2"/>
  </r>
  <r>
    <x v="0"/>
    <x v="0"/>
    <s v="万世橋区民会館６F 洋室"/>
    <x v="0"/>
    <x v="2"/>
    <x v="0"/>
    <x v="5"/>
    <s v="2020年01月06日 (月曜日)"/>
    <x v="116"/>
    <n v="123721"/>
    <n v="1979"/>
    <s v="墨世会"/>
    <x v="0"/>
    <s v="利用者減免区民館免除(100%)"/>
    <n v="0"/>
    <n v="4000"/>
    <n v="0"/>
    <n v="0"/>
    <n v="0"/>
    <n v="0"/>
    <x v="0"/>
    <x v="0"/>
    <x v="0"/>
    <n v="0"/>
    <x v="0"/>
    <x v="0"/>
  </r>
  <r>
    <x v="0"/>
    <x v="0"/>
    <s v="万世橋区民会館３F 和室"/>
    <x v="3"/>
    <x v="2"/>
    <x v="0"/>
    <x v="5"/>
    <s v="2020年01月06日 (月曜日)"/>
    <x v="21"/>
    <n v="125655"/>
    <n v="2268"/>
    <s v="互親会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万世橋区民会館４F 女性集会室 CDラジカセ"/>
    <x v="1"/>
    <x v="3"/>
    <x v="1"/>
    <x v="5"/>
    <s v="2020年01月06日 (月曜日)"/>
    <x v="117"/>
    <n v="125823"/>
    <n v="11038"/>
    <s v="神田ヨガサークル"/>
    <x v="2"/>
    <s v="利用者減免区民館減額(50%)"/>
    <n v="0"/>
    <n v="1900"/>
    <n v="950"/>
    <n v="950"/>
    <n v="950"/>
    <n v="9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8900"/>
    <n v="3950"/>
    <n v="3950"/>
    <n v="3950"/>
    <n v="3950"/>
    <x v="0"/>
    <x v="0"/>
    <x v="0"/>
    <n v="0"/>
    <x v="0"/>
    <x v="2"/>
  </r>
  <r>
    <x v="2"/>
    <x v="1"/>
    <s v="万世橋区民会館６F 洋室"/>
    <x v="0"/>
    <x v="2"/>
    <x v="1"/>
    <x v="5"/>
    <s v="2020年01月07日 (火曜日)"/>
    <x v="116"/>
    <n v="124020"/>
    <n v="2026"/>
    <s v="万世呉竹会"/>
    <x v="3"/>
    <s v="利用者減免高齢者（万世橋）(100%)"/>
    <n v="0"/>
    <n v="100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20年01月07日 (火曜日)"/>
    <x v="119"/>
    <n v="125466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0"/>
    <s v="万世橋区民会館４F 女性集会室"/>
    <x v="3"/>
    <x v="2"/>
    <x v="0"/>
    <x v="5"/>
    <s v="2020年01月07日 (火曜日)"/>
    <x v="120"/>
    <n v="126010"/>
    <n v="25480"/>
    <s v="白雲謡曲会"/>
    <x v="0"/>
    <s v="減免なし"/>
    <n v="0"/>
    <n v="1200"/>
    <n v="1200"/>
    <n v="1200"/>
    <n v="1200"/>
    <n v="1200"/>
    <x v="0"/>
    <x v="0"/>
    <x v="0"/>
    <n v="0"/>
    <x v="0"/>
    <x v="1"/>
  </r>
  <r>
    <x v="2"/>
    <x v="0"/>
    <s v="万世橋区民会館６F 洋室"/>
    <x v="0"/>
    <x v="1"/>
    <x v="2"/>
    <x v="5"/>
    <s v="2020年01月07日 (火曜日)"/>
    <x v="116"/>
    <n v="129410"/>
    <n v="2026"/>
    <s v="万世呉竹会"/>
    <x v="4"/>
    <s v="利用者減免高齢者（万世橋）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0"/>
    <n v="16300"/>
    <n v="1200"/>
    <n v="1200"/>
    <n v="1200"/>
    <n v="1200"/>
    <x v="0"/>
    <x v="0"/>
    <x v="0"/>
    <n v="0"/>
    <x v="0"/>
    <x v="2"/>
  </r>
  <r>
    <x v="3"/>
    <x v="1"/>
    <s v="万世橋区民会館３F 和室"/>
    <x v="0"/>
    <x v="1"/>
    <x v="0"/>
    <x v="5"/>
    <s v="2020年01月08日 (水曜日)"/>
    <x v="21"/>
    <n v="124021"/>
    <n v="2026"/>
    <s v="万世呉竹会"/>
    <x v="1"/>
    <s v="利用者減免高齢者（万世橋）(100%)"/>
    <n v="0"/>
    <n v="5100"/>
    <n v="0"/>
    <n v="0"/>
    <n v="0"/>
    <n v="0"/>
    <x v="0"/>
    <x v="0"/>
    <x v="0"/>
    <n v="0"/>
    <x v="0"/>
    <x v="0"/>
  </r>
  <r>
    <x v="3"/>
    <x v="1"/>
    <s v="万世橋区民会館６F 洋室"/>
    <x v="0"/>
    <x v="1"/>
    <x v="0"/>
    <x v="5"/>
    <s v="2020年01月08日 (水曜日)"/>
    <x v="116"/>
    <n v="124022"/>
    <n v="2026"/>
    <s v="万世呉竹会"/>
    <x v="1"/>
    <s v="利用者減免高齢者（万世橋）(100%)"/>
    <n v="0"/>
    <n v="7000"/>
    <n v="0"/>
    <n v="0"/>
    <n v="0"/>
    <n v="0"/>
    <x v="0"/>
    <x v="0"/>
    <x v="0"/>
    <n v="0"/>
    <x v="0"/>
    <x v="0"/>
  </r>
  <r>
    <x v="3"/>
    <x v="1"/>
    <s v="万世橋区民会館２F 高齢者集会室"/>
    <x v="0"/>
    <x v="1"/>
    <x v="0"/>
    <x v="5"/>
    <s v="2020年01月08日 (水曜日)"/>
    <x v="119"/>
    <n v="124023"/>
    <n v="2026"/>
    <s v="万世呉竹会"/>
    <x v="1"/>
    <s v="利用者減免高齢者（万世橋）(100%)"/>
    <n v="0"/>
    <n v="5100"/>
    <n v="0"/>
    <n v="0"/>
    <n v="0"/>
    <n v="0"/>
    <x v="0"/>
    <x v="0"/>
    <x v="0"/>
    <n v="0"/>
    <x v="0"/>
    <x v="0"/>
  </r>
  <r>
    <x v="3"/>
    <x v="1"/>
    <s v="万世橋区民会館４F 女性集会室"/>
    <x v="0"/>
    <x v="1"/>
    <x v="0"/>
    <x v="5"/>
    <s v="2020年01月08日 (水曜日)"/>
    <x v="120"/>
    <n v="124024"/>
    <n v="2026"/>
    <s v="万世呉竹会"/>
    <x v="1"/>
    <s v="利用者減免高齢者（万世橋）(100%)"/>
    <n v="0"/>
    <n v="2200"/>
    <n v="0"/>
    <n v="0"/>
    <n v="0"/>
    <n v="0"/>
    <x v="0"/>
    <x v="0"/>
    <x v="0"/>
    <n v="0"/>
    <x v="0"/>
    <x v="0"/>
  </r>
  <r>
    <x v="3"/>
    <x v="1"/>
    <s v="万世橋区民会館４F 教養実習室"/>
    <x v="0"/>
    <x v="1"/>
    <x v="0"/>
    <x v="5"/>
    <s v="2020年01月08日 (水曜日)"/>
    <x v="118"/>
    <n v="124025"/>
    <n v="2026"/>
    <s v="万世呉竹会"/>
    <x v="1"/>
    <s v="利用者減免高齢者（万世橋）(100%)"/>
    <n v="0"/>
    <n v="4300"/>
    <n v="0"/>
    <n v="0"/>
    <n v="0"/>
    <n v="0"/>
    <x v="0"/>
    <x v="0"/>
    <x v="0"/>
    <n v="0"/>
    <x v="0"/>
    <x v="0"/>
  </r>
  <r>
    <x v="3"/>
    <x v="0"/>
    <s v="万世橋区民会館６F 洋室"/>
    <x v="3"/>
    <x v="3"/>
    <x v="1"/>
    <x v="5"/>
    <s v="2020年01月08日 (水曜日)"/>
    <x v="116"/>
    <n v="125304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２F 高齢者集会室"/>
    <x v="1"/>
    <x v="3"/>
    <x v="1"/>
    <x v="5"/>
    <s v="2020年01月08日 (水曜日)"/>
    <x v="119"/>
    <n v="125351"/>
    <n v="11111"/>
    <s v="小笠原流弓馬術礼法研究会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3"/>
    <x v="0"/>
    <s v="万世橋区民会館３F 和室"/>
    <x v="3"/>
    <x v="3"/>
    <x v="1"/>
    <x v="5"/>
    <s v="2020年01月08日 (水曜日)"/>
    <x v="21"/>
    <n v="125852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0"/>
    <n v="38300"/>
    <n v="12450"/>
    <n v="12450"/>
    <n v="12450"/>
    <n v="12450"/>
    <x v="0"/>
    <x v="0"/>
    <x v="0"/>
    <n v="0"/>
    <x v="0"/>
    <x v="2"/>
  </r>
  <r>
    <x v="4"/>
    <x v="0"/>
    <s v="万世橋区民会館６F 洋室"/>
    <x v="1"/>
    <x v="3"/>
    <x v="1"/>
    <x v="5"/>
    <s v="2020年01月09日 (木曜日)"/>
    <x v="116"/>
    <n v="125323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1"/>
    <s v="万世橋区民会館４F 女性集会室"/>
    <x v="0"/>
    <x v="1"/>
    <x v="0"/>
    <x v="5"/>
    <s v="2020年01月09日 (木曜日)"/>
    <x v="120"/>
    <n v="127598"/>
    <n v="23945"/>
    <s v="ＢＬ会"/>
    <x v="1"/>
    <s v="利用者減免高齢者（万世橋）(100%)"/>
    <n v="8"/>
    <n v="2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2件"/>
    <n v="8"/>
    <n v="8200"/>
    <n v="3000"/>
    <n v="3000"/>
    <n v="3000"/>
    <n v="3000"/>
    <x v="0"/>
    <x v="0"/>
    <x v="0"/>
    <n v="0"/>
    <x v="0"/>
    <x v="2"/>
  </r>
  <r>
    <x v="5"/>
    <x v="0"/>
    <s v="万世橋区民会館３F 和室"/>
    <x v="3"/>
    <x v="3"/>
    <x v="1"/>
    <x v="5"/>
    <s v="2020年01月10日 (金曜日)"/>
    <x v="21"/>
    <n v="127211"/>
    <n v="7065"/>
    <s v="横浜よからう会"/>
    <x v="2"/>
    <s v="減免なし"/>
    <n v="9"/>
    <n v="4300"/>
    <n v="4300"/>
    <n v="4300"/>
    <n v="4300"/>
    <n v="4300"/>
    <x v="0"/>
    <x v="0"/>
    <x v="0"/>
    <n v="0"/>
    <x v="0"/>
    <x v="1"/>
  </r>
  <r>
    <x v="5"/>
    <x v="0"/>
    <s v="万世橋区民会館４F 女性集会室"/>
    <x v="3"/>
    <x v="3"/>
    <x v="1"/>
    <x v="5"/>
    <s v="2020年01月10日 (金曜日)"/>
    <x v="120"/>
    <n v="127586"/>
    <n v="25446"/>
    <s v="Nラボ"/>
    <x v="2"/>
    <s v="減免なし"/>
    <n v="5"/>
    <n v="1900"/>
    <n v="1900"/>
    <n v="1900"/>
    <n v="1900"/>
    <n v="1900"/>
    <x v="0"/>
    <x v="0"/>
    <x v="0"/>
    <n v="0"/>
    <x v="0"/>
    <x v="1"/>
  </r>
  <r>
    <x v="5"/>
    <x v="0"/>
    <s v="万世橋区民会館２F 高齢者集会室"/>
    <x v="3"/>
    <x v="3"/>
    <x v="1"/>
    <x v="5"/>
    <s v="2020年01月10日 (金曜日)"/>
    <x v="119"/>
    <n v="130824"/>
    <n v="8882"/>
    <s v="キューバン・サルサ"/>
    <x v="2"/>
    <s v="減免なし"/>
    <n v="0"/>
    <n v="4300"/>
    <n v="4300"/>
    <n v="4300"/>
    <n v="4300"/>
    <n v="0"/>
    <x v="0"/>
    <x v="0"/>
    <x v="0"/>
    <n v="4300"/>
    <x v="0"/>
    <x v="1"/>
  </r>
  <r>
    <x v="1"/>
    <x v="2"/>
    <m/>
    <x v="3"/>
    <x v="4"/>
    <x v="3"/>
    <x v="1"/>
    <m/>
    <x v="10"/>
    <m/>
    <m/>
    <m/>
    <x v="5"/>
    <s v="3件"/>
    <n v="14"/>
    <n v="10500"/>
    <n v="10500"/>
    <n v="10500"/>
    <n v="10500"/>
    <n v="6200"/>
    <x v="0"/>
    <x v="0"/>
    <x v="0"/>
    <n v="4300"/>
    <x v="0"/>
    <x v="2"/>
  </r>
  <r>
    <x v="6"/>
    <x v="0"/>
    <s v="万世橋区民会館２F 高齢者集会室"/>
    <x v="0"/>
    <x v="2"/>
    <x v="0"/>
    <x v="5"/>
    <s v="2020年01月11日 (土曜日)"/>
    <x v="119"/>
    <n v="123724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３F 和室"/>
    <x v="3"/>
    <x v="1"/>
    <x v="2"/>
    <x v="5"/>
    <s v="2020年01月11日 (土曜日)"/>
    <x v="21"/>
    <n v="125298"/>
    <n v="23913"/>
    <s v="アートヨガ研究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1"/>
    <s v="万世橋区民会館４F 女性集会室"/>
    <x v="3"/>
    <x v="2"/>
    <x v="1"/>
    <x v="5"/>
    <s v="2020年01月11日 (土曜日)"/>
    <x v="120"/>
    <n v="125300"/>
    <n v="5215"/>
    <s v="奄美民謡武下流同好会"/>
    <x v="3"/>
    <s v="減免なし"/>
    <n v="0"/>
    <n v="3100"/>
    <n v="3100"/>
    <n v="3100"/>
    <n v="3100"/>
    <n v="3100"/>
    <x v="0"/>
    <x v="0"/>
    <x v="0"/>
    <n v="0"/>
    <x v="0"/>
    <x v="1"/>
  </r>
  <r>
    <x v="6"/>
    <x v="0"/>
    <s v="万世橋区民会館３F 和室"/>
    <x v="3"/>
    <x v="2"/>
    <x v="0"/>
    <x v="5"/>
    <s v="2020年01月11日 (土曜日)"/>
    <x v="21"/>
    <n v="125839"/>
    <n v="25422"/>
    <s v="合気の心を学ぶ会"/>
    <x v="0"/>
    <s v="減免なし"/>
    <n v="0"/>
    <n v="3000"/>
    <n v="3000"/>
    <n v="3000"/>
    <n v="3000"/>
    <n v="3000"/>
    <x v="0"/>
    <x v="0"/>
    <x v="0"/>
    <n v="0"/>
    <x v="0"/>
    <x v="1"/>
  </r>
  <r>
    <x v="6"/>
    <x v="0"/>
    <s v="万世橋区民会館４F 教養実習室"/>
    <x v="3"/>
    <x v="2"/>
    <x v="0"/>
    <x v="5"/>
    <s v="2020年01月11日 (土曜日)"/>
    <x v="118"/>
    <n v="127035"/>
    <n v="25314"/>
    <s v="株式会社　アクセスネット－１"/>
    <x v="0"/>
    <s v="減免なし"/>
    <n v="20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0"/>
    <n v="13700"/>
    <n v="10700"/>
    <n v="10700"/>
    <n v="10700"/>
    <n v="10700"/>
    <x v="0"/>
    <x v="0"/>
    <x v="0"/>
    <n v="0"/>
    <x v="0"/>
    <x v="2"/>
  </r>
  <r>
    <x v="7"/>
    <x v="1"/>
    <s v="万世橋区民会館２F 高齢者集会室 マイクセット"/>
    <x v="3"/>
    <x v="1"/>
    <x v="0"/>
    <x v="5"/>
    <s v="2020年01月12日 (日曜日)"/>
    <x v="124"/>
    <n v="125297"/>
    <n v="2035"/>
    <s v="日本郷土玩具の会"/>
    <x v="1"/>
    <s v="減免なし"/>
    <n v="0"/>
    <n v="5100"/>
    <n v="5100"/>
    <n v="5100"/>
    <n v="5100"/>
    <n v="3200"/>
    <x v="0"/>
    <x v="0"/>
    <x v="0"/>
    <n v="1900"/>
    <x v="0"/>
    <x v="1"/>
  </r>
  <r>
    <x v="7"/>
    <x v="1"/>
    <s v="万世橋区民会館３F 和室"/>
    <x v="3"/>
    <x v="1"/>
    <x v="0"/>
    <x v="5"/>
    <s v="2020年01月12日 (日曜日)"/>
    <x v="21"/>
    <n v="125636"/>
    <n v="23603"/>
    <s v="琉球古典音楽愛好会"/>
    <x v="1"/>
    <s v="減免なし"/>
    <n v="0"/>
    <n v="5100"/>
    <n v="5100"/>
    <n v="5100"/>
    <n v="5100"/>
    <n v="5100"/>
    <x v="0"/>
    <x v="0"/>
    <x v="0"/>
    <n v="0"/>
    <x v="0"/>
    <x v="1"/>
  </r>
  <r>
    <x v="7"/>
    <x v="1"/>
    <s v="万世橋区民会館６F 洋室 マイクセット プロジェクター"/>
    <x v="2"/>
    <x v="1"/>
    <x v="0"/>
    <x v="5"/>
    <s v="2020年01月12日 (日曜日)"/>
    <x v="125"/>
    <n v="127036"/>
    <n v="11099"/>
    <s v="（企）有限会社ティアックス"/>
    <x v="1"/>
    <s v="減免なし"/>
    <n v="45"/>
    <n v="7000"/>
    <n v="7000"/>
    <n v="7000"/>
    <n v="7000"/>
    <n v="1000"/>
    <x v="0"/>
    <x v="0"/>
    <x v="0"/>
    <n v="6000"/>
    <x v="0"/>
    <x v="1"/>
  </r>
  <r>
    <x v="7"/>
    <x v="0"/>
    <s v="万世橋区民会館２F 高齢者集会室"/>
    <x v="0"/>
    <x v="3"/>
    <x v="1"/>
    <x v="5"/>
    <s v="2020年01月12日 (日曜日)"/>
    <x v="119"/>
    <n v="129511"/>
    <n v="5083"/>
    <s v="旅籠祭親会"/>
    <x v="2"/>
    <s v="利用者減免区民館免除(100%)"/>
    <n v="0"/>
    <n v="4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45"/>
    <n v="21500"/>
    <n v="17200"/>
    <n v="17200"/>
    <n v="17200"/>
    <n v="9300"/>
    <x v="0"/>
    <x v="0"/>
    <x v="0"/>
    <n v="7900"/>
    <x v="0"/>
    <x v="2"/>
  </r>
  <r>
    <x v="0"/>
    <x v="1"/>
    <s v="万世橋区民会館４F 女性集会室"/>
    <x v="3"/>
    <x v="2"/>
    <x v="1"/>
    <x v="5"/>
    <s v="2020年01月13日 (月曜日)"/>
    <x v="120"/>
    <n v="125348"/>
    <n v="21314"/>
    <s v="たしなみの会"/>
    <x v="3"/>
    <s v="減免なし"/>
    <n v="0"/>
    <n v="3100"/>
    <n v="3100"/>
    <n v="3100"/>
    <n v="3100"/>
    <n v="3100"/>
    <x v="0"/>
    <x v="0"/>
    <x v="0"/>
    <n v="0"/>
    <x v="0"/>
    <x v="1"/>
  </r>
  <r>
    <x v="0"/>
    <x v="1"/>
    <s v="万世橋区民会館３F 和室"/>
    <x v="3"/>
    <x v="1"/>
    <x v="0"/>
    <x v="5"/>
    <s v="2020年01月13日 (月曜日)"/>
    <x v="21"/>
    <n v="125640"/>
    <n v="24617"/>
    <s v="おもちゃ文化交流会"/>
    <x v="1"/>
    <s v="減免なし"/>
    <n v="0"/>
    <n v="5100"/>
    <n v="5100"/>
    <n v="5100"/>
    <n v="5100"/>
    <n v="5100"/>
    <x v="0"/>
    <x v="0"/>
    <x v="0"/>
    <n v="0"/>
    <x v="0"/>
    <x v="1"/>
  </r>
  <r>
    <x v="0"/>
    <x v="3"/>
    <s v="万世橋区民会館６F 洋室 プロジェクター"/>
    <x v="3"/>
    <x v="1"/>
    <x v="1"/>
    <x v="5"/>
    <s v="2020年01月13日 (月曜日)"/>
    <x v="121"/>
    <n v="127741"/>
    <n v="21361"/>
    <s v="コミケット"/>
    <x v="6"/>
    <s v="減免なし"/>
    <n v="40"/>
    <n v="13000"/>
    <n v="13000"/>
    <n v="13000"/>
    <n v="13000"/>
    <n v="1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40"/>
    <n v="21200"/>
    <n v="21200"/>
    <n v="21200"/>
    <n v="21200"/>
    <n v="21200"/>
    <x v="0"/>
    <x v="0"/>
    <x v="0"/>
    <n v="0"/>
    <x v="0"/>
    <x v="2"/>
  </r>
  <r>
    <x v="2"/>
    <x v="0"/>
    <s v="万世橋区民会館３F 和室"/>
    <x v="0"/>
    <x v="3"/>
    <x v="1"/>
    <x v="5"/>
    <s v="2020年01月14日 (火曜日)"/>
    <x v="21"/>
    <n v="123745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４F 女性集会室 CDラジカセ"/>
    <x v="0"/>
    <x v="1"/>
    <x v="2"/>
    <x v="5"/>
    <s v="2020年01月14日 (火曜日)"/>
    <x v="117"/>
    <n v="124821"/>
    <n v="25496"/>
    <s v="エクサゴールド"/>
    <x v="4"/>
    <s v="利用者減免高齢者（万世橋）(100%)"/>
    <n v="0"/>
    <n v="10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20年01月14日 (火曜日)"/>
    <x v="119"/>
    <n v="125467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0"/>
    <s v="万世橋区民会館４F 女性集会室"/>
    <x v="1"/>
    <x v="2"/>
    <x v="0"/>
    <x v="5"/>
    <s v="2020年01月14日 (火曜日)"/>
    <x v="120"/>
    <n v="125827"/>
    <n v="11038"/>
    <s v="神田ヨガサークル"/>
    <x v="0"/>
    <s v="利用者減免区民館減額(50%)"/>
    <n v="0"/>
    <n v="1200"/>
    <n v="600"/>
    <n v="600"/>
    <n v="600"/>
    <n v="600"/>
    <x v="0"/>
    <x v="0"/>
    <x v="0"/>
    <n v="0"/>
    <x v="0"/>
    <x v="1"/>
  </r>
  <r>
    <x v="2"/>
    <x v="0"/>
    <s v="万世橋区民会館４F 女性集会室"/>
    <x v="3"/>
    <x v="3"/>
    <x v="1"/>
    <x v="5"/>
    <s v="2020年01月14日 (火曜日)"/>
    <x v="120"/>
    <n v="127359"/>
    <n v="21664"/>
    <s v="沖縄芸能研究会"/>
    <x v="2"/>
    <s v="減免なし"/>
    <n v="8"/>
    <n v="1900"/>
    <n v="1900"/>
    <n v="1900"/>
    <n v="1900"/>
    <n v="1900"/>
    <x v="0"/>
    <x v="0"/>
    <x v="0"/>
    <n v="0"/>
    <x v="0"/>
    <x v="1"/>
  </r>
  <r>
    <x v="2"/>
    <x v="0"/>
    <s v="万世橋区民会館２F 高齢者集会室"/>
    <x v="3"/>
    <x v="3"/>
    <x v="1"/>
    <x v="5"/>
    <s v="2020年01月14日 (火曜日)"/>
    <x v="119"/>
    <n v="128824"/>
    <n v="24663"/>
    <s v="ＳＩＣＥお稽古会"/>
    <x v="2"/>
    <s v="減免なし"/>
    <n v="5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3"/>
    <n v="14800"/>
    <n v="6800"/>
    <n v="6800"/>
    <n v="6800"/>
    <n v="6800"/>
    <x v="0"/>
    <x v="0"/>
    <x v="0"/>
    <n v="0"/>
    <x v="0"/>
    <x v="2"/>
  </r>
  <r>
    <x v="3"/>
    <x v="0"/>
    <s v="万世橋区民会館６F 洋室"/>
    <x v="0"/>
    <x v="2"/>
    <x v="0"/>
    <x v="5"/>
    <s v="2020年01月15日 (水曜日)"/>
    <x v="116"/>
    <n v="123736"/>
    <n v="25170"/>
    <s v="万世橋書道同好会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万世橋区民会館６F 洋室"/>
    <x v="3"/>
    <x v="3"/>
    <x v="1"/>
    <x v="5"/>
    <s v="2020年01月15日 (水曜日)"/>
    <x v="116"/>
    <n v="125305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２F 高齢者集会室"/>
    <x v="3"/>
    <x v="3"/>
    <x v="1"/>
    <x v="5"/>
    <s v="2020年01月15日 (水曜日)"/>
    <x v="119"/>
    <n v="125854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６F 洋室"/>
    <x v="0"/>
    <x v="1"/>
    <x v="2"/>
    <x v="5"/>
    <s v="2020年01月15日 (水曜日)"/>
    <x v="116"/>
    <n v="127203"/>
    <n v="7122"/>
    <s v="マーガレットクラブ"/>
    <x v="4"/>
    <s v="利用者減免区民館免除(100%)"/>
    <n v="25"/>
    <n v="3000"/>
    <n v="0"/>
    <n v="0"/>
    <n v="0"/>
    <n v="0"/>
    <x v="0"/>
    <x v="0"/>
    <x v="0"/>
    <n v="0"/>
    <x v="0"/>
    <x v="0"/>
  </r>
  <r>
    <x v="3"/>
    <x v="0"/>
    <s v="万世橋区民会館３F 和室"/>
    <x v="3"/>
    <x v="2"/>
    <x v="0"/>
    <x v="5"/>
    <s v="2020年01月15日 (水曜日)"/>
    <x v="21"/>
    <n v="127235"/>
    <n v="22334"/>
    <s v="真幸会"/>
    <x v="0"/>
    <s v="減免なし"/>
    <n v="0"/>
    <n v="3000"/>
    <n v="3000"/>
    <n v="3000"/>
    <n v="3000"/>
    <n v="3000"/>
    <x v="0"/>
    <x v="0"/>
    <x v="0"/>
    <n v="0"/>
    <x v="0"/>
    <x v="1"/>
  </r>
  <r>
    <x v="3"/>
    <x v="0"/>
    <s v="万世橋区民会館４F 女性集会室"/>
    <x v="0"/>
    <x v="3"/>
    <x v="1"/>
    <x v="5"/>
    <s v="2020年01月15日 (水曜日)"/>
    <x v="120"/>
    <n v="128450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25"/>
    <n v="22200"/>
    <n v="13300"/>
    <n v="13300"/>
    <n v="13300"/>
    <n v="13300"/>
    <x v="0"/>
    <x v="0"/>
    <x v="0"/>
    <n v="0"/>
    <x v="0"/>
    <x v="2"/>
  </r>
  <r>
    <x v="4"/>
    <x v="0"/>
    <s v="万世橋区民会館２F 高齢者集会室"/>
    <x v="3"/>
    <x v="3"/>
    <x v="1"/>
    <x v="5"/>
    <s v="2020年01月16日 (木曜日)"/>
    <x v="119"/>
    <n v="129364"/>
    <n v="8882"/>
    <s v="キューバン・サルサ"/>
    <x v="2"/>
    <s v="減免なし"/>
    <n v="6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6"/>
    <n v="4300"/>
    <n v="4300"/>
    <n v="4300"/>
    <n v="4300"/>
    <n v="4300"/>
    <x v="0"/>
    <x v="0"/>
    <x v="0"/>
    <n v="0"/>
    <x v="0"/>
    <x v="2"/>
  </r>
  <r>
    <x v="5"/>
    <x v="0"/>
    <s v="万世橋区民会館２F 高齢者集会室 マイクセット"/>
    <x v="2"/>
    <x v="2"/>
    <x v="0"/>
    <x v="5"/>
    <s v="2020年01月17日 (金曜日)"/>
    <x v="124"/>
    <n v="126982"/>
    <n v="24305"/>
    <s v="（企）株式会社コンサイズ"/>
    <x v="0"/>
    <s v="減免なし"/>
    <n v="0"/>
    <n v="3000"/>
    <n v="3000"/>
    <n v="3000"/>
    <n v="3000"/>
    <n v="3000"/>
    <x v="0"/>
    <x v="0"/>
    <x v="0"/>
    <n v="0"/>
    <x v="0"/>
    <x v="1"/>
  </r>
  <r>
    <x v="5"/>
    <x v="0"/>
    <s v="万世橋区民会館４F 女性集会室"/>
    <x v="3"/>
    <x v="3"/>
    <x v="1"/>
    <x v="5"/>
    <s v="2020年01月17日 (金曜日)"/>
    <x v="120"/>
    <n v="127587"/>
    <n v="25446"/>
    <s v="Nラボ"/>
    <x v="2"/>
    <s v="減免なし"/>
    <n v="5"/>
    <n v="1900"/>
    <n v="1900"/>
    <n v="1900"/>
    <n v="1900"/>
    <n v="1900"/>
    <x v="0"/>
    <x v="0"/>
    <x v="0"/>
    <n v="0"/>
    <x v="0"/>
    <x v="1"/>
  </r>
  <r>
    <x v="5"/>
    <x v="1"/>
    <s v="万世橋区民会館４F 女性集会室"/>
    <x v="0"/>
    <x v="1"/>
    <x v="0"/>
    <x v="5"/>
    <s v="2020年01月17日 (金曜日)"/>
    <x v="120"/>
    <n v="130066"/>
    <n v="24702"/>
    <s v="書の手始め"/>
    <x v="1"/>
    <s v="利用者減免女性（万世橋）(100%)"/>
    <n v="0"/>
    <n v="2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5"/>
    <n v="7100"/>
    <n v="4900"/>
    <n v="4900"/>
    <n v="4900"/>
    <n v="4900"/>
    <x v="0"/>
    <x v="0"/>
    <x v="0"/>
    <n v="0"/>
    <x v="0"/>
    <x v="2"/>
  </r>
  <r>
    <x v="6"/>
    <x v="0"/>
    <s v="万世橋区民会館３F 和室"/>
    <x v="3"/>
    <x v="3"/>
    <x v="1"/>
    <x v="5"/>
    <s v="2020年01月18日 (土曜日)"/>
    <x v="21"/>
    <n v="129075"/>
    <n v="22386"/>
    <s v="良い映画を見る会"/>
    <x v="2"/>
    <s v="減免なし"/>
    <n v="0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0"/>
    <n v="4300"/>
    <n v="4300"/>
    <n v="4300"/>
    <n v="4300"/>
    <n v="4300"/>
    <x v="0"/>
    <x v="0"/>
    <x v="0"/>
    <n v="0"/>
    <x v="0"/>
    <x v="2"/>
  </r>
  <r>
    <x v="7"/>
    <x v="0"/>
    <s v="万世橋区民会館２F 高齢者集会室"/>
    <x v="0"/>
    <x v="2"/>
    <x v="0"/>
    <x v="5"/>
    <s v="2020年01月19日 (日曜日)"/>
    <x v="119"/>
    <n v="123725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7"/>
    <x v="1"/>
    <s v="万世橋区民会館６F 洋室"/>
    <x v="0"/>
    <x v="1"/>
    <x v="0"/>
    <x v="5"/>
    <s v="2020年01月19日 (日曜日)"/>
    <x v="116"/>
    <n v="123857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万世橋区民会館４F 女性集会室"/>
    <x v="3"/>
    <x v="1"/>
    <x v="2"/>
    <x v="5"/>
    <s v="2020年01月19日 (日曜日)"/>
    <x v="120"/>
    <n v="127026"/>
    <n v="24958"/>
    <s v="ALOHA　yoga"/>
    <x v="4"/>
    <s v="減免なし"/>
    <n v="5"/>
    <n v="1000"/>
    <n v="1000"/>
    <n v="1000"/>
    <n v="1000"/>
    <n v="1000"/>
    <x v="0"/>
    <x v="0"/>
    <x v="0"/>
    <n v="0"/>
    <x v="0"/>
    <x v="1"/>
  </r>
  <r>
    <x v="7"/>
    <x v="1"/>
    <s v="万世橋区民会館３F 和室 スクリーン マイクセット プロジェクター"/>
    <x v="3"/>
    <x v="1"/>
    <x v="0"/>
    <x v="5"/>
    <s v="2020年01月19日 (日曜日)"/>
    <x v="133"/>
    <n v="127055"/>
    <n v="23143"/>
    <s v="特定非営利活動法人　ＭＰ研究会"/>
    <x v="1"/>
    <s v="減免なし"/>
    <n v="60"/>
    <n v="5100"/>
    <n v="5100"/>
    <n v="5100"/>
    <n v="5100"/>
    <n v="5100"/>
    <x v="0"/>
    <x v="0"/>
    <x v="0"/>
    <n v="0"/>
    <x v="0"/>
    <x v="1"/>
  </r>
  <r>
    <x v="7"/>
    <x v="0"/>
    <s v="万世橋区民会館３F 和室"/>
    <x v="3"/>
    <x v="3"/>
    <x v="1"/>
    <x v="5"/>
    <s v="2020年01月19日 (日曜日)"/>
    <x v="21"/>
    <n v="127212"/>
    <n v="7065"/>
    <s v="横浜よからう会"/>
    <x v="2"/>
    <s v="減免なし"/>
    <n v="9"/>
    <n v="4300"/>
    <n v="4300"/>
    <n v="4300"/>
    <n v="4300"/>
    <n v="4300"/>
    <x v="0"/>
    <x v="0"/>
    <x v="0"/>
    <n v="0"/>
    <x v="0"/>
    <x v="1"/>
  </r>
  <r>
    <x v="7"/>
    <x v="0"/>
    <s v="万世橋区民会館４F 女性集会室"/>
    <x v="3"/>
    <x v="2"/>
    <x v="0"/>
    <x v="5"/>
    <s v="2020年01月19日 (日曜日)"/>
    <x v="120"/>
    <n v="130135"/>
    <n v="24050"/>
    <s v="キャリアコンサルタント勉強会"/>
    <x v="0"/>
    <s v="減免なし"/>
    <n v="0"/>
    <n v="1200"/>
    <n v="1200"/>
    <n v="1200"/>
    <n v="1200"/>
    <n v="1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74"/>
    <n v="21600"/>
    <n v="11600"/>
    <n v="11600"/>
    <n v="11600"/>
    <n v="11600"/>
    <x v="0"/>
    <x v="0"/>
    <x v="0"/>
    <n v="0"/>
    <x v="0"/>
    <x v="2"/>
  </r>
  <r>
    <x v="0"/>
    <x v="0"/>
    <s v="万世橋区民会館６F 洋室"/>
    <x v="0"/>
    <x v="2"/>
    <x v="0"/>
    <x v="5"/>
    <s v="2020年01月20日 (月曜日)"/>
    <x v="116"/>
    <n v="123722"/>
    <n v="1979"/>
    <s v="墨世会"/>
    <x v="0"/>
    <s v="利用者減免区民館免除(100%)"/>
    <n v="0"/>
    <n v="4000"/>
    <n v="0"/>
    <n v="0"/>
    <n v="0"/>
    <n v="0"/>
    <x v="0"/>
    <x v="0"/>
    <x v="0"/>
    <n v="0"/>
    <x v="0"/>
    <x v="0"/>
  </r>
  <r>
    <x v="0"/>
    <x v="0"/>
    <s v="万世橋区民会館６F 洋室"/>
    <x v="0"/>
    <x v="3"/>
    <x v="1"/>
    <x v="5"/>
    <s v="2020年01月20日 (月曜日)"/>
    <x v="116"/>
    <n v="123727"/>
    <n v="5615"/>
    <s v="カラペンの会"/>
    <x v="2"/>
    <s v="利用者減免区民館免除(100%)"/>
    <n v="0"/>
    <n v="6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20年01月20日 (月曜日)"/>
    <x v="120"/>
    <n v="123732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20年01月20日 (月曜日)"/>
    <x v="118"/>
    <n v="123733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３F 和室"/>
    <x v="3"/>
    <x v="2"/>
    <x v="0"/>
    <x v="5"/>
    <s v="2020年01月20日 (月曜日)"/>
    <x v="21"/>
    <n v="125656"/>
    <n v="2268"/>
    <s v="互親会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万世橋区民会館２F 高齢者集会室 CDラジカセ"/>
    <x v="1"/>
    <x v="3"/>
    <x v="1"/>
    <x v="5"/>
    <s v="2020年01月20日 (月曜日)"/>
    <x v="126"/>
    <n v="125825"/>
    <n v="11038"/>
    <s v="神田ヨガサークル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0"/>
    <x v="0"/>
    <s v="万世橋区民会館４F 女性集会室"/>
    <x v="3"/>
    <x v="3"/>
    <x v="1"/>
    <x v="5"/>
    <s v="2020年01月20日 (月曜日)"/>
    <x v="120"/>
    <n v="127357"/>
    <n v="21664"/>
    <s v="沖縄芸能研究会"/>
    <x v="2"/>
    <s v="減免なし"/>
    <n v="8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8"/>
    <n v="25700"/>
    <n v="7050"/>
    <n v="7050"/>
    <n v="7050"/>
    <n v="7050"/>
    <x v="0"/>
    <x v="0"/>
    <x v="0"/>
    <n v="0"/>
    <x v="0"/>
    <x v="2"/>
  </r>
  <r>
    <x v="2"/>
    <x v="0"/>
    <s v="万世橋区民会館３F 和室"/>
    <x v="0"/>
    <x v="3"/>
    <x v="1"/>
    <x v="5"/>
    <s v="2020年01月21日 (火曜日)"/>
    <x v="21"/>
    <n v="123746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４F 女性集会室 CDラジカセ"/>
    <x v="0"/>
    <x v="1"/>
    <x v="2"/>
    <x v="5"/>
    <s v="2020年01月21日 (火曜日)"/>
    <x v="117"/>
    <n v="124822"/>
    <n v="25496"/>
    <s v="エクサゴールド"/>
    <x v="4"/>
    <s v="利用者減免高齢者（万世橋）(100%)"/>
    <n v="0"/>
    <n v="10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20年01月21日 (火曜日)"/>
    <x v="119"/>
    <n v="125468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0"/>
    <s v="万世橋区民会館４F 女性集会室"/>
    <x v="3"/>
    <x v="3"/>
    <x v="1"/>
    <x v="5"/>
    <s v="2020年01月21日 (火曜日)"/>
    <x v="120"/>
    <n v="127750"/>
    <n v="9594"/>
    <s v="中郵友の会"/>
    <x v="2"/>
    <s v="減免なし"/>
    <n v="9"/>
    <n v="1900"/>
    <n v="1900"/>
    <n v="1900"/>
    <n v="1900"/>
    <n v="1900"/>
    <x v="0"/>
    <x v="0"/>
    <x v="0"/>
    <n v="0"/>
    <x v="0"/>
    <x v="1"/>
  </r>
  <r>
    <x v="2"/>
    <x v="0"/>
    <s v="万世橋区民会館４F 女性集会室"/>
    <x v="3"/>
    <x v="2"/>
    <x v="0"/>
    <x v="5"/>
    <s v="2020年01月21日 (火曜日)"/>
    <x v="120"/>
    <n v="127784"/>
    <n v="5215"/>
    <s v="奄美民謡武下流同好会"/>
    <x v="0"/>
    <s v="減免なし"/>
    <n v="10"/>
    <n v="1200"/>
    <n v="1200"/>
    <n v="1200"/>
    <n v="1200"/>
    <n v="1200"/>
    <x v="0"/>
    <x v="0"/>
    <x v="0"/>
    <n v="0"/>
    <x v="0"/>
    <x v="1"/>
  </r>
  <r>
    <x v="2"/>
    <x v="0"/>
    <s v="万世橋区民会館２F 高齢者集会室"/>
    <x v="3"/>
    <x v="3"/>
    <x v="1"/>
    <x v="5"/>
    <s v="2020年01月21日 (火曜日)"/>
    <x v="119"/>
    <n v="128825"/>
    <n v="24663"/>
    <s v="ＳＩＣＥお稽古会"/>
    <x v="2"/>
    <s v="減免なし"/>
    <n v="5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4"/>
    <n v="14800"/>
    <n v="7400"/>
    <n v="7400"/>
    <n v="7400"/>
    <n v="7400"/>
    <x v="0"/>
    <x v="0"/>
    <x v="0"/>
    <n v="0"/>
    <x v="0"/>
    <x v="2"/>
  </r>
  <r>
    <x v="3"/>
    <x v="0"/>
    <s v="万世橋区民会館６F 洋室"/>
    <x v="0"/>
    <x v="2"/>
    <x v="0"/>
    <x v="5"/>
    <s v="2020年01月22日 (水曜日)"/>
    <x v="116"/>
    <n v="123737"/>
    <n v="25170"/>
    <s v="万世橋書道同好会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1"/>
    <s v="万世橋区民会館４F 教養実習室"/>
    <x v="0"/>
    <x v="1"/>
    <x v="0"/>
    <x v="5"/>
    <s v="2020年01月22日 (水曜日)"/>
    <x v="118"/>
    <n v="123739"/>
    <n v="2501"/>
    <s v="ちよだボランティアセンター"/>
    <x v="1"/>
    <s v="利用者減免区民館免除(100%)"/>
    <n v="0"/>
    <n v="4300"/>
    <n v="0"/>
    <n v="0"/>
    <n v="0"/>
    <n v="0"/>
    <x v="0"/>
    <x v="0"/>
    <x v="0"/>
    <n v="0"/>
    <x v="0"/>
    <x v="0"/>
  </r>
  <r>
    <x v="3"/>
    <x v="0"/>
    <s v="万世橋区民会館６F 洋室"/>
    <x v="3"/>
    <x v="3"/>
    <x v="1"/>
    <x v="5"/>
    <s v="2020年01月22日 (水曜日)"/>
    <x v="116"/>
    <n v="125306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２F 高齢者集会室"/>
    <x v="1"/>
    <x v="3"/>
    <x v="1"/>
    <x v="5"/>
    <s v="2020年01月22日 (水曜日)"/>
    <x v="119"/>
    <n v="125352"/>
    <n v="11111"/>
    <s v="小笠原流弓馬術礼法研究会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3"/>
    <x v="0"/>
    <s v="万世橋区民会館３F 和室"/>
    <x v="3"/>
    <x v="3"/>
    <x v="1"/>
    <x v="5"/>
    <s v="2020年01月22日 (水曜日)"/>
    <x v="21"/>
    <n v="125853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４F 女性集会室"/>
    <x v="0"/>
    <x v="2"/>
    <x v="0"/>
    <x v="5"/>
    <s v="2020年01月22日 (水曜日)"/>
    <x v="120"/>
    <n v="127381"/>
    <n v="2026"/>
    <s v="万世呉竹会"/>
    <x v="0"/>
    <s v="利用者減免高齢者（万世橋）(100%)"/>
    <n v="0"/>
    <n v="1200"/>
    <n v="0"/>
    <n v="0"/>
    <n v="0"/>
    <n v="0"/>
    <x v="0"/>
    <x v="0"/>
    <x v="0"/>
    <n v="0"/>
    <x v="0"/>
    <x v="0"/>
  </r>
  <r>
    <x v="3"/>
    <x v="0"/>
    <s v="万世橋区民会館４F 女性集会室"/>
    <x v="0"/>
    <x v="3"/>
    <x v="1"/>
    <x v="5"/>
    <s v="2020年01月22日 (水曜日)"/>
    <x v="120"/>
    <n v="128451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0"/>
    <n v="26000"/>
    <n v="12450"/>
    <n v="12450"/>
    <n v="12450"/>
    <n v="12450"/>
    <x v="0"/>
    <x v="0"/>
    <x v="0"/>
    <n v="0"/>
    <x v="0"/>
    <x v="2"/>
  </r>
  <r>
    <x v="4"/>
    <x v="0"/>
    <s v="万世橋区民会館３F 和室"/>
    <x v="0"/>
    <x v="3"/>
    <x v="1"/>
    <x v="5"/>
    <s v="2020年01月23日 (木曜日)"/>
    <x v="21"/>
    <n v="123742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20年01月23日 (木曜日)"/>
    <x v="116"/>
    <n v="125324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1"/>
    <s v="万世橋区民会館２F 高齢者集会室"/>
    <x v="0"/>
    <x v="1"/>
    <x v="0"/>
    <x v="5"/>
    <s v="2020年01月23日 (木曜日)"/>
    <x v="119"/>
    <n v="126968"/>
    <n v="23945"/>
    <s v="ＢＬ会"/>
    <x v="1"/>
    <s v="利用者減免高齢者（万世橋）(100%)"/>
    <n v="8"/>
    <n v="5100"/>
    <n v="0"/>
    <n v="0"/>
    <n v="0"/>
    <n v="0"/>
    <x v="0"/>
    <x v="0"/>
    <x v="0"/>
    <n v="0"/>
    <x v="0"/>
    <x v="0"/>
  </r>
  <r>
    <x v="4"/>
    <x v="0"/>
    <s v="万世橋区民会館４F 女性集会室 スクリーン プロジェクター"/>
    <x v="2"/>
    <x v="2"/>
    <x v="0"/>
    <x v="5"/>
    <s v="2020年01月23日 (木曜日)"/>
    <x v="128"/>
    <n v="129086"/>
    <n v="21443"/>
    <s v="（企）㈱タム・タム"/>
    <x v="0"/>
    <s v="減免なし"/>
    <n v="0"/>
    <n v="1200"/>
    <n v="1200"/>
    <n v="1200"/>
    <n v="1200"/>
    <n v="1200"/>
    <x v="0"/>
    <x v="0"/>
    <x v="0"/>
    <n v="0"/>
    <x v="0"/>
    <x v="1"/>
  </r>
  <r>
    <x v="4"/>
    <x v="0"/>
    <s v="万世橋区民会館２F 高齢者集会室"/>
    <x v="3"/>
    <x v="3"/>
    <x v="1"/>
    <x v="5"/>
    <s v="2020年01月23日 (木曜日)"/>
    <x v="119"/>
    <n v="131176"/>
    <n v="8882"/>
    <s v="キューバン・サルサ"/>
    <x v="2"/>
    <s v="減免なし"/>
    <n v="6"/>
    <n v="4300"/>
    <n v="4300"/>
    <n v="4300"/>
    <n v="4300"/>
    <n v="4300"/>
    <x v="0"/>
    <x v="0"/>
    <x v="0"/>
    <n v="0"/>
    <x v="0"/>
    <x v="1"/>
  </r>
  <r>
    <x v="4"/>
    <x v="0"/>
    <s v="万世橋区民会館３F 和室"/>
    <x v="2"/>
    <x v="2"/>
    <x v="0"/>
    <x v="5"/>
    <s v="2020年01月23日 (木曜日)"/>
    <x v="21"/>
    <n v="131568"/>
    <n v="24360"/>
    <s v="（企）アイ・ビー・ネクスト株式会社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4"/>
    <n v="23900"/>
    <n v="11500"/>
    <n v="11500"/>
    <n v="11500"/>
    <n v="11500"/>
    <x v="0"/>
    <x v="0"/>
    <x v="0"/>
    <n v="0"/>
    <x v="0"/>
    <x v="2"/>
  </r>
  <r>
    <x v="5"/>
    <x v="0"/>
    <s v="万世橋区民会館３F 和室"/>
    <x v="3"/>
    <x v="3"/>
    <x v="1"/>
    <x v="5"/>
    <s v="2020年01月24日 (金曜日)"/>
    <x v="21"/>
    <n v="127798"/>
    <n v="25413"/>
    <s v="合気道　なごみ会"/>
    <x v="2"/>
    <s v="減免なし"/>
    <n v="15"/>
    <n v="4300"/>
    <n v="4300"/>
    <n v="4300"/>
    <n v="4300"/>
    <n v="4300"/>
    <x v="0"/>
    <x v="0"/>
    <x v="0"/>
    <n v="0"/>
    <x v="0"/>
    <x v="1"/>
  </r>
  <r>
    <x v="5"/>
    <x v="0"/>
    <s v="万世橋区民会館６F 洋室"/>
    <x v="0"/>
    <x v="3"/>
    <x v="1"/>
    <x v="5"/>
    <s v="2020年01月24日 (金曜日)"/>
    <x v="116"/>
    <n v="129416"/>
    <n v="1980"/>
    <s v="千代田区少年少女指導者協議会（略称：千少協）"/>
    <x v="2"/>
    <s v="利用者減免区民館免除(100%)"/>
    <n v="0"/>
    <n v="6000"/>
    <n v="0"/>
    <n v="0"/>
    <n v="0"/>
    <n v="0"/>
    <x v="0"/>
    <x v="0"/>
    <x v="0"/>
    <n v="0"/>
    <x v="0"/>
    <x v="0"/>
  </r>
  <r>
    <x v="5"/>
    <x v="1"/>
    <s v="万世橋区民会館４F 女性集会室"/>
    <x v="0"/>
    <x v="1"/>
    <x v="0"/>
    <x v="5"/>
    <s v="2020年01月24日 (金曜日)"/>
    <x v="120"/>
    <n v="130353"/>
    <n v="24702"/>
    <s v="書の手始め"/>
    <x v="1"/>
    <s v="利用者減免女性（万世橋）(100%)"/>
    <n v="0"/>
    <n v="2200"/>
    <n v="0"/>
    <n v="0"/>
    <n v="0"/>
    <n v="0"/>
    <x v="0"/>
    <x v="0"/>
    <x v="0"/>
    <n v="0"/>
    <x v="0"/>
    <x v="0"/>
  </r>
  <r>
    <x v="5"/>
    <x v="0"/>
    <s v="万世橋区民会館４F 女性集会室"/>
    <x v="3"/>
    <x v="3"/>
    <x v="1"/>
    <x v="5"/>
    <s v="2020年01月24日 (金曜日)"/>
    <x v="120"/>
    <n v="133048"/>
    <n v="21664"/>
    <s v="沖縄芸能研究会"/>
    <x v="2"/>
    <s v="減免なし"/>
    <n v="0"/>
    <n v="1900"/>
    <n v="190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15"/>
    <n v="14400"/>
    <n v="6200"/>
    <n v="4300"/>
    <n v="4300"/>
    <n v="4300"/>
    <x v="0"/>
    <x v="0"/>
    <x v="0"/>
    <n v="0"/>
    <x v="0"/>
    <x v="2"/>
  </r>
  <r>
    <x v="6"/>
    <x v="0"/>
    <s v="万世橋区民会館２F 高齢者集会室"/>
    <x v="0"/>
    <x v="2"/>
    <x v="0"/>
    <x v="5"/>
    <s v="2020年01月25日 (土曜日)"/>
    <x v="119"/>
    <n v="123726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３F 和室"/>
    <x v="3"/>
    <x v="1"/>
    <x v="2"/>
    <x v="5"/>
    <s v="2020年01月25日 (土曜日)"/>
    <x v="21"/>
    <n v="125299"/>
    <n v="23913"/>
    <s v="アートヨガ研究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1"/>
    <s v="万世橋区民会館３F 和室"/>
    <x v="3"/>
    <x v="2"/>
    <x v="1"/>
    <x v="5"/>
    <s v="2020年01月25日 (土曜日)"/>
    <x v="21"/>
    <n v="125302"/>
    <n v="24349"/>
    <s v="くろしお三線クラブ"/>
    <x v="3"/>
    <s v="減免なし"/>
    <n v="0"/>
    <n v="7300"/>
    <n v="7300"/>
    <n v="7300"/>
    <n v="7300"/>
    <n v="7300"/>
    <x v="0"/>
    <x v="0"/>
    <x v="0"/>
    <n v="0"/>
    <x v="0"/>
    <x v="1"/>
  </r>
  <r>
    <x v="6"/>
    <x v="0"/>
    <s v="万世橋区民会館６F 洋室"/>
    <x v="3"/>
    <x v="2"/>
    <x v="0"/>
    <x v="5"/>
    <s v="2020年01月25日 (土曜日)"/>
    <x v="116"/>
    <n v="130198"/>
    <n v="23787"/>
    <s v="メンタルチャージ"/>
    <x v="0"/>
    <s v="減免なし"/>
    <n v="10"/>
    <n v="4000"/>
    <n v="4000"/>
    <n v="4000"/>
    <n v="7000"/>
    <n v="7000"/>
    <x v="0"/>
    <x v="0"/>
    <x v="0"/>
    <n v="0"/>
    <x v="0"/>
    <x v="4"/>
  </r>
  <r>
    <x v="6"/>
    <x v="0"/>
    <s v="万世橋区民会館４F 女性集会室"/>
    <x v="3"/>
    <x v="2"/>
    <x v="0"/>
    <x v="5"/>
    <s v="2020年01月25日 (土曜日)"/>
    <x v="120"/>
    <n v="130991"/>
    <n v="24663"/>
    <s v="ＳＩＣＥお稽古会"/>
    <x v="0"/>
    <s v="減免なし"/>
    <n v="1"/>
    <n v="1200"/>
    <n v="1200"/>
    <n v="1200"/>
    <n v="1200"/>
    <n v="1200"/>
    <x v="0"/>
    <x v="0"/>
    <x v="0"/>
    <n v="0"/>
    <x v="0"/>
    <x v="1"/>
  </r>
  <r>
    <x v="6"/>
    <x v="0"/>
    <s v="万世橋区民会館２F 高齢者集会室"/>
    <x v="3"/>
    <x v="1"/>
    <x v="2"/>
    <x v="5"/>
    <s v="2020年01月25日 (土曜日)"/>
    <x v="119"/>
    <n v="130992"/>
    <n v="24663"/>
    <s v="ＳＩＣＥお稽古会"/>
    <x v="4"/>
    <s v="減免なし"/>
    <n v="1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2"/>
    <n v="19700"/>
    <n v="16700"/>
    <n v="16700"/>
    <n v="19700"/>
    <n v="19700"/>
    <x v="0"/>
    <x v="0"/>
    <x v="0"/>
    <n v="0"/>
    <x v="0"/>
    <x v="2"/>
  </r>
  <r>
    <x v="7"/>
    <x v="1"/>
    <s v="万世橋区民会館６F 洋室"/>
    <x v="0"/>
    <x v="1"/>
    <x v="0"/>
    <x v="5"/>
    <s v="2020年01月26日 (日曜日)"/>
    <x v="116"/>
    <n v="123858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1"/>
    <s v="万世橋区民会館２F 高齢者集会室"/>
    <x v="3"/>
    <x v="1"/>
    <x v="0"/>
    <x v="5"/>
    <s v="2020年01月26日 (日曜日)"/>
    <x v="119"/>
    <n v="125296"/>
    <n v="2030"/>
    <s v="東京招世クラブ"/>
    <x v="1"/>
    <s v="減免なし"/>
    <n v="0"/>
    <n v="5100"/>
    <n v="5100"/>
    <n v="5100"/>
    <n v="5100"/>
    <n v="5100"/>
    <x v="0"/>
    <x v="0"/>
    <x v="0"/>
    <n v="0"/>
    <x v="0"/>
    <x v="1"/>
  </r>
  <r>
    <x v="7"/>
    <x v="1"/>
    <s v="万世橋区民会館４F 女性集会室"/>
    <x v="3"/>
    <x v="2"/>
    <x v="1"/>
    <x v="5"/>
    <s v="2020年01月26日 (日曜日)"/>
    <x v="120"/>
    <n v="125301"/>
    <n v="5215"/>
    <s v="奄美民謡武下流同好会"/>
    <x v="3"/>
    <s v="減免なし"/>
    <n v="0"/>
    <n v="3100"/>
    <n v="3100"/>
    <n v="3100"/>
    <n v="3100"/>
    <n v="3100"/>
    <x v="0"/>
    <x v="0"/>
    <x v="0"/>
    <n v="0"/>
    <x v="0"/>
    <x v="1"/>
  </r>
  <r>
    <x v="7"/>
    <x v="1"/>
    <s v="万世橋区民会館３F 和室"/>
    <x v="3"/>
    <x v="1"/>
    <x v="0"/>
    <x v="5"/>
    <s v="2020年01月26日 (日曜日)"/>
    <x v="21"/>
    <n v="125303"/>
    <n v="24349"/>
    <s v="くろしお三線クラブ"/>
    <x v="1"/>
    <s v="減免なし"/>
    <n v="0"/>
    <n v="5100"/>
    <n v="5100"/>
    <n v="5100"/>
    <n v="5100"/>
    <n v="5100"/>
    <x v="0"/>
    <x v="0"/>
    <x v="0"/>
    <n v="0"/>
    <x v="0"/>
    <x v="1"/>
  </r>
  <r>
    <x v="7"/>
    <x v="1"/>
    <s v="万世橋区民会館４F 教養実習室"/>
    <x v="3"/>
    <x v="1"/>
    <x v="0"/>
    <x v="5"/>
    <s v="2020年01月26日 (日曜日)"/>
    <x v="118"/>
    <n v="129477"/>
    <n v="25527"/>
    <s v="インド家庭料理研究会"/>
    <x v="1"/>
    <s v="減免なし"/>
    <n v="25"/>
    <n v="4300"/>
    <n v="4300"/>
    <n v="4300"/>
    <n v="4300"/>
    <n v="4300"/>
    <x v="0"/>
    <x v="0"/>
    <x v="0"/>
    <n v="0"/>
    <x v="0"/>
    <x v="1"/>
  </r>
  <r>
    <x v="7"/>
    <x v="0"/>
    <s v="万世橋区民会館４F 女性集会室"/>
    <x v="1"/>
    <x v="1"/>
    <x v="2"/>
    <x v="5"/>
    <s v="2020年01月26日 (日曜日)"/>
    <x v="120"/>
    <n v="133012"/>
    <n v="23799"/>
    <s v="ザ・パークハウス千代田淡路町管理組合"/>
    <x v="4"/>
    <s v="利用者減免区民館減額(50%)"/>
    <n v="0"/>
    <n v="1000"/>
    <n v="500"/>
    <n v="500"/>
    <n v="500"/>
    <n v="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5"/>
    <n v="25600"/>
    <n v="18100"/>
    <n v="18100"/>
    <n v="18100"/>
    <n v="18100"/>
    <x v="0"/>
    <x v="0"/>
    <x v="0"/>
    <n v="0"/>
    <x v="0"/>
    <x v="2"/>
  </r>
  <r>
    <x v="0"/>
    <x v="0"/>
    <s v="万世橋区民会館６F 洋室"/>
    <x v="0"/>
    <x v="3"/>
    <x v="1"/>
    <x v="5"/>
    <s v="2020年01月27日 (月曜日)"/>
    <x v="116"/>
    <n v="123728"/>
    <n v="5615"/>
    <s v="カラペンの会"/>
    <x v="2"/>
    <s v="利用者減免区民館免除(100%)"/>
    <n v="0"/>
    <n v="6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20年01月27日 (月曜日)"/>
    <x v="120"/>
    <n v="123734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20年01月27日 (月曜日)"/>
    <x v="118"/>
    <n v="123735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４F 女性集会室"/>
    <x v="3"/>
    <x v="3"/>
    <x v="1"/>
    <x v="5"/>
    <s v="2020年01月27日 (月曜日)"/>
    <x v="120"/>
    <n v="125349"/>
    <n v="21314"/>
    <s v="たしなみの会"/>
    <x v="2"/>
    <s v="減免なし"/>
    <n v="0"/>
    <n v="1900"/>
    <n v="1900"/>
    <n v="1900"/>
    <n v="1900"/>
    <n v="1900"/>
    <x v="0"/>
    <x v="0"/>
    <x v="0"/>
    <n v="0"/>
    <x v="0"/>
    <x v="1"/>
  </r>
  <r>
    <x v="0"/>
    <x v="1"/>
    <s v="万世橋区民会館３F 和室"/>
    <x v="3"/>
    <x v="2"/>
    <x v="1"/>
    <x v="5"/>
    <s v="2020年01月27日 (月曜日)"/>
    <x v="21"/>
    <n v="125807"/>
    <n v="20089"/>
    <s v="吉田嘉謡社"/>
    <x v="3"/>
    <s v="減免なし"/>
    <n v="0"/>
    <n v="7300"/>
    <n v="7300"/>
    <n v="7300"/>
    <n v="7300"/>
    <n v="7300"/>
    <x v="0"/>
    <x v="0"/>
    <x v="0"/>
    <n v="0"/>
    <x v="0"/>
    <x v="1"/>
  </r>
  <r>
    <x v="0"/>
    <x v="0"/>
    <s v="万世橋区民会館２F 高齢者集会室 CDラジカセ"/>
    <x v="1"/>
    <x v="3"/>
    <x v="1"/>
    <x v="5"/>
    <s v="2020年01月27日 (月曜日)"/>
    <x v="126"/>
    <n v="125826"/>
    <n v="11038"/>
    <s v="神田ヨガサークル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0"/>
    <x v="1"/>
    <s v="万世橋区民会館６F 洋室"/>
    <x v="3"/>
    <x v="1"/>
    <x v="0"/>
    <x v="5"/>
    <s v="2020年01月27日 (月曜日)"/>
    <x v="116"/>
    <n v="125849"/>
    <n v="8373"/>
    <s v="ＮＰＯ法人日本有機農業生産団体　中央会"/>
    <x v="1"/>
    <s v="減免なし"/>
    <n v="0"/>
    <n v="7000"/>
    <n v="7000"/>
    <n v="7000"/>
    <n v="7000"/>
    <n v="7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0"/>
    <n v="33000"/>
    <n v="18350"/>
    <n v="18350"/>
    <n v="18350"/>
    <n v="18350"/>
    <x v="0"/>
    <x v="0"/>
    <x v="0"/>
    <n v="0"/>
    <x v="0"/>
    <x v="2"/>
  </r>
  <r>
    <x v="2"/>
    <x v="0"/>
    <s v="万世橋区民会館３F 和室"/>
    <x v="0"/>
    <x v="3"/>
    <x v="1"/>
    <x v="5"/>
    <s v="2020年01月28日 (火曜日)"/>
    <x v="21"/>
    <n v="123747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４F 女性集会室 CDラジカセ"/>
    <x v="0"/>
    <x v="1"/>
    <x v="2"/>
    <x v="5"/>
    <s v="2020年01月28日 (火曜日)"/>
    <x v="117"/>
    <n v="124823"/>
    <n v="25496"/>
    <s v="エクサゴールド"/>
    <x v="4"/>
    <s v="利用者減免高齢者（万世橋）(100%)"/>
    <n v="0"/>
    <n v="1000"/>
    <n v="0"/>
    <n v="0"/>
    <n v="0"/>
    <n v="0"/>
    <x v="0"/>
    <x v="0"/>
    <x v="0"/>
    <n v="0"/>
    <x v="0"/>
    <x v="0"/>
  </r>
  <r>
    <x v="2"/>
    <x v="0"/>
    <s v="万世橋区民会館６F 洋室"/>
    <x v="3"/>
    <x v="3"/>
    <x v="1"/>
    <x v="5"/>
    <s v="2020年01月28日 (火曜日)"/>
    <x v="116"/>
    <n v="125307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2"/>
    <x v="0"/>
    <s v="万世橋区民会館２F 高齢者集会室"/>
    <x v="0"/>
    <x v="1"/>
    <x v="2"/>
    <x v="5"/>
    <s v="2020年01月28日 (火曜日)"/>
    <x v="119"/>
    <n v="125469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1"/>
    <s v="万世橋区民会館４F 女性集会室"/>
    <x v="1"/>
    <x v="2"/>
    <x v="1"/>
    <x v="5"/>
    <s v="2020年01月28日 (火曜日)"/>
    <x v="120"/>
    <n v="125828"/>
    <n v="11038"/>
    <s v="神田ヨガサークル"/>
    <x v="3"/>
    <s v="利用者減免区民館減額(50%)"/>
    <n v="0"/>
    <n v="3100"/>
    <n v="1550"/>
    <n v="1550"/>
    <n v="1550"/>
    <n v="1550"/>
    <x v="0"/>
    <x v="0"/>
    <x v="0"/>
    <n v="0"/>
    <x v="0"/>
    <x v="1"/>
  </r>
  <r>
    <x v="2"/>
    <x v="0"/>
    <s v="万世橋区民会館６F 洋室"/>
    <x v="2"/>
    <x v="2"/>
    <x v="0"/>
    <x v="5"/>
    <s v="2020年01月28日 (火曜日)"/>
    <x v="116"/>
    <n v="126919"/>
    <n v="8292"/>
    <s v="（企）ライフコミュニティ㈱"/>
    <x v="0"/>
    <s v="減免なし"/>
    <n v="45"/>
    <n v="4000"/>
    <n v="4000"/>
    <n v="4000"/>
    <n v="4000"/>
    <n v="4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45"/>
    <n v="20500"/>
    <n v="11550"/>
    <n v="11550"/>
    <n v="11550"/>
    <n v="11550"/>
    <x v="0"/>
    <x v="0"/>
    <x v="0"/>
    <n v="0"/>
    <x v="0"/>
    <x v="2"/>
  </r>
  <r>
    <x v="3"/>
    <x v="0"/>
    <s v="万世橋区民会館２F 高齢者集会室"/>
    <x v="3"/>
    <x v="3"/>
    <x v="1"/>
    <x v="5"/>
    <s v="2020年01月29日 (水曜日)"/>
    <x v="119"/>
    <n v="125855"/>
    <n v="22041"/>
    <s v="剛泊会"/>
    <x v="2"/>
    <s v="減免なし"/>
    <n v="20"/>
    <n v="4300"/>
    <n v="4300"/>
    <n v="4300"/>
    <n v="4300"/>
    <n v="4300"/>
    <x v="0"/>
    <x v="0"/>
    <x v="0"/>
    <n v="0"/>
    <x v="0"/>
    <x v="1"/>
  </r>
  <r>
    <x v="3"/>
    <x v="0"/>
    <s v="万世橋区民会館６F 洋室"/>
    <x v="3"/>
    <x v="2"/>
    <x v="0"/>
    <x v="5"/>
    <s v="2020年01月29日 (水曜日)"/>
    <x v="116"/>
    <n v="125922"/>
    <n v="2050"/>
    <s v="日本造園組合連合会　東京都支部"/>
    <x v="0"/>
    <s v="減免なし"/>
    <n v="0"/>
    <n v="4000"/>
    <n v="4000"/>
    <n v="4000"/>
    <n v="4000"/>
    <n v="4000"/>
    <x v="0"/>
    <x v="0"/>
    <x v="0"/>
    <n v="0"/>
    <x v="0"/>
    <x v="1"/>
  </r>
  <r>
    <x v="3"/>
    <x v="0"/>
    <s v="万世橋区民会館４F 女性集会室"/>
    <x v="0"/>
    <x v="3"/>
    <x v="1"/>
    <x v="5"/>
    <s v="2020年01月29日 (水曜日)"/>
    <x v="120"/>
    <n v="128452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3"/>
    <x v="1"/>
    <s v="万世橋区民会館３F 和室"/>
    <x v="3"/>
    <x v="2"/>
    <x v="1"/>
    <x v="5"/>
    <s v="2020年01月29日 (水曜日)"/>
    <x v="21"/>
    <n v="132964"/>
    <n v="24984"/>
    <s v="SYL"/>
    <x v="3"/>
    <s v="減免なし"/>
    <n v="7"/>
    <n v="7300"/>
    <n v="7300"/>
    <n v="7300"/>
    <n v="7300"/>
    <n v="7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27"/>
    <n v="17500"/>
    <n v="15600"/>
    <n v="15600"/>
    <n v="15600"/>
    <n v="15600"/>
    <x v="0"/>
    <x v="0"/>
    <x v="0"/>
    <n v="0"/>
    <x v="0"/>
    <x v="2"/>
  </r>
  <r>
    <x v="4"/>
    <x v="0"/>
    <s v="万世橋区民会館３F 和室"/>
    <x v="0"/>
    <x v="3"/>
    <x v="1"/>
    <x v="5"/>
    <s v="2020年01月30日 (木曜日)"/>
    <x v="21"/>
    <n v="123743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20年01月30日 (木曜日)"/>
    <x v="116"/>
    <n v="125325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0"/>
    <s v="万世橋区民会館６F 洋室"/>
    <x v="3"/>
    <x v="2"/>
    <x v="0"/>
    <x v="5"/>
    <s v="2020年01月30日 (木曜日)"/>
    <x v="116"/>
    <n v="126979"/>
    <n v="2160"/>
    <s v="千代田三水会"/>
    <x v="0"/>
    <s v="減免なし"/>
    <n v="20"/>
    <n v="4000"/>
    <n v="4000"/>
    <n v="4000"/>
    <n v="4000"/>
    <n v="4000"/>
    <x v="0"/>
    <x v="0"/>
    <x v="0"/>
    <n v="0"/>
    <x v="0"/>
    <x v="1"/>
  </r>
  <r>
    <x v="4"/>
    <x v="0"/>
    <s v="万世橋区民会館２F 高齢者集会室"/>
    <x v="3"/>
    <x v="3"/>
    <x v="1"/>
    <x v="5"/>
    <s v="2020年01月30日 (木曜日)"/>
    <x v="119"/>
    <n v="128826"/>
    <n v="24663"/>
    <s v="ＳＩＣＥお稽古会"/>
    <x v="2"/>
    <s v="減免なし"/>
    <n v="5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25"/>
    <n v="18600"/>
    <n v="11300"/>
    <n v="11300"/>
    <n v="11300"/>
    <n v="11300"/>
    <x v="0"/>
    <x v="0"/>
    <x v="0"/>
    <n v="0"/>
    <x v="0"/>
    <x v="2"/>
  </r>
  <r>
    <x v="5"/>
    <x v="0"/>
    <s v="万世橋区民会館３F 和室"/>
    <x v="3"/>
    <x v="3"/>
    <x v="1"/>
    <x v="5"/>
    <s v="2020年01月31日 (金曜日)"/>
    <x v="21"/>
    <n v="127797"/>
    <n v="25413"/>
    <s v="合気道　なごみ会"/>
    <x v="2"/>
    <s v="減免なし"/>
    <n v="15"/>
    <n v="4300"/>
    <n v="4300"/>
    <n v="4300"/>
    <n v="4300"/>
    <n v="4300"/>
    <x v="0"/>
    <x v="0"/>
    <x v="0"/>
    <n v="0"/>
    <x v="0"/>
    <x v="1"/>
  </r>
  <r>
    <x v="5"/>
    <x v="0"/>
    <s v="万世橋区民会館３F 和室 CDラジカセ"/>
    <x v="3"/>
    <x v="2"/>
    <x v="0"/>
    <x v="5"/>
    <s v="2020年01月31日 (金曜日)"/>
    <x v="20"/>
    <n v="127799"/>
    <n v="23255"/>
    <s v="珠いと会"/>
    <x v="0"/>
    <s v="減免なし"/>
    <n v="0"/>
    <n v="3000"/>
    <n v="3000"/>
    <n v="3000"/>
    <n v="3000"/>
    <n v="3000"/>
    <x v="0"/>
    <x v="0"/>
    <x v="0"/>
    <n v="0"/>
    <x v="0"/>
    <x v="1"/>
  </r>
  <r>
    <x v="5"/>
    <x v="0"/>
    <s v="万世橋区民会館６F 洋室 マイクセット プロジェクター"/>
    <x v="0"/>
    <x v="2"/>
    <x v="0"/>
    <x v="5"/>
    <s v="2020年01月31日 (金曜日)"/>
    <x v="125"/>
    <n v="129516"/>
    <n v="25438"/>
    <s v="地域まちづくり課"/>
    <x v="0"/>
    <s v="利用者減免区民館免除(100%)"/>
    <n v="0"/>
    <n v="4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15"/>
    <n v="11300"/>
    <n v="7300"/>
    <n v="7300"/>
    <n v="7300"/>
    <n v="7300"/>
    <x v="0"/>
    <x v="0"/>
    <x v="0"/>
    <n v="0"/>
    <x v="0"/>
    <x v="2"/>
  </r>
  <r>
    <x v="6"/>
    <x v="0"/>
    <s v="万世橋区民会館３F 和室"/>
    <x v="3"/>
    <x v="1"/>
    <x v="2"/>
    <x v="5"/>
    <s v="2020年02月01日 (土曜日)"/>
    <x v="21"/>
    <n v="129714"/>
    <n v="23913"/>
    <s v="アートヨガ研究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万世橋区民会館６F 洋室"/>
    <x v="3"/>
    <x v="2"/>
    <x v="0"/>
    <x v="5"/>
    <s v="2020年02月01日 (土曜日)"/>
    <x v="116"/>
    <n v="130463"/>
    <n v="23270"/>
    <s v="千代田テコンドークラブ"/>
    <x v="0"/>
    <s v="減免なし"/>
    <n v="0"/>
    <n v="4000"/>
    <n v="4000"/>
    <n v="4000"/>
    <n v="4000"/>
    <n v="4000"/>
    <x v="0"/>
    <x v="0"/>
    <x v="0"/>
    <n v="0"/>
    <x v="0"/>
    <x v="1"/>
  </r>
  <r>
    <x v="6"/>
    <x v="0"/>
    <s v="万世橋区民会館４F 女性集会室 CDラジカセ"/>
    <x v="3"/>
    <x v="1"/>
    <x v="2"/>
    <x v="5"/>
    <s v="2020年02月01日 (土曜日)"/>
    <x v="117"/>
    <n v="130662"/>
    <n v="7370"/>
    <s v="カレイ・ナー・プア"/>
    <x v="4"/>
    <s v="減免なし"/>
    <n v="4"/>
    <n v="1000"/>
    <n v="1000"/>
    <n v="1000"/>
    <n v="1000"/>
    <n v="1000"/>
    <x v="0"/>
    <x v="0"/>
    <x v="0"/>
    <n v="0"/>
    <x v="0"/>
    <x v="1"/>
  </r>
  <r>
    <x v="6"/>
    <x v="0"/>
    <s v="万世橋区民会館３F 和室"/>
    <x v="2"/>
    <x v="2"/>
    <x v="0"/>
    <x v="5"/>
    <s v="2020年02月01日 (土曜日)"/>
    <x v="21"/>
    <n v="130734"/>
    <n v="24188"/>
    <s v="（企）（株）　雄山閣"/>
    <x v="0"/>
    <s v="減免なし"/>
    <n v="15"/>
    <n v="3000"/>
    <n v="3000"/>
    <n v="3000"/>
    <n v="3000"/>
    <n v="3000"/>
    <x v="0"/>
    <x v="0"/>
    <x v="0"/>
    <n v="0"/>
    <x v="0"/>
    <x v="1"/>
  </r>
  <r>
    <x v="6"/>
    <x v="0"/>
    <s v="万世橋区民会館２F 高齢者集会室"/>
    <x v="0"/>
    <x v="2"/>
    <x v="0"/>
    <x v="5"/>
    <s v="2020年02月01日 (土曜日)"/>
    <x v="119"/>
    <n v="131897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19"/>
    <n v="13100"/>
    <n v="10100"/>
    <n v="10100"/>
    <n v="10100"/>
    <n v="10100"/>
    <x v="0"/>
    <x v="0"/>
    <x v="0"/>
    <n v="0"/>
    <x v="0"/>
    <x v="2"/>
  </r>
  <r>
    <x v="7"/>
    <x v="1"/>
    <s v="万世橋区民会館６F 洋室"/>
    <x v="0"/>
    <x v="1"/>
    <x v="0"/>
    <x v="5"/>
    <s v="2020年02月02日 (日曜日)"/>
    <x v="116"/>
    <n v="127503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1"/>
    <s v="万世橋区民会館３F 和室 マイクセット"/>
    <x v="3"/>
    <x v="1"/>
    <x v="0"/>
    <x v="5"/>
    <s v="2020年02月02日 (日曜日)"/>
    <x v="123"/>
    <n v="129718"/>
    <n v="2035"/>
    <s v="日本郷土玩具の会"/>
    <x v="1"/>
    <s v="減免なし"/>
    <n v="0"/>
    <n v="5100"/>
    <n v="5100"/>
    <n v="5100"/>
    <n v="5100"/>
    <n v="5100"/>
    <x v="0"/>
    <x v="0"/>
    <x v="0"/>
    <n v="0"/>
    <x v="0"/>
    <x v="1"/>
  </r>
  <r>
    <x v="7"/>
    <x v="0"/>
    <s v="万世橋区民会館２F 高齢者集会室"/>
    <x v="3"/>
    <x v="1"/>
    <x v="2"/>
    <x v="5"/>
    <s v="2020年02月02日 (日曜日)"/>
    <x v="119"/>
    <n v="129733"/>
    <n v="22956"/>
    <s v="Ｒｅｌｅａｓｅ　Ｙｏｇａ"/>
    <x v="4"/>
    <s v="減免なし"/>
    <n v="0"/>
    <n v="2100"/>
    <n v="2100"/>
    <n v="2100"/>
    <n v="2100"/>
    <n v="2100"/>
    <x v="0"/>
    <x v="0"/>
    <x v="0"/>
    <n v="0"/>
    <x v="0"/>
    <x v="1"/>
  </r>
  <r>
    <x v="7"/>
    <x v="1"/>
    <s v="万世橋区民会館４F 女性集会室"/>
    <x v="3"/>
    <x v="2"/>
    <x v="1"/>
    <x v="5"/>
    <s v="2020年02月02日 (日曜日)"/>
    <x v="120"/>
    <n v="129787"/>
    <n v="5215"/>
    <s v="奄美民謡武下流同好会"/>
    <x v="3"/>
    <s v="減免なし"/>
    <n v="0"/>
    <n v="3100"/>
    <n v="3100"/>
    <n v="3100"/>
    <n v="3100"/>
    <n v="3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7300"/>
    <n v="10300"/>
    <n v="10300"/>
    <n v="10300"/>
    <n v="10300"/>
    <x v="0"/>
    <x v="0"/>
    <x v="0"/>
    <n v="0"/>
    <x v="0"/>
    <x v="2"/>
  </r>
  <r>
    <x v="0"/>
    <x v="0"/>
    <s v="万世橋区民会館６F 洋室"/>
    <x v="0"/>
    <x v="2"/>
    <x v="0"/>
    <x v="5"/>
    <s v="2020年02月03日 (月曜日)"/>
    <x v="116"/>
    <n v="127465"/>
    <n v="1979"/>
    <s v="墨世会"/>
    <x v="0"/>
    <s v="利用者減免区民館免除(100%)"/>
    <n v="0"/>
    <n v="4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20年02月03日 (月曜日)"/>
    <x v="120"/>
    <n v="127753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20年02月03日 (月曜日)"/>
    <x v="118"/>
    <n v="127756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６F 洋室"/>
    <x v="3"/>
    <x v="3"/>
    <x v="1"/>
    <x v="5"/>
    <s v="2020年02月03日 (月曜日)"/>
    <x v="116"/>
    <n v="129721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0"/>
    <x v="0"/>
    <s v="万世橋区民会館３F 和室"/>
    <x v="3"/>
    <x v="2"/>
    <x v="0"/>
    <x v="5"/>
    <s v="2020年02月03日 (月曜日)"/>
    <x v="21"/>
    <n v="130174"/>
    <n v="2268"/>
    <s v="互親会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万世橋区民会館２F 高齢者集会室 CDラジカセ"/>
    <x v="1"/>
    <x v="3"/>
    <x v="1"/>
    <x v="5"/>
    <s v="2020年02月03日 (月曜日)"/>
    <x v="126"/>
    <n v="130321"/>
    <n v="11038"/>
    <s v="神田ヨガサークル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23800"/>
    <n v="11150"/>
    <n v="11150"/>
    <n v="11150"/>
    <n v="11150"/>
    <x v="0"/>
    <x v="0"/>
    <x v="0"/>
    <n v="0"/>
    <x v="0"/>
    <x v="2"/>
  </r>
  <r>
    <x v="2"/>
    <x v="0"/>
    <s v="万世橋区民会館３F 和室"/>
    <x v="0"/>
    <x v="3"/>
    <x v="1"/>
    <x v="5"/>
    <s v="2020年02月04日 (火曜日)"/>
    <x v="21"/>
    <n v="127766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20年02月04日 (火曜日)"/>
    <x v="119"/>
    <n v="129945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0"/>
    <s v="万世橋区民会館６F 洋室 マイクセット"/>
    <x v="2"/>
    <x v="3"/>
    <x v="1"/>
    <x v="5"/>
    <s v="2020年02月04日 (火曜日)"/>
    <x v="122"/>
    <n v="130565"/>
    <n v="20106"/>
    <s v="（企）一般社団法人　東京都マンション管理士会"/>
    <x v="2"/>
    <s v="減免なし"/>
    <n v="35"/>
    <n v="6000"/>
    <n v="6000"/>
    <n v="6000"/>
    <n v="6000"/>
    <n v="6000"/>
    <x v="0"/>
    <x v="0"/>
    <x v="0"/>
    <n v="0"/>
    <x v="0"/>
    <x v="1"/>
  </r>
  <r>
    <x v="2"/>
    <x v="0"/>
    <s v="万世橋区民会館４F 女性集会室"/>
    <x v="0"/>
    <x v="3"/>
    <x v="1"/>
    <x v="5"/>
    <s v="2020年02月04日 (火曜日)"/>
    <x v="120"/>
    <n v="133015"/>
    <n v="5083"/>
    <s v="旅籠祭親会"/>
    <x v="2"/>
    <s v="利用者減免区民館免除(100%)"/>
    <n v="0"/>
    <n v="1900"/>
    <n v="0"/>
    <n v="0"/>
    <n v="0"/>
    <n v="0"/>
    <x v="0"/>
    <x v="0"/>
    <x v="0"/>
    <n v="0"/>
    <x v="0"/>
    <x v="0"/>
  </r>
  <r>
    <x v="2"/>
    <x v="0"/>
    <s v="万世橋区民会館４F 教養実習室"/>
    <x v="0"/>
    <x v="3"/>
    <x v="1"/>
    <x v="5"/>
    <s v="2020年02月04日 (火曜日)"/>
    <x v="118"/>
    <n v="133016"/>
    <n v="5083"/>
    <s v="旅籠祭親会"/>
    <x v="2"/>
    <s v="利用者減免区民館免除(100%)"/>
    <n v="0"/>
    <n v="3900"/>
    <n v="0"/>
    <n v="0"/>
    <n v="0"/>
    <n v="0"/>
    <x v="0"/>
    <x v="0"/>
    <x v="0"/>
    <n v="0"/>
    <x v="0"/>
    <x v="0"/>
  </r>
  <r>
    <x v="2"/>
    <x v="0"/>
    <s v="万世橋区民会館４F 女性集会室"/>
    <x v="3"/>
    <x v="2"/>
    <x v="0"/>
    <x v="5"/>
    <s v="2020年02月04日 (火曜日)"/>
    <x v="120"/>
    <n v="133406"/>
    <n v="24663"/>
    <s v="ＳＩＣＥお稽古会"/>
    <x v="0"/>
    <s v="減免なし"/>
    <n v="1"/>
    <n v="1200"/>
    <n v="1200"/>
    <n v="1200"/>
    <n v="1200"/>
    <n v="1200"/>
    <x v="0"/>
    <x v="0"/>
    <x v="0"/>
    <n v="0"/>
    <x v="0"/>
    <x v="1"/>
  </r>
  <r>
    <x v="2"/>
    <x v="0"/>
    <s v="万世橋区民会館６F 洋室 CDラジカセ"/>
    <x v="3"/>
    <x v="1"/>
    <x v="2"/>
    <x v="5"/>
    <s v="2020年02月04日 (火曜日)"/>
    <x v="137"/>
    <n v="134577"/>
    <n v="25496"/>
    <s v="エクサゴールド"/>
    <x v="4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36"/>
    <n v="22400"/>
    <n v="10200"/>
    <n v="10200"/>
    <n v="10200"/>
    <n v="10200"/>
    <x v="0"/>
    <x v="0"/>
    <x v="0"/>
    <n v="0"/>
    <x v="0"/>
    <x v="2"/>
  </r>
  <r>
    <x v="3"/>
    <x v="0"/>
    <s v="万世橋区民会館２F 高齢者集会室"/>
    <x v="3"/>
    <x v="3"/>
    <x v="1"/>
    <x v="5"/>
    <s v="2020年02月05日 (水曜日)"/>
    <x v="119"/>
    <n v="130154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６F 洋室"/>
    <x v="3"/>
    <x v="2"/>
    <x v="0"/>
    <x v="5"/>
    <s v="2020年02月05日 (水曜日)"/>
    <x v="116"/>
    <n v="133438"/>
    <n v="25202"/>
    <s v="らぷちゃんず"/>
    <x v="0"/>
    <s v="減免なし"/>
    <n v="8"/>
    <n v="4000"/>
    <n v="4000"/>
    <n v="4000"/>
    <n v="4000"/>
    <n v="4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8"/>
    <n v="8300"/>
    <n v="8300"/>
    <n v="8300"/>
    <n v="8300"/>
    <n v="8300"/>
    <x v="0"/>
    <x v="0"/>
    <x v="0"/>
    <n v="0"/>
    <x v="0"/>
    <x v="2"/>
  </r>
  <r>
    <x v="4"/>
    <x v="0"/>
    <s v="万世橋区民会館３F 和室"/>
    <x v="0"/>
    <x v="3"/>
    <x v="1"/>
    <x v="5"/>
    <s v="2020年02月06日 (木曜日)"/>
    <x v="21"/>
    <n v="127762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４F 女性集会室"/>
    <x v="3"/>
    <x v="3"/>
    <x v="1"/>
    <x v="5"/>
    <s v="2020年02月06日 (木曜日)"/>
    <x v="120"/>
    <n v="129727"/>
    <n v="21314"/>
    <s v="たしなみの会"/>
    <x v="2"/>
    <s v="減免なし"/>
    <n v="0"/>
    <n v="1900"/>
    <n v="1900"/>
    <n v="1900"/>
    <n v="1900"/>
    <n v="1900"/>
    <x v="0"/>
    <x v="0"/>
    <x v="0"/>
    <n v="0"/>
    <x v="0"/>
    <x v="1"/>
  </r>
  <r>
    <x v="4"/>
    <x v="0"/>
    <s v="万世橋区民会館２F 高齢者集会室"/>
    <x v="3"/>
    <x v="3"/>
    <x v="1"/>
    <x v="5"/>
    <s v="2020年02月06日 (木曜日)"/>
    <x v="119"/>
    <n v="131177"/>
    <n v="8882"/>
    <s v="キューバン・サルサ"/>
    <x v="2"/>
    <s v="減免なし"/>
    <n v="6"/>
    <n v="4300"/>
    <n v="4300"/>
    <n v="4300"/>
    <n v="4300"/>
    <n v="4300"/>
    <x v="0"/>
    <x v="0"/>
    <x v="0"/>
    <n v="0"/>
    <x v="0"/>
    <x v="1"/>
  </r>
  <r>
    <x v="4"/>
    <x v="1"/>
    <s v="万世橋区民会館６F 洋室 マイクセット プロジェクター"/>
    <x v="0"/>
    <x v="2"/>
    <x v="1"/>
    <x v="5"/>
    <s v="2020年02月06日 (木曜日)"/>
    <x v="125"/>
    <n v="131935"/>
    <n v="1941"/>
    <s v="万世橋出張所"/>
    <x v="3"/>
    <s v="利用者減免区民館免除(100%)"/>
    <n v="0"/>
    <n v="10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4件"/>
    <n v="6"/>
    <n v="20500"/>
    <n v="6200"/>
    <n v="6200"/>
    <n v="6200"/>
    <n v="6200"/>
    <x v="0"/>
    <x v="0"/>
    <x v="0"/>
    <n v="0"/>
    <x v="0"/>
    <x v="2"/>
  </r>
  <r>
    <x v="5"/>
    <x v="0"/>
    <s v="万世橋区民会館３F 和室 CDラジカセ"/>
    <x v="3"/>
    <x v="2"/>
    <x v="0"/>
    <x v="5"/>
    <s v="2020年02月07日 (金曜日)"/>
    <x v="20"/>
    <n v="130367"/>
    <n v="23255"/>
    <s v="珠いと会"/>
    <x v="0"/>
    <s v="減免なし"/>
    <n v="0"/>
    <n v="3000"/>
    <n v="3000"/>
    <n v="3000"/>
    <n v="3000"/>
    <n v="3000"/>
    <x v="0"/>
    <x v="0"/>
    <x v="0"/>
    <n v="0"/>
    <x v="0"/>
    <x v="1"/>
  </r>
  <r>
    <x v="5"/>
    <x v="0"/>
    <s v="万世橋区民会館３F 和室"/>
    <x v="3"/>
    <x v="3"/>
    <x v="1"/>
    <x v="5"/>
    <s v="2020年02月07日 (金曜日)"/>
    <x v="21"/>
    <n v="131936"/>
    <n v="25413"/>
    <s v="合気道　なごみ会"/>
    <x v="2"/>
    <s v="減免なし"/>
    <n v="12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12"/>
    <n v="7300"/>
    <n v="7300"/>
    <n v="7300"/>
    <n v="7300"/>
    <n v="7300"/>
    <x v="0"/>
    <x v="0"/>
    <x v="0"/>
    <n v="0"/>
    <x v="0"/>
    <x v="2"/>
  </r>
  <r>
    <x v="6"/>
    <x v="1"/>
    <s v="万世橋区民会館３F 和室"/>
    <x v="3"/>
    <x v="2"/>
    <x v="1"/>
    <x v="5"/>
    <s v="2020年02月08日 (土曜日)"/>
    <x v="21"/>
    <n v="129711"/>
    <n v="24349"/>
    <s v="くろしお三線クラブ"/>
    <x v="3"/>
    <s v="減免なし"/>
    <n v="0"/>
    <n v="7300"/>
    <n v="7300"/>
    <n v="7300"/>
    <n v="7300"/>
    <n v="7300"/>
    <x v="0"/>
    <x v="0"/>
    <x v="0"/>
    <n v="0"/>
    <x v="0"/>
    <x v="1"/>
  </r>
  <r>
    <x v="6"/>
    <x v="0"/>
    <s v="万世橋区民会館３F 和室"/>
    <x v="3"/>
    <x v="1"/>
    <x v="2"/>
    <x v="5"/>
    <s v="2020年02月08日 (土曜日)"/>
    <x v="21"/>
    <n v="129715"/>
    <n v="23913"/>
    <s v="アートヨガ研究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万世橋区民会館６F 洋室"/>
    <x v="3"/>
    <x v="3"/>
    <x v="1"/>
    <x v="5"/>
    <s v="2020年02月08日 (土曜日)"/>
    <x v="116"/>
    <n v="129725"/>
    <n v="2037"/>
    <s v="消印同好会東京グループ"/>
    <x v="2"/>
    <s v="減免なし"/>
    <n v="0"/>
    <n v="6000"/>
    <n v="6000"/>
    <n v="6000"/>
    <n v="6000"/>
    <n v="6000"/>
    <x v="0"/>
    <x v="0"/>
    <x v="0"/>
    <n v="0"/>
    <x v="0"/>
    <x v="1"/>
  </r>
  <r>
    <x v="6"/>
    <x v="1"/>
    <s v="万世橋区民会館４F 女性集会室"/>
    <x v="3"/>
    <x v="2"/>
    <x v="1"/>
    <x v="5"/>
    <s v="2020年02月08日 (土曜日)"/>
    <x v="120"/>
    <n v="129789"/>
    <n v="5215"/>
    <s v="奄美民謡武下流同好会"/>
    <x v="3"/>
    <s v="減免なし"/>
    <n v="0"/>
    <n v="3100"/>
    <n v="3100"/>
    <n v="3100"/>
    <n v="3100"/>
    <n v="3100"/>
    <x v="0"/>
    <x v="0"/>
    <x v="0"/>
    <n v="0"/>
    <x v="0"/>
    <x v="1"/>
  </r>
  <r>
    <x v="6"/>
    <x v="0"/>
    <s v="万世橋区民会館６F 洋室 プロジェクター"/>
    <x v="3"/>
    <x v="2"/>
    <x v="0"/>
    <x v="5"/>
    <s v="2020年02月08日 (土曜日)"/>
    <x v="121"/>
    <n v="130359"/>
    <n v="20830"/>
    <s v="ＥＤＵＱ"/>
    <x v="0"/>
    <s v="減免なし"/>
    <n v="0"/>
    <n v="4000"/>
    <n v="4000"/>
    <n v="4000"/>
    <n v="4000"/>
    <n v="4000"/>
    <x v="0"/>
    <x v="0"/>
    <x v="0"/>
    <n v="0"/>
    <x v="0"/>
    <x v="1"/>
  </r>
  <r>
    <x v="6"/>
    <x v="1"/>
    <s v="万世橋区民会館４F 教養実習室"/>
    <x v="3"/>
    <x v="2"/>
    <x v="1"/>
    <x v="5"/>
    <s v="2020年02月08日 (土曜日)"/>
    <x v="118"/>
    <n v="131033"/>
    <n v="8755"/>
    <s v="中国語サークルレコチャイ"/>
    <x v="3"/>
    <s v="減免なし"/>
    <n v="30"/>
    <n v="6400"/>
    <n v="6400"/>
    <n v="6400"/>
    <n v="6400"/>
    <n v="6400"/>
    <x v="0"/>
    <x v="0"/>
    <x v="0"/>
    <n v="0"/>
    <x v="0"/>
    <x v="1"/>
  </r>
  <r>
    <x v="6"/>
    <x v="0"/>
    <s v="万世橋区民会館２F 高齢者集会室"/>
    <x v="3"/>
    <x v="2"/>
    <x v="0"/>
    <x v="5"/>
    <s v="2020年02月08日 (土曜日)"/>
    <x v="119"/>
    <n v="133167"/>
    <n v="24663"/>
    <s v="ＳＩＣＥお稽古会"/>
    <x v="0"/>
    <s v="減免なし"/>
    <n v="2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32"/>
    <n v="31900"/>
    <n v="31900"/>
    <n v="31900"/>
    <n v="31900"/>
    <n v="31900"/>
    <x v="0"/>
    <x v="0"/>
    <x v="0"/>
    <n v="0"/>
    <x v="0"/>
    <x v="2"/>
  </r>
  <r>
    <x v="7"/>
    <x v="1"/>
    <s v="万世橋区民会館３F 和室"/>
    <x v="3"/>
    <x v="1"/>
    <x v="0"/>
    <x v="5"/>
    <s v="2020年02月09日 (日曜日)"/>
    <x v="21"/>
    <n v="129709"/>
    <n v="2030"/>
    <s v="東京招世クラブ"/>
    <x v="1"/>
    <s v="減免なし"/>
    <n v="0"/>
    <n v="5100"/>
    <n v="5100"/>
    <n v="5100"/>
    <n v="5100"/>
    <n v="5100"/>
    <x v="0"/>
    <x v="0"/>
    <x v="0"/>
    <n v="0"/>
    <x v="0"/>
    <x v="1"/>
  </r>
  <r>
    <x v="7"/>
    <x v="1"/>
    <s v="万世橋区民会館６F 洋室 マイクセット"/>
    <x v="3"/>
    <x v="1"/>
    <x v="0"/>
    <x v="5"/>
    <s v="2020年02月09日 (日曜日)"/>
    <x v="122"/>
    <n v="129719"/>
    <n v="2035"/>
    <s v="日本郷土玩具の会"/>
    <x v="1"/>
    <s v="減免なし"/>
    <n v="0"/>
    <n v="7000"/>
    <n v="7000"/>
    <n v="7000"/>
    <n v="7000"/>
    <n v="7000"/>
    <x v="0"/>
    <x v="0"/>
    <x v="0"/>
    <n v="0"/>
    <x v="0"/>
    <x v="1"/>
  </r>
  <r>
    <x v="7"/>
    <x v="0"/>
    <s v="万世橋区民会館２F 高齢者集会室"/>
    <x v="3"/>
    <x v="1"/>
    <x v="2"/>
    <x v="5"/>
    <s v="2020年02月09日 (日曜日)"/>
    <x v="119"/>
    <n v="129734"/>
    <n v="22956"/>
    <s v="Ｒｅｌｅａｓｅ　Ｙｏｇａ"/>
    <x v="4"/>
    <s v="減免なし"/>
    <n v="0"/>
    <n v="2100"/>
    <n v="2100"/>
    <n v="2100"/>
    <n v="2100"/>
    <n v="2100"/>
    <x v="0"/>
    <x v="0"/>
    <x v="0"/>
    <n v="0"/>
    <x v="0"/>
    <x v="1"/>
  </r>
  <r>
    <x v="7"/>
    <x v="1"/>
    <s v="万世橋区民会館４F 女性集会室"/>
    <x v="3"/>
    <x v="2"/>
    <x v="1"/>
    <x v="5"/>
    <s v="2020年02月09日 (日曜日)"/>
    <x v="120"/>
    <n v="129790"/>
    <n v="5215"/>
    <s v="奄美民謡武下流同好会"/>
    <x v="3"/>
    <s v="減免なし"/>
    <n v="0"/>
    <n v="3100"/>
    <n v="3100"/>
    <n v="3100"/>
    <n v="3100"/>
    <n v="1200"/>
    <x v="0"/>
    <x v="0"/>
    <x v="0"/>
    <n v="1900"/>
    <x v="0"/>
    <x v="1"/>
  </r>
  <r>
    <x v="7"/>
    <x v="0"/>
    <s v="万世橋区民会館２F 高齢者集会室"/>
    <x v="3"/>
    <x v="3"/>
    <x v="1"/>
    <x v="5"/>
    <s v="2020年02月09日 (日曜日)"/>
    <x v="119"/>
    <n v="130183"/>
    <n v="22103"/>
    <s v="音楽団体　ｃｉｒｃｕｓ"/>
    <x v="2"/>
    <s v="減免なし"/>
    <n v="0"/>
    <n v="4300"/>
    <n v="4300"/>
    <n v="4300"/>
    <n v="4300"/>
    <n v="4300"/>
    <x v="0"/>
    <x v="0"/>
    <x v="0"/>
    <n v="0"/>
    <x v="0"/>
    <x v="1"/>
  </r>
  <r>
    <x v="7"/>
    <x v="0"/>
    <s v="万世橋区民会館６F 洋室 プロジェクター"/>
    <x v="1"/>
    <x v="3"/>
    <x v="1"/>
    <x v="5"/>
    <s v="2020年02月09日 (日曜日)"/>
    <x v="121"/>
    <n v="130685"/>
    <n v="4468"/>
    <s v="ＪＴＦＡ関東オープン連盟"/>
    <x v="2"/>
    <s v="利用者減免区民館減額(50%)"/>
    <n v="20"/>
    <n v="6000"/>
    <n v="3000"/>
    <n v="3000"/>
    <n v="3000"/>
    <n v="3000"/>
    <x v="0"/>
    <x v="0"/>
    <x v="0"/>
    <n v="0"/>
    <x v="0"/>
    <x v="1"/>
  </r>
  <r>
    <x v="7"/>
    <x v="0"/>
    <s v="万世橋区民会館４F 女性集会室"/>
    <x v="3"/>
    <x v="1"/>
    <x v="2"/>
    <x v="5"/>
    <s v="2020年02月09日 (日曜日)"/>
    <x v="120"/>
    <n v="130700"/>
    <n v="22064"/>
    <s v="四季の折り紙"/>
    <x v="4"/>
    <s v="減免なし"/>
    <n v="0"/>
    <n v="1000"/>
    <n v="1000"/>
    <n v="1000"/>
    <n v="1000"/>
    <n v="1000"/>
    <x v="0"/>
    <x v="0"/>
    <x v="0"/>
    <n v="0"/>
    <x v="0"/>
    <x v="1"/>
  </r>
  <r>
    <x v="7"/>
    <x v="1"/>
    <s v="万世橋区民会館４F 教養実習室"/>
    <x v="0"/>
    <x v="1"/>
    <x v="0"/>
    <x v="5"/>
    <s v="2020年02月09日 (日曜日)"/>
    <x v="118"/>
    <n v="133060"/>
    <n v="2478"/>
    <s v="ボーイスカウト東京千代田第６団"/>
    <x v="1"/>
    <s v="利用者減免区民館免除(100%)"/>
    <n v="0"/>
    <n v="4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20"/>
    <n v="32900"/>
    <n v="25600"/>
    <n v="25600"/>
    <n v="25600"/>
    <n v="23700"/>
    <x v="0"/>
    <x v="0"/>
    <x v="0"/>
    <n v="1900"/>
    <x v="0"/>
    <x v="2"/>
  </r>
  <r>
    <x v="0"/>
    <x v="0"/>
    <s v="万世橋区民会館６F 洋室"/>
    <x v="0"/>
    <x v="3"/>
    <x v="1"/>
    <x v="5"/>
    <s v="2020年02月10日 (月曜日)"/>
    <x v="116"/>
    <n v="127751"/>
    <n v="5615"/>
    <s v="カラペンの会"/>
    <x v="2"/>
    <s v="利用者減免区民館免除(100%)"/>
    <n v="0"/>
    <n v="6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20年02月10日 (月曜日)"/>
    <x v="120"/>
    <n v="127754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20年02月10日 (月曜日)"/>
    <x v="118"/>
    <n v="127757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４F 女性集会室 CDラジカセ"/>
    <x v="1"/>
    <x v="3"/>
    <x v="1"/>
    <x v="5"/>
    <s v="2020年02月10日 (月曜日)"/>
    <x v="117"/>
    <n v="130325"/>
    <n v="11038"/>
    <s v="神田ヨガサークル"/>
    <x v="2"/>
    <s v="利用者減免区民館減額(50%)"/>
    <n v="0"/>
    <n v="1900"/>
    <n v="950"/>
    <n v="950"/>
    <n v="950"/>
    <n v="950"/>
    <x v="0"/>
    <x v="0"/>
    <x v="0"/>
    <n v="0"/>
    <x v="0"/>
    <x v="1"/>
  </r>
  <r>
    <x v="0"/>
    <x v="0"/>
    <s v="万世橋区民会館３F 和室"/>
    <x v="3"/>
    <x v="3"/>
    <x v="1"/>
    <x v="5"/>
    <s v="2020年02月10日 (月曜日)"/>
    <x v="21"/>
    <n v="130680"/>
    <n v="7065"/>
    <s v="横浜よからう会"/>
    <x v="2"/>
    <s v="減免なし"/>
    <n v="8"/>
    <n v="4300"/>
    <n v="4300"/>
    <n v="4300"/>
    <n v="4300"/>
    <n v="4300"/>
    <x v="0"/>
    <x v="0"/>
    <x v="0"/>
    <n v="0"/>
    <x v="0"/>
    <x v="1"/>
  </r>
  <r>
    <x v="0"/>
    <x v="0"/>
    <s v="万世橋区民会館３F 和室"/>
    <x v="3"/>
    <x v="2"/>
    <x v="0"/>
    <x v="5"/>
    <s v="2020年02月10日 (月曜日)"/>
    <x v="21"/>
    <n v="132956"/>
    <n v="25531"/>
    <s v="神田地区次世代育児振興会"/>
    <x v="0"/>
    <s v="減免なし"/>
    <n v="1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8"/>
    <n v="21700"/>
    <n v="8250"/>
    <n v="8250"/>
    <n v="8250"/>
    <n v="8250"/>
    <x v="0"/>
    <x v="0"/>
    <x v="0"/>
    <n v="0"/>
    <x v="0"/>
    <x v="2"/>
  </r>
  <r>
    <x v="2"/>
    <x v="1"/>
    <s v="万世橋区民会館４F 女性集会室"/>
    <x v="1"/>
    <x v="1"/>
    <x v="0"/>
    <x v="5"/>
    <s v="2020年02月11日 (火曜日)"/>
    <x v="120"/>
    <n v="130326"/>
    <n v="11038"/>
    <s v="神田ヨガサークル"/>
    <x v="1"/>
    <s v="利用者減免区民館減額(50%)"/>
    <n v="0"/>
    <n v="2200"/>
    <n v="1100"/>
    <n v="1100"/>
    <n v="1100"/>
    <n v="1100"/>
    <x v="0"/>
    <x v="0"/>
    <x v="0"/>
    <n v="0"/>
    <x v="0"/>
    <x v="1"/>
  </r>
  <r>
    <x v="2"/>
    <x v="0"/>
    <s v="万世橋区民会館２F 高齢者集会室"/>
    <x v="3"/>
    <x v="2"/>
    <x v="0"/>
    <x v="5"/>
    <s v="2020年02月11日 (火曜日)"/>
    <x v="119"/>
    <n v="133179"/>
    <n v="24663"/>
    <s v="ＳＩＣＥお稽古会"/>
    <x v="0"/>
    <s v="減免なし"/>
    <n v="1"/>
    <n v="3000"/>
    <n v="3000"/>
    <n v="3000"/>
    <n v="3000"/>
    <n v="3000"/>
    <x v="0"/>
    <x v="0"/>
    <x v="0"/>
    <n v="0"/>
    <x v="0"/>
    <x v="1"/>
  </r>
  <r>
    <x v="2"/>
    <x v="0"/>
    <s v="万世橋区民会館３F 和室"/>
    <x v="3"/>
    <x v="2"/>
    <x v="0"/>
    <x v="5"/>
    <s v="2020年02月11日 (火曜日)"/>
    <x v="21"/>
    <n v="133471"/>
    <n v="20821"/>
    <s v="ESS英語研究会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1"/>
    <n v="8200"/>
    <n v="7100"/>
    <n v="7100"/>
    <n v="7100"/>
    <n v="7100"/>
    <x v="0"/>
    <x v="0"/>
    <x v="0"/>
    <n v="0"/>
    <x v="0"/>
    <x v="2"/>
  </r>
  <r>
    <x v="3"/>
    <x v="1"/>
    <s v="万世橋区民会館３F 和室"/>
    <x v="0"/>
    <x v="1"/>
    <x v="0"/>
    <x v="5"/>
    <s v="2020年02月12日 (水曜日)"/>
    <x v="21"/>
    <n v="129429"/>
    <n v="2026"/>
    <s v="万世呉竹会"/>
    <x v="1"/>
    <s v="利用者減免高齢者（万世橋）(100%)"/>
    <n v="0"/>
    <n v="5100"/>
    <n v="0"/>
    <n v="0"/>
    <n v="0"/>
    <n v="0"/>
    <x v="0"/>
    <x v="0"/>
    <x v="0"/>
    <n v="0"/>
    <x v="0"/>
    <x v="0"/>
  </r>
  <r>
    <x v="3"/>
    <x v="1"/>
    <s v="万世橋区民会館６F 洋室"/>
    <x v="0"/>
    <x v="1"/>
    <x v="0"/>
    <x v="5"/>
    <s v="2020年02月12日 (水曜日)"/>
    <x v="116"/>
    <n v="129430"/>
    <n v="2026"/>
    <s v="万世呉竹会"/>
    <x v="1"/>
    <s v="利用者減免高齢者（万世橋）(100%)"/>
    <n v="0"/>
    <n v="7000"/>
    <n v="0"/>
    <n v="0"/>
    <n v="0"/>
    <n v="0"/>
    <x v="0"/>
    <x v="0"/>
    <x v="0"/>
    <n v="0"/>
    <x v="0"/>
    <x v="0"/>
  </r>
  <r>
    <x v="3"/>
    <x v="1"/>
    <s v="万世橋区民会館２F 高齢者集会室"/>
    <x v="0"/>
    <x v="1"/>
    <x v="0"/>
    <x v="5"/>
    <s v="2020年02月12日 (水曜日)"/>
    <x v="119"/>
    <n v="129431"/>
    <n v="2026"/>
    <s v="万世呉竹会"/>
    <x v="1"/>
    <s v="利用者減免高齢者（万世橋）(100%)"/>
    <n v="0"/>
    <n v="5100"/>
    <n v="0"/>
    <n v="0"/>
    <n v="0"/>
    <n v="0"/>
    <x v="0"/>
    <x v="0"/>
    <x v="0"/>
    <n v="0"/>
    <x v="0"/>
    <x v="0"/>
  </r>
  <r>
    <x v="3"/>
    <x v="1"/>
    <s v="万世橋区民会館４F 女性集会室"/>
    <x v="0"/>
    <x v="1"/>
    <x v="0"/>
    <x v="5"/>
    <s v="2020年02月12日 (水曜日)"/>
    <x v="120"/>
    <n v="129432"/>
    <n v="2026"/>
    <s v="万世呉竹会"/>
    <x v="1"/>
    <s v="利用者減免高齢者（万世橋）(100%)"/>
    <n v="0"/>
    <n v="2200"/>
    <n v="0"/>
    <n v="0"/>
    <n v="0"/>
    <n v="0"/>
    <x v="0"/>
    <x v="0"/>
    <x v="0"/>
    <n v="0"/>
    <x v="0"/>
    <x v="0"/>
  </r>
  <r>
    <x v="3"/>
    <x v="1"/>
    <s v="万世橋区民会館４F 教養実習室"/>
    <x v="0"/>
    <x v="1"/>
    <x v="0"/>
    <x v="5"/>
    <s v="2020年02月12日 (水曜日)"/>
    <x v="118"/>
    <n v="129433"/>
    <n v="2026"/>
    <s v="万世呉竹会"/>
    <x v="1"/>
    <s v="利用者減免高齢者（万世橋）(100%)"/>
    <n v="0"/>
    <n v="4300"/>
    <n v="0"/>
    <n v="0"/>
    <n v="0"/>
    <n v="0"/>
    <x v="0"/>
    <x v="0"/>
    <x v="0"/>
    <n v="0"/>
    <x v="0"/>
    <x v="0"/>
  </r>
  <r>
    <x v="3"/>
    <x v="0"/>
    <s v="万世橋区民会館６F 洋室"/>
    <x v="3"/>
    <x v="3"/>
    <x v="1"/>
    <x v="5"/>
    <s v="2020年02月12日 (水曜日)"/>
    <x v="116"/>
    <n v="129722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２F 高齢者集会室"/>
    <x v="1"/>
    <x v="3"/>
    <x v="1"/>
    <x v="5"/>
    <s v="2020年02月12日 (水曜日)"/>
    <x v="119"/>
    <n v="129750"/>
    <n v="11111"/>
    <s v="小笠原流弓馬術礼法研究会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3"/>
    <x v="0"/>
    <s v="万世橋区民会館３F 和室"/>
    <x v="3"/>
    <x v="3"/>
    <x v="1"/>
    <x v="5"/>
    <s v="2020年02月12日 (水曜日)"/>
    <x v="21"/>
    <n v="130155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４F 女性集会室"/>
    <x v="0"/>
    <x v="3"/>
    <x v="1"/>
    <x v="5"/>
    <s v="2020年02月12日 (水曜日)"/>
    <x v="120"/>
    <n v="133523"/>
    <n v="1980"/>
    <s v="千代田区少年少女指導者協議会（略称：千少協）"/>
    <x v="2"/>
    <s v="利用者減免区民館免除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0"/>
    <n v="40200"/>
    <n v="12450"/>
    <n v="12450"/>
    <n v="12450"/>
    <n v="12450"/>
    <x v="0"/>
    <x v="0"/>
    <x v="0"/>
    <n v="0"/>
    <x v="0"/>
    <x v="2"/>
  </r>
  <r>
    <x v="4"/>
    <x v="0"/>
    <s v="万世橋区民会館３F 和室"/>
    <x v="0"/>
    <x v="3"/>
    <x v="1"/>
    <x v="5"/>
    <s v="2020年02月13日 (木曜日)"/>
    <x v="21"/>
    <n v="127763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1"/>
    <s v="万世橋区民会館６F 洋室"/>
    <x v="0"/>
    <x v="1"/>
    <x v="0"/>
    <x v="5"/>
    <s v="2020年02月13日 (木曜日)"/>
    <x v="116"/>
    <n v="128568"/>
    <n v="1995"/>
    <s v="万世橋地区町会連合会"/>
    <x v="1"/>
    <s v="利用者減免区民館免除(100%)"/>
    <n v="0"/>
    <n v="7000"/>
    <n v="0"/>
    <n v="0"/>
    <n v="0"/>
    <n v="0"/>
    <x v="0"/>
    <x v="0"/>
    <x v="0"/>
    <n v="0"/>
    <x v="0"/>
    <x v="0"/>
  </r>
  <r>
    <x v="4"/>
    <x v="0"/>
    <s v="万世橋区民会館４F 女性集会室"/>
    <x v="3"/>
    <x v="3"/>
    <x v="1"/>
    <x v="5"/>
    <s v="2020年02月13日 (木曜日)"/>
    <x v="120"/>
    <n v="129728"/>
    <n v="21314"/>
    <s v="たしなみの会"/>
    <x v="2"/>
    <s v="減免なし"/>
    <n v="0"/>
    <n v="1900"/>
    <n v="1900"/>
    <n v="1900"/>
    <n v="1900"/>
    <n v="1900"/>
    <x v="0"/>
    <x v="0"/>
    <x v="0"/>
    <n v="0"/>
    <x v="0"/>
    <x v="1"/>
  </r>
  <r>
    <x v="4"/>
    <x v="0"/>
    <s v="万世橋区民会館６F 洋室"/>
    <x v="1"/>
    <x v="3"/>
    <x v="1"/>
    <x v="5"/>
    <s v="2020年02月13日 (木曜日)"/>
    <x v="116"/>
    <n v="129757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1"/>
    <s v="万世橋区民会館４F 女性集会室"/>
    <x v="0"/>
    <x v="1"/>
    <x v="0"/>
    <x v="5"/>
    <s v="2020年02月13日 (木曜日)"/>
    <x v="120"/>
    <n v="130276"/>
    <n v="4131"/>
    <s v="花遊びサークル"/>
    <x v="1"/>
    <s v="利用者減免高齢者（万世橋）(100%)"/>
    <n v="6"/>
    <n v="2200"/>
    <n v="0"/>
    <n v="0"/>
    <n v="0"/>
    <n v="0"/>
    <x v="0"/>
    <x v="0"/>
    <x v="0"/>
    <n v="0"/>
    <x v="0"/>
    <x v="0"/>
  </r>
  <r>
    <x v="4"/>
    <x v="1"/>
    <s v="万世橋区民会館２F 高齢者集会室"/>
    <x v="3"/>
    <x v="2"/>
    <x v="1"/>
    <x v="5"/>
    <s v="2020年02月13日 (木曜日)"/>
    <x v="119"/>
    <n v="130355"/>
    <n v="20089"/>
    <s v="吉田嘉謡社"/>
    <x v="3"/>
    <s v="減免なし"/>
    <n v="10"/>
    <n v="7300"/>
    <n v="7300"/>
    <n v="7300"/>
    <n v="7300"/>
    <n v="7300"/>
    <x v="0"/>
    <x v="0"/>
    <x v="0"/>
    <n v="0"/>
    <x v="0"/>
    <x v="1"/>
  </r>
  <r>
    <x v="4"/>
    <x v="1"/>
    <s v="万世橋区民会館３F 和室"/>
    <x v="3"/>
    <x v="1"/>
    <x v="0"/>
    <x v="5"/>
    <s v="2020年02月13日 (木曜日)"/>
    <x v="21"/>
    <n v="132842"/>
    <n v="1149"/>
    <s v="四番町書道"/>
    <x v="1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6"/>
    <n v="33800"/>
    <n v="17300"/>
    <n v="17300"/>
    <n v="17300"/>
    <n v="17300"/>
    <x v="0"/>
    <x v="0"/>
    <x v="0"/>
    <n v="0"/>
    <x v="0"/>
    <x v="2"/>
  </r>
  <r>
    <x v="5"/>
    <x v="0"/>
    <s v="万世橋区民会館３F 和室"/>
    <x v="3"/>
    <x v="2"/>
    <x v="0"/>
    <x v="5"/>
    <s v="2020年02月14日 (金曜日)"/>
    <x v="21"/>
    <n v="131163"/>
    <n v="22334"/>
    <s v="真幸会"/>
    <x v="0"/>
    <s v="減免なし"/>
    <n v="0"/>
    <n v="3000"/>
    <n v="3000"/>
    <n v="3000"/>
    <n v="3000"/>
    <n v="3000"/>
    <x v="0"/>
    <x v="0"/>
    <x v="0"/>
    <n v="0"/>
    <x v="0"/>
    <x v="1"/>
  </r>
  <r>
    <x v="5"/>
    <x v="0"/>
    <s v="万世橋区民会館６F 洋室 プロジェクター"/>
    <x v="2"/>
    <x v="2"/>
    <x v="0"/>
    <x v="5"/>
    <s v="2020年02月14日 (金曜日)"/>
    <x v="121"/>
    <n v="131478"/>
    <n v="21464"/>
    <s v="（企）㈱テクノプロ　テクノプロＩＴ社東京支店"/>
    <x v="0"/>
    <s v="減免なし"/>
    <n v="0"/>
    <n v="4000"/>
    <n v="4000"/>
    <n v="4000"/>
    <n v="4000"/>
    <n v="4000"/>
    <x v="0"/>
    <x v="0"/>
    <x v="0"/>
    <n v="0"/>
    <x v="0"/>
    <x v="1"/>
  </r>
  <r>
    <x v="5"/>
    <x v="0"/>
    <s v="万世橋区民会館２F 高齢者集会室"/>
    <x v="3"/>
    <x v="2"/>
    <x v="0"/>
    <x v="5"/>
    <s v="2020年02月14日 (金曜日)"/>
    <x v="119"/>
    <n v="133472"/>
    <n v="20821"/>
    <s v="ESS英語研究会"/>
    <x v="0"/>
    <s v="減免なし"/>
    <n v="0"/>
    <n v="3000"/>
    <n v="3000"/>
    <n v="3000"/>
    <n v="3000"/>
    <n v="3000"/>
    <x v="0"/>
    <x v="0"/>
    <x v="0"/>
    <n v="0"/>
    <x v="0"/>
    <x v="1"/>
  </r>
  <r>
    <x v="5"/>
    <x v="3"/>
    <s v="万世橋区民会館４F 女性集会室"/>
    <x v="2"/>
    <x v="1"/>
    <x v="1"/>
    <x v="5"/>
    <s v="2020年02月14日 (金曜日)"/>
    <x v="120"/>
    <n v="136421"/>
    <n v="25199"/>
    <s v="（企）株式会社宮本製作所"/>
    <x v="6"/>
    <s v="減免なし"/>
    <n v="0"/>
    <n v="4100"/>
    <n v="4100"/>
    <n v="4100"/>
    <n v="4100"/>
    <n v="4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4100"/>
    <n v="14100"/>
    <n v="14100"/>
    <n v="14100"/>
    <n v="14100"/>
    <x v="0"/>
    <x v="0"/>
    <x v="0"/>
    <n v="0"/>
    <x v="0"/>
    <x v="2"/>
  </r>
  <r>
    <x v="6"/>
    <x v="0"/>
    <s v="万世橋区民会館４F 女性集会室"/>
    <x v="3"/>
    <x v="2"/>
    <x v="0"/>
    <x v="5"/>
    <s v="2020年02月15日 (土曜日)"/>
    <x v="120"/>
    <n v="130073"/>
    <n v="25429"/>
    <s v="あまかけ"/>
    <x v="0"/>
    <s v="減免なし"/>
    <n v="0"/>
    <n v="1200"/>
    <n v="1200"/>
    <n v="1200"/>
    <n v="1200"/>
    <n v="1200"/>
    <x v="0"/>
    <x v="0"/>
    <x v="0"/>
    <n v="0"/>
    <x v="0"/>
    <x v="1"/>
  </r>
  <r>
    <x v="6"/>
    <x v="0"/>
    <s v="万世橋区民会館４F 教養実習室"/>
    <x v="3"/>
    <x v="2"/>
    <x v="0"/>
    <x v="5"/>
    <s v="2020年02月15日 (土曜日)"/>
    <x v="118"/>
    <n v="130658"/>
    <n v="23143"/>
    <s v="特定非営利活動法人　ＭＰ研究会"/>
    <x v="0"/>
    <s v="減免なし"/>
    <n v="30"/>
    <n v="2500"/>
    <n v="2500"/>
    <n v="2500"/>
    <n v="2500"/>
    <n v="2500"/>
    <x v="0"/>
    <x v="0"/>
    <x v="0"/>
    <n v="0"/>
    <x v="0"/>
    <x v="1"/>
  </r>
  <r>
    <x v="6"/>
    <x v="1"/>
    <s v="万世橋区民会館３F 和室 プロジェクター"/>
    <x v="3"/>
    <x v="2"/>
    <x v="1"/>
    <x v="5"/>
    <s v="2020年02月15日 (土曜日)"/>
    <x v="46"/>
    <n v="131001"/>
    <n v="21361"/>
    <s v="コミケット"/>
    <x v="3"/>
    <s v="減免なし"/>
    <n v="40"/>
    <n v="7300"/>
    <n v="7300"/>
    <n v="7300"/>
    <n v="7300"/>
    <n v="7300"/>
    <x v="0"/>
    <x v="0"/>
    <x v="0"/>
    <n v="0"/>
    <x v="0"/>
    <x v="1"/>
  </r>
  <r>
    <x v="6"/>
    <x v="0"/>
    <s v="万世橋区民会館２F 高齢者集会室"/>
    <x v="0"/>
    <x v="2"/>
    <x v="0"/>
    <x v="5"/>
    <s v="2020年02月15日 (土曜日)"/>
    <x v="119"/>
    <n v="131898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1"/>
    <s v="万世橋区民会館６F 洋室"/>
    <x v="3"/>
    <x v="2"/>
    <x v="1"/>
    <x v="5"/>
    <s v="2020年02月15日 (土曜日)"/>
    <x v="116"/>
    <n v="132116"/>
    <n v="21664"/>
    <s v="沖縄芸能研究会"/>
    <x v="3"/>
    <s v="減免なし"/>
    <n v="20"/>
    <n v="10000"/>
    <n v="10000"/>
    <n v="10000"/>
    <n v="10000"/>
    <n v="10000"/>
    <x v="0"/>
    <x v="0"/>
    <x v="0"/>
    <n v="0"/>
    <x v="0"/>
    <x v="1"/>
  </r>
  <r>
    <x v="6"/>
    <x v="0"/>
    <s v="万世橋区民会館４F 女性集会室"/>
    <x v="0"/>
    <x v="3"/>
    <x v="1"/>
    <x v="5"/>
    <s v="2020年02月15日 (土曜日)"/>
    <x v="120"/>
    <n v="132960"/>
    <n v="22883"/>
    <s v="昌平子ども会　筆聖会"/>
    <x v="2"/>
    <s v="利用者減免区民館免除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90"/>
    <n v="25900"/>
    <n v="21000"/>
    <n v="21000"/>
    <n v="21000"/>
    <n v="21000"/>
    <x v="0"/>
    <x v="0"/>
    <x v="0"/>
    <n v="0"/>
    <x v="0"/>
    <x v="2"/>
  </r>
  <r>
    <x v="7"/>
    <x v="1"/>
    <s v="万世橋区民会館３F 和室"/>
    <x v="0"/>
    <x v="1"/>
    <x v="0"/>
    <x v="5"/>
    <s v="2020年02月16日 (日曜日)"/>
    <x v="21"/>
    <n v="95022"/>
    <n v="17"/>
    <s v="社会福祉協議会"/>
    <x v="1"/>
    <s v="利用者減免区民館免除(100%)"/>
    <n v="0"/>
    <n v="5100"/>
    <n v="0"/>
    <n v="0"/>
    <n v="0"/>
    <n v="0"/>
    <x v="0"/>
    <x v="0"/>
    <x v="0"/>
    <n v="0"/>
    <x v="0"/>
    <x v="0"/>
  </r>
  <r>
    <x v="7"/>
    <x v="1"/>
    <s v="万世橋区民会館４F 教養実習室"/>
    <x v="0"/>
    <x v="1"/>
    <x v="0"/>
    <x v="5"/>
    <s v="2020年02月16日 (日曜日)"/>
    <x v="118"/>
    <n v="95023"/>
    <n v="17"/>
    <s v="社会福祉協議会"/>
    <x v="1"/>
    <s v="利用者減免区民館免除(100%)"/>
    <n v="0"/>
    <n v="4300"/>
    <n v="0"/>
    <n v="0"/>
    <n v="0"/>
    <n v="0"/>
    <x v="0"/>
    <x v="0"/>
    <x v="0"/>
    <n v="0"/>
    <x v="0"/>
    <x v="0"/>
  </r>
  <r>
    <x v="7"/>
    <x v="1"/>
    <s v="万世橋区民会館６F 洋室"/>
    <x v="0"/>
    <x v="1"/>
    <x v="0"/>
    <x v="5"/>
    <s v="2020年02月16日 (日曜日)"/>
    <x v="116"/>
    <n v="127504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0"/>
    <s v="万世橋区民会館２F 高齢者集会室"/>
    <x v="3"/>
    <x v="1"/>
    <x v="2"/>
    <x v="5"/>
    <s v="2020年02月16日 (日曜日)"/>
    <x v="119"/>
    <n v="129710"/>
    <n v="2030"/>
    <s v="東京招世クラブ"/>
    <x v="4"/>
    <s v="減免なし"/>
    <n v="0"/>
    <n v="2100"/>
    <n v="2100"/>
    <n v="2100"/>
    <n v="2100"/>
    <n v="2100"/>
    <x v="0"/>
    <x v="0"/>
    <x v="0"/>
    <n v="0"/>
    <x v="0"/>
    <x v="1"/>
  </r>
  <r>
    <x v="7"/>
    <x v="0"/>
    <s v="万世橋区民会館４F 女性集会室"/>
    <x v="3"/>
    <x v="1"/>
    <x v="2"/>
    <x v="5"/>
    <s v="2020年02月16日 (日曜日)"/>
    <x v="120"/>
    <n v="130634"/>
    <n v="24958"/>
    <s v="ALOHA　yoga"/>
    <x v="4"/>
    <s v="減免なし"/>
    <n v="5"/>
    <n v="1000"/>
    <n v="1000"/>
    <n v="1000"/>
    <n v="1000"/>
    <n v="1000"/>
    <x v="0"/>
    <x v="0"/>
    <x v="0"/>
    <n v="0"/>
    <x v="0"/>
    <x v="1"/>
  </r>
  <r>
    <x v="7"/>
    <x v="0"/>
    <s v="万世橋区民会館４F 女性集会室 CDラジカセ"/>
    <x v="3"/>
    <x v="2"/>
    <x v="0"/>
    <x v="5"/>
    <s v="2020年02月16日 (日曜日)"/>
    <x v="117"/>
    <n v="131078"/>
    <n v="24261"/>
    <s v="Ｍａｃｈｉ　Ｙｏｇａ"/>
    <x v="0"/>
    <s v="減免なし"/>
    <n v="10"/>
    <n v="1200"/>
    <n v="1200"/>
    <n v="1200"/>
    <n v="1200"/>
    <n v="1200"/>
    <x v="0"/>
    <x v="0"/>
    <x v="0"/>
    <n v="0"/>
    <x v="0"/>
    <x v="1"/>
  </r>
  <r>
    <x v="7"/>
    <x v="0"/>
    <s v="万世橋区民会館２F 高齢者集会室"/>
    <x v="3"/>
    <x v="2"/>
    <x v="0"/>
    <x v="5"/>
    <s v="2020年02月16日 (日曜日)"/>
    <x v="119"/>
    <n v="132118"/>
    <n v="21664"/>
    <s v="沖縄芸能研究会"/>
    <x v="0"/>
    <s v="減免なし"/>
    <n v="2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35"/>
    <n v="23700"/>
    <n v="7300"/>
    <n v="7300"/>
    <n v="7300"/>
    <n v="7300"/>
    <x v="0"/>
    <x v="0"/>
    <x v="0"/>
    <n v="0"/>
    <x v="0"/>
    <x v="2"/>
  </r>
  <r>
    <x v="0"/>
    <x v="0"/>
    <s v="万世橋区民会館６F 洋室"/>
    <x v="0"/>
    <x v="2"/>
    <x v="0"/>
    <x v="5"/>
    <s v="2020年02月17日 (月曜日)"/>
    <x v="116"/>
    <n v="127466"/>
    <n v="1979"/>
    <s v="墨世会"/>
    <x v="0"/>
    <s v="利用者減免区民館免除(100%)"/>
    <n v="0"/>
    <n v="4000"/>
    <n v="0"/>
    <n v="0"/>
    <n v="0"/>
    <n v="0"/>
    <x v="0"/>
    <x v="0"/>
    <x v="0"/>
    <n v="0"/>
    <x v="0"/>
    <x v="0"/>
  </r>
  <r>
    <x v="0"/>
    <x v="0"/>
    <s v="万世橋区民会館６F 洋室"/>
    <x v="0"/>
    <x v="3"/>
    <x v="1"/>
    <x v="5"/>
    <s v="2020年02月17日 (月曜日)"/>
    <x v="116"/>
    <n v="127752"/>
    <n v="5615"/>
    <s v="カラペンの会"/>
    <x v="2"/>
    <s v="利用者減免区民館免除(100%)"/>
    <n v="0"/>
    <n v="6000"/>
    <n v="0"/>
    <n v="0"/>
    <n v="0"/>
    <n v="0"/>
    <x v="0"/>
    <x v="0"/>
    <x v="0"/>
    <n v="0"/>
    <x v="0"/>
    <x v="0"/>
  </r>
  <r>
    <x v="0"/>
    <x v="1"/>
    <s v="万世橋区民会館４F 女性集会室"/>
    <x v="0"/>
    <x v="1"/>
    <x v="0"/>
    <x v="5"/>
    <s v="2020年02月17日 (月曜日)"/>
    <x v="120"/>
    <n v="127755"/>
    <n v="1001"/>
    <s v="ふれあいクラブ"/>
    <x v="1"/>
    <s v="利用者減免区民館免除(100%)"/>
    <n v="0"/>
    <n v="2200"/>
    <n v="0"/>
    <n v="0"/>
    <n v="0"/>
    <n v="0"/>
    <x v="0"/>
    <x v="0"/>
    <x v="0"/>
    <n v="0"/>
    <x v="0"/>
    <x v="0"/>
  </r>
  <r>
    <x v="0"/>
    <x v="1"/>
    <s v="万世橋区民会館４F 教養実習室"/>
    <x v="0"/>
    <x v="1"/>
    <x v="0"/>
    <x v="5"/>
    <s v="2020年02月17日 (月曜日)"/>
    <x v="118"/>
    <n v="127758"/>
    <n v="1001"/>
    <s v="ふれあいクラブ"/>
    <x v="1"/>
    <s v="利用者減免区民館免除(100%)"/>
    <n v="0"/>
    <n v="4300"/>
    <n v="0"/>
    <n v="0"/>
    <n v="0"/>
    <n v="0"/>
    <x v="0"/>
    <x v="0"/>
    <x v="0"/>
    <n v="0"/>
    <x v="0"/>
    <x v="0"/>
  </r>
  <r>
    <x v="0"/>
    <x v="0"/>
    <s v="万世橋区民会館３F 和室"/>
    <x v="3"/>
    <x v="2"/>
    <x v="0"/>
    <x v="5"/>
    <s v="2020年02月17日 (月曜日)"/>
    <x v="21"/>
    <n v="130175"/>
    <n v="2268"/>
    <s v="互親会"/>
    <x v="0"/>
    <s v="減免なし"/>
    <n v="0"/>
    <n v="3000"/>
    <n v="3000"/>
    <n v="3000"/>
    <n v="3000"/>
    <n v="3000"/>
    <x v="0"/>
    <x v="0"/>
    <x v="0"/>
    <n v="0"/>
    <x v="0"/>
    <x v="1"/>
  </r>
  <r>
    <x v="0"/>
    <x v="0"/>
    <s v="万世橋区民会館２F 高齢者集会室 CDラジカセ"/>
    <x v="1"/>
    <x v="3"/>
    <x v="1"/>
    <x v="5"/>
    <s v="2020年02月17日 (月曜日)"/>
    <x v="126"/>
    <n v="130324"/>
    <n v="11038"/>
    <s v="神田ヨガサークル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23800"/>
    <n v="5150"/>
    <n v="5150"/>
    <n v="5150"/>
    <n v="5150"/>
    <x v="0"/>
    <x v="0"/>
    <x v="0"/>
    <n v="0"/>
    <x v="0"/>
    <x v="2"/>
  </r>
  <r>
    <x v="2"/>
    <x v="0"/>
    <s v="万世橋区民会館３F 和室"/>
    <x v="0"/>
    <x v="3"/>
    <x v="1"/>
    <x v="5"/>
    <s v="2020年02月18日 (火曜日)"/>
    <x v="21"/>
    <n v="127768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４F 女性集会室"/>
    <x v="3"/>
    <x v="2"/>
    <x v="0"/>
    <x v="5"/>
    <s v="2020年02月18日 (火曜日)"/>
    <x v="120"/>
    <n v="129791"/>
    <n v="5215"/>
    <s v="奄美民謡武下流同好会"/>
    <x v="0"/>
    <s v="減免なし"/>
    <n v="0"/>
    <n v="1200"/>
    <n v="1200"/>
    <n v="1200"/>
    <n v="1200"/>
    <n v="1200"/>
    <x v="0"/>
    <x v="0"/>
    <x v="0"/>
    <n v="0"/>
    <x v="0"/>
    <x v="1"/>
  </r>
  <r>
    <x v="2"/>
    <x v="0"/>
    <s v="万世橋区民会館２F 高齢者集会室"/>
    <x v="0"/>
    <x v="1"/>
    <x v="2"/>
    <x v="5"/>
    <s v="2020年02月18日 (火曜日)"/>
    <x v="119"/>
    <n v="129948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0"/>
    <s v="万世橋区民会館２F 高齢者集会室"/>
    <x v="3"/>
    <x v="2"/>
    <x v="0"/>
    <x v="5"/>
    <s v="2020年02月18日 (火曜日)"/>
    <x v="119"/>
    <n v="131934"/>
    <n v="22386"/>
    <s v="良い映画を見る会"/>
    <x v="0"/>
    <s v="減免なし"/>
    <n v="0"/>
    <n v="3000"/>
    <n v="3000"/>
    <n v="3000"/>
    <n v="3000"/>
    <n v="3000"/>
    <x v="0"/>
    <x v="0"/>
    <x v="0"/>
    <n v="0"/>
    <x v="0"/>
    <x v="1"/>
  </r>
  <r>
    <x v="2"/>
    <x v="0"/>
    <s v="万世橋区民会館６F 洋室 CDラジカセ"/>
    <x v="3"/>
    <x v="1"/>
    <x v="2"/>
    <x v="5"/>
    <s v="2020年02月18日 (火曜日)"/>
    <x v="137"/>
    <n v="134576"/>
    <n v="25496"/>
    <s v="エクサゴールド"/>
    <x v="4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0"/>
    <n v="13600"/>
    <n v="7200"/>
    <n v="7200"/>
    <n v="7200"/>
    <n v="7200"/>
    <x v="0"/>
    <x v="0"/>
    <x v="0"/>
    <n v="0"/>
    <x v="0"/>
    <x v="2"/>
  </r>
  <r>
    <x v="3"/>
    <x v="0"/>
    <s v="万世橋区民会館６F 洋室"/>
    <x v="0"/>
    <x v="2"/>
    <x v="0"/>
    <x v="5"/>
    <s v="2020年02月19日 (水曜日)"/>
    <x v="116"/>
    <n v="127759"/>
    <n v="25170"/>
    <s v="万世橋書道同好会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万世橋区民会館６F 洋室"/>
    <x v="3"/>
    <x v="3"/>
    <x v="1"/>
    <x v="5"/>
    <s v="2020年02月19日 (水曜日)"/>
    <x v="116"/>
    <n v="129723"/>
    <n v="23124"/>
    <s v="六花書道会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万世橋区民会館２F 高齢者集会室"/>
    <x v="3"/>
    <x v="3"/>
    <x v="1"/>
    <x v="5"/>
    <s v="2020年02月19日 (水曜日)"/>
    <x v="119"/>
    <n v="130156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1"/>
    <s v="万世橋区民会館４F 教養実習室"/>
    <x v="0"/>
    <x v="1"/>
    <x v="0"/>
    <x v="5"/>
    <s v="2020年02月19日 (水曜日)"/>
    <x v="118"/>
    <n v="130397"/>
    <n v="2501"/>
    <s v="ちよだボランティアセンター"/>
    <x v="1"/>
    <s v="利用者減免区民館免除(100%)"/>
    <n v="0"/>
    <n v="4300"/>
    <n v="0"/>
    <n v="0"/>
    <n v="0"/>
    <n v="0"/>
    <x v="0"/>
    <x v="0"/>
    <x v="0"/>
    <n v="0"/>
    <x v="0"/>
    <x v="0"/>
  </r>
  <r>
    <x v="3"/>
    <x v="0"/>
    <s v="万世橋区民会館６F 洋室"/>
    <x v="0"/>
    <x v="1"/>
    <x v="2"/>
    <x v="5"/>
    <s v="2020年02月19日 (水曜日)"/>
    <x v="116"/>
    <n v="130570"/>
    <n v="7122"/>
    <s v="マーガレットクラブ"/>
    <x v="4"/>
    <s v="利用者減免区民館免除(100%)"/>
    <n v="25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25"/>
    <n v="21600"/>
    <n v="10300"/>
    <n v="10300"/>
    <n v="10300"/>
    <n v="10300"/>
    <x v="0"/>
    <x v="0"/>
    <x v="0"/>
    <n v="0"/>
    <x v="0"/>
    <x v="2"/>
  </r>
  <r>
    <x v="4"/>
    <x v="0"/>
    <s v="万世橋区民会館３F 和室"/>
    <x v="0"/>
    <x v="3"/>
    <x v="1"/>
    <x v="5"/>
    <s v="2020年02月20日 (木曜日)"/>
    <x v="21"/>
    <n v="127764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万世橋区民会館６F 洋室"/>
    <x v="1"/>
    <x v="3"/>
    <x v="1"/>
    <x v="5"/>
    <s v="2020年02月20日 (木曜日)"/>
    <x v="116"/>
    <n v="129758"/>
    <n v="7429"/>
    <s v="天心会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4"/>
    <x v="0"/>
    <s v="万世橋区民会館６F 洋室"/>
    <x v="2"/>
    <x v="2"/>
    <x v="0"/>
    <x v="5"/>
    <s v="2020年02月20日 (木曜日)"/>
    <x v="116"/>
    <n v="130575"/>
    <n v="20058"/>
    <s v="（企）中国工業株式会社"/>
    <x v="0"/>
    <s v="減免なし"/>
    <n v="25"/>
    <n v="4000"/>
    <n v="4000"/>
    <n v="4000"/>
    <n v="4000"/>
    <n v="4000"/>
    <x v="0"/>
    <x v="0"/>
    <x v="0"/>
    <n v="0"/>
    <x v="0"/>
    <x v="1"/>
  </r>
  <r>
    <x v="4"/>
    <x v="0"/>
    <s v="万世橋区民会館４F 女性集会室"/>
    <x v="3"/>
    <x v="3"/>
    <x v="1"/>
    <x v="5"/>
    <s v="2020年02月20日 (木曜日)"/>
    <x v="120"/>
    <n v="134541"/>
    <n v="21664"/>
    <s v="沖縄芸能研究会"/>
    <x v="2"/>
    <s v="減免なし"/>
    <n v="6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31"/>
    <n v="16200"/>
    <n v="8900"/>
    <n v="8900"/>
    <n v="8900"/>
    <n v="8900"/>
    <x v="0"/>
    <x v="0"/>
    <x v="0"/>
    <n v="0"/>
    <x v="0"/>
    <x v="2"/>
  </r>
  <r>
    <x v="5"/>
    <x v="1"/>
    <s v="万世橋区民会館４F 女性集会室"/>
    <x v="0"/>
    <x v="1"/>
    <x v="0"/>
    <x v="5"/>
    <s v="2020年02月21日 (金曜日)"/>
    <x v="120"/>
    <n v="130277"/>
    <n v="4131"/>
    <s v="花遊びサークル"/>
    <x v="1"/>
    <s v="利用者減免高齢者（万世橋）(100%)"/>
    <n v="6"/>
    <n v="2200"/>
    <n v="0"/>
    <n v="0"/>
    <n v="0"/>
    <n v="0"/>
    <x v="0"/>
    <x v="0"/>
    <x v="0"/>
    <n v="0"/>
    <x v="0"/>
    <x v="0"/>
  </r>
  <r>
    <x v="5"/>
    <x v="1"/>
    <s v="万世橋区民会館６F 洋室"/>
    <x v="2"/>
    <x v="1"/>
    <x v="0"/>
    <x v="5"/>
    <s v="2020年02月21日 (金曜日)"/>
    <x v="116"/>
    <n v="130576"/>
    <n v="20058"/>
    <s v="（企）中国工業株式会社"/>
    <x v="1"/>
    <s v="減免なし"/>
    <n v="25"/>
    <n v="7000"/>
    <n v="7000"/>
    <n v="7000"/>
    <n v="7000"/>
    <n v="7000"/>
    <x v="0"/>
    <x v="0"/>
    <x v="0"/>
    <n v="0"/>
    <x v="0"/>
    <x v="1"/>
  </r>
  <r>
    <x v="5"/>
    <x v="0"/>
    <s v="万世橋区民会館３F 和室"/>
    <x v="3"/>
    <x v="3"/>
    <x v="1"/>
    <x v="5"/>
    <s v="2020年02月21日 (金曜日)"/>
    <x v="21"/>
    <n v="130682"/>
    <n v="7065"/>
    <s v="横浜よからう会"/>
    <x v="2"/>
    <s v="減免なし"/>
    <n v="8"/>
    <n v="4300"/>
    <n v="4300"/>
    <n v="4300"/>
    <n v="4300"/>
    <n v="4300"/>
    <x v="0"/>
    <x v="0"/>
    <x v="0"/>
    <n v="0"/>
    <x v="0"/>
    <x v="1"/>
  </r>
  <r>
    <x v="5"/>
    <x v="0"/>
    <s v="万世橋区民会館４F 教養実習室"/>
    <x v="3"/>
    <x v="2"/>
    <x v="0"/>
    <x v="5"/>
    <s v="2020年02月21日 (金曜日)"/>
    <x v="118"/>
    <n v="131994"/>
    <n v="10660"/>
    <s v="料理研究会"/>
    <x v="0"/>
    <s v="減免なし"/>
    <n v="0"/>
    <n v="2500"/>
    <n v="2500"/>
    <n v="2500"/>
    <n v="2500"/>
    <n v="2500"/>
    <x v="0"/>
    <x v="0"/>
    <x v="0"/>
    <n v="0"/>
    <x v="0"/>
    <x v="1"/>
  </r>
  <r>
    <x v="5"/>
    <x v="0"/>
    <s v="万世橋区民会館４F 女性集会室"/>
    <x v="3"/>
    <x v="3"/>
    <x v="1"/>
    <x v="5"/>
    <s v="2020年02月21日 (金曜日)"/>
    <x v="120"/>
    <n v="136746"/>
    <n v="24663"/>
    <s v="ＳＩＣＥお稽古会"/>
    <x v="2"/>
    <s v="減免なし"/>
    <n v="1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40"/>
    <n v="17900"/>
    <n v="15700"/>
    <n v="15700"/>
    <n v="15700"/>
    <n v="15700"/>
    <x v="0"/>
    <x v="0"/>
    <x v="0"/>
    <n v="0"/>
    <x v="0"/>
    <x v="2"/>
  </r>
  <r>
    <x v="6"/>
    <x v="1"/>
    <s v="万世橋区民会館３F 和室"/>
    <x v="3"/>
    <x v="2"/>
    <x v="1"/>
    <x v="5"/>
    <s v="2020年02月22日 (土曜日)"/>
    <x v="21"/>
    <n v="129712"/>
    <n v="24349"/>
    <s v="くろしお三線クラブ"/>
    <x v="3"/>
    <s v="減免なし"/>
    <n v="0"/>
    <n v="7300"/>
    <n v="7300"/>
    <n v="7300"/>
    <n v="7300"/>
    <n v="7300"/>
    <x v="0"/>
    <x v="0"/>
    <x v="0"/>
    <n v="0"/>
    <x v="0"/>
    <x v="1"/>
  </r>
  <r>
    <x v="6"/>
    <x v="0"/>
    <s v="万世橋区民会館３F 和室"/>
    <x v="3"/>
    <x v="1"/>
    <x v="2"/>
    <x v="5"/>
    <s v="2020年02月22日 (土曜日)"/>
    <x v="21"/>
    <n v="129716"/>
    <n v="23913"/>
    <s v="アートヨガ研究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万世橋区民会館２F 高齢者集会室"/>
    <x v="0"/>
    <x v="2"/>
    <x v="0"/>
    <x v="5"/>
    <s v="2020年02月22日 (土曜日)"/>
    <x v="119"/>
    <n v="131899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0"/>
    <n v="12400"/>
    <n v="9400"/>
    <n v="9400"/>
    <n v="9400"/>
    <n v="9400"/>
    <x v="0"/>
    <x v="0"/>
    <x v="0"/>
    <n v="0"/>
    <x v="0"/>
    <x v="2"/>
  </r>
  <r>
    <x v="7"/>
    <x v="1"/>
    <s v="万世橋区民会館６F 洋室"/>
    <x v="0"/>
    <x v="1"/>
    <x v="0"/>
    <x v="5"/>
    <s v="2020年02月23日 (日曜日)"/>
    <x v="116"/>
    <n v="127505"/>
    <n v="2018"/>
    <s v="ダンスサークル　さつき会"/>
    <x v="1"/>
    <s v="利用者減免区民館免除(100%)"/>
    <n v="0"/>
    <n v="7000"/>
    <n v="0"/>
    <n v="0"/>
    <n v="0"/>
    <n v="0"/>
    <x v="0"/>
    <x v="0"/>
    <x v="0"/>
    <n v="0"/>
    <x v="0"/>
    <x v="0"/>
  </r>
  <r>
    <x v="7"/>
    <x v="1"/>
    <s v="万世橋区民会館３F 和室"/>
    <x v="3"/>
    <x v="1"/>
    <x v="0"/>
    <x v="5"/>
    <s v="2020年02月23日 (日曜日)"/>
    <x v="21"/>
    <n v="129713"/>
    <n v="24349"/>
    <s v="くろしお三線クラブ"/>
    <x v="1"/>
    <s v="減免なし"/>
    <n v="0"/>
    <n v="5100"/>
    <n v="5100"/>
    <n v="5100"/>
    <n v="5100"/>
    <n v="5100"/>
    <x v="0"/>
    <x v="0"/>
    <x v="0"/>
    <n v="0"/>
    <x v="0"/>
    <x v="1"/>
  </r>
  <r>
    <x v="7"/>
    <x v="1"/>
    <s v="万世橋区民会館４F 女性集会室"/>
    <x v="3"/>
    <x v="1"/>
    <x v="0"/>
    <x v="5"/>
    <s v="2020年02月23日 (日曜日)"/>
    <x v="120"/>
    <n v="130201"/>
    <n v="3863"/>
    <s v="劇団きんぎょばち"/>
    <x v="1"/>
    <s v="減免なし"/>
    <n v="0"/>
    <n v="2200"/>
    <n v="2200"/>
    <n v="2200"/>
    <n v="2200"/>
    <n v="2200"/>
    <x v="0"/>
    <x v="0"/>
    <x v="0"/>
    <n v="0"/>
    <x v="0"/>
    <x v="1"/>
  </r>
  <r>
    <x v="7"/>
    <x v="1"/>
    <s v="万世橋区民会館２F 高齢者集会室"/>
    <x v="3"/>
    <x v="1"/>
    <x v="0"/>
    <x v="5"/>
    <s v="2020年02月23日 (日曜日)"/>
    <x v="119"/>
    <n v="134425"/>
    <n v="23603"/>
    <s v="琉球古典音楽愛好会"/>
    <x v="1"/>
    <s v="減免なし"/>
    <n v="0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9400"/>
    <n v="12400"/>
    <n v="12400"/>
    <n v="12400"/>
    <n v="12400"/>
    <x v="0"/>
    <x v="0"/>
    <x v="0"/>
    <n v="0"/>
    <x v="0"/>
    <x v="2"/>
  </r>
  <r>
    <x v="0"/>
    <x v="0"/>
    <s v="万世橋区民会館４F 女性集会室"/>
    <x v="3"/>
    <x v="2"/>
    <x v="0"/>
    <x v="5"/>
    <s v="2020年02月24日 (月曜日)"/>
    <x v="120"/>
    <n v="129795"/>
    <n v="21314"/>
    <s v="たしなみの会"/>
    <x v="0"/>
    <s v="減免なし"/>
    <n v="0"/>
    <n v="1200"/>
    <n v="1200"/>
    <n v="1200"/>
    <n v="1200"/>
    <n v="1200"/>
    <x v="0"/>
    <x v="0"/>
    <x v="0"/>
    <n v="0"/>
    <x v="0"/>
    <x v="1"/>
  </r>
  <r>
    <x v="0"/>
    <x v="0"/>
    <s v="万世橋区民会館２F 高齢者集会室"/>
    <x v="3"/>
    <x v="2"/>
    <x v="0"/>
    <x v="5"/>
    <s v="2020年02月24日 (月曜日)"/>
    <x v="119"/>
    <n v="134726"/>
    <n v="2030"/>
    <s v="東京招世クラブ"/>
    <x v="0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4200"/>
    <n v="4200"/>
    <n v="4200"/>
    <n v="4200"/>
    <n v="4200"/>
    <x v="0"/>
    <x v="0"/>
    <x v="0"/>
    <n v="0"/>
    <x v="0"/>
    <x v="2"/>
  </r>
  <r>
    <x v="2"/>
    <x v="0"/>
    <s v="万世橋区民会館３F 和室"/>
    <x v="0"/>
    <x v="3"/>
    <x v="1"/>
    <x v="5"/>
    <s v="2020年02月25日 (火曜日)"/>
    <x v="21"/>
    <n v="127769"/>
    <n v="5579"/>
    <s v="栄町会青年部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万世橋区民会館２F 高齢者集会室"/>
    <x v="0"/>
    <x v="1"/>
    <x v="2"/>
    <x v="5"/>
    <s v="2020年02月25日 (火曜日)"/>
    <x v="119"/>
    <n v="129951"/>
    <n v="21964"/>
    <s v="千代田健康体操クラブ"/>
    <x v="4"/>
    <s v="利用者減免高齢者（万世橋）(100%)"/>
    <n v="0"/>
    <n v="2100"/>
    <n v="0"/>
    <n v="0"/>
    <n v="0"/>
    <n v="0"/>
    <x v="0"/>
    <x v="0"/>
    <x v="0"/>
    <n v="0"/>
    <x v="0"/>
    <x v="0"/>
  </r>
  <r>
    <x v="2"/>
    <x v="3"/>
    <s v="万世橋区民会館４F 女性集会室"/>
    <x v="1"/>
    <x v="1"/>
    <x v="1"/>
    <x v="5"/>
    <s v="2020年02月25日 (火曜日)"/>
    <x v="120"/>
    <n v="130327"/>
    <n v="11038"/>
    <s v="神田ヨガサークル"/>
    <x v="6"/>
    <s v="利用者減免区民館減額(50%)"/>
    <n v="0"/>
    <n v="4100"/>
    <n v="2050"/>
    <n v="2050"/>
    <n v="2050"/>
    <n v="2050"/>
    <x v="0"/>
    <x v="0"/>
    <x v="0"/>
    <n v="0"/>
    <x v="0"/>
    <x v="1"/>
  </r>
  <r>
    <x v="2"/>
    <x v="0"/>
    <s v="万世橋区民会館６F 洋室 CDラジカセ"/>
    <x v="3"/>
    <x v="1"/>
    <x v="2"/>
    <x v="5"/>
    <s v="2020年02月25日 (火曜日)"/>
    <x v="137"/>
    <n v="132030"/>
    <n v="25496"/>
    <s v="エクサゴールド"/>
    <x v="4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3500"/>
    <n v="5050"/>
    <n v="5050"/>
    <n v="5050"/>
    <n v="5050"/>
    <x v="0"/>
    <x v="0"/>
    <x v="0"/>
    <n v="0"/>
    <x v="0"/>
    <x v="2"/>
  </r>
  <r>
    <x v="3"/>
    <x v="0"/>
    <s v="万世橋区民会館６F 洋室"/>
    <x v="0"/>
    <x v="2"/>
    <x v="0"/>
    <x v="5"/>
    <s v="2020年02月26日 (水曜日)"/>
    <x v="116"/>
    <n v="127760"/>
    <n v="25170"/>
    <s v="万世橋書道同好会"/>
    <x v="0"/>
    <s v="利用者減免区民館免除(100%)"/>
    <n v="0"/>
    <n v="4000"/>
    <n v="0"/>
    <n v="0"/>
    <n v="0"/>
    <n v="0"/>
    <x v="0"/>
    <x v="0"/>
    <x v="0"/>
    <n v="0"/>
    <x v="0"/>
    <x v="0"/>
  </r>
  <r>
    <x v="3"/>
    <x v="0"/>
    <s v="万世橋区民会館２F 高齢者集会室"/>
    <x v="1"/>
    <x v="3"/>
    <x v="1"/>
    <x v="5"/>
    <s v="2020年02月26日 (水曜日)"/>
    <x v="119"/>
    <n v="129751"/>
    <n v="11111"/>
    <s v="小笠原流弓馬術礼法研究会"/>
    <x v="2"/>
    <s v="利用者減免区民館減額(50%)"/>
    <n v="0"/>
    <n v="4300"/>
    <n v="2150"/>
    <n v="2150"/>
    <n v="2150"/>
    <n v="2150"/>
    <x v="0"/>
    <x v="0"/>
    <x v="0"/>
    <n v="0"/>
    <x v="0"/>
    <x v="1"/>
  </r>
  <r>
    <x v="3"/>
    <x v="0"/>
    <s v="万世橋区民会館３F 和室"/>
    <x v="3"/>
    <x v="3"/>
    <x v="1"/>
    <x v="5"/>
    <s v="2020年02月26日 (水曜日)"/>
    <x v="21"/>
    <n v="130157"/>
    <n v="22041"/>
    <s v="剛泊会"/>
    <x v="2"/>
    <s v="減免なし"/>
    <n v="0"/>
    <n v="4300"/>
    <n v="4300"/>
    <n v="4300"/>
    <n v="4300"/>
    <n v="4300"/>
    <x v="0"/>
    <x v="0"/>
    <x v="0"/>
    <n v="0"/>
    <x v="0"/>
    <x v="1"/>
  </r>
  <r>
    <x v="3"/>
    <x v="0"/>
    <s v="万世橋区民会館３F 和室"/>
    <x v="3"/>
    <x v="2"/>
    <x v="0"/>
    <x v="5"/>
    <s v="2020年02月26日 (水曜日)"/>
    <x v="21"/>
    <n v="131054"/>
    <n v="2050"/>
    <s v="日本造園組合連合会　東京都支部"/>
    <x v="0"/>
    <s v="減免なし"/>
    <n v="0"/>
    <n v="3000"/>
    <n v="3000"/>
    <n v="3000"/>
    <n v="3000"/>
    <n v="3000"/>
    <x v="0"/>
    <x v="0"/>
    <x v="0"/>
    <n v="0"/>
    <x v="0"/>
    <x v="1"/>
  </r>
  <r>
    <x v="3"/>
    <x v="0"/>
    <s v="万世橋区民会館４F 女性集会室 スクリーン プロジェクター"/>
    <x v="2"/>
    <x v="2"/>
    <x v="0"/>
    <x v="5"/>
    <s v="2020年02月26日 (水曜日)"/>
    <x v="128"/>
    <n v="131084"/>
    <n v="21443"/>
    <s v="（企）㈱タム・タム"/>
    <x v="0"/>
    <s v="減免なし"/>
    <n v="0"/>
    <n v="1200"/>
    <n v="1200"/>
    <n v="1200"/>
    <n v="1200"/>
    <n v="1200"/>
    <x v="0"/>
    <x v="0"/>
    <x v="0"/>
    <n v="0"/>
    <x v="0"/>
    <x v="1"/>
  </r>
  <r>
    <x v="3"/>
    <x v="0"/>
    <s v="万世橋区民会館４F 教養実習室"/>
    <x v="3"/>
    <x v="2"/>
    <x v="0"/>
    <x v="5"/>
    <s v="2020年02月26日 (水曜日)"/>
    <x v="118"/>
    <n v="137206"/>
    <n v="0"/>
    <s v="大阪フォト（代表者：西河茉莉様）"/>
    <x v="0"/>
    <s v="減免なし"/>
    <n v="4"/>
    <n v="2500"/>
    <n v="2500"/>
    <n v="2500"/>
    <n v="2500"/>
    <n v="2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4"/>
    <n v="19300"/>
    <n v="13150"/>
    <n v="13150"/>
    <n v="13150"/>
    <n v="13150"/>
    <x v="0"/>
    <x v="0"/>
    <x v="0"/>
    <n v="0"/>
    <x v="0"/>
    <x v="2"/>
  </r>
  <r>
    <x v="4"/>
    <x v="0"/>
    <s v="万世橋区民会館３F 和室"/>
    <x v="0"/>
    <x v="3"/>
    <x v="1"/>
    <x v="5"/>
    <s v="2020年02月27日 (木曜日)"/>
    <x v="21"/>
    <n v="127765"/>
    <n v="2014"/>
    <s v="神田栄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1"/>
    <s v="万世橋区民会館６F 洋室"/>
    <x v="3"/>
    <x v="1"/>
    <x v="0"/>
    <x v="5"/>
    <s v="2020年02月27日 (木曜日)"/>
    <x v="116"/>
    <n v="130693"/>
    <n v="7678"/>
    <s v="JTSU　東京"/>
    <x v="1"/>
    <s v="減免なし"/>
    <n v="40"/>
    <n v="7000"/>
    <n v="7000"/>
    <n v="7000"/>
    <n v="7000"/>
    <n v="7000"/>
    <x v="0"/>
    <x v="0"/>
    <x v="0"/>
    <n v="0"/>
    <x v="0"/>
    <x v="1"/>
  </r>
  <r>
    <x v="4"/>
    <x v="0"/>
    <s v="万世橋区民会館２F 高齢者集会室"/>
    <x v="3"/>
    <x v="3"/>
    <x v="1"/>
    <x v="5"/>
    <s v="2020年02月27日 (木曜日)"/>
    <x v="119"/>
    <n v="131179"/>
    <n v="8882"/>
    <s v="キューバン・サルサ"/>
    <x v="2"/>
    <s v="減免なし"/>
    <n v="6"/>
    <n v="4300"/>
    <n v="4300"/>
    <n v="4300"/>
    <n v="4300"/>
    <n v="4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46"/>
    <n v="15600"/>
    <n v="11300"/>
    <n v="11300"/>
    <n v="11300"/>
    <n v="11300"/>
    <x v="0"/>
    <x v="0"/>
    <x v="0"/>
    <n v="0"/>
    <x v="0"/>
    <x v="2"/>
  </r>
  <r>
    <x v="5"/>
    <x v="0"/>
    <s v="万世橋区民会館３F 和室"/>
    <x v="3"/>
    <x v="3"/>
    <x v="1"/>
    <x v="5"/>
    <s v="2020年02月28日 (金曜日)"/>
    <x v="21"/>
    <n v="131937"/>
    <n v="25413"/>
    <s v="合気道　なごみ会"/>
    <x v="2"/>
    <s v="減免なし"/>
    <n v="12"/>
    <n v="4300"/>
    <n v="4300"/>
    <n v="4300"/>
    <n v="4300"/>
    <n v="4300"/>
    <x v="0"/>
    <x v="0"/>
    <x v="0"/>
    <n v="0"/>
    <x v="0"/>
    <x v="1"/>
  </r>
  <r>
    <x v="5"/>
    <x v="0"/>
    <s v="万世橋区民会館６F 洋室"/>
    <x v="3"/>
    <x v="2"/>
    <x v="0"/>
    <x v="5"/>
    <s v="2020年02月28日 (金曜日)"/>
    <x v="116"/>
    <n v="133064"/>
    <n v="24923"/>
    <s v="株式会社ユーピーエフ"/>
    <x v="0"/>
    <s v="減免なし"/>
    <n v="20"/>
    <n v="4000"/>
    <n v="4000"/>
    <n v="4000"/>
    <n v="4000"/>
    <n v="4000"/>
    <x v="0"/>
    <x v="0"/>
    <x v="0"/>
    <n v="0"/>
    <x v="0"/>
    <x v="1"/>
  </r>
  <r>
    <x v="5"/>
    <x v="0"/>
    <s v="万世橋区民会館４F 女性集会室"/>
    <x v="3"/>
    <x v="3"/>
    <x v="1"/>
    <x v="5"/>
    <s v="2020年02月28日 (金曜日)"/>
    <x v="120"/>
    <n v="133350"/>
    <n v="9594"/>
    <s v="中郵友の会"/>
    <x v="2"/>
    <s v="減免なし"/>
    <n v="9"/>
    <n v="1900"/>
    <n v="1900"/>
    <n v="1900"/>
    <n v="1900"/>
    <n v="1900"/>
    <x v="0"/>
    <x v="0"/>
    <x v="0"/>
    <n v="0"/>
    <x v="0"/>
    <x v="1"/>
  </r>
  <r>
    <x v="5"/>
    <x v="0"/>
    <s v="万世橋区民会館６F 洋室 マイクセット プロジェクター"/>
    <x v="2"/>
    <x v="3"/>
    <x v="1"/>
    <x v="5"/>
    <s v="2020年02月28日 (金曜日)"/>
    <x v="125"/>
    <n v="134479"/>
    <n v="20106"/>
    <s v="（企）一般社団法人　東京都マンション管理士会"/>
    <x v="2"/>
    <s v="減免なし"/>
    <n v="0"/>
    <n v="6000"/>
    <n v="6000"/>
    <n v="6000"/>
    <n v="6000"/>
    <n v="6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41"/>
    <n v="16200"/>
    <n v="16200"/>
    <n v="16200"/>
    <n v="16200"/>
    <n v="16200"/>
    <x v="0"/>
    <x v="0"/>
    <x v="0"/>
    <n v="0"/>
    <x v="0"/>
    <x v="2"/>
  </r>
  <r>
    <x v="6"/>
    <x v="0"/>
    <s v="万世橋区民会館３F 和室"/>
    <x v="3"/>
    <x v="1"/>
    <x v="2"/>
    <x v="5"/>
    <s v="2020年02月29日 (土曜日)"/>
    <x v="21"/>
    <n v="129717"/>
    <n v="23913"/>
    <s v="アートヨガ研究会"/>
    <x v="4"/>
    <s v="減免なし"/>
    <n v="0"/>
    <n v="2100"/>
    <n v="2100"/>
    <n v="2100"/>
    <n v="2100"/>
    <n v="2100"/>
    <x v="0"/>
    <x v="0"/>
    <x v="0"/>
    <n v="0"/>
    <x v="0"/>
    <x v="1"/>
  </r>
  <r>
    <x v="6"/>
    <x v="0"/>
    <s v="万世橋区民会館４F 女性集会室 CDラジカセ"/>
    <x v="3"/>
    <x v="1"/>
    <x v="2"/>
    <x v="5"/>
    <s v="2020年02月29日 (土曜日)"/>
    <x v="117"/>
    <n v="130663"/>
    <n v="7370"/>
    <s v="カレイ・ナー・プア"/>
    <x v="4"/>
    <s v="減免なし"/>
    <n v="4"/>
    <n v="1000"/>
    <n v="1000"/>
    <n v="1000"/>
    <n v="1000"/>
    <n v="1000"/>
    <x v="0"/>
    <x v="0"/>
    <x v="0"/>
    <n v="0"/>
    <x v="0"/>
    <x v="1"/>
  </r>
  <r>
    <x v="6"/>
    <x v="0"/>
    <s v="万世橋区民会館２F 高齢者集会室"/>
    <x v="0"/>
    <x v="2"/>
    <x v="0"/>
    <x v="5"/>
    <s v="2020年02月29日 (土曜日)"/>
    <x v="119"/>
    <n v="131900"/>
    <n v="2020"/>
    <s v="若竹会（千代田民踊連盟万世橋支部）"/>
    <x v="0"/>
    <s v="利用者減免高齢者（万世橋）(100%)"/>
    <n v="0"/>
    <n v="3000"/>
    <n v="0"/>
    <n v="0"/>
    <n v="0"/>
    <n v="0"/>
    <x v="0"/>
    <x v="0"/>
    <x v="0"/>
    <n v="0"/>
    <x v="0"/>
    <x v="0"/>
  </r>
  <r>
    <x v="6"/>
    <x v="0"/>
    <s v="万世橋区民会館４F 女性集会室"/>
    <x v="3"/>
    <x v="3"/>
    <x v="1"/>
    <x v="5"/>
    <s v="2020年02月29日 (土曜日)"/>
    <x v="120"/>
    <n v="134542"/>
    <n v="21664"/>
    <s v="沖縄芸能研究会"/>
    <x v="2"/>
    <s v="減免なし"/>
    <n v="6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0"/>
    <n v="8000"/>
    <n v="5000"/>
    <n v="5000"/>
    <n v="5000"/>
    <n v="5000"/>
    <x v="0"/>
    <x v="0"/>
    <x v="0"/>
    <n v="0"/>
    <x v="0"/>
    <x v="2"/>
  </r>
  <r>
    <x v="0"/>
    <x v="0"/>
    <s v="和泉橋区民館２F 洋室A プロジェクター・台 CDラジカセ"/>
    <x v="3"/>
    <x v="2"/>
    <x v="0"/>
    <x v="6"/>
    <s v="2019年04月01日 (月曜日)"/>
    <x v="138"/>
    <n v="89763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0"/>
    <x v="3"/>
    <s v="和泉橋区民館５F 洋室D"/>
    <x v="0"/>
    <x v="1"/>
    <x v="1"/>
    <x v="6"/>
    <s v="2019年04月01日 (月曜日)"/>
    <x v="139"/>
    <n v="90579"/>
    <n v="24066"/>
    <s v="商工観光課"/>
    <x v="6"/>
    <s v="利用者減免区民館免除(100%)"/>
    <n v="0"/>
    <n v="6700"/>
    <n v="0"/>
    <n v="0"/>
    <n v="0"/>
    <n v="0"/>
    <x v="0"/>
    <x v="0"/>
    <x v="0"/>
    <n v="0"/>
    <x v="0"/>
    <x v="0"/>
  </r>
  <r>
    <x v="0"/>
    <x v="0"/>
    <s v="和泉橋区民館４F 洋室C"/>
    <x v="3"/>
    <x v="2"/>
    <x v="0"/>
    <x v="6"/>
    <s v="2019年04月01日 (月曜日)"/>
    <x v="140"/>
    <n v="91441"/>
    <n v="8972"/>
    <s v="希朋景山会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３F 和室"/>
    <x v="3"/>
    <x v="3"/>
    <x v="1"/>
    <x v="6"/>
    <s v="2019年04月01日 (月曜日)"/>
    <x v="21"/>
    <n v="91448"/>
    <n v="25071"/>
    <s v="秋葉原 殺陣道場"/>
    <x v="2"/>
    <s v="減免なし"/>
    <n v="5"/>
    <n v="4500"/>
    <n v="4500"/>
    <n v="4500"/>
    <n v="4500"/>
    <n v="4500"/>
    <x v="0"/>
    <x v="0"/>
    <x v="0"/>
    <n v="0"/>
    <x v="0"/>
    <x v="1"/>
  </r>
  <r>
    <x v="0"/>
    <x v="1"/>
    <s v="和泉橋区民館４F 洋室B"/>
    <x v="3"/>
    <x v="1"/>
    <x v="0"/>
    <x v="6"/>
    <s v="2019年04月01日 (月曜日)"/>
    <x v="141"/>
    <n v="92791"/>
    <n v="20655"/>
    <s v="サンフィールド"/>
    <x v="1"/>
    <s v="減免なし"/>
    <n v="10"/>
    <n v="3700"/>
    <n v="3700"/>
    <n v="3700"/>
    <n v="3700"/>
    <n v="3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5"/>
    <n v="20300"/>
    <n v="13600"/>
    <n v="13600"/>
    <n v="13600"/>
    <n v="13600"/>
    <x v="0"/>
    <x v="0"/>
    <x v="0"/>
    <n v="0"/>
    <x v="0"/>
    <x v="2"/>
  </r>
  <r>
    <x v="2"/>
    <x v="0"/>
    <s v="和泉橋区民館５F 洋室D"/>
    <x v="0"/>
    <x v="2"/>
    <x v="0"/>
    <x v="6"/>
    <s v="2019年04月02日 (火曜日)"/>
    <x v="139"/>
    <n v="88735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1"/>
    <s v="和泉橋区民館２F 洋室A"/>
    <x v="0"/>
    <x v="1"/>
    <x v="0"/>
    <x v="6"/>
    <s v="2019年04月02日 (火曜日)"/>
    <x v="19"/>
    <n v="88750"/>
    <n v="2221"/>
    <s v="和泉橋地区町会連合協議会婦人部"/>
    <x v="1"/>
    <s v="利用者減免区民館免除(100%)"/>
    <n v="0"/>
    <n v="5600"/>
    <n v="0"/>
    <n v="0"/>
    <n v="0"/>
    <n v="0"/>
    <x v="0"/>
    <x v="0"/>
    <x v="0"/>
    <n v="0"/>
    <x v="0"/>
    <x v="0"/>
  </r>
  <r>
    <x v="2"/>
    <x v="0"/>
    <s v="和泉橋区民館２F 洋室A プロジェクター・台"/>
    <x v="3"/>
    <x v="3"/>
    <x v="1"/>
    <x v="6"/>
    <s v="2019年04月02日 (火曜日)"/>
    <x v="142"/>
    <n v="90191"/>
    <n v="2350"/>
    <s v="神田山の会"/>
    <x v="2"/>
    <s v="減免なし"/>
    <n v="0"/>
    <n v="4100"/>
    <n v="4100"/>
    <n v="4100"/>
    <n v="4100"/>
    <n v="4100"/>
    <x v="0"/>
    <x v="0"/>
    <x v="0"/>
    <n v="0"/>
    <x v="0"/>
    <x v="1"/>
  </r>
  <r>
    <x v="2"/>
    <x v="0"/>
    <s v="和泉橋区民館４F 洋室B"/>
    <x v="1"/>
    <x v="3"/>
    <x v="1"/>
    <x v="6"/>
    <s v="2019年04月02日 (火曜日)"/>
    <x v="141"/>
    <n v="90465"/>
    <n v="7429"/>
    <s v="天心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3"/>
    <s v="和泉橋区民館４F 洋室C"/>
    <x v="0"/>
    <x v="1"/>
    <x v="1"/>
    <x v="6"/>
    <s v="2019年04月02日 (火曜日)"/>
    <x v="140"/>
    <n v="90580"/>
    <n v="24066"/>
    <s v="商工観光課"/>
    <x v="6"/>
    <s v="利用者減免区民館免除(100%)"/>
    <n v="0"/>
    <n v="6700"/>
    <n v="0"/>
    <n v="0"/>
    <n v="0"/>
    <n v="0"/>
    <x v="0"/>
    <x v="0"/>
    <x v="0"/>
    <n v="0"/>
    <x v="0"/>
    <x v="0"/>
  </r>
  <r>
    <x v="2"/>
    <x v="1"/>
    <s v="和泉橋区民館４F 洋室B プロジェクター・台 スクリーン"/>
    <x v="2"/>
    <x v="1"/>
    <x v="0"/>
    <x v="6"/>
    <s v="2019年04月02日 (火曜日)"/>
    <x v="143"/>
    <n v="90766"/>
    <n v="21812"/>
    <s v="（企）株式会社　オンダ製作所"/>
    <x v="1"/>
    <s v="減免なし"/>
    <n v="0"/>
    <n v="3700"/>
    <n v="3700"/>
    <n v="3700"/>
    <n v="3700"/>
    <n v="3700"/>
    <x v="0"/>
    <x v="0"/>
    <x v="0"/>
    <n v="0"/>
    <x v="0"/>
    <x v="1"/>
  </r>
  <r>
    <x v="2"/>
    <x v="0"/>
    <s v="和泉橋区民館５F 洋室D"/>
    <x v="2"/>
    <x v="3"/>
    <x v="1"/>
    <x v="6"/>
    <s v="2019年04月02日 (火曜日)"/>
    <x v="139"/>
    <n v="90846"/>
    <n v="23324"/>
    <s v="（企）㈱ＺＥＮ　Ｉｎｔｅｇｒａｔｉｏｎ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ふれあい会館　洋室２F B"/>
    <x v="3"/>
    <x v="2"/>
    <x v="0"/>
    <x v="6"/>
    <s v="2019年04月02日 (火曜日)"/>
    <x v="144"/>
    <n v="91706"/>
    <n v="9227"/>
    <s v="呉青"/>
    <x v="0"/>
    <s v="減免なし"/>
    <n v="0"/>
    <n v="1000"/>
    <n v="1000"/>
    <n v="1000"/>
    <n v="1000"/>
    <n v="0"/>
    <x v="0"/>
    <x v="0"/>
    <x v="0"/>
    <n v="1000"/>
    <x v="0"/>
    <x v="1"/>
  </r>
  <r>
    <x v="1"/>
    <x v="2"/>
    <m/>
    <x v="3"/>
    <x v="4"/>
    <x v="3"/>
    <x v="1"/>
    <m/>
    <x v="10"/>
    <m/>
    <m/>
    <m/>
    <x v="5"/>
    <s v="8件"/>
    <n v="0"/>
    <n v="29200"/>
    <n v="13300"/>
    <n v="13300"/>
    <n v="13300"/>
    <n v="12300"/>
    <x v="0"/>
    <x v="0"/>
    <x v="0"/>
    <n v="1000"/>
    <x v="0"/>
    <x v="2"/>
  </r>
  <r>
    <x v="3"/>
    <x v="0"/>
    <s v="和泉橋区民館４F 洋室B"/>
    <x v="0"/>
    <x v="2"/>
    <x v="0"/>
    <x v="6"/>
    <s v="2019年04月03日 (水曜日)"/>
    <x v="141"/>
    <n v="88731"/>
    <n v="2205"/>
    <s v="いづみ会"/>
    <x v="0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和泉橋区民館４F 洋室C"/>
    <x v="1"/>
    <x v="3"/>
    <x v="1"/>
    <x v="6"/>
    <s v="2019年04月03日 (水曜日)"/>
    <x v="140"/>
    <n v="88751"/>
    <n v="7411"/>
    <s v="神田川船の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和泉橋区民館ふれあい会館　洋室１F A"/>
    <x v="0"/>
    <x v="3"/>
    <x v="1"/>
    <x v="6"/>
    <s v="2019年04月03日 (水曜日)"/>
    <x v="145"/>
    <n v="88759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和泉橋区民館４F 洋室C"/>
    <x v="3"/>
    <x v="2"/>
    <x v="0"/>
    <x v="6"/>
    <s v="2019年04月03日 (水曜日)"/>
    <x v="140"/>
    <n v="89754"/>
    <n v="20921"/>
    <s v="新暦俳句会"/>
    <x v="0"/>
    <s v="減免なし"/>
    <n v="0"/>
    <n v="2100"/>
    <n v="2100"/>
    <n v="2100"/>
    <n v="2100"/>
    <n v="2100"/>
    <x v="0"/>
    <x v="0"/>
    <x v="0"/>
    <n v="0"/>
    <x v="0"/>
    <x v="1"/>
  </r>
  <r>
    <x v="3"/>
    <x v="0"/>
    <s v="和泉橋区民館２F 洋室A プロジェクター・台"/>
    <x v="3"/>
    <x v="3"/>
    <x v="1"/>
    <x v="6"/>
    <s v="2019年04月03日 (水曜日)"/>
    <x v="142"/>
    <n v="89765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3"/>
    <x v="0"/>
    <s v="和泉橋区民館５F 洋室D"/>
    <x v="3"/>
    <x v="3"/>
    <x v="1"/>
    <x v="6"/>
    <s v="2019年04月03日 (水曜日)"/>
    <x v="139"/>
    <n v="89793"/>
    <n v="3383"/>
    <s v="書印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1"/>
    <s v="和泉橋区民館５F 洋室E（調理室）"/>
    <x v="1"/>
    <x v="2"/>
    <x v="1"/>
    <x v="6"/>
    <s v="2019年04月03日 (水曜日)"/>
    <x v="146"/>
    <n v="90194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２F 洋室A"/>
    <x v="0"/>
    <x v="2"/>
    <x v="0"/>
    <x v="6"/>
    <s v="2019年04月03日 (水曜日)"/>
    <x v="19"/>
    <n v="93353"/>
    <n v="2168"/>
    <s v="和泉橋出張所"/>
    <x v="0"/>
    <s v="利用者減免区民館免除(100%)"/>
    <n v="0"/>
    <n v="3300"/>
    <n v="0"/>
    <n v="0"/>
    <n v="0"/>
    <n v="0"/>
    <x v="0"/>
    <x v="0"/>
    <x v="0"/>
    <n v="0"/>
    <x v="0"/>
    <x v="0"/>
  </r>
  <r>
    <x v="3"/>
    <x v="0"/>
    <s v="和泉橋区民館ふれあい会館　洋室２F B"/>
    <x v="3"/>
    <x v="2"/>
    <x v="0"/>
    <x v="6"/>
    <s v="2019年04月03日 (水曜日)"/>
    <x v="144"/>
    <n v="93354"/>
    <n v="22664"/>
    <s v="ハンチョン"/>
    <x v="0"/>
    <s v="減免なし"/>
    <n v="10"/>
    <n v="1000"/>
    <n v="1000"/>
    <n v="1000"/>
    <n v="1000"/>
    <n v="1000"/>
    <x v="0"/>
    <x v="0"/>
    <x v="0"/>
    <n v="0"/>
    <x v="0"/>
    <x v="1"/>
  </r>
  <r>
    <x v="3"/>
    <x v="0"/>
    <s v="和泉橋区民館４F 洋室B"/>
    <x v="2"/>
    <x v="3"/>
    <x v="1"/>
    <x v="6"/>
    <s v="2019年04月03日 (水曜日)"/>
    <x v="141"/>
    <n v="93435"/>
    <n v="7282"/>
    <s v="（企）㈱ダイビス東京支店"/>
    <x v="2"/>
    <s v="減免なし"/>
    <n v="20"/>
    <n v="3000"/>
    <n v="3000"/>
    <n v="3000"/>
    <n v="3000"/>
    <n v="3000"/>
    <x v="0"/>
    <x v="0"/>
    <x v="0"/>
    <n v="0"/>
    <x v="0"/>
    <x v="1"/>
  </r>
  <r>
    <x v="3"/>
    <x v="0"/>
    <s v="和泉橋区民館ふれあい会館　洋室２F B"/>
    <x v="2"/>
    <x v="1"/>
    <x v="2"/>
    <x v="6"/>
    <s v="2019年04月03日 (水曜日)"/>
    <x v="144"/>
    <n v="94032"/>
    <n v="22125"/>
    <s v="（企）フィリップモリスジャパン合同会社"/>
    <x v="4"/>
    <s v="減免なし"/>
    <n v="0"/>
    <n v="600"/>
    <n v="600"/>
    <n v="600"/>
    <n v="600"/>
    <n v="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30"/>
    <n v="30300"/>
    <n v="17850"/>
    <n v="17850"/>
    <n v="17850"/>
    <n v="17850"/>
    <x v="0"/>
    <x v="0"/>
    <x v="0"/>
    <n v="0"/>
    <x v="0"/>
    <x v="2"/>
  </r>
  <r>
    <x v="4"/>
    <x v="0"/>
    <s v="和泉橋区民館ふれあい会館　洋室１F A・２F B"/>
    <x v="0"/>
    <x v="3"/>
    <x v="1"/>
    <x v="6"/>
    <s v="2019年04月04日 (木曜日)"/>
    <x v="147"/>
    <n v="88740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C"/>
    <x v="0"/>
    <x v="2"/>
    <x v="0"/>
    <x v="6"/>
    <s v="2019年04月04日 (木曜日)"/>
    <x v="140"/>
    <n v="88746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04月04日 (木曜日)"/>
    <x v="141"/>
    <n v="89745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４F 洋室C"/>
    <x v="3"/>
    <x v="1"/>
    <x v="2"/>
    <x v="6"/>
    <s v="2019年04月04日 (木曜日)"/>
    <x v="140"/>
    <n v="89785"/>
    <n v="3383"/>
    <s v="書印会"/>
    <x v="4"/>
    <s v="減免なし"/>
    <n v="0"/>
    <n v="1600"/>
    <n v="1600"/>
    <n v="1600"/>
    <n v="1600"/>
    <n v="1600"/>
    <x v="0"/>
    <x v="0"/>
    <x v="0"/>
    <n v="0"/>
    <x v="0"/>
    <x v="1"/>
  </r>
  <r>
    <x v="4"/>
    <x v="0"/>
    <s v="和泉橋区民館３F 和室 CDラジカセ"/>
    <x v="3"/>
    <x v="2"/>
    <x v="0"/>
    <x v="6"/>
    <s v="2019年04月04日 (木曜日)"/>
    <x v="20"/>
    <n v="90141"/>
    <n v="8987"/>
    <s v="トータル　トレーニング"/>
    <x v="0"/>
    <s v="減免なし"/>
    <n v="0"/>
    <n v="3800"/>
    <n v="3800"/>
    <n v="3800"/>
    <n v="3800"/>
    <n v="500"/>
    <x v="0"/>
    <x v="0"/>
    <x v="0"/>
    <n v="3300"/>
    <x v="0"/>
    <x v="1"/>
  </r>
  <r>
    <x v="4"/>
    <x v="0"/>
    <s v="和泉橋区民館４F 洋室B"/>
    <x v="3"/>
    <x v="2"/>
    <x v="0"/>
    <x v="6"/>
    <s v="2019年04月04日 (木曜日)"/>
    <x v="141"/>
    <n v="90477"/>
    <n v="1721"/>
    <s v="ほりどめ俳句会"/>
    <x v="0"/>
    <s v="減免なし"/>
    <n v="0"/>
    <n v="2100"/>
    <n v="2100"/>
    <n v="2100"/>
    <n v="2100"/>
    <n v="2100"/>
    <x v="0"/>
    <x v="0"/>
    <x v="0"/>
    <n v="0"/>
    <x v="0"/>
    <x v="1"/>
  </r>
  <r>
    <x v="4"/>
    <x v="0"/>
    <s v="和泉橋区民館５F 洋室D プロジェクター・台 スクリーン"/>
    <x v="2"/>
    <x v="2"/>
    <x v="0"/>
    <x v="6"/>
    <s v="2019年04月04日 (木曜日)"/>
    <x v="148"/>
    <n v="90836"/>
    <n v="23992"/>
    <s v="（企）㈱必然アキバ基地"/>
    <x v="0"/>
    <s v="減免なし"/>
    <n v="13"/>
    <n v="2100"/>
    <n v="2100"/>
    <n v="2100"/>
    <n v="2100"/>
    <n v="2100"/>
    <x v="0"/>
    <x v="0"/>
    <x v="0"/>
    <n v="0"/>
    <x v="0"/>
    <x v="1"/>
  </r>
  <r>
    <x v="4"/>
    <x v="0"/>
    <s v="和泉橋区民館ふれあい会館　洋室２F B"/>
    <x v="3"/>
    <x v="2"/>
    <x v="0"/>
    <x v="6"/>
    <s v="2019年04月04日 (木曜日)"/>
    <x v="144"/>
    <n v="90958"/>
    <n v="24263"/>
    <s v="温泉友の会"/>
    <x v="0"/>
    <s v="減免なし"/>
    <n v="0"/>
    <n v="1000"/>
    <n v="1000"/>
    <n v="1000"/>
    <n v="1000"/>
    <n v="1000"/>
    <x v="0"/>
    <x v="0"/>
    <x v="0"/>
    <n v="0"/>
    <x v="0"/>
    <x v="1"/>
  </r>
  <r>
    <x v="4"/>
    <x v="0"/>
    <s v="和泉橋区民館２F 洋室A"/>
    <x v="2"/>
    <x v="2"/>
    <x v="0"/>
    <x v="6"/>
    <s v="2019年04月04日 (木曜日)"/>
    <x v="19"/>
    <n v="91249"/>
    <n v="10472"/>
    <s v="（企）株式会社　スマイルリンクル"/>
    <x v="0"/>
    <s v="減免なし"/>
    <n v="8"/>
    <n v="3300"/>
    <n v="3300"/>
    <n v="3300"/>
    <n v="3300"/>
    <n v="3300"/>
    <x v="0"/>
    <x v="0"/>
    <x v="0"/>
    <n v="0"/>
    <x v="0"/>
    <x v="1"/>
  </r>
  <r>
    <x v="4"/>
    <x v="0"/>
    <s v="和泉橋区民館ふれあい会館　洋室１F A"/>
    <x v="2"/>
    <x v="2"/>
    <x v="0"/>
    <x v="6"/>
    <s v="2019年04月04日 (木曜日)"/>
    <x v="145"/>
    <n v="94047"/>
    <n v="23963"/>
    <s v="（企）公益財団法人　富士社会教育センター"/>
    <x v="0"/>
    <s v="減免なし"/>
    <n v="3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24"/>
    <n v="25200"/>
    <n v="18800"/>
    <n v="18800"/>
    <n v="18800"/>
    <n v="15500"/>
    <x v="0"/>
    <x v="0"/>
    <x v="0"/>
    <n v="3300"/>
    <x v="0"/>
    <x v="2"/>
  </r>
  <r>
    <x v="5"/>
    <x v="0"/>
    <s v="和泉橋区民館ふれあい会館　洋室１F A"/>
    <x v="3"/>
    <x v="3"/>
    <x v="1"/>
    <x v="6"/>
    <s v="2019年04月05日 (金曜日)"/>
    <x v="145"/>
    <n v="88755"/>
    <n v="8153"/>
    <s v="江戸消防記念会第一区一番組"/>
    <x v="2"/>
    <s v="減免なし"/>
    <n v="0"/>
    <n v="3000"/>
    <n v="3000"/>
    <n v="3000"/>
    <n v="3000"/>
    <n v="3000"/>
    <x v="0"/>
    <x v="0"/>
    <x v="0"/>
    <n v="0"/>
    <x v="0"/>
    <x v="1"/>
  </r>
  <r>
    <x v="5"/>
    <x v="0"/>
    <s v="和泉橋区民館２F 洋室A"/>
    <x v="3"/>
    <x v="2"/>
    <x v="0"/>
    <x v="6"/>
    <s v="2019年04月05日 (金曜日)"/>
    <x v="19"/>
    <n v="90157"/>
    <n v="10305"/>
    <s v="書と篆刻「赤心会」"/>
    <x v="0"/>
    <s v="減免なし"/>
    <n v="0"/>
    <n v="3300"/>
    <n v="3300"/>
    <n v="3300"/>
    <n v="3300"/>
    <n v="3300"/>
    <x v="0"/>
    <x v="0"/>
    <x v="0"/>
    <n v="0"/>
    <x v="0"/>
    <x v="1"/>
  </r>
  <r>
    <x v="5"/>
    <x v="1"/>
    <s v="和泉橋区民館３F 和室"/>
    <x v="3"/>
    <x v="2"/>
    <x v="1"/>
    <x v="6"/>
    <s v="2019年04月05日 (金曜日)"/>
    <x v="21"/>
    <n v="90181"/>
    <n v="2297"/>
    <s v="中村会"/>
    <x v="3"/>
    <s v="減免なし"/>
    <n v="0"/>
    <n v="8300"/>
    <n v="8300"/>
    <n v="8300"/>
    <n v="8300"/>
    <n v="8300"/>
    <x v="0"/>
    <x v="0"/>
    <x v="0"/>
    <n v="0"/>
    <x v="0"/>
    <x v="1"/>
  </r>
  <r>
    <x v="5"/>
    <x v="1"/>
    <s v="和泉橋区民館４F 洋室C"/>
    <x v="2"/>
    <x v="1"/>
    <x v="0"/>
    <x v="6"/>
    <s v="2019年04月05日 (金曜日)"/>
    <x v="140"/>
    <n v="90729"/>
    <n v="23043"/>
    <s v="（企）株式会社龍角散"/>
    <x v="1"/>
    <s v="減免なし"/>
    <n v="8"/>
    <n v="3700"/>
    <n v="3700"/>
    <n v="3700"/>
    <n v="3700"/>
    <n v="3700"/>
    <x v="0"/>
    <x v="0"/>
    <x v="0"/>
    <n v="0"/>
    <x v="0"/>
    <x v="1"/>
  </r>
  <r>
    <x v="5"/>
    <x v="1"/>
    <s v="和泉橋区民館４F 洋室B スクリーン"/>
    <x v="2"/>
    <x v="1"/>
    <x v="0"/>
    <x v="6"/>
    <s v="2019年04月05日 (金曜日)"/>
    <x v="149"/>
    <n v="90871"/>
    <n v="7500"/>
    <s v="（企）ローランド株式会社"/>
    <x v="1"/>
    <s v="減免なし"/>
    <n v="15"/>
    <n v="3700"/>
    <n v="3700"/>
    <n v="3700"/>
    <n v="3700"/>
    <n v="3700"/>
    <x v="0"/>
    <x v="0"/>
    <x v="0"/>
    <n v="0"/>
    <x v="0"/>
    <x v="1"/>
  </r>
  <r>
    <x v="5"/>
    <x v="0"/>
    <s v="和泉橋区民館５F 洋室D"/>
    <x v="3"/>
    <x v="3"/>
    <x v="1"/>
    <x v="6"/>
    <s v="2019年04月05日 (金曜日)"/>
    <x v="139"/>
    <n v="91300"/>
    <n v="23933"/>
    <s v="東京論評トーストマスターズ"/>
    <x v="2"/>
    <s v="減免なし"/>
    <n v="15"/>
    <n v="3000"/>
    <n v="3000"/>
    <n v="3000"/>
    <n v="3000"/>
    <n v="3000"/>
    <x v="0"/>
    <x v="0"/>
    <x v="0"/>
    <n v="0"/>
    <x v="0"/>
    <x v="1"/>
  </r>
  <r>
    <x v="5"/>
    <x v="0"/>
    <s v="和泉橋区民館５F 洋室D"/>
    <x v="3"/>
    <x v="2"/>
    <x v="0"/>
    <x v="6"/>
    <s v="2019年04月05日 (金曜日)"/>
    <x v="139"/>
    <n v="92963"/>
    <n v="22064"/>
    <s v="四季の折り紙"/>
    <x v="0"/>
    <s v="減免なし"/>
    <n v="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38"/>
    <n v="27100"/>
    <n v="27100"/>
    <n v="27100"/>
    <n v="27100"/>
    <n v="27100"/>
    <x v="0"/>
    <x v="0"/>
    <x v="0"/>
    <n v="0"/>
    <x v="0"/>
    <x v="2"/>
  </r>
  <r>
    <x v="6"/>
    <x v="0"/>
    <s v="和泉橋区民館５F 洋室D"/>
    <x v="0"/>
    <x v="3"/>
    <x v="1"/>
    <x v="6"/>
    <s v="2019年04月06日 (土曜日)"/>
    <x v="139"/>
    <n v="89625"/>
    <n v="2253"/>
    <s v="神田佐久間町四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和泉橋区民館４F 洋室C"/>
    <x v="0"/>
    <x v="3"/>
    <x v="1"/>
    <x v="6"/>
    <s v="2019年04月06日 (土曜日)"/>
    <x v="140"/>
    <n v="89626"/>
    <n v="2251"/>
    <s v="神田佐久間町三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和泉橋区民館４F 洋室C"/>
    <x v="3"/>
    <x v="2"/>
    <x v="0"/>
    <x v="6"/>
    <s v="2019年04月06日 (土曜日)"/>
    <x v="140"/>
    <n v="89752"/>
    <n v="1864"/>
    <s v="三井物産俳句部"/>
    <x v="0"/>
    <s v="減免なし"/>
    <n v="0"/>
    <n v="2100"/>
    <n v="2100"/>
    <n v="2100"/>
    <n v="2100"/>
    <n v="0"/>
    <x v="0"/>
    <x v="0"/>
    <x v="0"/>
    <n v="2100"/>
    <x v="0"/>
    <x v="1"/>
  </r>
  <r>
    <x v="6"/>
    <x v="0"/>
    <s v="和泉橋区民館３F 和室"/>
    <x v="3"/>
    <x v="2"/>
    <x v="0"/>
    <x v="6"/>
    <s v="2019年04月06日 (土曜日)"/>
    <x v="21"/>
    <n v="89758"/>
    <n v="10190"/>
    <s v="ＮＰＯ法人　シニア大樂"/>
    <x v="0"/>
    <s v="減免なし"/>
    <n v="0"/>
    <n v="3800"/>
    <n v="3800"/>
    <n v="3800"/>
    <n v="3800"/>
    <n v="3800"/>
    <x v="0"/>
    <x v="0"/>
    <x v="0"/>
    <n v="0"/>
    <x v="0"/>
    <x v="1"/>
  </r>
  <r>
    <x v="6"/>
    <x v="1"/>
    <s v="和泉橋区民館４F 洋室B プロジェクター・台"/>
    <x v="3"/>
    <x v="1"/>
    <x v="0"/>
    <x v="6"/>
    <s v="2019年04月06日 (土曜日)"/>
    <x v="150"/>
    <n v="90172"/>
    <n v="24093"/>
    <s v="ＳＴＭ"/>
    <x v="1"/>
    <s v="減免なし"/>
    <n v="0"/>
    <n v="3700"/>
    <n v="3700"/>
    <n v="3700"/>
    <n v="3700"/>
    <n v="3700"/>
    <x v="0"/>
    <x v="0"/>
    <x v="0"/>
    <n v="0"/>
    <x v="0"/>
    <x v="1"/>
  </r>
  <r>
    <x v="6"/>
    <x v="0"/>
    <s v="和泉橋区民館５F 洋室D"/>
    <x v="3"/>
    <x v="2"/>
    <x v="0"/>
    <x v="6"/>
    <s v="2019年04月06日 (土曜日)"/>
    <x v="139"/>
    <n v="90396"/>
    <n v="25231"/>
    <s v="LｄⅰH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ふれあい会館　洋室１F A"/>
    <x v="3"/>
    <x v="2"/>
    <x v="0"/>
    <x v="6"/>
    <s v="2019年04月06日 (土曜日)"/>
    <x v="145"/>
    <n v="91278"/>
    <n v="21125"/>
    <s v="Ｉ．Ｊ．Ｈ．Ｐ．"/>
    <x v="0"/>
    <s v="減免なし"/>
    <n v="10"/>
    <n v="1900"/>
    <n v="1900"/>
    <n v="1900"/>
    <n v="1900"/>
    <n v="1900"/>
    <x v="0"/>
    <x v="0"/>
    <x v="0"/>
    <n v="0"/>
    <x v="0"/>
    <x v="1"/>
  </r>
  <r>
    <x v="6"/>
    <x v="1"/>
    <s v="和泉橋区民館ふれあい会館　洋室２F B"/>
    <x v="3"/>
    <x v="1"/>
    <x v="0"/>
    <x v="6"/>
    <s v="2019年04月06日 (土曜日)"/>
    <x v="144"/>
    <n v="91321"/>
    <n v="24771"/>
    <s v="２９Ｑリターンズ"/>
    <x v="1"/>
    <s v="減免なし"/>
    <n v="5"/>
    <n v="1600"/>
    <n v="1600"/>
    <n v="1600"/>
    <n v="1600"/>
    <n v="1600"/>
    <x v="0"/>
    <x v="0"/>
    <x v="0"/>
    <n v="0"/>
    <x v="0"/>
    <x v="1"/>
  </r>
  <r>
    <x v="6"/>
    <x v="0"/>
    <s v="和泉橋区民館４F 洋室B"/>
    <x v="1"/>
    <x v="3"/>
    <x v="1"/>
    <x v="6"/>
    <s v="2019年04月06日 (土曜日)"/>
    <x v="141"/>
    <n v="92237"/>
    <n v="23290"/>
    <s v="リビオレゾン千代田岩本町ザ・レジデンス管理組合"/>
    <x v="2"/>
    <s v="利用者減免区民館減額(50%)"/>
    <n v="6"/>
    <n v="3000"/>
    <n v="1500"/>
    <n v="1500"/>
    <n v="1500"/>
    <n v="1500"/>
    <x v="0"/>
    <x v="0"/>
    <x v="0"/>
    <n v="0"/>
    <x v="0"/>
    <x v="1"/>
  </r>
  <r>
    <x v="6"/>
    <x v="0"/>
    <s v="和泉橋区民館３F 和室 CDラジカセ"/>
    <x v="3"/>
    <x v="1"/>
    <x v="2"/>
    <x v="6"/>
    <s v="2019年04月06日 (土曜日)"/>
    <x v="20"/>
    <n v="92892"/>
    <n v="10419"/>
    <s v="美竹会"/>
    <x v="4"/>
    <s v="減免なし"/>
    <n v="10"/>
    <n v="2700"/>
    <n v="2700"/>
    <n v="2700"/>
    <n v="2700"/>
    <n v="2700"/>
    <x v="0"/>
    <x v="0"/>
    <x v="0"/>
    <n v="0"/>
    <x v="0"/>
    <x v="1"/>
  </r>
  <r>
    <x v="6"/>
    <x v="0"/>
    <s v="和泉橋区民館ふれあい会館　洋室１F A"/>
    <x v="0"/>
    <x v="3"/>
    <x v="1"/>
    <x v="6"/>
    <s v="2019年04月06日 (土曜日)"/>
    <x v="145"/>
    <n v="94357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31"/>
    <n v="29900"/>
    <n v="19400"/>
    <n v="19400"/>
    <n v="19400"/>
    <n v="17300"/>
    <x v="0"/>
    <x v="0"/>
    <x v="0"/>
    <n v="2100"/>
    <x v="0"/>
    <x v="2"/>
  </r>
  <r>
    <x v="7"/>
    <x v="1"/>
    <s v="和泉橋区民館ふれあい会館　洋室１F A・２F B"/>
    <x v="3"/>
    <x v="1"/>
    <x v="0"/>
    <x v="6"/>
    <s v="2019年04月07日 (日曜日)"/>
    <x v="147"/>
    <n v="89753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0"/>
    <s v="和泉橋区民館３F 和室"/>
    <x v="3"/>
    <x v="2"/>
    <x v="0"/>
    <x v="6"/>
    <s v="2019年04月07日 (日曜日)"/>
    <x v="21"/>
    <n v="89759"/>
    <n v="25181"/>
    <s v="チネイザン研究会"/>
    <x v="0"/>
    <s v="減免なし"/>
    <n v="0"/>
    <n v="3800"/>
    <n v="3800"/>
    <n v="3800"/>
    <n v="3800"/>
    <n v="3800"/>
    <x v="0"/>
    <x v="0"/>
    <x v="0"/>
    <n v="0"/>
    <x v="0"/>
    <x v="1"/>
  </r>
  <r>
    <x v="7"/>
    <x v="0"/>
    <s v="和泉橋区民館３F 和室"/>
    <x v="3"/>
    <x v="1"/>
    <x v="2"/>
    <x v="6"/>
    <s v="2019年04月07日 (日曜日)"/>
    <x v="21"/>
    <n v="89774"/>
    <n v="22956"/>
    <s v="Ｒｅｌｅａｓｅ　Ｙｏｇａ"/>
    <x v="4"/>
    <s v="減免なし"/>
    <n v="0"/>
    <n v="2700"/>
    <n v="2700"/>
    <n v="2700"/>
    <n v="2700"/>
    <n v="2700"/>
    <x v="0"/>
    <x v="0"/>
    <x v="0"/>
    <n v="0"/>
    <x v="0"/>
    <x v="1"/>
  </r>
  <r>
    <x v="7"/>
    <x v="0"/>
    <s v="和泉橋区民館４F 洋室C"/>
    <x v="1"/>
    <x v="1"/>
    <x v="2"/>
    <x v="6"/>
    <s v="2019年04月07日 (日曜日)"/>
    <x v="140"/>
    <n v="89868"/>
    <n v="23159"/>
    <s v="コノエ秋葉原岩本町管理組合"/>
    <x v="4"/>
    <s v="利用者減免区民館減額(50%)"/>
    <n v="0"/>
    <n v="1600"/>
    <n v="800"/>
    <n v="800"/>
    <n v="800"/>
    <n v="800"/>
    <x v="0"/>
    <x v="0"/>
    <x v="0"/>
    <n v="0"/>
    <x v="0"/>
    <x v="1"/>
  </r>
  <r>
    <x v="7"/>
    <x v="0"/>
    <s v="和泉橋区民館５F 洋室D"/>
    <x v="3"/>
    <x v="3"/>
    <x v="1"/>
    <x v="6"/>
    <s v="2019年04月07日 (日曜日)"/>
    <x v="139"/>
    <n v="91701"/>
    <n v="24958"/>
    <s v="ALOHA　yoga"/>
    <x v="2"/>
    <s v="減免なし"/>
    <n v="8"/>
    <n v="3000"/>
    <n v="3000"/>
    <n v="3000"/>
    <n v="3000"/>
    <n v="3000"/>
    <x v="0"/>
    <x v="0"/>
    <x v="0"/>
    <n v="0"/>
    <x v="0"/>
    <x v="1"/>
  </r>
  <r>
    <x v="7"/>
    <x v="0"/>
    <s v="和泉橋区民館２F 洋室A"/>
    <x v="3"/>
    <x v="2"/>
    <x v="0"/>
    <x v="6"/>
    <s v="2019年04月07日 (日曜日)"/>
    <x v="19"/>
    <n v="92236"/>
    <n v="9417"/>
    <s v="東京奄美研究会"/>
    <x v="0"/>
    <s v="減免なし"/>
    <n v="0"/>
    <n v="3300"/>
    <n v="3300"/>
    <n v="3300"/>
    <n v="3300"/>
    <n v="3300"/>
    <x v="0"/>
    <x v="0"/>
    <x v="0"/>
    <n v="0"/>
    <x v="0"/>
    <x v="1"/>
  </r>
  <r>
    <x v="7"/>
    <x v="0"/>
    <s v="和泉橋区民館４F 洋室B プロジェクター・台 スクリーン"/>
    <x v="3"/>
    <x v="2"/>
    <x v="0"/>
    <x v="6"/>
    <s v="2019年04月07日 (日曜日)"/>
    <x v="143"/>
    <n v="93488"/>
    <n v="24767"/>
    <s v="ＮＰＯ　ドットジェイピー"/>
    <x v="0"/>
    <s v="減免なし"/>
    <n v="2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8"/>
    <n v="21300"/>
    <n v="20500"/>
    <n v="20500"/>
    <n v="20500"/>
    <n v="20500"/>
    <x v="0"/>
    <x v="0"/>
    <x v="0"/>
    <n v="0"/>
    <x v="0"/>
    <x v="2"/>
  </r>
  <r>
    <x v="0"/>
    <x v="0"/>
    <s v="和泉橋区民館４F 洋室C"/>
    <x v="3"/>
    <x v="2"/>
    <x v="0"/>
    <x v="6"/>
    <s v="2019年04月08日 (月曜日)"/>
    <x v="140"/>
    <n v="91212"/>
    <n v="23964"/>
    <s v="ＮＤＪの会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４F 洋室B"/>
    <x v="2"/>
    <x v="2"/>
    <x v="0"/>
    <x v="6"/>
    <s v="2019年04月08日 (月曜日)"/>
    <x v="141"/>
    <n v="91309"/>
    <n v="24194"/>
    <s v="（企）合同会社レジリエンス"/>
    <x v="0"/>
    <s v="減免なし"/>
    <n v="10"/>
    <n v="2100"/>
    <n v="2100"/>
    <n v="2100"/>
    <n v="2100"/>
    <n v="2100"/>
    <x v="0"/>
    <x v="0"/>
    <x v="0"/>
    <n v="0"/>
    <x v="0"/>
    <x v="1"/>
  </r>
  <r>
    <x v="0"/>
    <x v="0"/>
    <s v="和泉橋区民館５F 洋室D"/>
    <x v="2"/>
    <x v="2"/>
    <x v="0"/>
    <x v="6"/>
    <s v="2019年04月08日 (月曜日)"/>
    <x v="139"/>
    <n v="91365"/>
    <n v="22077"/>
    <s v="（企）丸善工業株式会社"/>
    <x v="0"/>
    <s v="減免なし"/>
    <n v="8"/>
    <n v="2100"/>
    <n v="2100"/>
    <n v="2100"/>
    <n v="2100"/>
    <n v="2100"/>
    <x v="0"/>
    <x v="0"/>
    <x v="0"/>
    <n v="0"/>
    <x v="0"/>
    <x v="1"/>
  </r>
  <r>
    <x v="0"/>
    <x v="0"/>
    <s v="和泉橋区民館４F 洋室B"/>
    <x v="3"/>
    <x v="3"/>
    <x v="1"/>
    <x v="6"/>
    <s v="2019年04月08日 (月曜日)"/>
    <x v="141"/>
    <n v="91439"/>
    <n v="24775"/>
    <s v="歴史文化研究会"/>
    <x v="2"/>
    <s v="減免なし"/>
    <n v="0"/>
    <n v="3000"/>
    <n v="3000"/>
    <n v="3000"/>
    <n v="3000"/>
    <n v="3000"/>
    <x v="0"/>
    <x v="0"/>
    <x v="0"/>
    <n v="0"/>
    <x v="0"/>
    <x v="1"/>
  </r>
  <r>
    <x v="0"/>
    <x v="1"/>
    <s v="和泉橋区民館５F 洋室E（調理室）"/>
    <x v="0"/>
    <x v="1"/>
    <x v="0"/>
    <x v="6"/>
    <s v="2019年04月08日 (月曜日)"/>
    <x v="146"/>
    <n v="92205"/>
    <n v="2200"/>
    <s v="ガ－ルスカウト"/>
    <x v="1"/>
    <s v="利用者減免区民館免除(100%)"/>
    <n v="0"/>
    <n v="3700"/>
    <n v="0"/>
    <n v="0"/>
    <n v="0"/>
    <n v="0"/>
    <x v="0"/>
    <x v="0"/>
    <x v="0"/>
    <n v="0"/>
    <x v="0"/>
    <x v="0"/>
  </r>
  <r>
    <x v="0"/>
    <x v="1"/>
    <s v="和泉橋区民館ふれあい会館　洋室１F A"/>
    <x v="2"/>
    <x v="1"/>
    <x v="0"/>
    <x v="6"/>
    <s v="2019年04月08日 (月曜日)"/>
    <x v="145"/>
    <n v="93412"/>
    <n v="23963"/>
    <s v="（企）公益財団法人　富士社会教育センター"/>
    <x v="1"/>
    <s v="減免なし"/>
    <n v="3"/>
    <n v="3200"/>
    <n v="3200"/>
    <n v="3200"/>
    <n v="3200"/>
    <n v="3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1"/>
    <n v="16200"/>
    <n v="12500"/>
    <n v="12500"/>
    <n v="12500"/>
    <n v="12500"/>
    <x v="0"/>
    <x v="0"/>
    <x v="0"/>
    <n v="0"/>
    <x v="0"/>
    <x v="2"/>
  </r>
  <r>
    <x v="2"/>
    <x v="0"/>
    <s v="和泉橋区民館５F 洋室D"/>
    <x v="0"/>
    <x v="2"/>
    <x v="0"/>
    <x v="6"/>
    <s v="2019年04月09日 (火曜日)"/>
    <x v="139"/>
    <n v="88736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ふれあい会館　洋室２F B"/>
    <x v="3"/>
    <x v="2"/>
    <x v="0"/>
    <x v="6"/>
    <s v="2019年04月09日 (火曜日)"/>
    <x v="144"/>
    <n v="89990"/>
    <n v="9227"/>
    <s v="呉青"/>
    <x v="0"/>
    <s v="減免なし"/>
    <n v="0"/>
    <n v="1000"/>
    <n v="1000"/>
    <n v="1000"/>
    <n v="1000"/>
    <n v="1000"/>
    <x v="0"/>
    <x v="0"/>
    <x v="0"/>
    <n v="0"/>
    <x v="0"/>
    <x v="1"/>
  </r>
  <r>
    <x v="2"/>
    <x v="0"/>
    <s v="和泉橋区民館３F 和室"/>
    <x v="3"/>
    <x v="3"/>
    <x v="1"/>
    <x v="6"/>
    <s v="2019年04月09日 (火曜日)"/>
    <x v="21"/>
    <n v="90255"/>
    <n v="22103"/>
    <s v="音楽団体　ｃｉｒｃｕｓ"/>
    <x v="2"/>
    <s v="減免なし"/>
    <n v="0"/>
    <n v="4500"/>
    <n v="4500"/>
    <n v="4500"/>
    <n v="4500"/>
    <n v="4500"/>
    <x v="0"/>
    <x v="0"/>
    <x v="0"/>
    <n v="0"/>
    <x v="0"/>
    <x v="1"/>
  </r>
  <r>
    <x v="2"/>
    <x v="0"/>
    <s v="和泉橋区民館ふれあい会館　洋室１F A・２F B"/>
    <x v="0"/>
    <x v="3"/>
    <x v="1"/>
    <x v="6"/>
    <s v="2019年04月09日 (火曜日)"/>
    <x v="147"/>
    <n v="90384"/>
    <n v="2233"/>
    <s v="神田須田町二丁目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1"/>
    <s v="和泉橋区民館４F 洋室B・C プロジェクター・台 スクリーン ワイヤレスマイク"/>
    <x v="2"/>
    <x v="1"/>
    <x v="0"/>
    <x v="6"/>
    <s v="2019年04月09日 (火曜日)"/>
    <x v="151"/>
    <n v="90733"/>
    <n v="25221"/>
    <s v="（企）株式会社テクノプロ・エンジニアリング社秋葉原支店"/>
    <x v="1"/>
    <s v="減免なし"/>
    <n v="25"/>
    <n v="7400"/>
    <n v="7400"/>
    <n v="7400"/>
    <n v="7400"/>
    <n v="7400"/>
    <x v="0"/>
    <x v="0"/>
    <x v="0"/>
    <n v="0"/>
    <x v="0"/>
    <x v="1"/>
  </r>
  <r>
    <x v="2"/>
    <x v="0"/>
    <s v="和泉橋区民館４F 洋室B"/>
    <x v="3"/>
    <x v="3"/>
    <x v="1"/>
    <x v="6"/>
    <s v="2019年04月09日 (火曜日)"/>
    <x v="141"/>
    <n v="90837"/>
    <n v="24968"/>
    <s v="千代田自協"/>
    <x v="2"/>
    <s v="減免なし"/>
    <n v="12"/>
    <n v="3000"/>
    <n v="3000"/>
    <n v="3000"/>
    <n v="3000"/>
    <n v="3000"/>
    <x v="0"/>
    <x v="0"/>
    <x v="0"/>
    <n v="0"/>
    <x v="0"/>
    <x v="1"/>
  </r>
  <r>
    <x v="2"/>
    <x v="0"/>
    <s v="和泉橋区民館５F 洋室E（調理室）"/>
    <x v="2"/>
    <x v="2"/>
    <x v="0"/>
    <x v="6"/>
    <s v="2019年04月09日 (火曜日)"/>
    <x v="146"/>
    <n v="90855"/>
    <n v="24562"/>
    <s v="（企）株式会社システムエッジ"/>
    <x v="0"/>
    <s v="減免なし"/>
    <n v="12"/>
    <n v="2100"/>
    <n v="2100"/>
    <n v="2100"/>
    <n v="2100"/>
    <n v="2100"/>
    <x v="0"/>
    <x v="0"/>
    <x v="0"/>
    <n v="0"/>
    <x v="0"/>
    <x v="1"/>
  </r>
  <r>
    <x v="2"/>
    <x v="0"/>
    <s v="和泉橋区民館ふれあい会館　洋室１F A"/>
    <x v="2"/>
    <x v="2"/>
    <x v="0"/>
    <x v="6"/>
    <s v="2019年04月09日 (火曜日)"/>
    <x v="145"/>
    <n v="91291"/>
    <n v="22608"/>
    <s v="（企）㈱アセット"/>
    <x v="0"/>
    <s v="減免なし"/>
    <n v="0"/>
    <n v="1900"/>
    <n v="1900"/>
    <n v="1900"/>
    <n v="1900"/>
    <n v="1900"/>
    <x v="0"/>
    <x v="0"/>
    <x v="0"/>
    <n v="0"/>
    <x v="0"/>
    <x v="1"/>
  </r>
  <r>
    <x v="2"/>
    <x v="0"/>
    <s v="和泉橋区民館４F 洋室C"/>
    <x v="3"/>
    <x v="3"/>
    <x v="1"/>
    <x v="6"/>
    <s v="2019年04月09日 (火曜日)"/>
    <x v="140"/>
    <n v="91926"/>
    <n v="25055"/>
    <s v="日本建築家協会関東甲信越支部　千代田地域会"/>
    <x v="2"/>
    <s v="減免なし"/>
    <n v="15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64"/>
    <n v="29300"/>
    <n v="22900"/>
    <n v="22900"/>
    <n v="22900"/>
    <n v="22900"/>
    <x v="0"/>
    <x v="0"/>
    <x v="0"/>
    <n v="0"/>
    <x v="0"/>
    <x v="2"/>
  </r>
  <r>
    <x v="3"/>
    <x v="0"/>
    <s v="和泉橋区民館３F 和室"/>
    <x v="0"/>
    <x v="2"/>
    <x v="0"/>
    <x v="6"/>
    <s v="2019年04月10日 (水曜日)"/>
    <x v="21"/>
    <n v="88728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４F 洋室B"/>
    <x v="0"/>
    <x v="2"/>
    <x v="0"/>
    <x v="6"/>
    <s v="2019年04月10日 (水曜日)"/>
    <x v="141"/>
    <n v="88732"/>
    <n v="2205"/>
    <s v="いづみ会"/>
    <x v="0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和泉橋区民館５F 洋室D"/>
    <x v="1"/>
    <x v="3"/>
    <x v="1"/>
    <x v="6"/>
    <s v="2019年04月10日 (水曜日)"/>
    <x v="139"/>
    <n v="88752"/>
    <n v="7411"/>
    <s v="神田川船の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和泉橋区民館４F 洋室B・C"/>
    <x v="0"/>
    <x v="3"/>
    <x v="1"/>
    <x v="6"/>
    <s v="2019年04月10日 (水曜日)"/>
    <x v="152"/>
    <n v="88757"/>
    <n v="2220"/>
    <s v="和泉橋地区町会連合協議会"/>
    <x v="2"/>
    <s v="利用者減免区民館免除(100%)"/>
    <n v="0"/>
    <n v="6000"/>
    <n v="0"/>
    <n v="0"/>
    <n v="0"/>
    <n v="0"/>
    <x v="0"/>
    <x v="0"/>
    <x v="0"/>
    <n v="0"/>
    <x v="0"/>
    <x v="0"/>
  </r>
  <r>
    <x v="3"/>
    <x v="0"/>
    <s v="和泉橋区民館ふれあい会館　洋室１F A"/>
    <x v="0"/>
    <x v="3"/>
    <x v="1"/>
    <x v="6"/>
    <s v="2019年04月10日 (水曜日)"/>
    <x v="145"/>
    <n v="88760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和泉橋区民館３F 和室"/>
    <x v="3"/>
    <x v="3"/>
    <x v="1"/>
    <x v="6"/>
    <s v="2019年04月10日 (水曜日)"/>
    <x v="21"/>
    <n v="90182"/>
    <n v="2297"/>
    <s v="中村会"/>
    <x v="2"/>
    <s v="減免なし"/>
    <n v="0"/>
    <n v="4500"/>
    <n v="4500"/>
    <n v="4500"/>
    <n v="4500"/>
    <n v="4500"/>
    <x v="0"/>
    <x v="0"/>
    <x v="0"/>
    <n v="0"/>
    <x v="0"/>
    <x v="1"/>
  </r>
  <r>
    <x v="3"/>
    <x v="0"/>
    <s v="和泉橋区民館２F 洋室A"/>
    <x v="3"/>
    <x v="3"/>
    <x v="1"/>
    <x v="6"/>
    <s v="2019年04月10日 (水曜日)"/>
    <x v="19"/>
    <n v="90187"/>
    <n v="10350"/>
    <s v="東京スキー山岳会"/>
    <x v="2"/>
    <s v="減免なし"/>
    <n v="0"/>
    <n v="4100"/>
    <n v="4100"/>
    <n v="4100"/>
    <n v="4100"/>
    <n v="4100"/>
    <x v="0"/>
    <x v="0"/>
    <x v="0"/>
    <n v="0"/>
    <x v="0"/>
    <x v="1"/>
  </r>
  <r>
    <x v="3"/>
    <x v="0"/>
    <s v="和泉橋区民館４F 洋室C"/>
    <x v="3"/>
    <x v="2"/>
    <x v="0"/>
    <x v="6"/>
    <s v="2019年04月10日 (水曜日)"/>
    <x v="140"/>
    <n v="90193"/>
    <n v="24609"/>
    <s v="長野県人会連合会"/>
    <x v="0"/>
    <s v="減免なし"/>
    <n v="0"/>
    <n v="2100"/>
    <n v="2100"/>
    <n v="2100"/>
    <n v="2100"/>
    <n v="2100"/>
    <x v="0"/>
    <x v="0"/>
    <x v="0"/>
    <n v="0"/>
    <x v="0"/>
    <x v="1"/>
  </r>
  <r>
    <x v="3"/>
    <x v="1"/>
    <s v="和泉橋区民館５F 洋室E（調理室）"/>
    <x v="1"/>
    <x v="2"/>
    <x v="1"/>
    <x v="6"/>
    <s v="2019年04月10日 (水曜日)"/>
    <x v="146"/>
    <n v="90195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1"/>
    <s v="和泉橋区民館２F 洋室A プロジェクター・台 ワイヤレスマイク"/>
    <x v="2"/>
    <x v="1"/>
    <x v="0"/>
    <x v="6"/>
    <s v="2019年04月10日 (水曜日)"/>
    <x v="153"/>
    <n v="90735"/>
    <n v="25221"/>
    <s v="（企）株式会社テクノプロ・エンジニアリング社秋葉原支店"/>
    <x v="1"/>
    <s v="減免なし"/>
    <n v="25"/>
    <n v="5600"/>
    <n v="5600"/>
    <n v="5600"/>
    <n v="5600"/>
    <n v="5600"/>
    <x v="0"/>
    <x v="0"/>
    <x v="0"/>
    <n v="0"/>
    <x v="0"/>
    <x v="1"/>
  </r>
  <r>
    <x v="3"/>
    <x v="0"/>
    <s v="和泉橋区民館ふれあい会館　洋室２F B"/>
    <x v="2"/>
    <x v="3"/>
    <x v="1"/>
    <x v="6"/>
    <s v="2019年04月10日 (水曜日)"/>
    <x v="144"/>
    <n v="91948"/>
    <n v="21464"/>
    <s v="（企）㈱テクノプロ　テクノプロＩＴ社東京支店"/>
    <x v="2"/>
    <s v="減免なし"/>
    <n v="0"/>
    <n v="1300"/>
    <n v="1300"/>
    <n v="1300"/>
    <n v="1300"/>
    <n v="1300"/>
    <x v="0"/>
    <x v="0"/>
    <x v="0"/>
    <n v="0"/>
    <x v="0"/>
    <x v="1"/>
  </r>
  <r>
    <x v="3"/>
    <x v="0"/>
    <s v="和泉橋区民館ふれあい会館　洋室２F B"/>
    <x v="2"/>
    <x v="2"/>
    <x v="0"/>
    <x v="6"/>
    <s v="2019年04月10日 (水曜日)"/>
    <x v="144"/>
    <n v="92232"/>
    <n v="21464"/>
    <s v="（企）㈱テクノプロ　テクノプロＩＴ社東京支店"/>
    <x v="0"/>
    <s v="減免なし"/>
    <n v="0"/>
    <n v="1000"/>
    <n v="1000"/>
    <n v="1000"/>
    <n v="1000"/>
    <n v="1000"/>
    <x v="0"/>
    <x v="0"/>
    <x v="0"/>
    <n v="0"/>
    <x v="0"/>
    <x v="1"/>
  </r>
  <r>
    <x v="3"/>
    <x v="1"/>
    <s v="和泉橋区民館ふれあい会館　洋室１F A"/>
    <x v="0"/>
    <x v="1"/>
    <x v="0"/>
    <x v="6"/>
    <s v="2019年04月10日 (水曜日)"/>
    <x v="145"/>
    <n v="92703"/>
    <n v="2239"/>
    <s v="岩本町三丁目町会"/>
    <x v="1"/>
    <s v="利用者減免区民館免除(100%)"/>
    <n v="0"/>
    <n v="3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3件"/>
    <n v="25"/>
    <n v="44800"/>
    <n v="22650"/>
    <n v="22650"/>
    <n v="22650"/>
    <n v="22650"/>
    <x v="0"/>
    <x v="0"/>
    <x v="0"/>
    <n v="0"/>
    <x v="0"/>
    <x v="2"/>
  </r>
  <r>
    <x v="4"/>
    <x v="0"/>
    <s v="和泉橋区民館ふれあい会館　洋室１F A・２F B"/>
    <x v="0"/>
    <x v="3"/>
    <x v="1"/>
    <x v="6"/>
    <s v="2019年04月11日 (木曜日)"/>
    <x v="147"/>
    <n v="88741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C"/>
    <x v="0"/>
    <x v="2"/>
    <x v="0"/>
    <x v="6"/>
    <s v="2019年04月11日 (木曜日)"/>
    <x v="140"/>
    <n v="88747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04月11日 (木曜日)"/>
    <x v="141"/>
    <n v="89746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３F 和室 CDラジカセ"/>
    <x v="3"/>
    <x v="2"/>
    <x v="0"/>
    <x v="6"/>
    <s v="2019年04月11日 (木曜日)"/>
    <x v="20"/>
    <n v="90143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0"/>
    <s v="和泉橋区民館２F 洋室A"/>
    <x v="3"/>
    <x v="2"/>
    <x v="0"/>
    <x v="6"/>
    <s v="2019年04月11日 (木曜日)"/>
    <x v="19"/>
    <n v="90737"/>
    <n v="24923"/>
    <s v="株式会社ユーピーエフ"/>
    <x v="0"/>
    <s v="減免なし"/>
    <n v="20"/>
    <n v="3300"/>
    <n v="3300"/>
    <n v="3300"/>
    <n v="3300"/>
    <n v="3300"/>
    <x v="0"/>
    <x v="0"/>
    <x v="0"/>
    <n v="0"/>
    <x v="0"/>
    <x v="1"/>
  </r>
  <r>
    <x v="4"/>
    <x v="0"/>
    <s v="和泉橋区民館５F 洋室D"/>
    <x v="2"/>
    <x v="2"/>
    <x v="0"/>
    <x v="6"/>
    <s v="2019年04月11日 (木曜日)"/>
    <x v="139"/>
    <n v="90922"/>
    <n v="8970"/>
    <s v="（企）㈱アドフィット"/>
    <x v="0"/>
    <s v="減免なし"/>
    <n v="8"/>
    <n v="2100"/>
    <n v="2100"/>
    <n v="2100"/>
    <n v="2100"/>
    <n v="2100"/>
    <x v="0"/>
    <x v="0"/>
    <x v="0"/>
    <n v="0"/>
    <x v="0"/>
    <x v="1"/>
  </r>
  <r>
    <x v="4"/>
    <x v="1"/>
    <s v="和泉橋区民館ふれあい会館　洋室１F A"/>
    <x v="2"/>
    <x v="1"/>
    <x v="0"/>
    <x v="6"/>
    <s v="2019年04月11日 (木曜日)"/>
    <x v="145"/>
    <n v="91255"/>
    <n v="24176"/>
    <s v="（企）ポポンデッタ"/>
    <x v="1"/>
    <s v="減免なし"/>
    <n v="10"/>
    <n v="3200"/>
    <n v="3200"/>
    <n v="3200"/>
    <n v="3200"/>
    <n v="3200"/>
    <x v="0"/>
    <x v="0"/>
    <x v="0"/>
    <n v="0"/>
    <x v="0"/>
    <x v="1"/>
  </r>
  <r>
    <x v="4"/>
    <x v="0"/>
    <s v="和泉橋区民館４F 洋室B"/>
    <x v="3"/>
    <x v="2"/>
    <x v="0"/>
    <x v="6"/>
    <s v="2019年04月11日 (木曜日)"/>
    <x v="141"/>
    <n v="93305"/>
    <n v="8929"/>
    <s v="東京港計画勉強会"/>
    <x v="0"/>
    <s v="減免なし"/>
    <n v="0"/>
    <n v="2100"/>
    <n v="2100"/>
    <n v="2100"/>
    <n v="2100"/>
    <n v="2100"/>
    <x v="0"/>
    <x v="0"/>
    <x v="0"/>
    <n v="0"/>
    <x v="0"/>
    <x v="1"/>
  </r>
  <r>
    <x v="4"/>
    <x v="0"/>
    <s v="和泉橋区民館５F 洋室D"/>
    <x v="3"/>
    <x v="3"/>
    <x v="1"/>
    <x v="6"/>
    <s v="2019年04月11日 (木曜日)"/>
    <x v="139"/>
    <n v="94256"/>
    <n v="25275"/>
    <s v="しるばー懇話会"/>
    <x v="2"/>
    <s v="減免なし"/>
    <n v="5"/>
    <n v="3000"/>
    <n v="3000"/>
    <n v="3000"/>
    <n v="3000"/>
    <n v="3000"/>
    <x v="0"/>
    <x v="0"/>
    <x v="0"/>
    <n v="0"/>
    <x v="0"/>
    <x v="1"/>
  </r>
  <r>
    <x v="4"/>
    <x v="0"/>
    <s v="和泉橋区民館３F 和室"/>
    <x v="3"/>
    <x v="3"/>
    <x v="1"/>
    <x v="6"/>
    <s v="2019年04月11日 (木曜日)"/>
    <x v="21"/>
    <n v="94278"/>
    <n v="8882"/>
    <s v="キューバン・サルサ"/>
    <x v="2"/>
    <s v="減免なし"/>
    <n v="6"/>
    <n v="4500"/>
    <n v="4500"/>
    <n v="4500"/>
    <n v="4500"/>
    <n v="0"/>
    <x v="0"/>
    <x v="0"/>
    <x v="0"/>
    <n v="4500"/>
    <x v="0"/>
    <x v="1"/>
  </r>
  <r>
    <x v="4"/>
    <x v="1"/>
    <s v="和泉橋区民館ふれあい会館　洋室２F B"/>
    <x v="2"/>
    <x v="1"/>
    <x v="0"/>
    <x v="6"/>
    <s v="2019年04月11日 (木曜日)"/>
    <x v="144"/>
    <n v="95045"/>
    <n v="21464"/>
    <s v="（企）㈱テクノプロ　テクノプロＩＴ社東京支店"/>
    <x v="1"/>
    <s v="減免なし"/>
    <n v="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49"/>
    <n v="33000"/>
    <n v="26600"/>
    <n v="26600"/>
    <n v="26600"/>
    <n v="22100"/>
    <x v="0"/>
    <x v="0"/>
    <x v="0"/>
    <n v="4500"/>
    <x v="0"/>
    <x v="2"/>
  </r>
  <r>
    <x v="5"/>
    <x v="3"/>
    <s v="和泉橋区民館２F 洋室A"/>
    <x v="0"/>
    <x v="1"/>
    <x v="1"/>
    <x v="6"/>
    <s v="2019年04月12日 (金曜日)"/>
    <x v="19"/>
    <n v="82886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5"/>
    <x v="0"/>
    <s v="和泉橋区民館４F 洋室B・C"/>
    <x v="0"/>
    <x v="2"/>
    <x v="0"/>
    <x v="6"/>
    <s v="2019年04月12日 (金曜日)"/>
    <x v="152"/>
    <n v="85595"/>
    <n v="16"/>
    <s v="高齢介護課"/>
    <x v="0"/>
    <s v="利用者減免区民館免除(100%)"/>
    <n v="0"/>
    <n v="4200"/>
    <n v="0"/>
    <n v="0"/>
    <n v="0"/>
    <n v="0"/>
    <x v="0"/>
    <x v="0"/>
    <x v="0"/>
    <n v="0"/>
    <x v="0"/>
    <x v="0"/>
  </r>
  <r>
    <x v="5"/>
    <x v="1"/>
    <s v="和泉橋区民館５F 洋室D・E（料理室）"/>
    <x v="0"/>
    <x v="1"/>
    <x v="0"/>
    <x v="6"/>
    <s v="2019年04月12日 (金曜日)"/>
    <x v="154"/>
    <n v="88744"/>
    <n v="1001"/>
    <s v="ふれあいクラブ"/>
    <x v="1"/>
    <s v="利用者減免区民館免除(100%)"/>
    <n v="0"/>
    <n v="7400"/>
    <n v="0"/>
    <n v="0"/>
    <n v="0"/>
    <n v="0"/>
    <x v="0"/>
    <x v="0"/>
    <x v="0"/>
    <n v="0"/>
    <x v="0"/>
    <x v="0"/>
  </r>
  <r>
    <x v="5"/>
    <x v="0"/>
    <s v="和泉橋区民館３F 和室 プロジェクター・台 スクリーン"/>
    <x v="2"/>
    <x v="3"/>
    <x v="1"/>
    <x v="6"/>
    <s v="2019年04月12日 (金曜日)"/>
    <x v="155"/>
    <n v="90850"/>
    <n v="23324"/>
    <s v="（企）㈱ＺＥＮ　Ｉｎｔｅｇｒａｔｉｏｎ"/>
    <x v="2"/>
    <s v="減免なし"/>
    <n v="0"/>
    <n v="4500"/>
    <n v="4500"/>
    <n v="4500"/>
    <n v="4500"/>
    <n v="4500"/>
    <x v="0"/>
    <x v="0"/>
    <x v="0"/>
    <n v="0"/>
    <x v="0"/>
    <x v="1"/>
  </r>
  <r>
    <x v="5"/>
    <x v="0"/>
    <s v="和泉橋区民館５F 洋室D"/>
    <x v="3"/>
    <x v="3"/>
    <x v="1"/>
    <x v="6"/>
    <s v="2019年04月12日 (金曜日)"/>
    <x v="139"/>
    <n v="91413"/>
    <n v="22037"/>
    <s v="問題解決道場"/>
    <x v="2"/>
    <s v="減免なし"/>
    <n v="10"/>
    <n v="3000"/>
    <n v="3000"/>
    <n v="3000"/>
    <n v="3000"/>
    <n v="3000"/>
    <x v="0"/>
    <x v="0"/>
    <x v="0"/>
    <n v="0"/>
    <x v="0"/>
    <x v="1"/>
  </r>
  <r>
    <x v="5"/>
    <x v="1"/>
    <s v="和泉橋区民館３F 和室"/>
    <x v="2"/>
    <x v="1"/>
    <x v="0"/>
    <x v="6"/>
    <s v="2019年04月12日 (金曜日)"/>
    <x v="21"/>
    <n v="91988"/>
    <n v="11244"/>
    <s v="（企）浜勝ヨドバシＡＫＩＢＡ店"/>
    <x v="1"/>
    <s v="減免なし"/>
    <n v="0"/>
    <n v="6500"/>
    <n v="6500"/>
    <n v="6500"/>
    <n v="6500"/>
    <n v="6500"/>
    <x v="0"/>
    <x v="0"/>
    <x v="0"/>
    <n v="0"/>
    <x v="0"/>
    <x v="1"/>
  </r>
  <r>
    <x v="5"/>
    <x v="0"/>
    <s v="和泉橋区民館ふれあい会館　洋室２F B"/>
    <x v="3"/>
    <x v="1"/>
    <x v="2"/>
    <x v="6"/>
    <s v="2019年04月12日 (金曜日)"/>
    <x v="144"/>
    <n v="93261"/>
    <n v="23110"/>
    <s v="新星堂ユニオン"/>
    <x v="4"/>
    <s v="減免なし"/>
    <n v="12"/>
    <n v="600"/>
    <n v="600"/>
    <n v="600"/>
    <n v="600"/>
    <n v="600"/>
    <x v="0"/>
    <x v="0"/>
    <x v="0"/>
    <n v="0"/>
    <x v="0"/>
    <x v="1"/>
  </r>
  <r>
    <x v="5"/>
    <x v="0"/>
    <s v="和泉橋区民館ふれあい会館　洋室２F B"/>
    <x v="3"/>
    <x v="2"/>
    <x v="0"/>
    <x v="6"/>
    <s v="2019年04月12日 (金曜日)"/>
    <x v="144"/>
    <n v="93322"/>
    <n v="23110"/>
    <s v="新星堂ユニオン"/>
    <x v="0"/>
    <s v="減免なし"/>
    <n v="11"/>
    <n v="1000"/>
    <n v="1000"/>
    <n v="1000"/>
    <n v="1000"/>
    <n v="1000"/>
    <x v="0"/>
    <x v="0"/>
    <x v="0"/>
    <n v="0"/>
    <x v="0"/>
    <x v="1"/>
  </r>
  <r>
    <x v="5"/>
    <x v="1"/>
    <s v="和泉橋区民館ふれあい会館　洋室１F A"/>
    <x v="2"/>
    <x v="1"/>
    <x v="0"/>
    <x v="6"/>
    <s v="2019年04月12日 (金曜日)"/>
    <x v="145"/>
    <n v="93399"/>
    <n v="22125"/>
    <s v="（企）フィリップモリスジャパン合同会社"/>
    <x v="1"/>
    <s v="減免なし"/>
    <n v="8"/>
    <n v="3200"/>
    <n v="3200"/>
    <n v="3200"/>
    <n v="3200"/>
    <n v="3200"/>
    <x v="0"/>
    <x v="0"/>
    <x v="0"/>
    <n v="0"/>
    <x v="0"/>
    <x v="1"/>
  </r>
  <r>
    <x v="5"/>
    <x v="0"/>
    <s v="和泉橋区民館４F 洋室B"/>
    <x v="2"/>
    <x v="1"/>
    <x v="2"/>
    <x v="6"/>
    <s v="2019年04月12日 (金曜日)"/>
    <x v="141"/>
    <n v="95043"/>
    <n v="21464"/>
    <s v="（企）㈱テクノプロ　テクノプロＩＴ社東京支店"/>
    <x v="4"/>
    <s v="減免なし"/>
    <n v="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41"/>
    <n v="41700"/>
    <n v="20400"/>
    <n v="20400"/>
    <n v="20400"/>
    <n v="20400"/>
    <x v="0"/>
    <x v="0"/>
    <x v="0"/>
    <n v="0"/>
    <x v="0"/>
    <x v="2"/>
  </r>
  <r>
    <x v="6"/>
    <x v="3"/>
    <s v="和泉橋区民館２F 洋室A"/>
    <x v="0"/>
    <x v="1"/>
    <x v="1"/>
    <x v="6"/>
    <s v="2019年04月13日 (土曜日)"/>
    <x v="19"/>
    <n v="82889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6"/>
    <x v="1"/>
    <s v="和泉橋区民館３F 和室"/>
    <x v="0"/>
    <x v="1"/>
    <x v="0"/>
    <x v="6"/>
    <s v="2019年04月13日 (土曜日)"/>
    <x v="21"/>
    <n v="88762"/>
    <n v="2261"/>
    <s v="菊寿会　誕生会"/>
    <x v="1"/>
    <s v="利用者減免区民館免除(100%)"/>
    <n v="0"/>
    <n v="6500"/>
    <n v="0"/>
    <n v="0"/>
    <n v="0"/>
    <n v="0"/>
    <x v="0"/>
    <x v="0"/>
    <x v="0"/>
    <n v="0"/>
    <x v="0"/>
    <x v="0"/>
  </r>
  <r>
    <x v="6"/>
    <x v="1"/>
    <s v="和泉橋区民館４F 洋室B・C プロジェクター・台 スクリーン ワイヤレスマイク"/>
    <x v="0"/>
    <x v="2"/>
    <x v="1"/>
    <x v="6"/>
    <s v="2019年04月13日 (土曜日)"/>
    <x v="151"/>
    <n v="89893"/>
    <n v="4487"/>
    <s v="スタジオＩ"/>
    <x v="3"/>
    <s v="利用者減免区民館免除(100%)"/>
    <n v="0"/>
    <n v="10200"/>
    <n v="0"/>
    <n v="0"/>
    <n v="0"/>
    <n v="0"/>
    <x v="0"/>
    <x v="0"/>
    <x v="0"/>
    <n v="0"/>
    <x v="0"/>
    <x v="0"/>
  </r>
  <r>
    <x v="6"/>
    <x v="0"/>
    <s v="和泉橋区民館５F 洋室D"/>
    <x v="3"/>
    <x v="2"/>
    <x v="0"/>
    <x v="6"/>
    <s v="2019年04月13日 (土曜日)"/>
    <x v="139"/>
    <n v="90150"/>
    <n v="5706"/>
    <s v="関東熊本県立水俣高等学校同窓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４F 洋室B プロジェクター・台"/>
    <x v="3"/>
    <x v="1"/>
    <x v="2"/>
    <x v="6"/>
    <s v="2019年04月13日 (土曜日)"/>
    <x v="150"/>
    <n v="90173"/>
    <n v="24093"/>
    <s v="ＳＴＭ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５F 洋室E（調理室）"/>
    <x v="3"/>
    <x v="2"/>
    <x v="0"/>
    <x v="6"/>
    <s v="2019年04月13日 (土曜日)"/>
    <x v="146"/>
    <n v="91178"/>
    <n v="6184"/>
    <s v="日本言語技術教育学会　東京神田支部"/>
    <x v="0"/>
    <s v="減免なし"/>
    <n v="15"/>
    <n v="2100"/>
    <n v="2100"/>
    <n v="2100"/>
    <n v="2100"/>
    <n v="2100"/>
    <x v="0"/>
    <x v="0"/>
    <x v="0"/>
    <n v="0"/>
    <x v="0"/>
    <x v="1"/>
  </r>
  <r>
    <x v="6"/>
    <x v="0"/>
    <s v="和泉橋区民館ふれあい会館　洋室１F A"/>
    <x v="3"/>
    <x v="2"/>
    <x v="0"/>
    <x v="6"/>
    <s v="2019年04月13日 (土曜日)"/>
    <x v="145"/>
    <n v="91200"/>
    <n v="24671"/>
    <s v="千代田喜界会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和泉橋区民館ふれあい会館　洋室１F A"/>
    <x v="3"/>
    <x v="1"/>
    <x v="2"/>
    <x v="6"/>
    <s v="2019年04月13日 (土曜日)"/>
    <x v="145"/>
    <n v="91415"/>
    <n v="7370"/>
    <s v="カレイ・ナー・プア"/>
    <x v="4"/>
    <s v="減免なし"/>
    <n v="5"/>
    <n v="1300"/>
    <n v="1300"/>
    <n v="1300"/>
    <n v="1300"/>
    <n v="1300"/>
    <x v="0"/>
    <x v="0"/>
    <x v="0"/>
    <n v="0"/>
    <x v="0"/>
    <x v="1"/>
  </r>
  <r>
    <x v="6"/>
    <x v="0"/>
    <s v="和泉橋区民館４F 洋室C"/>
    <x v="3"/>
    <x v="1"/>
    <x v="2"/>
    <x v="6"/>
    <s v="2019年04月13日 (土曜日)"/>
    <x v="140"/>
    <n v="93144"/>
    <n v="24534"/>
    <s v="まねきねこ"/>
    <x v="4"/>
    <s v="減免なし"/>
    <n v="10"/>
    <n v="1600"/>
    <n v="1600"/>
    <n v="1600"/>
    <n v="1600"/>
    <n v="1600"/>
    <x v="0"/>
    <x v="0"/>
    <x v="0"/>
    <n v="0"/>
    <x v="0"/>
    <x v="1"/>
  </r>
  <r>
    <x v="6"/>
    <x v="0"/>
    <s v="和泉橋区民館３F 和室"/>
    <x v="3"/>
    <x v="3"/>
    <x v="1"/>
    <x v="6"/>
    <s v="2019年04月13日 (土曜日)"/>
    <x v="21"/>
    <n v="93405"/>
    <n v="24728"/>
    <s v="ＥＰＲ研究会"/>
    <x v="2"/>
    <s v="減免なし"/>
    <n v="10"/>
    <n v="4500"/>
    <n v="4500"/>
    <n v="4500"/>
    <n v="4500"/>
    <n v="4500"/>
    <x v="0"/>
    <x v="0"/>
    <x v="0"/>
    <n v="0"/>
    <x v="0"/>
    <x v="1"/>
  </r>
  <r>
    <x v="6"/>
    <x v="0"/>
    <s v="和泉橋区民館５F 洋室D"/>
    <x v="3"/>
    <x v="3"/>
    <x v="1"/>
    <x v="6"/>
    <s v="2019年04月13日 (土曜日)"/>
    <x v="139"/>
    <n v="94323"/>
    <n v="9417"/>
    <s v="東京奄美研究会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40"/>
    <n v="44500"/>
    <n v="18100"/>
    <n v="18100"/>
    <n v="18100"/>
    <n v="18100"/>
    <x v="0"/>
    <x v="0"/>
    <x v="0"/>
    <n v="0"/>
    <x v="0"/>
    <x v="2"/>
  </r>
  <r>
    <x v="7"/>
    <x v="3"/>
    <s v="和泉橋区民館２F 洋室A"/>
    <x v="0"/>
    <x v="1"/>
    <x v="1"/>
    <x v="6"/>
    <s v="2019年04月14日 (日曜日)"/>
    <x v="19"/>
    <n v="82890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7"/>
    <x v="1"/>
    <s v="和泉橋区民館ふれあい会館　洋室１F A・２F B"/>
    <x v="3"/>
    <x v="1"/>
    <x v="0"/>
    <x v="6"/>
    <s v="2019年04月14日 (日曜日)"/>
    <x v="147"/>
    <n v="89755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1"/>
    <s v="和泉橋区民館３F 和室"/>
    <x v="3"/>
    <x v="1"/>
    <x v="0"/>
    <x v="6"/>
    <s v="2019年04月14日 (日曜日)"/>
    <x v="21"/>
    <n v="89760"/>
    <n v="25181"/>
    <s v="チネイザン研究会"/>
    <x v="1"/>
    <s v="減免なし"/>
    <n v="0"/>
    <n v="6500"/>
    <n v="6500"/>
    <n v="6500"/>
    <n v="6500"/>
    <n v="6500"/>
    <x v="0"/>
    <x v="0"/>
    <x v="0"/>
    <n v="0"/>
    <x v="0"/>
    <x v="1"/>
  </r>
  <r>
    <x v="7"/>
    <x v="0"/>
    <s v="和泉橋区民館４F 洋室C"/>
    <x v="3"/>
    <x v="2"/>
    <x v="0"/>
    <x v="6"/>
    <s v="2019年04月14日 (日曜日)"/>
    <x v="140"/>
    <n v="89791"/>
    <n v="3383"/>
    <s v="書印会"/>
    <x v="0"/>
    <s v="減免なし"/>
    <n v="0"/>
    <n v="2100"/>
    <n v="2100"/>
    <n v="2100"/>
    <n v="2100"/>
    <n v="0"/>
    <x v="0"/>
    <x v="0"/>
    <x v="0"/>
    <n v="2100"/>
    <x v="0"/>
    <x v="1"/>
  </r>
  <r>
    <x v="7"/>
    <x v="1"/>
    <s v="和泉橋区民館４F 洋室B"/>
    <x v="3"/>
    <x v="1"/>
    <x v="0"/>
    <x v="6"/>
    <s v="2019年04月14日 (日曜日)"/>
    <x v="141"/>
    <n v="89887"/>
    <n v="24102"/>
    <s v="そらの会"/>
    <x v="1"/>
    <s v="減免なし"/>
    <n v="0"/>
    <n v="3700"/>
    <n v="3700"/>
    <n v="3700"/>
    <n v="3700"/>
    <n v="3700"/>
    <x v="0"/>
    <x v="0"/>
    <x v="0"/>
    <n v="0"/>
    <x v="0"/>
    <x v="1"/>
  </r>
  <r>
    <x v="7"/>
    <x v="1"/>
    <s v="和泉橋区民館５F 洋室E（調理室）"/>
    <x v="3"/>
    <x v="1"/>
    <x v="0"/>
    <x v="6"/>
    <s v="2019年04月14日 (日曜日)"/>
    <x v="146"/>
    <n v="89892"/>
    <n v="22453"/>
    <s v="SObaリエールクラブ"/>
    <x v="1"/>
    <s v="減免なし"/>
    <n v="0"/>
    <n v="3700"/>
    <n v="3700"/>
    <n v="3700"/>
    <n v="3700"/>
    <n v="3700"/>
    <x v="0"/>
    <x v="0"/>
    <x v="0"/>
    <n v="0"/>
    <x v="0"/>
    <x v="1"/>
  </r>
  <r>
    <x v="7"/>
    <x v="1"/>
    <s v="和泉橋区民館５F 洋室D プロジェクター・台 スクリーン"/>
    <x v="3"/>
    <x v="1"/>
    <x v="0"/>
    <x v="6"/>
    <s v="2019年04月14日 (日曜日)"/>
    <x v="148"/>
    <n v="90748"/>
    <n v="24767"/>
    <s v="ＮＰＯ　ドットジェイピー"/>
    <x v="1"/>
    <s v="減免なし"/>
    <n v="20"/>
    <n v="3700"/>
    <n v="3700"/>
    <n v="3700"/>
    <n v="3700"/>
    <n v="3700"/>
    <x v="0"/>
    <x v="0"/>
    <x v="0"/>
    <n v="0"/>
    <x v="0"/>
    <x v="1"/>
  </r>
  <r>
    <x v="7"/>
    <x v="0"/>
    <s v="和泉橋区民館５F 洋室E（調理室）"/>
    <x v="3"/>
    <x v="3"/>
    <x v="1"/>
    <x v="6"/>
    <s v="2019年04月14日 (日曜日)"/>
    <x v="146"/>
    <n v="91703"/>
    <n v="24534"/>
    <s v="まねきねこ"/>
    <x v="2"/>
    <s v="減免なし"/>
    <n v="10"/>
    <n v="3000"/>
    <n v="3000"/>
    <n v="3000"/>
    <n v="3000"/>
    <n v="3000"/>
    <x v="0"/>
    <x v="0"/>
    <x v="0"/>
    <n v="0"/>
    <x v="0"/>
    <x v="1"/>
  </r>
  <r>
    <x v="7"/>
    <x v="0"/>
    <s v="和泉橋区民館４F 洋室C"/>
    <x v="1"/>
    <x v="1"/>
    <x v="2"/>
    <x v="6"/>
    <s v="2019年04月14日 (日曜日)"/>
    <x v="140"/>
    <n v="93143"/>
    <n v="9660"/>
    <s v="サークルフリージア"/>
    <x v="4"/>
    <s v="利用者減免区民館減額(50%)"/>
    <n v="0"/>
    <n v="1600"/>
    <n v="800"/>
    <n v="800"/>
    <n v="800"/>
    <n v="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30"/>
    <n v="38800"/>
    <n v="28300"/>
    <n v="28300"/>
    <n v="28300"/>
    <n v="26200"/>
    <x v="0"/>
    <x v="0"/>
    <x v="0"/>
    <n v="2100"/>
    <x v="0"/>
    <x v="2"/>
  </r>
  <r>
    <x v="0"/>
    <x v="3"/>
    <s v="和泉橋区民館２F 洋室A"/>
    <x v="0"/>
    <x v="1"/>
    <x v="1"/>
    <x v="6"/>
    <s v="2019年04月15日 (月曜日)"/>
    <x v="19"/>
    <n v="82891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0"/>
    <x v="0"/>
    <s v="和泉橋区民館４F 洋室B・C CDラジカセ ワイヤレスマイク"/>
    <x v="3"/>
    <x v="3"/>
    <x v="1"/>
    <x v="6"/>
    <s v="2019年04月15日 (月曜日)"/>
    <x v="156"/>
    <n v="89764"/>
    <n v="10190"/>
    <s v="ＮＰＯ法人　シニア大樂"/>
    <x v="2"/>
    <s v="減免なし"/>
    <n v="0"/>
    <n v="6000"/>
    <n v="6000"/>
    <n v="6000"/>
    <n v="6000"/>
    <n v="6000"/>
    <x v="0"/>
    <x v="0"/>
    <x v="0"/>
    <n v="0"/>
    <x v="0"/>
    <x v="1"/>
  </r>
  <r>
    <x v="0"/>
    <x v="0"/>
    <s v="和泉橋区民館４F 洋室B ワイヤレスマイク"/>
    <x v="3"/>
    <x v="2"/>
    <x v="0"/>
    <x v="6"/>
    <s v="2019年04月15日 (月曜日)"/>
    <x v="157"/>
    <n v="89766"/>
    <n v="10190"/>
    <s v="ＮＰＯ法人　シニア大樂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４F 洋室C"/>
    <x v="3"/>
    <x v="2"/>
    <x v="0"/>
    <x v="6"/>
    <s v="2019年04月15日 (月曜日)"/>
    <x v="140"/>
    <n v="90970"/>
    <n v="21478"/>
    <s v="フェニックスグループ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５F 洋室D プロジェクター・台 スクリーン"/>
    <x v="3"/>
    <x v="3"/>
    <x v="1"/>
    <x v="6"/>
    <s v="2019年04月15日 (月曜日)"/>
    <x v="148"/>
    <n v="91101"/>
    <n v="8076"/>
    <s v="メキシコ勉強会"/>
    <x v="2"/>
    <s v="減免なし"/>
    <n v="0"/>
    <n v="3000"/>
    <n v="3000"/>
    <n v="3000"/>
    <n v="3000"/>
    <n v="3000"/>
    <x v="0"/>
    <x v="0"/>
    <x v="0"/>
    <n v="0"/>
    <x v="0"/>
    <x v="1"/>
  </r>
  <r>
    <x v="0"/>
    <x v="0"/>
    <s v="和泉橋区民館３F 和室"/>
    <x v="3"/>
    <x v="3"/>
    <x v="1"/>
    <x v="6"/>
    <s v="2019年04月15日 (月曜日)"/>
    <x v="21"/>
    <n v="91449"/>
    <n v="25071"/>
    <s v="秋葉原 殺陣道場"/>
    <x v="2"/>
    <s v="減免なし"/>
    <n v="5"/>
    <n v="4500"/>
    <n v="4500"/>
    <n v="4500"/>
    <n v="4500"/>
    <n v="4500"/>
    <x v="0"/>
    <x v="0"/>
    <x v="0"/>
    <n v="0"/>
    <x v="0"/>
    <x v="1"/>
  </r>
  <r>
    <x v="0"/>
    <x v="0"/>
    <s v="和泉橋区民館５F 洋室D"/>
    <x v="3"/>
    <x v="2"/>
    <x v="0"/>
    <x v="6"/>
    <s v="2019年04月15日 (月曜日)"/>
    <x v="139"/>
    <n v="93146"/>
    <n v="24609"/>
    <s v="長野県人会連合会"/>
    <x v="0"/>
    <s v="減免なし"/>
    <n v="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5"/>
    <n v="29500"/>
    <n v="19800"/>
    <n v="19800"/>
    <n v="19800"/>
    <n v="19800"/>
    <x v="0"/>
    <x v="0"/>
    <x v="0"/>
    <n v="0"/>
    <x v="0"/>
    <x v="2"/>
  </r>
  <r>
    <x v="2"/>
    <x v="3"/>
    <s v="和泉橋区民館２F 洋室A"/>
    <x v="0"/>
    <x v="1"/>
    <x v="1"/>
    <x v="6"/>
    <s v="2019年04月16日 (火曜日)"/>
    <x v="19"/>
    <n v="82892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2"/>
    <x v="0"/>
    <s v="和泉橋区民館５F 洋室D"/>
    <x v="0"/>
    <x v="2"/>
    <x v="0"/>
    <x v="6"/>
    <s v="2019年04月16日 (火曜日)"/>
    <x v="139"/>
    <n v="88737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ふれあい会館　洋室１F A"/>
    <x v="3"/>
    <x v="3"/>
    <x v="1"/>
    <x v="6"/>
    <s v="2019年04月16日 (火曜日)"/>
    <x v="145"/>
    <n v="88756"/>
    <n v="8153"/>
    <s v="江戸消防記念会第一区一番組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４F 洋室C"/>
    <x v="0"/>
    <x v="2"/>
    <x v="0"/>
    <x v="6"/>
    <s v="2019年04月16日 (火曜日)"/>
    <x v="140"/>
    <n v="89170"/>
    <n v="2168"/>
    <s v="和泉橋出張所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４F 洋室B"/>
    <x v="1"/>
    <x v="3"/>
    <x v="1"/>
    <x v="6"/>
    <s v="2019年04月16日 (火曜日)"/>
    <x v="141"/>
    <n v="89877"/>
    <n v="23218"/>
    <s v="コノエ秋葉原万世橋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和泉橋区民館４F 洋室C"/>
    <x v="3"/>
    <x v="3"/>
    <x v="1"/>
    <x v="6"/>
    <s v="2019年04月16日 (火曜日)"/>
    <x v="140"/>
    <n v="89901"/>
    <n v="7716"/>
    <s v="朗読　紫陽花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ふれあい会館　洋室２F B"/>
    <x v="3"/>
    <x v="2"/>
    <x v="0"/>
    <x v="6"/>
    <s v="2019年04月16日 (火曜日)"/>
    <x v="144"/>
    <n v="89992"/>
    <n v="9227"/>
    <s v="呉青"/>
    <x v="0"/>
    <s v="減免なし"/>
    <n v="0"/>
    <n v="1000"/>
    <n v="1000"/>
    <n v="1000"/>
    <n v="1000"/>
    <n v="1000"/>
    <x v="0"/>
    <x v="0"/>
    <x v="0"/>
    <n v="0"/>
    <x v="0"/>
    <x v="1"/>
  </r>
  <r>
    <x v="2"/>
    <x v="0"/>
    <s v="和泉橋区民館３F 和室"/>
    <x v="3"/>
    <x v="2"/>
    <x v="0"/>
    <x v="6"/>
    <s v="2019年04月16日 (火曜日)"/>
    <x v="21"/>
    <n v="90183"/>
    <n v="2297"/>
    <s v="中村会"/>
    <x v="0"/>
    <s v="減免なし"/>
    <n v="0"/>
    <n v="3800"/>
    <n v="3800"/>
    <n v="3800"/>
    <n v="3800"/>
    <n v="3800"/>
    <x v="0"/>
    <x v="0"/>
    <x v="0"/>
    <n v="0"/>
    <x v="0"/>
    <x v="1"/>
  </r>
  <r>
    <x v="2"/>
    <x v="1"/>
    <s v="和泉橋区民館４F 洋室B"/>
    <x v="3"/>
    <x v="1"/>
    <x v="0"/>
    <x v="6"/>
    <s v="2019年04月16日 (火曜日)"/>
    <x v="141"/>
    <n v="90459"/>
    <n v="11007"/>
    <s v="千代田区バトン協会"/>
    <x v="1"/>
    <s v="減免なし"/>
    <n v="0"/>
    <n v="3700"/>
    <n v="3700"/>
    <n v="3700"/>
    <n v="3700"/>
    <n v="3700"/>
    <x v="0"/>
    <x v="0"/>
    <x v="0"/>
    <n v="0"/>
    <x v="0"/>
    <x v="1"/>
  </r>
  <r>
    <x v="2"/>
    <x v="0"/>
    <s v="和泉橋区民館５F 洋室D"/>
    <x v="3"/>
    <x v="3"/>
    <x v="1"/>
    <x v="6"/>
    <s v="2019年04月16日 (火曜日)"/>
    <x v="139"/>
    <n v="90518"/>
    <n v="21478"/>
    <s v="フェニックスグループ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ふれあい会館　洋室１F A"/>
    <x v="3"/>
    <x v="2"/>
    <x v="0"/>
    <x v="6"/>
    <s v="2019年04月16日 (火曜日)"/>
    <x v="145"/>
    <n v="91433"/>
    <n v="1149"/>
    <s v="四番町書道"/>
    <x v="0"/>
    <s v="減免なし"/>
    <n v="0"/>
    <n v="1900"/>
    <n v="1900"/>
    <n v="1900"/>
    <n v="1900"/>
    <n v="1900"/>
    <x v="0"/>
    <x v="0"/>
    <x v="0"/>
    <n v="0"/>
    <x v="0"/>
    <x v="1"/>
  </r>
  <r>
    <x v="2"/>
    <x v="0"/>
    <s v="和泉橋区民館４F 洋室C"/>
    <x v="2"/>
    <x v="1"/>
    <x v="2"/>
    <x v="6"/>
    <s v="2019年04月16日 (火曜日)"/>
    <x v="140"/>
    <n v="95972"/>
    <n v="23963"/>
    <s v="（企）公益財団法人　富士社会教育センター"/>
    <x v="4"/>
    <s v="減免なし"/>
    <n v="4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4"/>
    <n v="37900"/>
    <n v="22500"/>
    <n v="22500"/>
    <n v="22500"/>
    <n v="22500"/>
    <x v="0"/>
    <x v="0"/>
    <x v="0"/>
    <n v="0"/>
    <x v="0"/>
    <x v="2"/>
  </r>
  <r>
    <x v="3"/>
    <x v="3"/>
    <s v="和泉橋区民館２F 洋室A"/>
    <x v="0"/>
    <x v="1"/>
    <x v="1"/>
    <x v="6"/>
    <s v="2019年04月17日 (水曜日)"/>
    <x v="19"/>
    <n v="82893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3"/>
    <x v="0"/>
    <s v="和泉橋区民館３F 和室"/>
    <x v="0"/>
    <x v="2"/>
    <x v="0"/>
    <x v="6"/>
    <s v="2019年04月17日 (水曜日)"/>
    <x v="21"/>
    <n v="88729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４F 洋室B"/>
    <x v="0"/>
    <x v="2"/>
    <x v="0"/>
    <x v="6"/>
    <s v="2019年04月17日 (水曜日)"/>
    <x v="141"/>
    <n v="88733"/>
    <n v="2205"/>
    <s v="いづみ会"/>
    <x v="0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和泉橋区民館ふれあい会館　洋室１F A"/>
    <x v="0"/>
    <x v="3"/>
    <x v="1"/>
    <x v="6"/>
    <s v="2019年04月17日 (水曜日)"/>
    <x v="145"/>
    <n v="88761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和泉橋区民館５F 洋室D・E（料理室） プロジェクター・台 スクリーン"/>
    <x v="3"/>
    <x v="3"/>
    <x v="1"/>
    <x v="6"/>
    <s v="2019年04月17日 (水曜日)"/>
    <x v="158"/>
    <n v="89768"/>
    <n v="21234"/>
    <s v="秋葉原トーストマスターズクラブ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和泉橋区民館４F 洋室C プロジェクター・台"/>
    <x v="3"/>
    <x v="2"/>
    <x v="0"/>
    <x v="6"/>
    <s v="2019年04月17日 (水曜日)"/>
    <x v="159"/>
    <n v="89770"/>
    <n v="10190"/>
    <s v="ＮＰＯ法人　シニア大樂"/>
    <x v="0"/>
    <s v="減免なし"/>
    <n v="0"/>
    <n v="2100"/>
    <n v="2100"/>
    <n v="2100"/>
    <n v="2100"/>
    <n v="2100"/>
    <x v="0"/>
    <x v="0"/>
    <x v="0"/>
    <n v="0"/>
    <x v="0"/>
    <x v="1"/>
  </r>
  <r>
    <x v="3"/>
    <x v="0"/>
    <s v="和泉橋区民館５F 洋室E（調理室）"/>
    <x v="1"/>
    <x v="2"/>
    <x v="0"/>
    <x v="6"/>
    <s v="2019年04月17日 (水曜日)"/>
    <x v="146"/>
    <n v="90198"/>
    <n v="2594"/>
    <s v="フラワーサークル花ごころ"/>
    <x v="0"/>
    <s v="利用者減免区民館減額(50%)"/>
    <n v="0"/>
    <n v="2100"/>
    <n v="1050"/>
    <n v="1050"/>
    <n v="1050"/>
    <n v="1050"/>
    <x v="0"/>
    <x v="0"/>
    <x v="0"/>
    <n v="0"/>
    <x v="0"/>
    <x v="1"/>
  </r>
  <r>
    <x v="3"/>
    <x v="0"/>
    <s v="和泉橋区民館５F 洋室D"/>
    <x v="1"/>
    <x v="2"/>
    <x v="0"/>
    <x v="6"/>
    <s v="2019年04月17日 (水曜日)"/>
    <x v="139"/>
    <n v="90392"/>
    <n v="8257"/>
    <s v="童子句会"/>
    <x v="0"/>
    <s v="利用者減免区民館減額(50%)"/>
    <n v="0"/>
    <n v="2100"/>
    <n v="1050"/>
    <n v="1050"/>
    <n v="1050"/>
    <n v="1050"/>
    <x v="0"/>
    <x v="0"/>
    <x v="0"/>
    <n v="0"/>
    <x v="0"/>
    <x v="1"/>
  </r>
  <r>
    <x v="3"/>
    <x v="0"/>
    <s v="和泉橋区民館ふれあい会館　洋室２F B"/>
    <x v="2"/>
    <x v="3"/>
    <x v="1"/>
    <x v="6"/>
    <s v="2019年04月17日 (水曜日)"/>
    <x v="144"/>
    <n v="91944"/>
    <n v="21464"/>
    <s v="（企）㈱テクノプロ　テクノプロＩＴ社東京支店"/>
    <x v="2"/>
    <s v="減免なし"/>
    <n v="0"/>
    <n v="1300"/>
    <n v="1300"/>
    <n v="1300"/>
    <n v="1300"/>
    <n v="1300"/>
    <x v="0"/>
    <x v="0"/>
    <x v="0"/>
    <n v="0"/>
    <x v="0"/>
    <x v="1"/>
  </r>
  <r>
    <x v="3"/>
    <x v="0"/>
    <s v="和泉橋区民館３F 和室"/>
    <x v="3"/>
    <x v="3"/>
    <x v="1"/>
    <x v="6"/>
    <s v="2019年04月17日 (水曜日)"/>
    <x v="21"/>
    <n v="92760"/>
    <n v="23449"/>
    <s v="ＳＧＣＤ"/>
    <x v="2"/>
    <s v="減免なし"/>
    <n v="10"/>
    <n v="4500"/>
    <n v="4500"/>
    <n v="4500"/>
    <n v="4500"/>
    <n v="4500"/>
    <x v="0"/>
    <x v="0"/>
    <x v="0"/>
    <n v="0"/>
    <x v="0"/>
    <x v="1"/>
  </r>
  <r>
    <x v="3"/>
    <x v="0"/>
    <s v="和泉橋区民館ふれあい会館　洋室２F B"/>
    <x v="2"/>
    <x v="1"/>
    <x v="2"/>
    <x v="6"/>
    <s v="2019年04月17日 (水曜日)"/>
    <x v="144"/>
    <n v="95044"/>
    <n v="22125"/>
    <s v="（企）フィリップモリスジャパン合同会社"/>
    <x v="4"/>
    <s v="減免なし"/>
    <n v="8"/>
    <n v="600"/>
    <n v="600"/>
    <n v="600"/>
    <n v="600"/>
    <n v="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18"/>
    <n v="37300"/>
    <n v="16600"/>
    <n v="16600"/>
    <n v="16600"/>
    <n v="16600"/>
    <x v="0"/>
    <x v="0"/>
    <x v="0"/>
    <n v="0"/>
    <x v="0"/>
    <x v="2"/>
  </r>
  <r>
    <x v="4"/>
    <x v="3"/>
    <s v="和泉橋区民館２F 洋室A"/>
    <x v="0"/>
    <x v="1"/>
    <x v="1"/>
    <x v="6"/>
    <s v="2019年04月18日 (木曜日)"/>
    <x v="19"/>
    <n v="82894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4"/>
    <x v="0"/>
    <s v="和泉橋区民館４F 洋室B・C"/>
    <x v="0"/>
    <x v="3"/>
    <x v="1"/>
    <x v="6"/>
    <s v="2019年04月18日 (木曜日)"/>
    <x v="152"/>
    <n v="84438"/>
    <n v="2239"/>
    <s v="岩本町三丁目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19年04月18日 (木曜日)"/>
    <x v="147"/>
    <n v="88742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C"/>
    <x v="0"/>
    <x v="2"/>
    <x v="0"/>
    <x v="6"/>
    <s v="2019年04月18日 (木曜日)"/>
    <x v="140"/>
    <n v="88748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５F 洋室D"/>
    <x v="3"/>
    <x v="3"/>
    <x v="1"/>
    <x v="6"/>
    <s v="2019年04月18日 (木曜日)"/>
    <x v="139"/>
    <n v="89749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４F 洋室C"/>
    <x v="3"/>
    <x v="1"/>
    <x v="2"/>
    <x v="6"/>
    <s v="2019年04月18日 (木曜日)"/>
    <x v="140"/>
    <n v="89787"/>
    <n v="3383"/>
    <s v="書印会"/>
    <x v="4"/>
    <s v="減免なし"/>
    <n v="0"/>
    <n v="1600"/>
    <n v="1600"/>
    <n v="1600"/>
    <n v="1600"/>
    <n v="1600"/>
    <x v="0"/>
    <x v="0"/>
    <x v="0"/>
    <n v="0"/>
    <x v="0"/>
    <x v="1"/>
  </r>
  <r>
    <x v="4"/>
    <x v="0"/>
    <s v="和泉橋区民館５F 洋室E（調理室） プロジェクター・台 スクリーン"/>
    <x v="3"/>
    <x v="3"/>
    <x v="1"/>
    <x v="6"/>
    <s v="2019年04月18日 (木曜日)"/>
    <x v="160"/>
    <n v="89867"/>
    <n v="10382"/>
    <s v="千代田創新塾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３F 和室 CDラジカセ"/>
    <x v="3"/>
    <x v="2"/>
    <x v="0"/>
    <x v="6"/>
    <s v="2019年04月18日 (木曜日)"/>
    <x v="20"/>
    <n v="90144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0"/>
    <s v="和泉橋区民館３F 和室"/>
    <x v="3"/>
    <x v="3"/>
    <x v="1"/>
    <x v="6"/>
    <s v="2019年04月18日 (木曜日)"/>
    <x v="21"/>
    <n v="90192"/>
    <n v="2350"/>
    <s v="神田山の会"/>
    <x v="2"/>
    <s v="減免なし"/>
    <n v="0"/>
    <n v="4500"/>
    <n v="4500"/>
    <n v="4500"/>
    <n v="4500"/>
    <n v="4500"/>
    <x v="0"/>
    <x v="0"/>
    <x v="0"/>
    <n v="0"/>
    <x v="0"/>
    <x v="1"/>
  </r>
  <r>
    <x v="4"/>
    <x v="1"/>
    <s v="和泉橋区民館４F 洋室B プロジェクター・台 スクリーン テレビ・ビデオ"/>
    <x v="2"/>
    <x v="1"/>
    <x v="0"/>
    <x v="6"/>
    <s v="2019年04月18日 (木曜日)"/>
    <x v="161"/>
    <n v="90840"/>
    <n v="21154"/>
    <s v="（企）㈱岡島"/>
    <x v="1"/>
    <s v="減免なし"/>
    <n v="11"/>
    <n v="3700"/>
    <n v="3700"/>
    <n v="3700"/>
    <n v="3700"/>
    <n v="3700"/>
    <x v="0"/>
    <x v="0"/>
    <x v="0"/>
    <n v="0"/>
    <x v="0"/>
    <x v="1"/>
  </r>
  <r>
    <x v="4"/>
    <x v="0"/>
    <s v="和泉橋区民館３F 和室"/>
    <x v="3"/>
    <x v="1"/>
    <x v="2"/>
    <x v="6"/>
    <s v="2019年04月18日 (木曜日)"/>
    <x v="21"/>
    <n v="91208"/>
    <n v="24841"/>
    <s v="Ｓｕｚｙ　Ｄ　ｓｔｕｄｉｏ"/>
    <x v="4"/>
    <s v="減免なし"/>
    <n v="0"/>
    <n v="2700"/>
    <n v="2700"/>
    <n v="2700"/>
    <n v="2700"/>
    <n v="2700"/>
    <x v="0"/>
    <x v="0"/>
    <x v="0"/>
    <n v="0"/>
    <x v="0"/>
    <x v="1"/>
  </r>
  <r>
    <x v="4"/>
    <x v="0"/>
    <s v="和泉橋区民館ふれあい会館　洋室１F A"/>
    <x v="3"/>
    <x v="2"/>
    <x v="0"/>
    <x v="6"/>
    <s v="2019年04月18日 (木曜日)"/>
    <x v="145"/>
    <n v="91213"/>
    <n v="24466"/>
    <s v="東京都麻雀業協同組合千代田支部"/>
    <x v="0"/>
    <s v="減免なし"/>
    <n v="20"/>
    <n v="1900"/>
    <n v="1900"/>
    <n v="1900"/>
    <n v="1900"/>
    <n v="1900"/>
    <x v="0"/>
    <x v="0"/>
    <x v="0"/>
    <n v="0"/>
    <x v="0"/>
    <x v="1"/>
  </r>
  <r>
    <x v="4"/>
    <x v="0"/>
    <s v="和泉橋区民館ふれあい会館　洋室２F B"/>
    <x v="3"/>
    <x v="2"/>
    <x v="0"/>
    <x v="6"/>
    <s v="2019年04月18日 (木曜日)"/>
    <x v="144"/>
    <n v="92223"/>
    <n v="20681"/>
    <s v="ＴＴＹ"/>
    <x v="0"/>
    <s v="減免なし"/>
    <n v="0"/>
    <n v="1000"/>
    <n v="1000"/>
    <n v="1000"/>
    <n v="1000"/>
    <n v="0"/>
    <x v="0"/>
    <x v="0"/>
    <x v="0"/>
    <n v="1000"/>
    <x v="0"/>
    <x v="1"/>
  </r>
  <r>
    <x v="4"/>
    <x v="0"/>
    <s v="和泉橋区民館５F 洋室D"/>
    <x v="3"/>
    <x v="2"/>
    <x v="0"/>
    <x v="6"/>
    <s v="2019年04月18日 (木曜日)"/>
    <x v="139"/>
    <n v="93408"/>
    <n v="21459"/>
    <s v="ＮＰＯ　テクノ未来塾"/>
    <x v="0"/>
    <s v="減免なし"/>
    <n v="1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41"/>
    <n v="49400"/>
    <n v="27300"/>
    <n v="27300"/>
    <n v="27300"/>
    <n v="26300"/>
    <x v="0"/>
    <x v="0"/>
    <x v="0"/>
    <n v="1000"/>
    <x v="0"/>
    <x v="2"/>
  </r>
  <r>
    <x v="5"/>
    <x v="3"/>
    <s v="和泉橋区民館２F 洋室A"/>
    <x v="0"/>
    <x v="1"/>
    <x v="1"/>
    <x v="6"/>
    <s v="2019年04月19日 (金曜日)"/>
    <x v="19"/>
    <n v="82895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5"/>
    <x v="0"/>
    <s v="和泉橋区民館３F 和室"/>
    <x v="3"/>
    <x v="2"/>
    <x v="0"/>
    <x v="6"/>
    <s v="2019年04月19日 (金曜日)"/>
    <x v="21"/>
    <n v="90158"/>
    <n v="10305"/>
    <s v="書と篆刻「赤心会」"/>
    <x v="0"/>
    <s v="減免なし"/>
    <n v="0"/>
    <n v="3800"/>
    <n v="3800"/>
    <n v="3800"/>
    <n v="3800"/>
    <n v="3800"/>
    <x v="0"/>
    <x v="0"/>
    <x v="0"/>
    <n v="0"/>
    <x v="0"/>
    <x v="1"/>
  </r>
  <r>
    <x v="5"/>
    <x v="0"/>
    <s v="和泉橋区民館４F 洋室B"/>
    <x v="2"/>
    <x v="1"/>
    <x v="2"/>
    <x v="6"/>
    <s v="2019年04月19日 (金曜日)"/>
    <x v="141"/>
    <n v="90768"/>
    <n v="20657"/>
    <s v="（企）㈱東和コンピュータマネジメント"/>
    <x v="4"/>
    <s v="減免なし"/>
    <n v="20"/>
    <n v="1600"/>
    <n v="1600"/>
    <n v="1600"/>
    <n v="1600"/>
    <n v="1600"/>
    <x v="0"/>
    <x v="0"/>
    <x v="0"/>
    <n v="0"/>
    <x v="0"/>
    <x v="1"/>
  </r>
  <r>
    <x v="5"/>
    <x v="0"/>
    <s v="和泉橋区民館４F 洋室B プロジェクター・台 スクリーン"/>
    <x v="3"/>
    <x v="3"/>
    <x v="1"/>
    <x v="6"/>
    <s v="2019年04月19日 (金曜日)"/>
    <x v="143"/>
    <n v="90955"/>
    <n v="22762"/>
    <s v="ＮＰＯ　フォーラム自治研究"/>
    <x v="2"/>
    <s v="減免なし"/>
    <n v="20"/>
    <n v="3000"/>
    <n v="3000"/>
    <n v="3000"/>
    <n v="3000"/>
    <n v="3000"/>
    <x v="0"/>
    <x v="0"/>
    <x v="0"/>
    <n v="0"/>
    <x v="0"/>
    <x v="1"/>
  </r>
  <r>
    <x v="5"/>
    <x v="0"/>
    <s v="和泉橋区民館４F 洋室B プロジェクター・台 スクリーン"/>
    <x v="3"/>
    <x v="2"/>
    <x v="0"/>
    <x v="6"/>
    <s v="2019年04月19日 (金曜日)"/>
    <x v="143"/>
    <n v="91175"/>
    <n v="22762"/>
    <s v="ＮＰＯ　フォーラム自治研究"/>
    <x v="0"/>
    <s v="減免なし"/>
    <n v="20"/>
    <n v="2100"/>
    <n v="2100"/>
    <n v="2100"/>
    <n v="2100"/>
    <n v="2100"/>
    <x v="0"/>
    <x v="0"/>
    <x v="0"/>
    <n v="0"/>
    <x v="0"/>
    <x v="1"/>
  </r>
  <r>
    <x v="5"/>
    <x v="0"/>
    <s v="和泉橋区民館５F 洋室D"/>
    <x v="3"/>
    <x v="3"/>
    <x v="1"/>
    <x v="6"/>
    <s v="2019年04月19日 (金曜日)"/>
    <x v="139"/>
    <n v="91301"/>
    <n v="23933"/>
    <s v="東京論評トーストマスターズ"/>
    <x v="2"/>
    <s v="減免なし"/>
    <n v="15"/>
    <n v="3000"/>
    <n v="3000"/>
    <n v="3000"/>
    <n v="3000"/>
    <n v="3000"/>
    <x v="0"/>
    <x v="0"/>
    <x v="0"/>
    <n v="0"/>
    <x v="0"/>
    <x v="1"/>
  </r>
  <r>
    <x v="5"/>
    <x v="0"/>
    <s v="和泉橋区民館３F 和室"/>
    <x v="3"/>
    <x v="3"/>
    <x v="1"/>
    <x v="6"/>
    <s v="2019年04月19日 (金曜日)"/>
    <x v="21"/>
    <n v="92037"/>
    <n v="2055"/>
    <s v="（社）全国旅行業協会東京都支部千代田地区会（略称　全旅協東京都支部千代田地区会）"/>
    <x v="2"/>
    <s v="減免なし"/>
    <n v="0"/>
    <n v="4500"/>
    <n v="4500"/>
    <n v="4500"/>
    <n v="4500"/>
    <n v="4500"/>
    <x v="0"/>
    <x v="0"/>
    <x v="0"/>
    <n v="0"/>
    <x v="0"/>
    <x v="1"/>
  </r>
  <r>
    <x v="5"/>
    <x v="0"/>
    <s v="和泉橋区民館ふれあい会館　洋室２F B"/>
    <x v="3"/>
    <x v="3"/>
    <x v="1"/>
    <x v="6"/>
    <s v="2019年04月19日 (金曜日)"/>
    <x v="144"/>
    <n v="92761"/>
    <n v="23678"/>
    <s v="中国語サークル"/>
    <x v="2"/>
    <s v="減免なし"/>
    <n v="3"/>
    <n v="1300"/>
    <n v="1300"/>
    <n v="1300"/>
    <n v="1300"/>
    <n v="1300"/>
    <x v="0"/>
    <x v="0"/>
    <x v="0"/>
    <n v="0"/>
    <x v="0"/>
    <x v="1"/>
  </r>
  <r>
    <x v="5"/>
    <x v="0"/>
    <s v="和泉橋区民館ふれあい会館　洋室１F A"/>
    <x v="3"/>
    <x v="1"/>
    <x v="2"/>
    <x v="6"/>
    <s v="2019年04月19日 (金曜日)"/>
    <x v="145"/>
    <n v="93327"/>
    <n v="8929"/>
    <s v="東京港計画勉強会"/>
    <x v="4"/>
    <s v="減免なし"/>
    <n v="6"/>
    <n v="1300"/>
    <n v="1300"/>
    <n v="1300"/>
    <n v="1300"/>
    <n v="1300"/>
    <x v="0"/>
    <x v="0"/>
    <x v="0"/>
    <n v="0"/>
    <x v="0"/>
    <x v="1"/>
  </r>
  <r>
    <x v="5"/>
    <x v="0"/>
    <s v="和泉橋区民館４F 洋室C"/>
    <x v="2"/>
    <x v="1"/>
    <x v="2"/>
    <x v="6"/>
    <s v="2019年04月19日 (金曜日)"/>
    <x v="140"/>
    <n v="93465"/>
    <n v="20657"/>
    <s v="（企）㈱東和コンピュータマネジメント"/>
    <x v="4"/>
    <s v="減免なし"/>
    <n v="20"/>
    <n v="1600"/>
    <n v="1600"/>
    <n v="1600"/>
    <n v="1600"/>
    <n v="1600"/>
    <x v="0"/>
    <x v="0"/>
    <x v="0"/>
    <n v="0"/>
    <x v="0"/>
    <x v="1"/>
  </r>
  <r>
    <x v="5"/>
    <x v="0"/>
    <s v="和泉橋区民館４F 洋室C"/>
    <x v="3"/>
    <x v="3"/>
    <x v="1"/>
    <x v="6"/>
    <s v="2019年04月19日 (金曜日)"/>
    <x v="140"/>
    <n v="93487"/>
    <n v="25252"/>
    <s v="BMI実践会"/>
    <x v="2"/>
    <s v="減免なし"/>
    <n v="8"/>
    <n v="3000"/>
    <n v="3000"/>
    <n v="3000"/>
    <n v="3000"/>
    <n v="3000"/>
    <x v="0"/>
    <x v="0"/>
    <x v="0"/>
    <n v="0"/>
    <x v="0"/>
    <x v="1"/>
  </r>
  <r>
    <x v="5"/>
    <x v="0"/>
    <s v="和泉橋区民館５F 洋室D"/>
    <x v="0"/>
    <x v="2"/>
    <x v="0"/>
    <x v="6"/>
    <s v="2019年04月19日 (金曜日)"/>
    <x v="139"/>
    <n v="94330"/>
    <n v="2168"/>
    <s v="和泉橋出張所"/>
    <x v="0"/>
    <s v="利用者減免区民館免除(100%)"/>
    <n v="0"/>
    <n v="2100"/>
    <n v="0"/>
    <n v="0"/>
    <n v="0"/>
    <n v="0"/>
    <x v="0"/>
    <x v="0"/>
    <x v="0"/>
    <n v="0"/>
    <x v="0"/>
    <x v="0"/>
  </r>
  <r>
    <x v="5"/>
    <x v="0"/>
    <s v="和泉橋区民館５F 洋室E（調理室）"/>
    <x v="0"/>
    <x v="3"/>
    <x v="1"/>
    <x v="6"/>
    <s v="2019年04月19日 (金曜日)"/>
    <x v="146"/>
    <n v="95958"/>
    <n v="2223"/>
    <s v="鍛冶町一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5"/>
    <x v="0"/>
    <s v="和泉橋区民館４F 洋室C"/>
    <x v="2"/>
    <x v="2"/>
    <x v="0"/>
    <x v="6"/>
    <s v="2019年04月19日 (金曜日)"/>
    <x v="140"/>
    <n v="96114"/>
    <n v="23963"/>
    <s v="（企）公益財団法人　富士社会教育センター"/>
    <x v="0"/>
    <s v="減免なし"/>
    <n v="3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115"/>
    <n v="42100"/>
    <n v="27300"/>
    <n v="27300"/>
    <n v="27300"/>
    <n v="27300"/>
    <x v="0"/>
    <x v="0"/>
    <x v="0"/>
    <n v="0"/>
    <x v="0"/>
    <x v="2"/>
  </r>
  <r>
    <x v="6"/>
    <x v="3"/>
    <s v="和泉橋区民館２F 洋室A"/>
    <x v="0"/>
    <x v="1"/>
    <x v="1"/>
    <x v="6"/>
    <s v="2019年04月20日 (土曜日)"/>
    <x v="19"/>
    <n v="82896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6"/>
    <x v="0"/>
    <s v="和泉橋区民館４F 洋室B・C"/>
    <x v="0"/>
    <x v="3"/>
    <x v="1"/>
    <x v="6"/>
    <s v="2019年04月20日 (土曜日)"/>
    <x v="152"/>
    <n v="88763"/>
    <n v="2251"/>
    <s v="神田佐久間町三丁目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6"/>
    <x v="0"/>
    <s v="和泉橋区民館３F 和室"/>
    <x v="3"/>
    <x v="1"/>
    <x v="2"/>
    <x v="6"/>
    <s v="2019年04月20日 (土曜日)"/>
    <x v="21"/>
    <n v="89747"/>
    <n v="23913"/>
    <s v="アートヨガ研究会"/>
    <x v="4"/>
    <s v="減免なし"/>
    <n v="0"/>
    <n v="2700"/>
    <n v="2700"/>
    <n v="2700"/>
    <n v="2700"/>
    <n v="2700"/>
    <x v="0"/>
    <x v="0"/>
    <x v="0"/>
    <n v="0"/>
    <x v="0"/>
    <x v="1"/>
  </r>
  <r>
    <x v="6"/>
    <x v="0"/>
    <s v="和泉橋区民館ふれあい会館　洋室１F A"/>
    <x v="3"/>
    <x v="2"/>
    <x v="0"/>
    <x v="6"/>
    <s v="2019年04月20日 (土曜日)"/>
    <x v="145"/>
    <n v="89748"/>
    <n v="23913"/>
    <s v="アートヨガ研究会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和泉橋区民館４F 洋室C"/>
    <x v="3"/>
    <x v="2"/>
    <x v="0"/>
    <x v="6"/>
    <s v="2019年04月20日 (土曜日)"/>
    <x v="140"/>
    <n v="89751"/>
    <n v="20921"/>
    <s v="新暦俳句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５F 洋室E（調理室）"/>
    <x v="3"/>
    <x v="1"/>
    <x v="2"/>
    <x v="6"/>
    <s v="2019年04月20日 (土曜日)"/>
    <x v="146"/>
    <n v="89839"/>
    <n v="8558"/>
    <s v="千代田手作りオーディオの会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５F 洋室D・E（料理室）"/>
    <x v="3"/>
    <x v="2"/>
    <x v="0"/>
    <x v="6"/>
    <s v="2019年04月20日 (土曜日)"/>
    <x v="154"/>
    <n v="89846"/>
    <n v="8558"/>
    <s v="千代田手作りオーディオの会"/>
    <x v="0"/>
    <s v="減免なし"/>
    <n v="0"/>
    <n v="4200"/>
    <n v="4200"/>
    <n v="4200"/>
    <n v="4200"/>
    <n v="4200"/>
    <x v="0"/>
    <x v="0"/>
    <x v="0"/>
    <n v="0"/>
    <x v="0"/>
    <x v="1"/>
  </r>
  <r>
    <x v="6"/>
    <x v="1"/>
    <s v="和泉橋区民館４F 洋室B プロジェクター・台"/>
    <x v="3"/>
    <x v="1"/>
    <x v="0"/>
    <x v="6"/>
    <s v="2019年04月20日 (土曜日)"/>
    <x v="150"/>
    <n v="90174"/>
    <n v="24093"/>
    <s v="ＳＴＭ"/>
    <x v="1"/>
    <s v="減免なし"/>
    <n v="0"/>
    <n v="3700"/>
    <n v="3700"/>
    <n v="3700"/>
    <n v="3700"/>
    <n v="3700"/>
    <x v="0"/>
    <x v="0"/>
    <x v="0"/>
    <n v="0"/>
    <x v="0"/>
    <x v="1"/>
  </r>
  <r>
    <x v="6"/>
    <x v="0"/>
    <s v="和泉橋区民館４F 洋室C"/>
    <x v="3"/>
    <x v="1"/>
    <x v="2"/>
    <x v="6"/>
    <s v="2019年04月20日 (土曜日)"/>
    <x v="140"/>
    <n v="90625"/>
    <n v="24621"/>
    <s v="食育勉強会"/>
    <x v="4"/>
    <s v="減免なし"/>
    <n v="0"/>
    <n v="1600"/>
    <n v="1600"/>
    <n v="1600"/>
    <n v="1600"/>
    <n v="1600"/>
    <x v="0"/>
    <x v="0"/>
    <x v="0"/>
    <n v="0"/>
    <x v="0"/>
    <x v="1"/>
  </r>
  <r>
    <x v="6"/>
    <x v="1"/>
    <s v="和泉橋区民館ふれあい会館　洋室２F B"/>
    <x v="2"/>
    <x v="2"/>
    <x v="1"/>
    <x v="6"/>
    <s v="2019年04月20日 (土曜日)"/>
    <x v="144"/>
    <n v="95992"/>
    <n v="24513"/>
    <s v="（企）シアターオーク"/>
    <x v="3"/>
    <s v="減免なし"/>
    <n v="2"/>
    <n v="2300"/>
    <n v="2300"/>
    <n v="2300"/>
    <n v="2300"/>
    <n v="2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2"/>
    <n v="35800"/>
    <n v="20100"/>
    <n v="20100"/>
    <n v="20100"/>
    <n v="20100"/>
    <x v="0"/>
    <x v="0"/>
    <x v="0"/>
    <n v="0"/>
    <x v="0"/>
    <x v="2"/>
  </r>
  <r>
    <x v="7"/>
    <x v="3"/>
    <s v="和泉橋区民館２F 洋室A"/>
    <x v="0"/>
    <x v="1"/>
    <x v="1"/>
    <x v="6"/>
    <s v="2019年04月21日 (日曜日)"/>
    <x v="19"/>
    <n v="82897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7"/>
    <x v="0"/>
    <s v="和泉橋区民館４F 洋室B・C"/>
    <x v="0"/>
    <x v="2"/>
    <x v="0"/>
    <x v="6"/>
    <s v="2019年04月21日 (日曜日)"/>
    <x v="152"/>
    <n v="88754"/>
    <n v="2251"/>
    <s v="神田佐久間町三丁目町会"/>
    <x v="0"/>
    <s v="利用者減免区民館免除(100%)"/>
    <n v="0"/>
    <n v="4200"/>
    <n v="0"/>
    <n v="0"/>
    <n v="0"/>
    <n v="0"/>
    <x v="0"/>
    <x v="0"/>
    <x v="0"/>
    <n v="0"/>
    <x v="0"/>
    <x v="0"/>
  </r>
  <r>
    <x v="7"/>
    <x v="0"/>
    <s v="和泉橋区民館５F 洋室D"/>
    <x v="3"/>
    <x v="2"/>
    <x v="0"/>
    <x v="6"/>
    <s v="2019年04月21日 (日曜日)"/>
    <x v="139"/>
    <n v="89742"/>
    <n v="25027"/>
    <s v="自鳴鐘東京支部勉強会"/>
    <x v="0"/>
    <s v="減免なし"/>
    <n v="0"/>
    <n v="2100"/>
    <n v="2100"/>
    <n v="2100"/>
    <n v="2100"/>
    <n v="2100"/>
    <x v="0"/>
    <x v="0"/>
    <x v="0"/>
    <n v="0"/>
    <x v="0"/>
    <x v="1"/>
  </r>
  <r>
    <x v="7"/>
    <x v="1"/>
    <s v="和泉橋区民館ふれあい会館　洋室１F A・２F B"/>
    <x v="3"/>
    <x v="1"/>
    <x v="0"/>
    <x v="6"/>
    <s v="2019年04月21日 (日曜日)"/>
    <x v="147"/>
    <n v="89756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3"/>
    <s v="和泉橋区民館５F 洋室E（調理室）"/>
    <x v="3"/>
    <x v="1"/>
    <x v="1"/>
    <x v="6"/>
    <s v="2019年04月21日 (日曜日)"/>
    <x v="146"/>
    <n v="89989"/>
    <n v="24896"/>
    <s v="日本国際ボードゲーム会ＪＩＧＧ"/>
    <x v="6"/>
    <s v="減免なし"/>
    <n v="0"/>
    <n v="6700"/>
    <n v="6700"/>
    <n v="6700"/>
    <n v="6700"/>
    <n v="6700"/>
    <x v="0"/>
    <x v="0"/>
    <x v="0"/>
    <n v="0"/>
    <x v="0"/>
    <x v="1"/>
  </r>
  <r>
    <x v="7"/>
    <x v="0"/>
    <s v="和泉橋区民館４F 洋室C"/>
    <x v="3"/>
    <x v="1"/>
    <x v="2"/>
    <x v="6"/>
    <s v="2019年04月21日 (日曜日)"/>
    <x v="140"/>
    <n v="90389"/>
    <n v="22570"/>
    <s v="意拳練功一得会"/>
    <x v="4"/>
    <s v="減免なし"/>
    <n v="0"/>
    <n v="1600"/>
    <n v="1600"/>
    <n v="1600"/>
    <n v="1600"/>
    <n v="1600"/>
    <x v="0"/>
    <x v="0"/>
    <x v="0"/>
    <n v="0"/>
    <x v="0"/>
    <x v="1"/>
  </r>
  <r>
    <x v="7"/>
    <x v="0"/>
    <s v="和泉橋区民館４F 洋室C"/>
    <x v="3"/>
    <x v="3"/>
    <x v="1"/>
    <x v="6"/>
    <s v="2019年04月21日 (日曜日)"/>
    <x v="140"/>
    <n v="91700"/>
    <n v="24958"/>
    <s v="ALOHA　yoga"/>
    <x v="2"/>
    <s v="減免なし"/>
    <n v="8"/>
    <n v="3000"/>
    <n v="3000"/>
    <n v="3000"/>
    <n v="3000"/>
    <n v="3000"/>
    <x v="0"/>
    <x v="0"/>
    <x v="0"/>
    <n v="0"/>
    <x v="0"/>
    <x v="1"/>
  </r>
  <r>
    <x v="7"/>
    <x v="0"/>
    <s v="和泉橋区民館ふれあい会館　洋室２F B"/>
    <x v="3"/>
    <x v="3"/>
    <x v="1"/>
    <x v="6"/>
    <s v="2019年04月21日 (日曜日)"/>
    <x v="144"/>
    <n v="96180"/>
    <n v="2284"/>
    <s v="国鉄労働組合　東京地区分会"/>
    <x v="2"/>
    <s v="減免なし"/>
    <n v="1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18"/>
    <n v="33400"/>
    <n v="19500"/>
    <n v="19500"/>
    <n v="19500"/>
    <n v="19500"/>
    <x v="0"/>
    <x v="0"/>
    <x v="0"/>
    <n v="0"/>
    <x v="0"/>
    <x v="2"/>
  </r>
  <r>
    <x v="0"/>
    <x v="3"/>
    <s v="和泉橋区民館２F 洋室A"/>
    <x v="0"/>
    <x v="1"/>
    <x v="1"/>
    <x v="6"/>
    <s v="2019年04月22日 (月曜日)"/>
    <x v="19"/>
    <n v="82898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0"/>
    <x v="0"/>
    <s v="和泉橋区民館５F 洋室D プロジェクター・台 スクリーン"/>
    <x v="3"/>
    <x v="3"/>
    <x v="1"/>
    <x v="6"/>
    <s v="2019年04月22日 (月曜日)"/>
    <x v="148"/>
    <n v="90762"/>
    <n v="24767"/>
    <s v="ＮＰＯ　ドットジェイピー"/>
    <x v="2"/>
    <s v="減免なし"/>
    <n v="20"/>
    <n v="3000"/>
    <n v="3000"/>
    <n v="3000"/>
    <n v="3000"/>
    <n v="3000"/>
    <x v="0"/>
    <x v="0"/>
    <x v="0"/>
    <n v="0"/>
    <x v="0"/>
    <x v="1"/>
  </r>
  <r>
    <x v="0"/>
    <x v="0"/>
    <s v="和泉橋区民館５F 洋室D"/>
    <x v="3"/>
    <x v="2"/>
    <x v="0"/>
    <x v="6"/>
    <s v="2019年04月22日 (月曜日)"/>
    <x v="139"/>
    <n v="91445"/>
    <n v="8972"/>
    <s v="希朋景山会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ふれあい会館　洋室２F B"/>
    <x v="2"/>
    <x v="2"/>
    <x v="0"/>
    <x v="6"/>
    <s v="2019年04月22日 (月曜日)"/>
    <x v="144"/>
    <n v="93366"/>
    <n v="21900"/>
    <s v="（企）ユニオン化学㈱"/>
    <x v="0"/>
    <s v="減免なし"/>
    <n v="6"/>
    <n v="1000"/>
    <n v="1000"/>
    <n v="1000"/>
    <n v="1000"/>
    <n v="1000"/>
    <x v="0"/>
    <x v="0"/>
    <x v="0"/>
    <n v="0"/>
    <x v="0"/>
    <x v="1"/>
  </r>
  <r>
    <x v="0"/>
    <x v="0"/>
    <s v="和泉橋区民館ふれあい会館　洋室１F A"/>
    <x v="3"/>
    <x v="3"/>
    <x v="1"/>
    <x v="6"/>
    <s v="2019年04月22日 (月曜日)"/>
    <x v="145"/>
    <n v="95935"/>
    <n v="21125"/>
    <s v="Ｉ．Ｊ．Ｈ．Ｐ．"/>
    <x v="2"/>
    <s v="減免なし"/>
    <n v="8"/>
    <n v="3000"/>
    <n v="3000"/>
    <n v="3000"/>
    <n v="3000"/>
    <n v="3000"/>
    <x v="0"/>
    <x v="0"/>
    <x v="0"/>
    <n v="0"/>
    <x v="0"/>
    <x v="1"/>
  </r>
  <r>
    <x v="0"/>
    <x v="0"/>
    <s v="和泉橋区民館４F 洋室C ワイヤレスマイク"/>
    <x v="3"/>
    <x v="3"/>
    <x v="1"/>
    <x v="6"/>
    <s v="2019年04月22日 (月曜日)"/>
    <x v="162"/>
    <n v="96055"/>
    <n v="0"/>
    <s v="日本建設株式会社"/>
    <x v="2"/>
    <s v="減免なし"/>
    <n v="0"/>
    <n v="3000"/>
    <n v="3000"/>
    <n v="3000"/>
    <n v="3000"/>
    <n v="3000"/>
    <x v="0"/>
    <x v="0"/>
    <x v="0"/>
    <n v="0"/>
    <x v="0"/>
    <x v="1"/>
  </r>
  <r>
    <x v="0"/>
    <x v="0"/>
    <s v="和泉橋区民館４F 洋室C"/>
    <x v="2"/>
    <x v="1"/>
    <x v="2"/>
    <x v="6"/>
    <s v="2019年04月22日 (月曜日)"/>
    <x v="140"/>
    <n v="96127"/>
    <n v="22057"/>
    <s v="（企）（株）マーク"/>
    <x v="4"/>
    <s v="減免なし"/>
    <n v="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34"/>
    <n v="23400"/>
    <n v="13700"/>
    <n v="13700"/>
    <n v="13700"/>
    <n v="13700"/>
    <x v="0"/>
    <x v="0"/>
    <x v="0"/>
    <n v="0"/>
    <x v="0"/>
    <x v="2"/>
  </r>
  <r>
    <x v="2"/>
    <x v="0"/>
    <s v="和泉橋区民館５F 洋室D"/>
    <x v="0"/>
    <x v="2"/>
    <x v="0"/>
    <x v="6"/>
    <s v="2019年04月23日 (火曜日)"/>
    <x v="139"/>
    <n v="88738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ふれあい会館　洋室１F A"/>
    <x v="1"/>
    <x v="2"/>
    <x v="0"/>
    <x v="6"/>
    <s v="2019年04月23日 (火曜日)"/>
    <x v="145"/>
    <n v="89772"/>
    <n v="2217"/>
    <s v="東京紳士・婦人服協同組合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2"/>
    <x v="0"/>
    <s v="和泉橋区民館４F 洋室C"/>
    <x v="2"/>
    <x v="2"/>
    <x v="0"/>
    <x v="6"/>
    <s v="2019年04月23日 (火曜日)"/>
    <x v="140"/>
    <n v="90856"/>
    <n v="24562"/>
    <s v="（企）株式会社システムエッジ"/>
    <x v="0"/>
    <s v="減免なし"/>
    <n v="12"/>
    <n v="2100"/>
    <n v="2100"/>
    <n v="2100"/>
    <n v="2100"/>
    <n v="2100"/>
    <x v="0"/>
    <x v="0"/>
    <x v="0"/>
    <n v="0"/>
    <x v="0"/>
    <x v="1"/>
  </r>
  <r>
    <x v="2"/>
    <x v="0"/>
    <s v="和泉橋区民館３F 和室"/>
    <x v="3"/>
    <x v="1"/>
    <x v="2"/>
    <x v="6"/>
    <s v="2019年04月23日 (火曜日)"/>
    <x v="21"/>
    <n v="91209"/>
    <n v="24841"/>
    <s v="Ｓｕｚｙ　Ｄ　ｓｔｕｄｉｏ"/>
    <x v="4"/>
    <s v="減免なし"/>
    <n v="0"/>
    <n v="2700"/>
    <n v="2700"/>
    <n v="2700"/>
    <n v="2700"/>
    <n v="2700"/>
    <x v="0"/>
    <x v="0"/>
    <x v="0"/>
    <n v="0"/>
    <x v="0"/>
    <x v="1"/>
  </r>
  <r>
    <x v="2"/>
    <x v="0"/>
    <s v="和泉橋区民館２F 洋室A"/>
    <x v="3"/>
    <x v="1"/>
    <x v="2"/>
    <x v="6"/>
    <s v="2019年04月23日 (火曜日)"/>
    <x v="19"/>
    <n v="91367"/>
    <n v="24244"/>
    <s v="(企)一般社団法人　日本シャッター・ドア協会"/>
    <x v="4"/>
    <s v="減免なし"/>
    <n v="20"/>
    <n v="2300"/>
    <n v="2300"/>
    <n v="2300"/>
    <n v="2300"/>
    <n v="2300"/>
    <x v="0"/>
    <x v="0"/>
    <x v="0"/>
    <n v="0"/>
    <x v="0"/>
    <x v="1"/>
  </r>
  <r>
    <x v="2"/>
    <x v="0"/>
    <s v="和泉橋区民館５F 洋室D・E（料理室）"/>
    <x v="3"/>
    <x v="3"/>
    <x v="1"/>
    <x v="6"/>
    <s v="2019年04月23日 (火曜日)"/>
    <x v="154"/>
    <n v="91402"/>
    <n v="20655"/>
    <s v="サンフィールド"/>
    <x v="2"/>
    <s v="減免なし"/>
    <n v="10"/>
    <n v="6000"/>
    <n v="6000"/>
    <n v="6000"/>
    <n v="6000"/>
    <n v="6000"/>
    <x v="0"/>
    <x v="0"/>
    <x v="0"/>
    <n v="0"/>
    <x v="0"/>
    <x v="1"/>
  </r>
  <r>
    <x v="2"/>
    <x v="1"/>
    <s v="和泉橋区民館４F 洋室B"/>
    <x v="3"/>
    <x v="1"/>
    <x v="0"/>
    <x v="6"/>
    <s v="2019年04月23日 (火曜日)"/>
    <x v="141"/>
    <n v="91414"/>
    <n v="23568"/>
    <s v="原電エンジニアリング労働組合"/>
    <x v="1"/>
    <s v="減免なし"/>
    <n v="17"/>
    <n v="3700"/>
    <n v="3700"/>
    <n v="3700"/>
    <n v="3700"/>
    <n v="3700"/>
    <x v="0"/>
    <x v="0"/>
    <x v="0"/>
    <n v="0"/>
    <x v="0"/>
    <x v="1"/>
  </r>
  <r>
    <x v="2"/>
    <x v="0"/>
    <s v="和泉橋区民館５F 洋室E（調理室）"/>
    <x v="3"/>
    <x v="2"/>
    <x v="0"/>
    <x v="6"/>
    <s v="2019年04月23日 (火曜日)"/>
    <x v="146"/>
    <n v="91434"/>
    <n v="1149"/>
    <s v="四番町書道"/>
    <x v="0"/>
    <s v="減免なし"/>
    <n v="0"/>
    <n v="2100"/>
    <n v="2100"/>
    <n v="2100"/>
    <n v="2100"/>
    <n v="2100"/>
    <x v="0"/>
    <x v="0"/>
    <x v="0"/>
    <n v="0"/>
    <x v="0"/>
    <x v="1"/>
  </r>
  <r>
    <x v="2"/>
    <x v="0"/>
    <s v="和泉橋区民館４F 洋室B"/>
    <x v="1"/>
    <x v="3"/>
    <x v="1"/>
    <x v="6"/>
    <s v="2019年04月23日 (火曜日)"/>
    <x v="141"/>
    <n v="91922"/>
    <n v="7429"/>
    <s v="天心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1"/>
    <s v="和泉橋区民館ふれあい会館　洋室２F B"/>
    <x v="3"/>
    <x v="1"/>
    <x v="0"/>
    <x v="6"/>
    <s v="2019年04月23日 (火曜日)"/>
    <x v="144"/>
    <n v="92220"/>
    <n v="2284"/>
    <s v="国鉄労働組合　東京地区分会"/>
    <x v="1"/>
    <s v="減免なし"/>
    <n v="8"/>
    <n v="1600"/>
    <n v="1600"/>
    <n v="1600"/>
    <n v="1600"/>
    <n v="1600"/>
    <x v="0"/>
    <x v="0"/>
    <x v="0"/>
    <n v="0"/>
    <x v="0"/>
    <x v="1"/>
  </r>
  <r>
    <x v="2"/>
    <x v="0"/>
    <s v="和泉橋区民館２F 洋室A"/>
    <x v="3"/>
    <x v="2"/>
    <x v="0"/>
    <x v="6"/>
    <s v="2019年04月23日 (火曜日)"/>
    <x v="19"/>
    <n v="93427"/>
    <n v="23787"/>
    <s v="メンタルチャージ"/>
    <x v="0"/>
    <s v="減免なし"/>
    <n v="10"/>
    <n v="3300"/>
    <n v="3300"/>
    <n v="3300"/>
    <n v="3300"/>
    <n v="3300"/>
    <x v="0"/>
    <x v="0"/>
    <x v="0"/>
    <n v="0"/>
    <x v="0"/>
    <x v="1"/>
  </r>
  <r>
    <x v="2"/>
    <x v="0"/>
    <s v="和泉橋区民館２F 洋室A"/>
    <x v="3"/>
    <x v="3"/>
    <x v="1"/>
    <x v="6"/>
    <s v="2019年04月23日 (火曜日)"/>
    <x v="19"/>
    <n v="93489"/>
    <n v="25079"/>
    <s v="位置情報ゲーム研究会神保町支部"/>
    <x v="2"/>
    <s v="減免なし"/>
    <n v="23"/>
    <n v="4100"/>
    <n v="4100"/>
    <n v="4100"/>
    <n v="4100"/>
    <n v="4100"/>
    <x v="0"/>
    <x v="0"/>
    <x v="0"/>
    <n v="0"/>
    <x v="0"/>
    <x v="1"/>
  </r>
  <r>
    <x v="2"/>
    <x v="0"/>
    <s v="和泉橋区民館４F 洋室C"/>
    <x v="0"/>
    <x v="3"/>
    <x v="1"/>
    <x v="6"/>
    <s v="2019年04月23日 (火曜日)"/>
    <x v="140"/>
    <n v="94356"/>
    <n v="2168"/>
    <s v="和泉橋出張所"/>
    <x v="2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和泉橋区民館ふれあい会館　洋室１F A"/>
    <x v="0"/>
    <x v="3"/>
    <x v="1"/>
    <x v="6"/>
    <s v="2019年04月23日 (火曜日)"/>
    <x v="145"/>
    <n v="96505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4件"/>
    <n v="100"/>
    <n v="40900"/>
    <n v="30350"/>
    <n v="30350"/>
    <n v="30350"/>
    <n v="30350"/>
    <x v="0"/>
    <x v="0"/>
    <x v="0"/>
    <n v="0"/>
    <x v="0"/>
    <x v="2"/>
  </r>
  <r>
    <x v="3"/>
    <x v="0"/>
    <s v="和泉橋区民館３F 和室"/>
    <x v="0"/>
    <x v="2"/>
    <x v="0"/>
    <x v="6"/>
    <s v="2019年04月24日 (水曜日)"/>
    <x v="21"/>
    <n v="88730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ふれあい会館　洋室１F A"/>
    <x v="0"/>
    <x v="3"/>
    <x v="1"/>
    <x v="6"/>
    <s v="2019年04月24日 (水曜日)"/>
    <x v="145"/>
    <n v="88765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和泉橋区民館２F 洋室A プロジェクター・台"/>
    <x v="3"/>
    <x v="3"/>
    <x v="1"/>
    <x v="6"/>
    <s v="2019年04月24日 (水曜日)"/>
    <x v="142"/>
    <n v="89769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3"/>
    <x v="0"/>
    <s v="和泉橋区民館５F 洋室D"/>
    <x v="3"/>
    <x v="3"/>
    <x v="1"/>
    <x v="6"/>
    <s v="2019年04月24日 (水曜日)"/>
    <x v="139"/>
    <n v="89794"/>
    <n v="3383"/>
    <s v="書印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４F 洋室B"/>
    <x v="3"/>
    <x v="3"/>
    <x v="1"/>
    <x v="6"/>
    <s v="2019年04月24日 (水曜日)"/>
    <x v="141"/>
    <n v="90188"/>
    <n v="10350"/>
    <s v="東京スキー山岳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1"/>
    <s v="和泉橋区民館５F 洋室E（調理室）"/>
    <x v="1"/>
    <x v="2"/>
    <x v="1"/>
    <x v="6"/>
    <s v="2019年04月24日 (水曜日)"/>
    <x v="146"/>
    <n v="90197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４F 洋室C プロジェクター・台 スクリーン"/>
    <x v="2"/>
    <x v="2"/>
    <x v="0"/>
    <x v="6"/>
    <s v="2019年04月24日 (水曜日)"/>
    <x v="163"/>
    <n v="90728"/>
    <n v="23043"/>
    <s v="（企）株式会社龍角散"/>
    <x v="0"/>
    <s v="減免なし"/>
    <n v="8"/>
    <n v="2100"/>
    <n v="2100"/>
    <n v="2100"/>
    <n v="2100"/>
    <n v="2100"/>
    <x v="0"/>
    <x v="0"/>
    <x v="0"/>
    <n v="0"/>
    <x v="0"/>
    <x v="1"/>
  </r>
  <r>
    <x v="3"/>
    <x v="1"/>
    <s v="和泉橋区民館２F 洋室A プロジェクター・台"/>
    <x v="3"/>
    <x v="1"/>
    <x v="0"/>
    <x v="6"/>
    <s v="2019年04月24日 (水曜日)"/>
    <x v="142"/>
    <n v="91059"/>
    <n v="23787"/>
    <s v="メンタルチャージ"/>
    <x v="1"/>
    <s v="減免なし"/>
    <n v="10"/>
    <n v="5600"/>
    <n v="5600"/>
    <n v="5600"/>
    <n v="5600"/>
    <n v="0"/>
    <x v="0"/>
    <x v="0"/>
    <x v="0"/>
    <n v="5600"/>
    <x v="0"/>
    <x v="1"/>
  </r>
  <r>
    <x v="3"/>
    <x v="0"/>
    <s v="和泉橋区民館４F 洋室C"/>
    <x v="1"/>
    <x v="3"/>
    <x v="1"/>
    <x v="6"/>
    <s v="2019年04月24日 (水曜日)"/>
    <x v="140"/>
    <n v="91193"/>
    <n v="7411"/>
    <s v="神田川船の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和泉橋区民館ふれあい会館　洋室２F B"/>
    <x v="3"/>
    <x v="2"/>
    <x v="0"/>
    <x v="6"/>
    <s v="2019年04月24日 (水曜日)"/>
    <x v="144"/>
    <n v="93306"/>
    <n v="8929"/>
    <s v="東京港計画勉強会"/>
    <x v="0"/>
    <s v="減免なし"/>
    <n v="5"/>
    <n v="1000"/>
    <n v="1000"/>
    <n v="1000"/>
    <n v="1000"/>
    <n v="1000"/>
    <x v="0"/>
    <x v="0"/>
    <x v="0"/>
    <n v="0"/>
    <x v="0"/>
    <x v="1"/>
  </r>
  <r>
    <x v="3"/>
    <x v="1"/>
    <s v="和泉橋区民館４F 洋室B"/>
    <x v="2"/>
    <x v="1"/>
    <x v="0"/>
    <x v="6"/>
    <s v="2019年04月24日 (水曜日)"/>
    <x v="141"/>
    <n v="94399"/>
    <n v="22714"/>
    <s v="（企）株式会社パワーズ"/>
    <x v="1"/>
    <s v="減免なし"/>
    <n v="0"/>
    <n v="3700"/>
    <n v="3700"/>
    <n v="3700"/>
    <n v="3700"/>
    <n v="3700"/>
    <x v="0"/>
    <x v="0"/>
    <x v="0"/>
    <n v="0"/>
    <x v="0"/>
    <x v="1"/>
  </r>
  <r>
    <x v="3"/>
    <x v="0"/>
    <s v="和泉橋区民館３F 和室"/>
    <x v="1"/>
    <x v="3"/>
    <x v="1"/>
    <x v="6"/>
    <s v="2019年04月24日 (水曜日)"/>
    <x v="21"/>
    <n v="94704"/>
    <n v="22587"/>
    <s v="伝統的ヨーガを学ぶ会"/>
    <x v="2"/>
    <s v="利用者減免区民館減額(50%)"/>
    <n v="15"/>
    <n v="4500"/>
    <n v="2250"/>
    <n v="2250"/>
    <n v="2250"/>
    <n v="2250"/>
    <x v="0"/>
    <x v="0"/>
    <x v="0"/>
    <n v="0"/>
    <x v="0"/>
    <x v="1"/>
  </r>
  <r>
    <x v="3"/>
    <x v="1"/>
    <s v="和泉橋区民館ふれあい会館　洋室１F A"/>
    <x v="2"/>
    <x v="1"/>
    <x v="0"/>
    <x v="6"/>
    <s v="2019年04月24日 (水曜日)"/>
    <x v="145"/>
    <n v="95069"/>
    <n v="11244"/>
    <s v="（企）浜勝ヨドバシＡＫＩＢＡ店"/>
    <x v="1"/>
    <s v="減免なし"/>
    <n v="0"/>
    <n v="3200"/>
    <n v="3200"/>
    <n v="3200"/>
    <n v="3200"/>
    <n v="3200"/>
    <x v="0"/>
    <x v="0"/>
    <x v="0"/>
    <n v="0"/>
    <x v="0"/>
    <x v="1"/>
  </r>
  <r>
    <x v="3"/>
    <x v="0"/>
    <s v="和泉橋区民館ふれあい会館　洋室２F B"/>
    <x v="3"/>
    <x v="3"/>
    <x v="1"/>
    <x v="6"/>
    <s v="2019年04月24日 (水曜日)"/>
    <x v="144"/>
    <n v="96164"/>
    <n v="23941"/>
    <s v="マルチメディア研究会"/>
    <x v="2"/>
    <s v="減免なし"/>
    <n v="4"/>
    <n v="1300"/>
    <n v="1300"/>
    <n v="1300"/>
    <n v="1300"/>
    <n v="1300"/>
    <x v="0"/>
    <x v="0"/>
    <x v="0"/>
    <n v="0"/>
    <x v="0"/>
    <x v="1"/>
  </r>
  <r>
    <x v="3"/>
    <x v="0"/>
    <s v="和泉橋区民館４F 洋室C"/>
    <x v="3"/>
    <x v="1"/>
    <x v="2"/>
    <x v="6"/>
    <s v="2019年04月24日 (水曜日)"/>
    <x v="140"/>
    <n v="96478"/>
    <n v="23568"/>
    <s v="原電エンジニアリング労働組合"/>
    <x v="4"/>
    <s v="減免なし"/>
    <n v="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5件"/>
    <n v="42"/>
    <n v="48000"/>
    <n v="34900"/>
    <n v="34900"/>
    <n v="34900"/>
    <n v="29300"/>
    <x v="0"/>
    <x v="0"/>
    <x v="0"/>
    <n v="5600"/>
    <x v="0"/>
    <x v="2"/>
  </r>
  <r>
    <x v="4"/>
    <x v="0"/>
    <s v="和泉橋区民館ふれあい会館　洋室１F A・２F B"/>
    <x v="0"/>
    <x v="3"/>
    <x v="1"/>
    <x v="6"/>
    <s v="2019年04月25日 (木曜日)"/>
    <x v="147"/>
    <n v="88743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04月25日 (木曜日)"/>
    <x v="141"/>
    <n v="89750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３F 和室 CDラジカセ"/>
    <x v="3"/>
    <x v="2"/>
    <x v="0"/>
    <x v="6"/>
    <s v="2019年04月25日 (木曜日)"/>
    <x v="20"/>
    <n v="90145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1"/>
    <s v="和泉橋区民館４F 洋室B・C プロジェクター・台 スクリーン"/>
    <x v="2"/>
    <x v="1"/>
    <x v="0"/>
    <x v="6"/>
    <s v="2019年04月25日 (木曜日)"/>
    <x v="164"/>
    <n v="91354"/>
    <n v="23043"/>
    <s v="（企）株式会社龍角散"/>
    <x v="1"/>
    <s v="減免なし"/>
    <n v="30"/>
    <n v="7400"/>
    <n v="7400"/>
    <n v="7400"/>
    <n v="7400"/>
    <n v="7400"/>
    <x v="0"/>
    <x v="0"/>
    <x v="0"/>
    <n v="0"/>
    <x v="0"/>
    <x v="1"/>
  </r>
  <r>
    <x v="4"/>
    <x v="1"/>
    <s v="和泉橋区民館５F 洋室D"/>
    <x v="3"/>
    <x v="1"/>
    <x v="0"/>
    <x v="6"/>
    <s v="2019年04月25日 (木曜日)"/>
    <x v="139"/>
    <n v="91928"/>
    <n v="23264"/>
    <s v="ふくろう会"/>
    <x v="1"/>
    <s v="減免なし"/>
    <n v="0"/>
    <n v="3700"/>
    <n v="3700"/>
    <n v="3700"/>
    <n v="3700"/>
    <n v="3700"/>
    <x v="0"/>
    <x v="0"/>
    <x v="0"/>
    <n v="0"/>
    <x v="0"/>
    <x v="1"/>
  </r>
  <r>
    <x v="4"/>
    <x v="0"/>
    <s v="和泉橋区民館２F 洋室A"/>
    <x v="2"/>
    <x v="3"/>
    <x v="1"/>
    <x v="6"/>
    <s v="2019年04月25日 (木曜日)"/>
    <x v="19"/>
    <n v="96075"/>
    <n v="6393"/>
    <s v="（企）株式会社フジソフトラボ"/>
    <x v="2"/>
    <s v="減免なし"/>
    <n v="12"/>
    <n v="4100"/>
    <n v="4100"/>
    <n v="4100"/>
    <n v="4100"/>
    <n v="4100"/>
    <x v="0"/>
    <x v="0"/>
    <x v="0"/>
    <n v="0"/>
    <x v="0"/>
    <x v="1"/>
  </r>
  <r>
    <x v="4"/>
    <x v="0"/>
    <s v="和泉橋区民館ふれあい会館　洋室１F A"/>
    <x v="2"/>
    <x v="1"/>
    <x v="2"/>
    <x v="6"/>
    <s v="2019年04月25日 (木曜日)"/>
    <x v="145"/>
    <n v="96217"/>
    <n v="23963"/>
    <s v="（企）公益財団法人　富士社会教育センター"/>
    <x v="4"/>
    <s v="減免なし"/>
    <n v="2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44"/>
    <n v="27600"/>
    <n v="23300"/>
    <n v="23300"/>
    <n v="23300"/>
    <n v="23300"/>
    <x v="0"/>
    <x v="0"/>
    <x v="0"/>
    <n v="0"/>
    <x v="0"/>
    <x v="2"/>
  </r>
  <r>
    <x v="5"/>
    <x v="0"/>
    <s v="和泉橋区民館４F 洋室B・C"/>
    <x v="0"/>
    <x v="2"/>
    <x v="0"/>
    <x v="6"/>
    <s v="2019年04月26日 (金曜日)"/>
    <x v="152"/>
    <n v="85596"/>
    <n v="16"/>
    <s v="高齢介護課"/>
    <x v="0"/>
    <s v="利用者減免区民館免除(100%)"/>
    <n v="0"/>
    <n v="4200"/>
    <n v="0"/>
    <n v="0"/>
    <n v="0"/>
    <n v="0"/>
    <x v="0"/>
    <x v="0"/>
    <x v="0"/>
    <n v="0"/>
    <x v="0"/>
    <x v="0"/>
  </r>
  <r>
    <x v="5"/>
    <x v="1"/>
    <s v="和泉橋区民館５F 洋室D・E（料理室）"/>
    <x v="0"/>
    <x v="1"/>
    <x v="0"/>
    <x v="6"/>
    <s v="2019年04月26日 (金曜日)"/>
    <x v="154"/>
    <n v="88745"/>
    <n v="1001"/>
    <s v="ふれあいクラブ"/>
    <x v="1"/>
    <s v="利用者減免区民館免除(100%)"/>
    <n v="0"/>
    <n v="7400"/>
    <n v="0"/>
    <n v="0"/>
    <n v="0"/>
    <n v="0"/>
    <x v="0"/>
    <x v="0"/>
    <x v="0"/>
    <n v="0"/>
    <x v="0"/>
    <x v="0"/>
  </r>
  <r>
    <x v="5"/>
    <x v="0"/>
    <s v="和泉橋区民館３F 和室"/>
    <x v="3"/>
    <x v="2"/>
    <x v="0"/>
    <x v="6"/>
    <s v="2019年04月26日 (金曜日)"/>
    <x v="21"/>
    <n v="90185"/>
    <n v="2297"/>
    <s v="中村会"/>
    <x v="0"/>
    <s v="減免なし"/>
    <n v="0"/>
    <n v="3800"/>
    <n v="3800"/>
    <n v="3800"/>
    <n v="3800"/>
    <n v="3800"/>
    <x v="0"/>
    <x v="0"/>
    <x v="0"/>
    <n v="0"/>
    <x v="0"/>
    <x v="1"/>
  </r>
  <r>
    <x v="5"/>
    <x v="0"/>
    <s v="和泉橋区民館ふれあい会館　洋室２F B"/>
    <x v="3"/>
    <x v="3"/>
    <x v="1"/>
    <x v="6"/>
    <s v="2019年04月26日 (金曜日)"/>
    <x v="144"/>
    <n v="90398"/>
    <n v="5372"/>
    <s v="トップ会"/>
    <x v="2"/>
    <s v="減免なし"/>
    <n v="0"/>
    <n v="1300"/>
    <n v="1300"/>
    <n v="1300"/>
    <n v="1300"/>
    <n v="1300"/>
    <x v="0"/>
    <x v="0"/>
    <x v="0"/>
    <n v="0"/>
    <x v="0"/>
    <x v="1"/>
  </r>
  <r>
    <x v="5"/>
    <x v="0"/>
    <s v="和泉橋区民館２F 洋室A プロジェクター・台"/>
    <x v="2"/>
    <x v="2"/>
    <x v="0"/>
    <x v="6"/>
    <s v="2019年04月26日 (金曜日)"/>
    <x v="142"/>
    <n v="90857"/>
    <n v="21443"/>
    <s v="（企）㈱タム・タム"/>
    <x v="0"/>
    <s v="減免なし"/>
    <n v="0"/>
    <n v="3300"/>
    <n v="3300"/>
    <n v="3300"/>
    <n v="3300"/>
    <n v="3300"/>
    <x v="0"/>
    <x v="0"/>
    <x v="0"/>
    <n v="0"/>
    <x v="0"/>
    <x v="1"/>
  </r>
  <r>
    <x v="5"/>
    <x v="1"/>
    <s v="和泉橋区民館ふれあい会館　洋室１F A"/>
    <x v="3"/>
    <x v="2"/>
    <x v="1"/>
    <x v="6"/>
    <s v="2019年04月26日 (金曜日)"/>
    <x v="145"/>
    <n v="91163"/>
    <n v="24217"/>
    <s v="日本リーテック労働組合"/>
    <x v="3"/>
    <s v="減免なし"/>
    <n v="15"/>
    <n v="4900"/>
    <n v="4900"/>
    <n v="4900"/>
    <n v="4900"/>
    <n v="4900"/>
    <x v="0"/>
    <x v="0"/>
    <x v="0"/>
    <n v="0"/>
    <x v="0"/>
    <x v="1"/>
  </r>
  <r>
    <x v="5"/>
    <x v="0"/>
    <s v="和泉橋区民館ふれあい会館　洋室２F B"/>
    <x v="3"/>
    <x v="2"/>
    <x v="0"/>
    <x v="6"/>
    <s v="2019年04月26日 (金曜日)"/>
    <x v="144"/>
    <n v="93352"/>
    <n v="24263"/>
    <s v="温泉友の会"/>
    <x v="0"/>
    <s v="減免なし"/>
    <n v="0"/>
    <n v="1000"/>
    <n v="1000"/>
    <n v="1000"/>
    <n v="1000"/>
    <n v="1000"/>
    <x v="0"/>
    <x v="0"/>
    <x v="0"/>
    <n v="0"/>
    <x v="0"/>
    <x v="1"/>
  </r>
  <r>
    <x v="5"/>
    <x v="0"/>
    <s v="和泉橋区民館４F 洋室C"/>
    <x v="3"/>
    <x v="3"/>
    <x v="1"/>
    <x v="6"/>
    <s v="2019年04月26日 (金曜日)"/>
    <x v="140"/>
    <n v="93955"/>
    <n v="22102"/>
    <s v="アルプス技研　労働組合"/>
    <x v="2"/>
    <s v="減免なし"/>
    <n v="10"/>
    <n v="3000"/>
    <n v="3000"/>
    <n v="3000"/>
    <n v="3000"/>
    <n v="3000"/>
    <x v="0"/>
    <x v="0"/>
    <x v="0"/>
    <n v="0"/>
    <x v="0"/>
    <x v="1"/>
  </r>
  <r>
    <x v="5"/>
    <x v="0"/>
    <s v="和泉橋区民館５F 洋室D"/>
    <x v="3"/>
    <x v="3"/>
    <x v="1"/>
    <x v="6"/>
    <s v="2019年04月26日 (金曜日)"/>
    <x v="139"/>
    <n v="94380"/>
    <n v="23933"/>
    <s v="東京論評トーストマスターズ"/>
    <x v="2"/>
    <s v="減免なし"/>
    <n v="15"/>
    <n v="3000"/>
    <n v="3000"/>
    <n v="3000"/>
    <n v="3000"/>
    <n v="3000"/>
    <x v="0"/>
    <x v="0"/>
    <x v="0"/>
    <n v="0"/>
    <x v="0"/>
    <x v="1"/>
  </r>
  <r>
    <x v="5"/>
    <x v="0"/>
    <s v="和泉橋区民館２F 洋室A"/>
    <x v="2"/>
    <x v="3"/>
    <x v="1"/>
    <x v="6"/>
    <s v="2019年04月26日 (金曜日)"/>
    <x v="19"/>
    <n v="95072"/>
    <n v="21963"/>
    <s v="（企）株式会社ユーエヌシー"/>
    <x v="2"/>
    <s v="減免なし"/>
    <n v="25"/>
    <n v="4100"/>
    <n v="4100"/>
    <n v="4100"/>
    <n v="4100"/>
    <n v="4100"/>
    <x v="0"/>
    <x v="0"/>
    <x v="0"/>
    <n v="0"/>
    <x v="0"/>
    <x v="1"/>
  </r>
  <r>
    <x v="5"/>
    <x v="0"/>
    <s v="和泉橋区民館４F 洋室B"/>
    <x v="0"/>
    <x v="3"/>
    <x v="1"/>
    <x v="6"/>
    <s v="2019年04月26日 (金曜日)"/>
    <x v="141"/>
    <n v="96230"/>
    <n v="22072"/>
    <s v="九段キッズプロジェクト"/>
    <x v="2"/>
    <s v="利用者減免区民館免除(100%)"/>
    <n v="16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81"/>
    <n v="39000"/>
    <n v="24400"/>
    <n v="24400"/>
    <n v="24400"/>
    <n v="24400"/>
    <x v="0"/>
    <x v="0"/>
    <x v="0"/>
    <n v="0"/>
    <x v="0"/>
    <x v="2"/>
  </r>
  <r>
    <x v="6"/>
    <x v="0"/>
    <s v="和泉橋区民館４F 洋室B プロジェクター・台"/>
    <x v="3"/>
    <x v="1"/>
    <x v="2"/>
    <x v="6"/>
    <s v="2019年04月27日 (土曜日)"/>
    <x v="150"/>
    <n v="90175"/>
    <n v="24093"/>
    <s v="ＳＴＭ"/>
    <x v="4"/>
    <s v="減免なし"/>
    <n v="0"/>
    <n v="1600"/>
    <n v="1600"/>
    <n v="1600"/>
    <n v="1600"/>
    <n v="1600"/>
    <x v="0"/>
    <x v="0"/>
    <x v="0"/>
    <n v="0"/>
    <x v="0"/>
    <x v="1"/>
  </r>
  <r>
    <x v="6"/>
    <x v="1"/>
    <s v="和泉橋区民館２F 洋室A"/>
    <x v="3"/>
    <x v="1"/>
    <x v="0"/>
    <x v="6"/>
    <s v="2019年04月27日 (土曜日)"/>
    <x v="19"/>
    <n v="90607"/>
    <n v="8775"/>
    <s v="全労働東京基準支部局内分会"/>
    <x v="1"/>
    <s v="減免なし"/>
    <n v="20"/>
    <n v="5600"/>
    <n v="5600"/>
    <n v="5600"/>
    <n v="5600"/>
    <n v="5600"/>
    <x v="0"/>
    <x v="0"/>
    <x v="0"/>
    <n v="0"/>
    <x v="0"/>
    <x v="1"/>
  </r>
  <r>
    <x v="6"/>
    <x v="0"/>
    <s v="和泉橋区民館５F 洋室D"/>
    <x v="3"/>
    <x v="2"/>
    <x v="0"/>
    <x v="6"/>
    <s v="2019年04月27日 (土曜日)"/>
    <x v="139"/>
    <n v="91060"/>
    <n v="23787"/>
    <s v="メンタルチャージ"/>
    <x v="0"/>
    <s v="減免なし"/>
    <n v="10"/>
    <n v="2100"/>
    <n v="2100"/>
    <n v="2100"/>
    <n v="2100"/>
    <n v="1000"/>
    <x v="0"/>
    <x v="0"/>
    <x v="0"/>
    <n v="1100"/>
    <x v="0"/>
    <x v="1"/>
  </r>
  <r>
    <x v="6"/>
    <x v="1"/>
    <s v="和泉橋区民館ふれあい会館　洋室２F B"/>
    <x v="3"/>
    <x v="1"/>
    <x v="0"/>
    <x v="6"/>
    <s v="2019年04月27日 (土曜日)"/>
    <x v="144"/>
    <n v="91322"/>
    <n v="24771"/>
    <s v="２９Ｑリターンズ"/>
    <x v="1"/>
    <s v="減免なし"/>
    <n v="5"/>
    <n v="1600"/>
    <n v="1600"/>
    <n v="1600"/>
    <n v="1600"/>
    <n v="1600"/>
    <x v="0"/>
    <x v="0"/>
    <x v="0"/>
    <n v="0"/>
    <x v="0"/>
    <x v="1"/>
  </r>
  <r>
    <x v="6"/>
    <x v="0"/>
    <s v="和泉橋区民館５F 洋室D"/>
    <x v="3"/>
    <x v="3"/>
    <x v="1"/>
    <x v="6"/>
    <s v="2019年04月27日 (土曜日)"/>
    <x v="139"/>
    <n v="94917"/>
    <n v="23787"/>
    <s v="メンタルチャージ"/>
    <x v="2"/>
    <s v="減免なし"/>
    <n v="10"/>
    <n v="3000"/>
    <n v="3000"/>
    <n v="3000"/>
    <n v="3000"/>
    <n v="3000"/>
    <x v="0"/>
    <x v="0"/>
    <x v="0"/>
    <n v="0"/>
    <x v="0"/>
    <x v="1"/>
  </r>
  <r>
    <x v="6"/>
    <x v="0"/>
    <s v="和泉橋区民館３F 和室"/>
    <x v="3"/>
    <x v="3"/>
    <x v="1"/>
    <x v="6"/>
    <s v="2019年04月27日 (土曜日)"/>
    <x v="21"/>
    <n v="95060"/>
    <n v="24728"/>
    <s v="ＥＰＲ研究会"/>
    <x v="2"/>
    <s v="減免なし"/>
    <n v="10"/>
    <n v="4500"/>
    <n v="4500"/>
    <n v="4500"/>
    <n v="4500"/>
    <n v="4500"/>
    <x v="0"/>
    <x v="0"/>
    <x v="0"/>
    <n v="0"/>
    <x v="0"/>
    <x v="1"/>
  </r>
  <r>
    <x v="6"/>
    <x v="0"/>
    <s v="和泉橋区民館ふれあい会館　洋室２F B"/>
    <x v="3"/>
    <x v="3"/>
    <x v="1"/>
    <x v="6"/>
    <s v="2019年04月27日 (土曜日)"/>
    <x v="144"/>
    <n v="95940"/>
    <n v="25275"/>
    <s v="しるばー懇話会"/>
    <x v="2"/>
    <s v="減免なし"/>
    <n v="5"/>
    <n v="1300"/>
    <n v="1300"/>
    <n v="1300"/>
    <n v="1300"/>
    <n v="1300"/>
    <x v="0"/>
    <x v="0"/>
    <x v="0"/>
    <n v="0"/>
    <x v="0"/>
    <x v="1"/>
  </r>
  <r>
    <x v="6"/>
    <x v="1"/>
    <s v="和泉橋区民館ふれあい会館　洋室１F A"/>
    <x v="3"/>
    <x v="1"/>
    <x v="0"/>
    <x v="6"/>
    <s v="2019年04月27日 (土曜日)"/>
    <x v="145"/>
    <n v="96408"/>
    <n v="10182"/>
    <s v="ＮＰＯ　ライフリンク"/>
    <x v="1"/>
    <s v="減免なし"/>
    <n v="0"/>
    <n v="3200"/>
    <n v="3200"/>
    <n v="3200"/>
    <n v="3200"/>
    <n v="3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60"/>
    <n v="22900"/>
    <n v="22900"/>
    <n v="22900"/>
    <n v="22900"/>
    <n v="21800"/>
    <x v="0"/>
    <x v="0"/>
    <x v="0"/>
    <n v="1100"/>
    <x v="0"/>
    <x v="2"/>
  </r>
  <r>
    <x v="7"/>
    <x v="1"/>
    <s v="和泉橋区民館ふれあい会館　洋室１F A・２F B"/>
    <x v="3"/>
    <x v="1"/>
    <x v="0"/>
    <x v="6"/>
    <s v="2019年04月28日 (日曜日)"/>
    <x v="147"/>
    <n v="89757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0"/>
    <s v="和泉橋区民館５F 洋室D CDラジカセ"/>
    <x v="3"/>
    <x v="2"/>
    <x v="0"/>
    <x v="6"/>
    <s v="2019年04月28日 (日曜日)"/>
    <x v="165"/>
    <n v="89881"/>
    <n v="24671"/>
    <s v="千代田喜界会"/>
    <x v="0"/>
    <s v="減免なし"/>
    <n v="0"/>
    <n v="2100"/>
    <n v="2100"/>
    <n v="2100"/>
    <n v="2100"/>
    <n v="2100"/>
    <x v="0"/>
    <x v="0"/>
    <x v="0"/>
    <n v="0"/>
    <x v="0"/>
    <x v="1"/>
  </r>
  <r>
    <x v="7"/>
    <x v="1"/>
    <s v="和泉橋区民館２F 洋室A"/>
    <x v="3"/>
    <x v="1"/>
    <x v="0"/>
    <x v="6"/>
    <s v="2019年04月28日 (日曜日)"/>
    <x v="19"/>
    <n v="89920"/>
    <n v="22997"/>
    <s v="伝統文化親子いけばな体験教室"/>
    <x v="1"/>
    <s v="減免なし"/>
    <n v="0"/>
    <n v="5600"/>
    <n v="5600"/>
    <n v="5600"/>
    <n v="5600"/>
    <n v="5600"/>
    <x v="0"/>
    <x v="0"/>
    <x v="0"/>
    <n v="0"/>
    <x v="0"/>
    <x v="1"/>
  </r>
  <r>
    <x v="7"/>
    <x v="0"/>
    <s v="和泉橋区民館４F 洋室B"/>
    <x v="3"/>
    <x v="1"/>
    <x v="2"/>
    <x v="6"/>
    <s v="2019年04月28日 (日曜日)"/>
    <x v="141"/>
    <n v="89922"/>
    <n v="22997"/>
    <s v="伝統文化親子いけばな体験教室"/>
    <x v="4"/>
    <s v="減免なし"/>
    <n v="0"/>
    <n v="1600"/>
    <n v="1600"/>
    <n v="1600"/>
    <n v="1600"/>
    <n v="1600"/>
    <x v="0"/>
    <x v="0"/>
    <x v="0"/>
    <n v="0"/>
    <x v="0"/>
    <x v="1"/>
  </r>
  <r>
    <x v="7"/>
    <x v="1"/>
    <s v="和泉橋区民館４F 洋室B・C"/>
    <x v="3"/>
    <x v="2"/>
    <x v="1"/>
    <x v="6"/>
    <s v="2019年04月28日 (日曜日)"/>
    <x v="152"/>
    <n v="89986"/>
    <n v="24896"/>
    <s v="日本国際ボードゲーム会ＪＩＧＧ"/>
    <x v="3"/>
    <s v="減免なし"/>
    <n v="0"/>
    <n v="10200"/>
    <n v="10200"/>
    <n v="10200"/>
    <n v="10200"/>
    <n v="10200"/>
    <x v="0"/>
    <x v="0"/>
    <x v="0"/>
    <n v="0"/>
    <x v="0"/>
    <x v="1"/>
  </r>
  <r>
    <x v="7"/>
    <x v="0"/>
    <s v="和泉橋区民館３F 和室"/>
    <x v="1"/>
    <x v="1"/>
    <x v="2"/>
    <x v="6"/>
    <s v="2019年04月28日 (日曜日)"/>
    <x v="21"/>
    <n v="90034"/>
    <n v="2269"/>
    <s v="いずみヨーガクラブ"/>
    <x v="4"/>
    <s v="利用者減免区民館減額(50%)"/>
    <n v="0"/>
    <n v="2700"/>
    <n v="1350"/>
    <n v="1350"/>
    <n v="1350"/>
    <n v="1350"/>
    <x v="0"/>
    <x v="0"/>
    <x v="0"/>
    <n v="0"/>
    <x v="0"/>
    <x v="1"/>
  </r>
  <r>
    <x v="7"/>
    <x v="1"/>
    <s v="和泉橋区民館５F 洋室E（調理室）"/>
    <x v="3"/>
    <x v="2"/>
    <x v="1"/>
    <x v="6"/>
    <s v="2019年04月28日 (日曜日)"/>
    <x v="146"/>
    <n v="94795"/>
    <n v="6449"/>
    <s v="古典遊戯研究会　紙舞い"/>
    <x v="3"/>
    <s v="減免なし"/>
    <n v="0"/>
    <n v="5100"/>
    <n v="5100"/>
    <n v="5100"/>
    <n v="5100"/>
    <n v="5100"/>
    <x v="0"/>
    <x v="0"/>
    <x v="0"/>
    <n v="0"/>
    <x v="0"/>
    <x v="1"/>
  </r>
  <r>
    <x v="7"/>
    <x v="0"/>
    <s v="和泉橋区民館ふれあい会館　洋室２F B"/>
    <x v="2"/>
    <x v="3"/>
    <x v="1"/>
    <x v="6"/>
    <s v="2019年04月28日 (日曜日)"/>
    <x v="144"/>
    <n v="96137"/>
    <n v="24513"/>
    <s v="（企）シアターオーク"/>
    <x v="2"/>
    <s v="減免なし"/>
    <n v="2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"/>
    <n v="33400"/>
    <n v="32050"/>
    <n v="32050"/>
    <n v="32050"/>
    <n v="32050"/>
    <x v="0"/>
    <x v="0"/>
    <x v="0"/>
    <n v="0"/>
    <x v="0"/>
    <x v="2"/>
  </r>
  <r>
    <x v="0"/>
    <x v="1"/>
    <s v="和泉橋区民館４F 洋室B"/>
    <x v="3"/>
    <x v="2"/>
    <x v="1"/>
    <x v="6"/>
    <s v="2019年04月29日 (月曜日)"/>
    <x v="141"/>
    <n v="97170"/>
    <n v="24984"/>
    <s v="SYL"/>
    <x v="3"/>
    <s v="減免なし"/>
    <n v="6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件"/>
    <n v="6"/>
    <n v="5100"/>
    <n v="5100"/>
    <n v="5100"/>
    <n v="5100"/>
    <n v="5100"/>
    <x v="0"/>
    <x v="0"/>
    <x v="0"/>
    <n v="0"/>
    <x v="0"/>
    <x v="2"/>
  </r>
  <r>
    <x v="2"/>
    <x v="0"/>
    <s v="和泉橋区民館５F 洋室D"/>
    <x v="0"/>
    <x v="2"/>
    <x v="0"/>
    <x v="6"/>
    <s v="2019年04月30日 (火曜日)"/>
    <x v="139"/>
    <n v="88739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1"/>
    <s v="和泉橋区民館ふれあい会館　洋室２F B"/>
    <x v="3"/>
    <x v="1"/>
    <x v="0"/>
    <x v="6"/>
    <s v="2019年04月30日 (火曜日)"/>
    <x v="144"/>
    <n v="91324"/>
    <n v="24771"/>
    <s v="２９Ｑリターンズ"/>
    <x v="1"/>
    <s v="減免なし"/>
    <n v="2"/>
    <n v="1600"/>
    <n v="1600"/>
    <n v="1600"/>
    <n v="1600"/>
    <n v="1600"/>
    <x v="0"/>
    <x v="0"/>
    <x v="0"/>
    <n v="0"/>
    <x v="0"/>
    <x v="1"/>
  </r>
  <r>
    <x v="2"/>
    <x v="0"/>
    <s v="和泉橋区民館４F 洋室C"/>
    <x v="3"/>
    <x v="2"/>
    <x v="0"/>
    <x v="6"/>
    <s v="2019年04月30日 (火曜日)"/>
    <x v="140"/>
    <n v="91446"/>
    <n v="8972"/>
    <s v="希朋景山会"/>
    <x v="0"/>
    <s v="減免なし"/>
    <n v="0"/>
    <n v="2100"/>
    <n v="2100"/>
    <n v="2100"/>
    <n v="2100"/>
    <n v="2100"/>
    <x v="0"/>
    <x v="0"/>
    <x v="0"/>
    <n v="0"/>
    <x v="0"/>
    <x v="1"/>
  </r>
  <r>
    <x v="2"/>
    <x v="0"/>
    <s v="和泉橋区民館５F 洋室D"/>
    <x v="3"/>
    <x v="1"/>
    <x v="2"/>
    <x v="6"/>
    <s v="2019年04月30日 (火曜日)"/>
    <x v="139"/>
    <n v="93323"/>
    <n v="24621"/>
    <s v="食育勉強会"/>
    <x v="4"/>
    <s v="減免なし"/>
    <n v="0"/>
    <n v="1600"/>
    <n v="1600"/>
    <n v="1600"/>
    <n v="1600"/>
    <n v="1600"/>
    <x v="0"/>
    <x v="0"/>
    <x v="0"/>
    <n v="0"/>
    <x v="0"/>
    <x v="1"/>
  </r>
  <r>
    <x v="2"/>
    <x v="0"/>
    <s v="和泉橋区民館４F 洋室B"/>
    <x v="3"/>
    <x v="2"/>
    <x v="0"/>
    <x v="6"/>
    <s v="2019年04月30日 (火曜日)"/>
    <x v="141"/>
    <n v="94435"/>
    <n v="24531"/>
    <s v="文房印会"/>
    <x v="0"/>
    <s v="減免なし"/>
    <n v="0"/>
    <n v="2100"/>
    <n v="2100"/>
    <n v="2100"/>
    <n v="2100"/>
    <n v="2100"/>
    <x v="0"/>
    <x v="0"/>
    <x v="0"/>
    <n v="0"/>
    <x v="0"/>
    <x v="1"/>
  </r>
  <r>
    <x v="2"/>
    <x v="0"/>
    <s v="和泉橋区民館４F 洋室B"/>
    <x v="3"/>
    <x v="1"/>
    <x v="2"/>
    <x v="6"/>
    <s v="2019年04月30日 (火曜日)"/>
    <x v="141"/>
    <n v="96087"/>
    <n v="24531"/>
    <s v="文房印会"/>
    <x v="4"/>
    <s v="減免なし"/>
    <n v="0"/>
    <n v="1600"/>
    <n v="1600"/>
    <n v="1600"/>
    <n v="1600"/>
    <n v="1600"/>
    <x v="0"/>
    <x v="0"/>
    <x v="0"/>
    <n v="0"/>
    <x v="0"/>
    <x v="1"/>
  </r>
  <r>
    <x v="2"/>
    <x v="0"/>
    <s v="和泉橋区民館ふれあい会館　洋室１F A"/>
    <x v="1"/>
    <x v="2"/>
    <x v="0"/>
    <x v="6"/>
    <s v="2019年04月30日 (火曜日)"/>
    <x v="145"/>
    <n v="96129"/>
    <n v="4945"/>
    <s v="秋葉原ファーストビル管理組合"/>
    <x v="0"/>
    <s v="利用者減免区民館減額(50%)"/>
    <n v="0"/>
    <n v="1900"/>
    <n v="950"/>
    <n v="950"/>
    <n v="950"/>
    <n v="450"/>
    <x v="0"/>
    <x v="0"/>
    <x v="0"/>
    <n v="500"/>
    <x v="0"/>
    <x v="1"/>
  </r>
  <r>
    <x v="1"/>
    <x v="2"/>
    <m/>
    <x v="3"/>
    <x v="4"/>
    <x v="3"/>
    <x v="1"/>
    <m/>
    <x v="10"/>
    <m/>
    <m/>
    <m/>
    <x v="5"/>
    <s v="7件"/>
    <n v="2"/>
    <n v="13000"/>
    <n v="9950"/>
    <n v="9950"/>
    <n v="9950"/>
    <n v="9450"/>
    <x v="0"/>
    <x v="0"/>
    <x v="0"/>
    <n v="500"/>
    <x v="0"/>
    <x v="2"/>
  </r>
  <r>
    <x v="3"/>
    <x v="0"/>
    <s v="和泉橋区民館４F 洋室B"/>
    <x v="0"/>
    <x v="2"/>
    <x v="0"/>
    <x v="6"/>
    <s v="2019年05月01日 (水曜日)"/>
    <x v="141"/>
    <n v="93166"/>
    <n v="2205"/>
    <s v="いづみ会"/>
    <x v="0"/>
    <s v="利用者減免区民館免除(100%)"/>
    <n v="0"/>
    <n v="2100"/>
    <n v="0"/>
    <n v="0"/>
    <n v="0"/>
    <n v="0"/>
    <x v="0"/>
    <x v="0"/>
    <x v="0"/>
    <n v="0"/>
    <x v="0"/>
    <x v="0"/>
  </r>
  <r>
    <x v="3"/>
    <x v="1"/>
    <s v="和泉橋区民館ふれあい会館　洋室２F B"/>
    <x v="3"/>
    <x v="1"/>
    <x v="0"/>
    <x v="6"/>
    <s v="2019年05月01日 (水曜日)"/>
    <x v="144"/>
    <n v="94517"/>
    <n v="24771"/>
    <s v="２９Ｑリターンズ"/>
    <x v="1"/>
    <s v="減免なし"/>
    <n v="5"/>
    <n v="1600"/>
    <n v="1600"/>
    <n v="1600"/>
    <n v="1600"/>
    <n v="1600"/>
    <x v="0"/>
    <x v="0"/>
    <x v="0"/>
    <n v="0"/>
    <x v="0"/>
    <x v="1"/>
  </r>
  <r>
    <x v="3"/>
    <x v="0"/>
    <s v="和泉橋区民館４F 洋室B プロジェクター・台"/>
    <x v="3"/>
    <x v="1"/>
    <x v="2"/>
    <x v="6"/>
    <s v="2019年05月01日 (水曜日)"/>
    <x v="150"/>
    <n v="96066"/>
    <n v="24093"/>
    <s v="ＳＴＭ"/>
    <x v="4"/>
    <s v="減免なし"/>
    <n v="10"/>
    <n v="1600"/>
    <n v="1600"/>
    <n v="1600"/>
    <n v="1600"/>
    <n v="1600"/>
    <x v="0"/>
    <x v="0"/>
    <x v="0"/>
    <n v="0"/>
    <x v="0"/>
    <x v="1"/>
  </r>
  <r>
    <x v="3"/>
    <x v="0"/>
    <s v="和泉橋区民館２F 洋室A プロジェクター・台"/>
    <x v="3"/>
    <x v="3"/>
    <x v="1"/>
    <x v="6"/>
    <s v="2019年05月01日 (水曜日)"/>
    <x v="142"/>
    <n v="96067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5"/>
    <n v="9400"/>
    <n v="7300"/>
    <n v="7300"/>
    <n v="7300"/>
    <n v="7300"/>
    <x v="0"/>
    <x v="0"/>
    <x v="0"/>
    <n v="0"/>
    <x v="0"/>
    <x v="2"/>
  </r>
  <r>
    <x v="4"/>
    <x v="0"/>
    <s v="和泉橋区民館ふれあい会館　洋室１F A・２F B"/>
    <x v="0"/>
    <x v="3"/>
    <x v="1"/>
    <x v="6"/>
    <s v="2019年05月02日 (木曜日)"/>
    <x v="147"/>
    <n v="93184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1"/>
    <s v="和泉橋区民館３F 和室"/>
    <x v="3"/>
    <x v="1"/>
    <x v="0"/>
    <x v="6"/>
    <s v="2019年05月02日 (木曜日)"/>
    <x v="21"/>
    <n v="93526"/>
    <n v="24956"/>
    <s v="タオゼン"/>
    <x v="1"/>
    <s v="減免なし"/>
    <n v="0"/>
    <n v="6500"/>
    <n v="6500"/>
    <n v="6500"/>
    <n v="6500"/>
    <n v="6500"/>
    <x v="0"/>
    <x v="0"/>
    <x v="0"/>
    <n v="0"/>
    <x v="0"/>
    <x v="1"/>
  </r>
  <r>
    <x v="4"/>
    <x v="0"/>
    <s v="和泉橋区民館４F 洋室B"/>
    <x v="3"/>
    <x v="2"/>
    <x v="0"/>
    <x v="6"/>
    <s v="2019年05月02日 (木曜日)"/>
    <x v="141"/>
    <n v="94140"/>
    <n v="1721"/>
    <s v="ほりどめ俳句会"/>
    <x v="0"/>
    <s v="減免なし"/>
    <n v="0"/>
    <n v="2100"/>
    <n v="2100"/>
    <n v="2100"/>
    <n v="2100"/>
    <n v="2100"/>
    <x v="0"/>
    <x v="0"/>
    <x v="0"/>
    <n v="0"/>
    <x v="0"/>
    <x v="1"/>
  </r>
  <r>
    <x v="4"/>
    <x v="0"/>
    <s v="和泉橋区民館４F 洋室C"/>
    <x v="0"/>
    <x v="2"/>
    <x v="0"/>
    <x v="6"/>
    <s v="2019年05月02日 (木曜日)"/>
    <x v="140"/>
    <n v="94430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1"/>
    <s v="和泉橋区民館ふれあい会館　洋室２F B"/>
    <x v="3"/>
    <x v="1"/>
    <x v="0"/>
    <x v="6"/>
    <s v="2019年05月02日 (木曜日)"/>
    <x v="144"/>
    <n v="94518"/>
    <n v="24771"/>
    <s v="２９Ｑリターンズ"/>
    <x v="1"/>
    <s v="減免なし"/>
    <n v="5"/>
    <n v="1600"/>
    <n v="1600"/>
    <n v="1600"/>
    <n v="1600"/>
    <n v="1600"/>
    <x v="0"/>
    <x v="0"/>
    <x v="0"/>
    <n v="0"/>
    <x v="0"/>
    <x v="1"/>
  </r>
  <r>
    <x v="4"/>
    <x v="0"/>
    <s v="和泉橋区民館４F 洋室B"/>
    <x v="3"/>
    <x v="3"/>
    <x v="1"/>
    <x v="6"/>
    <s v="2019年05月02日 (木曜日)"/>
    <x v="141"/>
    <n v="95172"/>
    <n v="24775"/>
    <s v="歴史文化研究会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５F 洋室D"/>
    <x v="3"/>
    <x v="2"/>
    <x v="0"/>
    <x v="6"/>
    <s v="2019年05月02日 (木曜日)"/>
    <x v="139"/>
    <n v="95997"/>
    <n v="24355"/>
    <s v="社会問題研究会"/>
    <x v="0"/>
    <s v="減免なし"/>
    <n v="15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0"/>
    <n v="21700"/>
    <n v="15300"/>
    <n v="15300"/>
    <n v="15300"/>
    <n v="15300"/>
    <x v="0"/>
    <x v="0"/>
    <x v="0"/>
    <n v="0"/>
    <x v="0"/>
    <x v="2"/>
  </r>
  <r>
    <x v="5"/>
    <x v="1"/>
    <s v="和泉橋区民館３F 和室"/>
    <x v="3"/>
    <x v="1"/>
    <x v="0"/>
    <x v="6"/>
    <s v="2019年05月03日 (金曜日)"/>
    <x v="21"/>
    <n v="93527"/>
    <n v="24956"/>
    <s v="タオゼン"/>
    <x v="1"/>
    <s v="減免なし"/>
    <n v="0"/>
    <n v="6500"/>
    <n v="6500"/>
    <n v="6500"/>
    <n v="6500"/>
    <n v="6500"/>
    <x v="0"/>
    <x v="0"/>
    <x v="0"/>
    <n v="0"/>
    <x v="0"/>
    <x v="1"/>
  </r>
  <r>
    <x v="5"/>
    <x v="0"/>
    <s v="和泉橋区民館２F 洋室A"/>
    <x v="3"/>
    <x v="1"/>
    <x v="2"/>
    <x v="6"/>
    <s v="2019年05月03日 (金曜日)"/>
    <x v="19"/>
    <n v="94094"/>
    <n v="24841"/>
    <s v="Ｓｕｚｙ　Ｄ　ｓｔｕｄｉｏ"/>
    <x v="4"/>
    <s v="減免なし"/>
    <n v="0"/>
    <n v="2300"/>
    <n v="2300"/>
    <n v="2300"/>
    <n v="2300"/>
    <n v="2300"/>
    <x v="0"/>
    <x v="0"/>
    <x v="0"/>
    <n v="0"/>
    <x v="0"/>
    <x v="1"/>
  </r>
  <r>
    <x v="5"/>
    <x v="1"/>
    <s v="和泉橋区民館ふれあい会館　洋室１F A・２F B"/>
    <x v="0"/>
    <x v="2"/>
    <x v="1"/>
    <x v="6"/>
    <s v="2019年05月03日 (金曜日)"/>
    <x v="147"/>
    <n v="97971"/>
    <n v="2233"/>
    <s v="神田須田町二丁目町会"/>
    <x v="3"/>
    <s v="利用者減免区民館免除(100%)"/>
    <n v="0"/>
    <n v="72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3件"/>
    <n v="0"/>
    <n v="16000"/>
    <n v="8800"/>
    <n v="8800"/>
    <n v="8800"/>
    <n v="8800"/>
    <x v="0"/>
    <x v="0"/>
    <x v="0"/>
    <n v="0"/>
    <x v="0"/>
    <x v="2"/>
  </r>
  <r>
    <x v="6"/>
    <x v="1"/>
    <s v="和泉橋区民館３F 和室"/>
    <x v="3"/>
    <x v="1"/>
    <x v="0"/>
    <x v="6"/>
    <s v="2019年05月04日 (土曜日)"/>
    <x v="21"/>
    <n v="93529"/>
    <n v="24956"/>
    <s v="タオゼン"/>
    <x v="1"/>
    <s v="減免なし"/>
    <n v="0"/>
    <n v="6500"/>
    <n v="6500"/>
    <n v="6500"/>
    <n v="6500"/>
    <n v="6500"/>
    <x v="0"/>
    <x v="0"/>
    <x v="0"/>
    <n v="0"/>
    <x v="0"/>
    <x v="1"/>
  </r>
  <r>
    <x v="6"/>
    <x v="0"/>
    <s v="和泉橋区民館４F 洋室B"/>
    <x v="3"/>
    <x v="2"/>
    <x v="0"/>
    <x v="6"/>
    <s v="2019年05月04日 (土曜日)"/>
    <x v="141"/>
    <n v="93536"/>
    <n v="1864"/>
    <s v="三井物産俳句部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ふれあい会館　洋室１F A"/>
    <x v="3"/>
    <x v="2"/>
    <x v="0"/>
    <x v="6"/>
    <s v="2019年05月04日 (土曜日)"/>
    <x v="145"/>
    <n v="94668"/>
    <n v="21125"/>
    <s v="Ｉ．Ｊ．Ｈ．Ｐ．"/>
    <x v="0"/>
    <s v="減免なし"/>
    <n v="6"/>
    <n v="1900"/>
    <n v="1900"/>
    <n v="1900"/>
    <n v="1900"/>
    <n v="1900"/>
    <x v="0"/>
    <x v="0"/>
    <x v="0"/>
    <n v="0"/>
    <x v="0"/>
    <x v="1"/>
  </r>
  <r>
    <x v="6"/>
    <x v="0"/>
    <s v="和泉橋区民館２F 洋室A"/>
    <x v="3"/>
    <x v="2"/>
    <x v="0"/>
    <x v="6"/>
    <s v="2019年05月04日 (土曜日)"/>
    <x v="19"/>
    <n v="94688"/>
    <n v="23787"/>
    <s v="メンタルチャージ"/>
    <x v="0"/>
    <s v="減免なし"/>
    <n v="20"/>
    <n v="3300"/>
    <n v="3300"/>
    <n v="3300"/>
    <n v="3300"/>
    <n v="3300"/>
    <x v="0"/>
    <x v="0"/>
    <x v="0"/>
    <n v="0"/>
    <x v="0"/>
    <x v="1"/>
  </r>
  <r>
    <x v="6"/>
    <x v="0"/>
    <s v="和泉橋区民館４F 洋室B プロジェクター・台"/>
    <x v="3"/>
    <x v="1"/>
    <x v="2"/>
    <x v="6"/>
    <s v="2019年05月04日 (土曜日)"/>
    <x v="150"/>
    <n v="96057"/>
    <n v="24093"/>
    <s v="ＳＴＭ"/>
    <x v="4"/>
    <s v="減免なし"/>
    <n v="1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36"/>
    <n v="15400"/>
    <n v="15400"/>
    <n v="15400"/>
    <n v="15400"/>
    <n v="15400"/>
    <x v="0"/>
    <x v="0"/>
    <x v="0"/>
    <n v="0"/>
    <x v="0"/>
    <x v="2"/>
  </r>
  <r>
    <x v="7"/>
    <x v="3"/>
    <s v="和泉橋区民館ふれあい会館　洋室１F A・２F B"/>
    <x v="0"/>
    <x v="1"/>
    <x v="1"/>
    <x v="6"/>
    <s v="2019年05月05日 (日曜日)"/>
    <x v="147"/>
    <n v="93195"/>
    <n v="2233"/>
    <s v="神田須田町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7"/>
    <x v="1"/>
    <s v="和泉橋区民館５F 洋室D・E（料理室）"/>
    <x v="3"/>
    <x v="1"/>
    <x v="0"/>
    <x v="6"/>
    <s v="2019年05月05日 (日曜日)"/>
    <x v="154"/>
    <n v="93516"/>
    <n v="2441"/>
    <s v="ビルマ同好会「ミンガラ日本語教室」"/>
    <x v="1"/>
    <s v="減免なし"/>
    <n v="0"/>
    <n v="7400"/>
    <n v="7400"/>
    <n v="7400"/>
    <n v="7400"/>
    <n v="7400"/>
    <x v="0"/>
    <x v="0"/>
    <x v="0"/>
    <n v="0"/>
    <x v="0"/>
    <x v="1"/>
  </r>
  <r>
    <x v="7"/>
    <x v="1"/>
    <s v="和泉橋区民館３F 和室"/>
    <x v="3"/>
    <x v="1"/>
    <x v="0"/>
    <x v="6"/>
    <s v="2019年05月05日 (日曜日)"/>
    <x v="21"/>
    <n v="93530"/>
    <n v="24956"/>
    <s v="タオゼン"/>
    <x v="1"/>
    <s v="減免なし"/>
    <n v="0"/>
    <n v="6500"/>
    <n v="6500"/>
    <n v="6500"/>
    <n v="6500"/>
    <n v="6500"/>
    <x v="0"/>
    <x v="0"/>
    <x v="0"/>
    <n v="0"/>
    <x v="0"/>
    <x v="1"/>
  </r>
  <r>
    <x v="7"/>
    <x v="0"/>
    <s v="和泉橋区民館４F 洋室C"/>
    <x v="3"/>
    <x v="3"/>
    <x v="1"/>
    <x v="6"/>
    <s v="2019年05月05日 (日曜日)"/>
    <x v="140"/>
    <n v="94653"/>
    <n v="24958"/>
    <s v="ALOHA　yoga"/>
    <x v="2"/>
    <s v="減免なし"/>
    <n v="8"/>
    <n v="3000"/>
    <n v="3000"/>
    <n v="3000"/>
    <n v="3000"/>
    <n v="3000"/>
    <x v="0"/>
    <x v="0"/>
    <x v="0"/>
    <n v="0"/>
    <x v="0"/>
    <x v="1"/>
  </r>
  <r>
    <x v="7"/>
    <x v="0"/>
    <s v="和泉橋区民館２F 洋室A"/>
    <x v="3"/>
    <x v="2"/>
    <x v="0"/>
    <x v="6"/>
    <s v="2019年05月05日 (日曜日)"/>
    <x v="19"/>
    <n v="95936"/>
    <n v="21125"/>
    <s v="Ｉ．Ｊ．Ｈ．Ｐ．"/>
    <x v="0"/>
    <s v="減免なし"/>
    <n v="8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6"/>
    <n v="29300"/>
    <n v="20200"/>
    <n v="20200"/>
    <n v="20200"/>
    <n v="20200"/>
    <x v="0"/>
    <x v="0"/>
    <x v="0"/>
    <n v="0"/>
    <x v="0"/>
    <x v="2"/>
  </r>
  <r>
    <x v="0"/>
    <x v="3"/>
    <s v="和泉橋区民館ふれあい会館　洋室１F A・２F B"/>
    <x v="0"/>
    <x v="1"/>
    <x v="1"/>
    <x v="6"/>
    <s v="2019年05月06日 (月曜日)"/>
    <x v="147"/>
    <n v="93196"/>
    <n v="2233"/>
    <s v="神田須田町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0"/>
    <x v="0"/>
    <s v="和泉橋区民館２F 洋室A プロジェクター・台 CDラジカセ"/>
    <x v="3"/>
    <x v="2"/>
    <x v="0"/>
    <x v="6"/>
    <s v="2019年05月06日 (月曜日)"/>
    <x v="138"/>
    <n v="93517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0"/>
    <x v="0"/>
    <s v="和泉橋区民館３F 和室"/>
    <x v="3"/>
    <x v="1"/>
    <x v="2"/>
    <x v="6"/>
    <s v="2019年05月06日 (月曜日)"/>
    <x v="21"/>
    <n v="94090"/>
    <n v="24841"/>
    <s v="Ｓｕｚｙ　Ｄ　ｓｔｕｄｉｏ"/>
    <x v="4"/>
    <s v="減免なし"/>
    <n v="0"/>
    <n v="2700"/>
    <n v="2700"/>
    <n v="2700"/>
    <n v="2700"/>
    <n v="2700"/>
    <x v="0"/>
    <x v="0"/>
    <x v="0"/>
    <n v="0"/>
    <x v="0"/>
    <x v="1"/>
  </r>
  <r>
    <x v="0"/>
    <x v="0"/>
    <s v="和泉橋区民館３F 和室"/>
    <x v="3"/>
    <x v="2"/>
    <x v="0"/>
    <x v="6"/>
    <s v="2019年05月06日 (月曜日)"/>
    <x v="21"/>
    <n v="96113"/>
    <n v="2297"/>
    <s v="中村会"/>
    <x v="0"/>
    <s v="減免なし"/>
    <n v="0"/>
    <n v="3800"/>
    <n v="3800"/>
    <n v="3800"/>
    <n v="3800"/>
    <n v="3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8900"/>
    <n v="9800"/>
    <n v="9800"/>
    <n v="9800"/>
    <n v="9800"/>
    <x v="0"/>
    <x v="0"/>
    <x v="0"/>
    <n v="0"/>
    <x v="0"/>
    <x v="2"/>
  </r>
  <r>
    <x v="2"/>
    <x v="0"/>
    <s v="和泉橋区民館３F 和室"/>
    <x v="0"/>
    <x v="3"/>
    <x v="1"/>
    <x v="6"/>
    <s v="2019年05月07日 (火曜日)"/>
    <x v="21"/>
    <n v="93092"/>
    <n v="2239"/>
    <s v="岩本町三丁目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2"/>
    <x v="0"/>
    <s v="和泉橋区民館５F 洋室D"/>
    <x v="0"/>
    <x v="2"/>
    <x v="0"/>
    <x v="6"/>
    <s v="2019年05月07日 (火曜日)"/>
    <x v="139"/>
    <n v="93171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3"/>
    <s v="和泉橋区民館ふれあい会館　洋室１F A・２F B"/>
    <x v="0"/>
    <x v="1"/>
    <x v="1"/>
    <x v="6"/>
    <s v="2019年05月07日 (火曜日)"/>
    <x v="147"/>
    <n v="93197"/>
    <n v="2233"/>
    <s v="神田須田町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2"/>
    <x v="0"/>
    <s v="和泉橋区民館２F 洋室A"/>
    <x v="0"/>
    <x v="2"/>
    <x v="0"/>
    <x v="6"/>
    <s v="2019年05月07日 (火曜日)"/>
    <x v="19"/>
    <n v="94352"/>
    <n v="2221"/>
    <s v="和泉橋地区町会連合協議会婦人部"/>
    <x v="0"/>
    <s v="利用者減免区民館免除(100%)"/>
    <n v="0"/>
    <n v="3300"/>
    <n v="0"/>
    <n v="0"/>
    <n v="0"/>
    <n v="0"/>
    <x v="0"/>
    <x v="0"/>
    <x v="0"/>
    <n v="0"/>
    <x v="0"/>
    <x v="0"/>
  </r>
  <r>
    <x v="2"/>
    <x v="1"/>
    <s v="和泉橋区民館４F 洋室B"/>
    <x v="0"/>
    <x v="2"/>
    <x v="1"/>
    <x v="6"/>
    <s v="2019年05月07日 (火曜日)"/>
    <x v="141"/>
    <n v="94475"/>
    <n v="4487"/>
    <s v="スタジオＩ"/>
    <x v="3"/>
    <s v="利用者減免区民館免除(100%)"/>
    <n v="0"/>
    <n v="5100"/>
    <n v="0"/>
    <n v="0"/>
    <n v="0"/>
    <n v="0"/>
    <x v="0"/>
    <x v="0"/>
    <x v="0"/>
    <n v="0"/>
    <x v="0"/>
    <x v="0"/>
  </r>
  <r>
    <x v="2"/>
    <x v="0"/>
    <s v="和泉橋区民館４F 洋室C"/>
    <x v="3"/>
    <x v="2"/>
    <x v="0"/>
    <x v="6"/>
    <s v="2019年05月07日 (火曜日)"/>
    <x v="140"/>
    <n v="94690"/>
    <n v="23787"/>
    <s v="メンタルチャージ"/>
    <x v="0"/>
    <s v="減免なし"/>
    <n v="10"/>
    <n v="2100"/>
    <n v="2100"/>
    <n v="2100"/>
    <n v="2100"/>
    <n v="2100"/>
    <x v="0"/>
    <x v="0"/>
    <x v="0"/>
    <n v="0"/>
    <x v="0"/>
    <x v="1"/>
  </r>
  <r>
    <x v="2"/>
    <x v="0"/>
    <s v="和泉橋区民館４F 洋室C プロジェクター・台 スクリーン"/>
    <x v="2"/>
    <x v="3"/>
    <x v="1"/>
    <x v="6"/>
    <s v="2019年05月07日 (火曜日)"/>
    <x v="163"/>
    <n v="94748"/>
    <n v="23324"/>
    <s v="（企）㈱ＺＥＮ　Ｉｎｔｅｇｒａｔｉｏｎ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0"/>
    <n v="29200"/>
    <n v="5100"/>
    <n v="5100"/>
    <n v="5100"/>
    <n v="5100"/>
    <x v="0"/>
    <x v="0"/>
    <x v="0"/>
    <n v="0"/>
    <x v="0"/>
    <x v="2"/>
  </r>
  <r>
    <x v="3"/>
    <x v="0"/>
    <s v="和泉橋区民館３F 和室"/>
    <x v="0"/>
    <x v="2"/>
    <x v="0"/>
    <x v="6"/>
    <s v="2019年05月08日 (水曜日)"/>
    <x v="21"/>
    <n v="93162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４F 洋室C"/>
    <x v="1"/>
    <x v="3"/>
    <x v="1"/>
    <x v="6"/>
    <s v="2019年05月08日 (水曜日)"/>
    <x v="140"/>
    <n v="93183"/>
    <n v="7411"/>
    <s v="神田川船の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3"/>
    <s v="和泉橋区民館ふれあい会館　洋室１F A・２F B"/>
    <x v="0"/>
    <x v="1"/>
    <x v="1"/>
    <x v="6"/>
    <s v="2019年05月08日 (水曜日)"/>
    <x v="147"/>
    <n v="93198"/>
    <n v="2233"/>
    <s v="神田須田町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3"/>
    <x v="1"/>
    <s v="和泉橋区民館５F 洋室D・E（料理室） プロジェクター・台 スクリーン ワイヤレスマイク"/>
    <x v="0"/>
    <x v="2"/>
    <x v="1"/>
    <x v="6"/>
    <s v="2019年05月08日 (水曜日)"/>
    <x v="166"/>
    <n v="93537"/>
    <n v="4487"/>
    <s v="スタジオＩ"/>
    <x v="3"/>
    <s v="利用者減免区民館免除(100%)"/>
    <n v="0"/>
    <n v="10200"/>
    <n v="0"/>
    <n v="0"/>
    <n v="0"/>
    <n v="0"/>
    <x v="0"/>
    <x v="0"/>
    <x v="0"/>
    <n v="0"/>
    <x v="0"/>
    <x v="0"/>
  </r>
  <r>
    <x v="3"/>
    <x v="0"/>
    <s v="和泉橋区民館４F 洋室B"/>
    <x v="1"/>
    <x v="3"/>
    <x v="1"/>
    <x v="6"/>
    <s v="2019年05月08日 (水曜日)"/>
    <x v="141"/>
    <n v="93607"/>
    <n v="2594"/>
    <s v="フラワーサークル花ごころ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和泉橋区民館２F 洋室A"/>
    <x v="3"/>
    <x v="3"/>
    <x v="1"/>
    <x v="6"/>
    <s v="2019年05月08日 (水曜日)"/>
    <x v="19"/>
    <n v="93629"/>
    <n v="7981"/>
    <s v="マリオン会"/>
    <x v="2"/>
    <s v="減免なし"/>
    <n v="0"/>
    <n v="4100"/>
    <n v="4100"/>
    <n v="4100"/>
    <n v="4100"/>
    <n v="4100"/>
    <x v="0"/>
    <x v="0"/>
    <x v="0"/>
    <n v="0"/>
    <x v="0"/>
    <x v="1"/>
  </r>
  <r>
    <x v="3"/>
    <x v="0"/>
    <s v="和泉橋区民館３F 和室"/>
    <x v="3"/>
    <x v="3"/>
    <x v="1"/>
    <x v="6"/>
    <s v="2019年05月08日 (水曜日)"/>
    <x v="21"/>
    <n v="93961"/>
    <n v="2350"/>
    <s v="神田山の会"/>
    <x v="2"/>
    <s v="減免なし"/>
    <n v="0"/>
    <n v="4500"/>
    <n v="4500"/>
    <n v="4500"/>
    <n v="4500"/>
    <n v="4500"/>
    <x v="0"/>
    <x v="0"/>
    <x v="0"/>
    <n v="0"/>
    <x v="0"/>
    <x v="1"/>
  </r>
  <r>
    <x v="3"/>
    <x v="0"/>
    <s v="和泉橋区民館４F 洋室C"/>
    <x v="3"/>
    <x v="2"/>
    <x v="0"/>
    <x v="6"/>
    <s v="2019年05月08日 (水曜日)"/>
    <x v="140"/>
    <n v="94388"/>
    <n v="8972"/>
    <s v="希朋景山会"/>
    <x v="0"/>
    <s v="減免なし"/>
    <n v="0"/>
    <n v="2100"/>
    <n v="2100"/>
    <n v="2100"/>
    <n v="2100"/>
    <n v="2100"/>
    <x v="0"/>
    <x v="0"/>
    <x v="0"/>
    <n v="0"/>
    <x v="0"/>
    <x v="1"/>
  </r>
  <r>
    <x v="3"/>
    <x v="0"/>
    <s v="和泉橋区民館４F 洋室B"/>
    <x v="0"/>
    <x v="1"/>
    <x v="2"/>
    <x v="6"/>
    <s v="2019年05月08日 (水曜日)"/>
    <x v="141"/>
    <n v="94476"/>
    <n v="4487"/>
    <s v="スタジオＩ"/>
    <x v="4"/>
    <s v="利用者減免区民館免除(100%)"/>
    <n v="0"/>
    <n v="16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0"/>
    <n v="41400"/>
    <n v="13700"/>
    <n v="13700"/>
    <n v="13700"/>
    <n v="13700"/>
    <x v="0"/>
    <x v="0"/>
    <x v="0"/>
    <n v="0"/>
    <x v="0"/>
    <x v="2"/>
  </r>
  <r>
    <x v="4"/>
    <x v="0"/>
    <s v="和泉橋区民館４F 洋室C"/>
    <x v="0"/>
    <x v="2"/>
    <x v="0"/>
    <x v="6"/>
    <s v="2019年05月09日 (木曜日)"/>
    <x v="140"/>
    <n v="93178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19年05月09日 (木曜日)"/>
    <x v="147"/>
    <n v="93185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1"/>
    <s v="和泉橋区民館ふれあい会館　洋室１F A・２F B"/>
    <x v="0"/>
    <x v="1"/>
    <x v="0"/>
    <x v="6"/>
    <s v="2019年05月09日 (木曜日)"/>
    <x v="147"/>
    <n v="93414"/>
    <n v="2233"/>
    <s v="神田須田町二丁目町会"/>
    <x v="1"/>
    <s v="利用者減免区民館免除(100%)"/>
    <n v="0"/>
    <n v="4800"/>
    <n v="0"/>
    <n v="0"/>
    <n v="0"/>
    <n v="0"/>
    <x v="0"/>
    <x v="0"/>
    <x v="0"/>
    <n v="0"/>
    <x v="0"/>
    <x v="0"/>
  </r>
  <r>
    <x v="4"/>
    <x v="0"/>
    <s v="和泉橋区民館５F 洋室D"/>
    <x v="3"/>
    <x v="3"/>
    <x v="1"/>
    <x v="6"/>
    <s v="2019年05月09日 (木曜日)"/>
    <x v="139"/>
    <n v="93510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1"/>
    <s v="和泉橋区民館５F 洋室D・E（料理室） プロジェクター・台 スクリーン ワイヤレスマイク"/>
    <x v="0"/>
    <x v="1"/>
    <x v="0"/>
    <x v="6"/>
    <s v="2019年05月09日 (木曜日)"/>
    <x v="166"/>
    <n v="93538"/>
    <n v="4487"/>
    <s v="スタジオＩ"/>
    <x v="1"/>
    <s v="利用者減免区民館免除(100%)"/>
    <n v="0"/>
    <n v="7400"/>
    <n v="0"/>
    <n v="0"/>
    <n v="0"/>
    <n v="0"/>
    <x v="0"/>
    <x v="0"/>
    <x v="0"/>
    <n v="0"/>
    <x v="0"/>
    <x v="0"/>
  </r>
  <r>
    <x v="4"/>
    <x v="0"/>
    <s v="和泉橋区民館４F 洋室C"/>
    <x v="3"/>
    <x v="1"/>
    <x v="2"/>
    <x v="6"/>
    <s v="2019年05月09日 (木曜日)"/>
    <x v="140"/>
    <n v="93546"/>
    <n v="3383"/>
    <s v="書印会"/>
    <x v="4"/>
    <s v="減免なし"/>
    <n v="0"/>
    <n v="1600"/>
    <n v="1600"/>
    <n v="1600"/>
    <n v="1600"/>
    <n v="1600"/>
    <x v="0"/>
    <x v="0"/>
    <x v="0"/>
    <n v="0"/>
    <x v="0"/>
    <x v="1"/>
  </r>
  <r>
    <x v="4"/>
    <x v="0"/>
    <s v="和泉橋区民館３F 和室 CDラジカセ"/>
    <x v="3"/>
    <x v="2"/>
    <x v="0"/>
    <x v="6"/>
    <s v="2019年05月09日 (木曜日)"/>
    <x v="20"/>
    <n v="93852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1"/>
    <s v="和泉橋区民館４F 洋室B"/>
    <x v="2"/>
    <x v="1"/>
    <x v="0"/>
    <x v="6"/>
    <s v="2019年05月09日 (木曜日)"/>
    <x v="141"/>
    <n v="97116"/>
    <n v="22125"/>
    <s v="（企）フィリップモリスジャパン合同会社"/>
    <x v="1"/>
    <s v="減免なし"/>
    <n v="3"/>
    <n v="3700"/>
    <n v="3700"/>
    <n v="3700"/>
    <n v="3700"/>
    <n v="3700"/>
    <x v="0"/>
    <x v="0"/>
    <x v="0"/>
    <n v="0"/>
    <x v="0"/>
    <x v="1"/>
  </r>
  <r>
    <x v="4"/>
    <x v="0"/>
    <s v="和泉橋区民館４F 洋室B・C"/>
    <x v="0"/>
    <x v="3"/>
    <x v="1"/>
    <x v="6"/>
    <s v="2019年05月09日 (木曜日)"/>
    <x v="152"/>
    <n v="98513"/>
    <n v="2248"/>
    <s v="秋葉原東部町会連合会"/>
    <x v="2"/>
    <s v="利用者減免区民館免除(100%)"/>
    <n v="0"/>
    <n v="6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3"/>
    <n v="36700"/>
    <n v="12100"/>
    <n v="12100"/>
    <n v="12100"/>
    <n v="12100"/>
    <x v="0"/>
    <x v="0"/>
    <x v="0"/>
    <n v="0"/>
    <x v="0"/>
    <x v="2"/>
  </r>
  <r>
    <x v="5"/>
    <x v="0"/>
    <s v="和泉橋区民館４F 洋室B・C"/>
    <x v="0"/>
    <x v="2"/>
    <x v="0"/>
    <x v="6"/>
    <s v="2019年05月10日 (金曜日)"/>
    <x v="152"/>
    <n v="85597"/>
    <n v="16"/>
    <s v="高齢介護課"/>
    <x v="0"/>
    <s v="利用者減免区民館免除(100%)"/>
    <n v="0"/>
    <n v="4200"/>
    <n v="0"/>
    <n v="0"/>
    <n v="0"/>
    <n v="0"/>
    <x v="0"/>
    <x v="0"/>
    <x v="0"/>
    <n v="0"/>
    <x v="0"/>
    <x v="0"/>
  </r>
  <r>
    <x v="5"/>
    <x v="1"/>
    <s v="和泉橋区民館５F 洋室D・E（料理室）"/>
    <x v="0"/>
    <x v="1"/>
    <x v="0"/>
    <x v="6"/>
    <s v="2019年05月10日 (金曜日)"/>
    <x v="154"/>
    <n v="93175"/>
    <n v="1001"/>
    <s v="ふれあいクラブ"/>
    <x v="1"/>
    <s v="利用者減免区民館免除(100%)"/>
    <n v="0"/>
    <n v="7400"/>
    <n v="0"/>
    <n v="0"/>
    <n v="0"/>
    <n v="0"/>
    <x v="0"/>
    <x v="0"/>
    <x v="0"/>
    <n v="0"/>
    <x v="0"/>
    <x v="0"/>
  </r>
  <r>
    <x v="5"/>
    <x v="3"/>
    <s v="和泉橋区民館ふれあい会館　洋室１F A・２F B"/>
    <x v="0"/>
    <x v="1"/>
    <x v="1"/>
    <x v="6"/>
    <s v="2019年05月10日 (金曜日)"/>
    <x v="147"/>
    <n v="93199"/>
    <n v="2233"/>
    <s v="神田須田町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5"/>
    <x v="0"/>
    <s v="和泉橋区民館２F 洋室A"/>
    <x v="3"/>
    <x v="2"/>
    <x v="0"/>
    <x v="6"/>
    <s v="2019年05月10日 (金曜日)"/>
    <x v="19"/>
    <n v="94122"/>
    <n v="10305"/>
    <s v="書と篆刻「赤心会」"/>
    <x v="0"/>
    <s v="減免なし"/>
    <n v="0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24000"/>
    <n v="3300"/>
    <n v="3300"/>
    <n v="3300"/>
    <n v="3300"/>
    <x v="0"/>
    <x v="0"/>
    <x v="0"/>
    <n v="0"/>
    <x v="0"/>
    <x v="2"/>
  </r>
  <r>
    <x v="6"/>
    <x v="3"/>
    <s v="和泉橋区民館３F 和室"/>
    <x v="0"/>
    <x v="1"/>
    <x v="1"/>
    <x v="6"/>
    <s v="2019年05月11日 (土曜日)"/>
    <x v="21"/>
    <n v="93093"/>
    <n v="2239"/>
    <s v="岩本町三丁目町会"/>
    <x v="6"/>
    <s v="利用者減免区民館免除(100%)"/>
    <n v="0"/>
    <n v="11000"/>
    <n v="0"/>
    <n v="0"/>
    <n v="0"/>
    <n v="0"/>
    <x v="0"/>
    <x v="0"/>
    <x v="0"/>
    <n v="0"/>
    <x v="0"/>
    <x v="0"/>
  </r>
  <r>
    <x v="6"/>
    <x v="3"/>
    <s v="和泉橋区民館２F 洋室A"/>
    <x v="0"/>
    <x v="1"/>
    <x v="1"/>
    <x v="6"/>
    <s v="2019年05月11日 (土曜日)"/>
    <x v="19"/>
    <n v="93094"/>
    <n v="2239"/>
    <s v="岩本町三丁目町会"/>
    <x v="6"/>
    <s v="利用者減免区民館免除(100%)"/>
    <n v="0"/>
    <n v="9700"/>
    <n v="0"/>
    <n v="0"/>
    <n v="0"/>
    <n v="0"/>
    <x v="0"/>
    <x v="0"/>
    <x v="0"/>
    <n v="0"/>
    <x v="0"/>
    <x v="0"/>
  </r>
  <r>
    <x v="6"/>
    <x v="3"/>
    <s v="和泉橋区民館４F 洋室B・C"/>
    <x v="0"/>
    <x v="1"/>
    <x v="1"/>
    <x v="6"/>
    <s v="2019年05月11日 (土曜日)"/>
    <x v="152"/>
    <n v="93095"/>
    <n v="2239"/>
    <s v="岩本町三丁目町会"/>
    <x v="6"/>
    <s v="利用者減免区民館免除(100%)"/>
    <n v="0"/>
    <n v="13400"/>
    <n v="0"/>
    <n v="0"/>
    <n v="0"/>
    <n v="0"/>
    <x v="0"/>
    <x v="0"/>
    <x v="0"/>
    <n v="0"/>
    <x v="0"/>
    <x v="0"/>
  </r>
  <r>
    <x v="6"/>
    <x v="3"/>
    <s v="和泉橋区民館５F 洋室D・E（料理室）"/>
    <x v="0"/>
    <x v="1"/>
    <x v="1"/>
    <x v="6"/>
    <s v="2019年05月11日 (土曜日)"/>
    <x v="154"/>
    <n v="93097"/>
    <n v="2239"/>
    <s v="岩本町三丁目町会"/>
    <x v="6"/>
    <s v="利用者減免区民館免除(100%)"/>
    <n v="0"/>
    <n v="13400"/>
    <n v="0"/>
    <n v="0"/>
    <n v="0"/>
    <n v="0"/>
    <x v="0"/>
    <x v="0"/>
    <x v="0"/>
    <n v="0"/>
    <x v="0"/>
    <x v="0"/>
  </r>
  <r>
    <x v="6"/>
    <x v="3"/>
    <s v="和泉橋区民館ふれあい会館　洋室１F A・２F B"/>
    <x v="0"/>
    <x v="1"/>
    <x v="1"/>
    <x v="6"/>
    <s v="2019年05月11日 (土曜日)"/>
    <x v="147"/>
    <n v="93200"/>
    <n v="2233"/>
    <s v="神田須田町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0"/>
    <n v="56600"/>
    <n v="0"/>
    <n v="0"/>
    <n v="0"/>
    <n v="0"/>
    <x v="0"/>
    <x v="0"/>
    <x v="0"/>
    <n v="0"/>
    <x v="0"/>
    <x v="2"/>
  </r>
  <r>
    <x v="7"/>
    <x v="3"/>
    <s v="和泉橋区民館３F 和室"/>
    <x v="0"/>
    <x v="1"/>
    <x v="1"/>
    <x v="6"/>
    <s v="2019年05月12日 (日曜日)"/>
    <x v="21"/>
    <n v="93098"/>
    <n v="2239"/>
    <s v="岩本町三丁目町会"/>
    <x v="6"/>
    <s v="利用者減免区民館免除(100%)"/>
    <n v="0"/>
    <n v="11000"/>
    <n v="0"/>
    <n v="0"/>
    <n v="0"/>
    <n v="0"/>
    <x v="0"/>
    <x v="0"/>
    <x v="0"/>
    <n v="0"/>
    <x v="0"/>
    <x v="0"/>
  </r>
  <r>
    <x v="7"/>
    <x v="3"/>
    <s v="和泉橋区民館２F 洋室A"/>
    <x v="0"/>
    <x v="1"/>
    <x v="1"/>
    <x v="6"/>
    <s v="2019年05月12日 (日曜日)"/>
    <x v="19"/>
    <n v="93099"/>
    <n v="2239"/>
    <s v="岩本町三丁目町会"/>
    <x v="6"/>
    <s v="利用者減免区民館免除(100%)"/>
    <n v="0"/>
    <n v="9700"/>
    <n v="0"/>
    <n v="0"/>
    <n v="0"/>
    <n v="0"/>
    <x v="0"/>
    <x v="0"/>
    <x v="0"/>
    <n v="0"/>
    <x v="0"/>
    <x v="0"/>
  </r>
  <r>
    <x v="7"/>
    <x v="3"/>
    <s v="和泉橋区民館４F 洋室B・C"/>
    <x v="0"/>
    <x v="1"/>
    <x v="1"/>
    <x v="6"/>
    <s v="2019年05月12日 (日曜日)"/>
    <x v="152"/>
    <n v="93100"/>
    <n v="2239"/>
    <s v="岩本町三丁目町会"/>
    <x v="6"/>
    <s v="利用者減免区民館免除(100%)"/>
    <n v="0"/>
    <n v="13400"/>
    <n v="0"/>
    <n v="0"/>
    <n v="0"/>
    <n v="0"/>
    <x v="0"/>
    <x v="0"/>
    <x v="0"/>
    <n v="0"/>
    <x v="0"/>
    <x v="0"/>
  </r>
  <r>
    <x v="7"/>
    <x v="3"/>
    <s v="和泉橋区民館５F 洋室D・E（料理室）"/>
    <x v="0"/>
    <x v="1"/>
    <x v="1"/>
    <x v="6"/>
    <s v="2019年05月12日 (日曜日)"/>
    <x v="154"/>
    <n v="93101"/>
    <n v="2239"/>
    <s v="岩本町三丁目町会"/>
    <x v="6"/>
    <s v="利用者減免区民館免除(100%)"/>
    <n v="0"/>
    <n v="13400"/>
    <n v="0"/>
    <n v="0"/>
    <n v="0"/>
    <n v="0"/>
    <x v="0"/>
    <x v="0"/>
    <x v="0"/>
    <n v="0"/>
    <x v="0"/>
    <x v="0"/>
  </r>
  <r>
    <x v="7"/>
    <x v="3"/>
    <s v="和泉橋区民館ふれあい会館　洋室１F A・２F B"/>
    <x v="0"/>
    <x v="1"/>
    <x v="1"/>
    <x v="6"/>
    <s v="2019年05月12日 (日曜日)"/>
    <x v="147"/>
    <n v="93201"/>
    <n v="2233"/>
    <s v="神田須田町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0"/>
    <n v="56600"/>
    <n v="0"/>
    <n v="0"/>
    <n v="0"/>
    <n v="0"/>
    <x v="0"/>
    <x v="0"/>
    <x v="0"/>
    <n v="0"/>
    <x v="0"/>
    <x v="2"/>
  </r>
  <r>
    <x v="0"/>
    <x v="3"/>
    <s v="和泉橋区民館ふれあい会館　洋室１F A・２F B"/>
    <x v="0"/>
    <x v="1"/>
    <x v="1"/>
    <x v="6"/>
    <s v="2019年05月13日 (月曜日)"/>
    <x v="147"/>
    <n v="93202"/>
    <n v="2233"/>
    <s v="神田須田町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0"/>
    <x v="0"/>
    <s v="和泉橋区民館４F 洋室C"/>
    <x v="3"/>
    <x v="2"/>
    <x v="0"/>
    <x v="6"/>
    <s v="2019年05月13日 (月曜日)"/>
    <x v="140"/>
    <n v="94172"/>
    <n v="23964"/>
    <s v="ＮＤＪの会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５F 洋室D"/>
    <x v="3"/>
    <x v="2"/>
    <x v="0"/>
    <x v="6"/>
    <s v="2019年05月13日 (月曜日)"/>
    <x v="139"/>
    <n v="94239"/>
    <n v="8972"/>
    <s v="希朋景山会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４F 洋室B"/>
    <x v="2"/>
    <x v="2"/>
    <x v="0"/>
    <x v="6"/>
    <s v="2019年05月13日 (月曜日)"/>
    <x v="141"/>
    <n v="94616"/>
    <n v="24194"/>
    <s v="（企）合同会社レジリエンス"/>
    <x v="0"/>
    <s v="減免なし"/>
    <n v="10"/>
    <n v="2100"/>
    <n v="2100"/>
    <n v="2100"/>
    <n v="2100"/>
    <n v="2100"/>
    <x v="0"/>
    <x v="0"/>
    <x v="0"/>
    <n v="0"/>
    <x v="0"/>
    <x v="1"/>
  </r>
  <r>
    <x v="0"/>
    <x v="1"/>
    <s v="和泉橋区民館２F 洋室A"/>
    <x v="2"/>
    <x v="1"/>
    <x v="0"/>
    <x v="6"/>
    <s v="2019年05月13日 (月曜日)"/>
    <x v="19"/>
    <n v="94643"/>
    <n v="23043"/>
    <s v="（企）株式会社龍角散"/>
    <x v="1"/>
    <s v="減免なし"/>
    <n v="8"/>
    <n v="5600"/>
    <n v="5600"/>
    <n v="5600"/>
    <n v="5600"/>
    <n v="5600"/>
    <x v="0"/>
    <x v="0"/>
    <x v="0"/>
    <n v="0"/>
    <x v="0"/>
    <x v="1"/>
  </r>
  <r>
    <x v="0"/>
    <x v="0"/>
    <s v="和泉橋区民館３F 和室"/>
    <x v="3"/>
    <x v="3"/>
    <x v="1"/>
    <x v="6"/>
    <s v="2019年05月13日 (月曜日)"/>
    <x v="21"/>
    <n v="95066"/>
    <n v="25071"/>
    <s v="秋葉原 殺陣道場"/>
    <x v="2"/>
    <s v="減免なし"/>
    <n v="8"/>
    <n v="4500"/>
    <n v="4500"/>
    <n v="4500"/>
    <n v="4500"/>
    <n v="4500"/>
    <x v="0"/>
    <x v="0"/>
    <x v="0"/>
    <n v="0"/>
    <x v="0"/>
    <x v="1"/>
  </r>
  <r>
    <x v="0"/>
    <x v="0"/>
    <s v="和泉橋区民館４F 洋室B"/>
    <x v="3"/>
    <x v="3"/>
    <x v="1"/>
    <x v="6"/>
    <s v="2019年05月13日 (月曜日)"/>
    <x v="141"/>
    <n v="96042"/>
    <n v="21664"/>
    <s v="沖縄芸能研究会"/>
    <x v="2"/>
    <s v="減免なし"/>
    <n v="7"/>
    <n v="3000"/>
    <n v="3000"/>
    <n v="3000"/>
    <n v="3000"/>
    <n v="3000"/>
    <x v="0"/>
    <x v="0"/>
    <x v="0"/>
    <n v="0"/>
    <x v="0"/>
    <x v="1"/>
  </r>
  <r>
    <x v="0"/>
    <x v="0"/>
    <s v="和泉橋区民館２F 洋室A"/>
    <x v="3"/>
    <x v="3"/>
    <x v="1"/>
    <x v="6"/>
    <s v="2019年05月13日 (月曜日)"/>
    <x v="19"/>
    <n v="97282"/>
    <n v="22509"/>
    <s v="沖縄・一坪反戦地主会関東ブロック"/>
    <x v="2"/>
    <s v="減免なし"/>
    <n v="12"/>
    <n v="4100"/>
    <n v="4100"/>
    <n v="4100"/>
    <n v="4100"/>
    <n v="4100"/>
    <x v="0"/>
    <x v="0"/>
    <x v="0"/>
    <n v="0"/>
    <x v="0"/>
    <x v="1"/>
  </r>
  <r>
    <x v="0"/>
    <x v="0"/>
    <s v="和泉橋区民館４F 洋室C"/>
    <x v="2"/>
    <x v="3"/>
    <x v="1"/>
    <x v="6"/>
    <s v="2019年05月13日 (月曜日)"/>
    <x v="140"/>
    <n v="98298"/>
    <n v="21464"/>
    <s v="（企）㈱テクノプロ　テクノプロＩＴ社東京支店"/>
    <x v="2"/>
    <s v="減免なし"/>
    <n v="0"/>
    <n v="3000"/>
    <n v="3000"/>
    <n v="3000"/>
    <n v="3000"/>
    <n v="3000"/>
    <x v="0"/>
    <x v="0"/>
    <x v="0"/>
    <n v="0"/>
    <x v="0"/>
    <x v="1"/>
  </r>
  <r>
    <x v="0"/>
    <x v="0"/>
    <s v="和泉橋区民館５F 洋室D"/>
    <x v="3"/>
    <x v="3"/>
    <x v="1"/>
    <x v="6"/>
    <s v="2019年05月13日 (月曜日)"/>
    <x v="139"/>
    <n v="98336"/>
    <n v="25252"/>
    <s v="BMI実践会"/>
    <x v="2"/>
    <s v="減免なし"/>
    <n v="6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51"/>
    <n v="38600"/>
    <n v="29500"/>
    <n v="29500"/>
    <n v="29500"/>
    <n v="29500"/>
    <x v="0"/>
    <x v="0"/>
    <x v="0"/>
    <n v="0"/>
    <x v="0"/>
    <x v="2"/>
  </r>
  <r>
    <x v="2"/>
    <x v="0"/>
    <s v="和泉橋区民館５F 洋室D"/>
    <x v="0"/>
    <x v="2"/>
    <x v="0"/>
    <x v="6"/>
    <s v="2019年05月14日 (火曜日)"/>
    <x v="139"/>
    <n v="93172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3"/>
    <s v="和泉橋区民館ふれあい会館　洋室１F A・２F B"/>
    <x v="0"/>
    <x v="1"/>
    <x v="1"/>
    <x v="6"/>
    <s v="2019年05月14日 (火曜日)"/>
    <x v="147"/>
    <n v="93203"/>
    <n v="2233"/>
    <s v="神田須田町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2"/>
    <x v="0"/>
    <s v="和泉橋区民館４F 洋室B"/>
    <x v="0"/>
    <x v="2"/>
    <x v="0"/>
    <x v="6"/>
    <s v="2019年05月14日 (火曜日)"/>
    <x v="141"/>
    <n v="94274"/>
    <n v="4487"/>
    <s v="スタジオＩ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４F 洋室C"/>
    <x v="2"/>
    <x v="2"/>
    <x v="0"/>
    <x v="6"/>
    <s v="2019年05月14日 (火曜日)"/>
    <x v="140"/>
    <n v="94586"/>
    <n v="24562"/>
    <s v="（企）株式会社システムエッジ"/>
    <x v="0"/>
    <s v="減免なし"/>
    <n v="11"/>
    <n v="2100"/>
    <n v="2100"/>
    <n v="2100"/>
    <n v="2100"/>
    <n v="2100"/>
    <x v="0"/>
    <x v="0"/>
    <x v="0"/>
    <n v="0"/>
    <x v="0"/>
    <x v="1"/>
  </r>
  <r>
    <x v="2"/>
    <x v="0"/>
    <s v="和泉橋区民館２F 洋室A プロジェクター・台"/>
    <x v="3"/>
    <x v="2"/>
    <x v="0"/>
    <x v="6"/>
    <s v="2019年05月14日 (火曜日)"/>
    <x v="142"/>
    <n v="94689"/>
    <n v="23787"/>
    <s v="メンタルチャージ"/>
    <x v="0"/>
    <s v="減免なし"/>
    <n v="10"/>
    <n v="3300"/>
    <n v="3300"/>
    <n v="3300"/>
    <n v="3300"/>
    <n v="3300"/>
    <x v="0"/>
    <x v="0"/>
    <x v="0"/>
    <n v="0"/>
    <x v="0"/>
    <x v="1"/>
  </r>
  <r>
    <x v="2"/>
    <x v="0"/>
    <s v="和泉橋区民館５F 洋室E（調理室）"/>
    <x v="3"/>
    <x v="2"/>
    <x v="0"/>
    <x v="6"/>
    <s v="2019年05月14日 (火曜日)"/>
    <x v="146"/>
    <n v="96111"/>
    <n v="1149"/>
    <s v="四番町書道"/>
    <x v="0"/>
    <s v="減免なし"/>
    <n v="0"/>
    <n v="2100"/>
    <n v="2100"/>
    <n v="2100"/>
    <n v="2100"/>
    <n v="2100"/>
    <x v="0"/>
    <x v="0"/>
    <x v="0"/>
    <n v="0"/>
    <x v="0"/>
    <x v="1"/>
  </r>
  <r>
    <x v="2"/>
    <x v="0"/>
    <s v="和泉橋区民館４F 洋室C"/>
    <x v="3"/>
    <x v="3"/>
    <x v="1"/>
    <x v="6"/>
    <s v="2019年05月14日 (火曜日)"/>
    <x v="140"/>
    <n v="98075"/>
    <n v="25055"/>
    <s v="日本建築家協会関東甲信越支部　千代田地域会"/>
    <x v="2"/>
    <s v="減免なし"/>
    <n v="15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36"/>
    <n v="23800"/>
    <n v="10500"/>
    <n v="10500"/>
    <n v="10500"/>
    <n v="10500"/>
    <x v="0"/>
    <x v="0"/>
    <x v="0"/>
    <n v="0"/>
    <x v="0"/>
    <x v="2"/>
  </r>
  <r>
    <x v="3"/>
    <x v="0"/>
    <s v="和泉橋区民館３F 和室"/>
    <x v="0"/>
    <x v="2"/>
    <x v="0"/>
    <x v="6"/>
    <s v="2019年05月15日 (水曜日)"/>
    <x v="21"/>
    <n v="93163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４F 洋室B"/>
    <x v="0"/>
    <x v="2"/>
    <x v="0"/>
    <x v="6"/>
    <s v="2019年05月15日 (水曜日)"/>
    <x v="141"/>
    <n v="93168"/>
    <n v="2205"/>
    <s v="いづみ会"/>
    <x v="0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和泉橋区民館ふれあい会館　洋室１F A"/>
    <x v="0"/>
    <x v="3"/>
    <x v="1"/>
    <x v="6"/>
    <s v="2019年05月15日 (水曜日)"/>
    <x v="145"/>
    <n v="93211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和泉橋区民館２F 洋室A プロジェクター・台"/>
    <x v="3"/>
    <x v="2"/>
    <x v="0"/>
    <x v="6"/>
    <s v="2019年05月15日 (水曜日)"/>
    <x v="142"/>
    <n v="93520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3"/>
    <x v="0"/>
    <s v="和泉橋区民館５F 洋室D"/>
    <x v="3"/>
    <x v="3"/>
    <x v="1"/>
    <x v="6"/>
    <s v="2019年05月15日 (水曜日)"/>
    <x v="139"/>
    <n v="93547"/>
    <n v="3383"/>
    <s v="書印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1"/>
    <s v="和泉橋区民館４F 洋室C"/>
    <x v="3"/>
    <x v="1"/>
    <x v="0"/>
    <x v="6"/>
    <s v="2019年05月15日 (水曜日)"/>
    <x v="140"/>
    <n v="93549"/>
    <n v="1864"/>
    <s v="三井物産俳句部"/>
    <x v="1"/>
    <s v="減免なし"/>
    <n v="0"/>
    <n v="3700"/>
    <n v="3700"/>
    <n v="3700"/>
    <n v="3700"/>
    <n v="3700"/>
    <x v="0"/>
    <x v="0"/>
    <x v="0"/>
    <n v="0"/>
    <x v="0"/>
    <x v="1"/>
  </r>
  <r>
    <x v="3"/>
    <x v="0"/>
    <s v="和泉橋区民館２F 洋室A プロジェクター・台"/>
    <x v="3"/>
    <x v="3"/>
    <x v="1"/>
    <x v="6"/>
    <s v="2019年05月15日 (水曜日)"/>
    <x v="142"/>
    <n v="93554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3"/>
    <x v="1"/>
    <s v="和泉橋区民館５F 洋室E（調理室）"/>
    <x v="1"/>
    <x v="2"/>
    <x v="1"/>
    <x v="6"/>
    <s v="2019年05月15日 (水曜日)"/>
    <x v="146"/>
    <n v="93614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５F 洋室D"/>
    <x v="1"/>
    <x v="2"/>
    <x v="0"/>
    <x v="6"/>
    <s v="2019年05月15日 (水曜日)"/>
    <x v="139"/>
    <n v="93965"/>
    <n v="8257"/>
    <s v="童子句会"/>
    <x v="0"/>
    <s v="利用者減免区民館減額(50%)"/>
    <n v="0"/>
    <n v="2100"/>
    <n v="1050"/>
    <n v="1050"/>
    <n v="1050"/>
    <n v="1050"/>
    <x v="0"/>
    <x v="0"/>
    <x v="0"/>
    <n v="0"/>
    <x v="0"/>
    <x v="1"/>
  </r>
  <r>
    <x v="3"/>
    <x v="0"/>
    <s v="和泉橋区民館３F 和室"/>
    <x v="3"/>
    <x v="3"/>
    <x v="1"/>
    <x v="6"/>
    <s v="2019年05月15日 (水曜日)"/>
    <x v="21"/>
    <n v="94720"/>
    <n v="23449"/>
    <s v="ＳＧＣＤ"/>
    <x v="2"/>
    <s v="減免なし"/>
    <n v="12"/>
    <n v="4500"/>
    <n v="4500"/>
    <n v="4500"/>
    <n v="4500"/>
    <n v="4500"/>
    <x v="0"/>
    <x v="0"/>
    <x v="0"/>
    <n v="0"/>
    <x v="0"/>
    <x v="1"/>
  </r>
  <r>
    <x v="3"/>
    <x v="0"/>
    <s v="和泉橋区民館４F 洋室B・C"/>
    <x v="3"/>
    <x v="3"/>
    <x v="1"/>
    <x v="6"/>
    <s v="2019年05月15日 (水曜日)"/>
    <x v="152"/>
    <n v="94746"/>
    <n v="24140"/>
    <s v="日本シューター労働組合"/>
    <x v="2"/>
    <s v="減免なし"/>
    <n v="20"/>
    <n v="6000"/>
    <n v="6000"/>
    <n v="6000"/>
    <n v="6000"/>
    <n v="6000"/>
    <x v="0"/>
    <x v="0"/>
    <x v="0"/>
    <n v="0"/>
    <x v="0"/>
    <x v="1"/>
  </r>
  <r>
    <x v="3"/>
    <x v="0"/>
    <s v="和泉橋区民館ふれあい会館　洋室２F B"/>
    <x v="2"/>
    <x v="2"/>
    <x v="0"/>
    <x v="6"/>
    <s v="2019年05月15日 (水曜日)"/>
    <x v="144"/>
    <n v="95941"/>
    <n v="21464"/>
    <s v="（企）㈱テクノプロ　テクノプロＩＴ社東京支店"/>
    <x v="0"/>
    <s v="減免なし"/>
    <n v="0"/>
    <n v="1000"/>
    <n v="1000"/>
    <n v="1000"/>
    <n v="1000"/>
    <n v="1000"/>
    <x v="0"/>
    <x v="0"/>
    <x v="0"/>
    <n v="0"/>
    <x v="0"/>
    <x v="1"/>
  </r>
  <r>
    <x v="3"/>
    <x v="0"/>
    <s v="和泉橋区民館ふれあい会館　洋室２F B"/>
    <x v="2"/>
    <x v="3"/>
    <x v="1"/>
    <x v="6"/>
    <s v="2019年05月15日 (水曜日)"/>
    <x v="144"/>
    <n v="95942"/>
    <n v="21464"/>
    <s v="（企）㈱テクノプロ　テクノプロＩＴ社東京支店"/>
    <x v="2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32"/>
    <n v="43000"/>
    <n v="30500"/>
    <n v="30500"/>
    <n v="30500"/>
    <n v="30500"/>
    <x v="0"/>
    <x v="0"/>
    <x v="0"/>
    <n v="0"/>
    <x v="0"/>
    <x v="2"/>
  </r>
  <r>
    <x v="4"/>
    <x v="0"/>
    <s v="和泉橋区民館４F 洋室C"/>
    <x v="0"/>
    <x v="2"/>
    <x v="0"/>
    <x v="6"/>
    <s v="2019年05月16日 (木曜日)"/>
    <x v="140"/>
    <n v="93179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19年05月16日 (木曜日)"/>
    <x v="147"/>
    <n v="93186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05月16日 (木曜日)"/>
    <x v="141"/>
    <n v="93511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４F 洋室C プロジェクター・台 スクリーン"/>
    <x v="3"/>
    <x v="3"/>
    <x v="1"/>
    <x v="6"/>
    <s v="2019年05月16日 (木曜日)"/>
    <x v="163"/>
    <n v="93557"/>
    <n v="20331"/>
    <s v="大手町ＳＧ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５F 洋室D"/>
    <x v="3"/>
    <x v="3"/>
    <x v="1"/>
    <x v="6"/>
    <s v="2019年05月16日 (木曜日)"/>
    <x v="139"/>
    <n v="93565"/>
    <n v="10382"/>
    <s v="千代田創新塾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３F 和室 CDラジカセ"/>
    <x v="3"/>
    <x v="2"/>
    <x v="0"/>
    <x v="6"/>
    <s v="2019年05月16日 (木曜日)"/>
    <x v="20"/>
    <n v="93853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0"/>
    <s v="和泉橋区民館３F 和室"/>
    <x v="3"/>
    <x v="1"/>
    <x v="2"/>
    <x v="6"/>
    <s v="2019年05月16日 (木曜日)"/>
    <x v="21"/>
    <n v="94093"/>
    <n v="24841"/>
    <s v="Ｓｕｚｙ　Ｄ　ｓｔｕｄｉｏ"/>
    <x v="4"/>
    <s v="減免なし"/>
    <n v="0"/>
    <n v="2700"/>
    <n v="2700"/>
    <n v="2700"/>
    <n v="2700"/>
    <n v="2700"/>
    <x v="0"/>
    <x v="0"/>
    <x v="0"/>
    <n v="0"/>
    <x v="0"/>
    <x v="1"/>
  </r>
  <r>
    <x v="4"/>
    <x v="0"/>
    <s v="和泉橋区民館２F 洋室A"/>
    <x v="3"/>
    <x v="2"/>
    <x v="0"/>
    <x v="6"/>
    <s v="2019年05月16日 (木曜日)"/>
    <x v="19"/>
    <n v="94639"/>
    <n v="24466"/>
    <s v="東京都麻雀業協同組合千代田支部"/>
    <x v="0"/>
    <s v="減免なし"/>
    <n v="20"/>
    <n v="3300"/>
    <n v="3300"/>
    <n v="3300"/>
    <n v="3300"/>
    <n v="3300"/>
    <x v="0"/>
    <x v="0"/>
    <x v="0"/>
    <n v="0"/>
    <x v="0"/>
    <x v="1"/>
  </r>
  <r>
    <x v="4"/>
    <x v="0"/>
    <s v="和泉橋区民館２F 洋室A"/>
    <x v="3"/>
    <x v="3"/>
    <x v="1"/>
    <x v="6"/>
    <s v="2019年05月16日 (木曜日)"/>
    <x v="19"/>
    <n v="94693"/>
    <n v="23787"/>
    <s v="メンタルチャージ"/>
    <x v="2"/>
    <s v="減免なし"/>
    <n v="10"/>
    <n v="4100"/>
    <n v="4100"/>
    <n v="4100"/>
    <n v="4100"/>
    <n v="4100"/>
    <x v="0"/>
    <x v="0"/>
    <x v="0"/>
    <n v="0"/>
    <x v="0"/>
    <x v="1"/>
  </r>
  <r>
    <x v="4"/>
    <x v="1"/>
    <s v="和泉橋区民館５F 洋室D プロジェクター・台 スクリーン テレビ・ビデオ"/>
    <x v="2"/>
    <x v="1"/>
    <x v="0"/>
    <x v="6"/>
    <s v="2019年05月16日 (木曜日)"/>
    <x v="167"/>
    <n v="94735"/>
    <n v="21154"/>
    <s v="（企）㈱岡島"/>
    <x v="1"/>
    <s v="減免なし"/>
    <n v="11"/>
    <n v="3700"/>
    <n v="3700"/>
    <n v="3700"/>
    <n v="3700"/>
    <n v="3700"/>
    <x v="0"/>
    <x v="0"/>
    <x v="0"/>
    <n v="0"/>
    <x v="0"/>
    <x v="1"/>
  </r>
  <r>
    <x v="4"/>
    <x v="0"/>
    <s v="和泉橋区民館４F 洋室B"/>
    <x v="2"/>
    <x v="2"/>
    <x v="0"/>
    <x v="6"/>
    <s v="2019年05月16日 (木曜日)"/>
    <x v="141"/>
    <n v="95920"/>
    <n v="24254"/>
    <s v="（企）佐藤金属株式会社"/>
    <x v="0"/>
    <s v="減免なし"/>
    <n v="0"/>
    <n v="2100"/>
    <n v="2100"/>
    <n v="2100"/>
    <n v="2100"/>
    <n v="2100"/>
    <x v="0"/>
    <x v="0"/>
    <x v="0"/>
    <n v="0"/>
    <x v="0"/>
    <x v="1"/>
  </r>
  <r>
    <x v="4"/>
    <x v="1"/>
    <s v="和泉橋区民館ふれあい会館　洋室２F B"/>
    <x v="2"/>
    <x v="1"/>
    <x v="0"/>
    <x v="6"/>
    <s v="2019年05月16日 (木曜日)"/>
    <x v="144"/>
    <n v="96752"/>
    <n v="11244"/>
    <s v="（企）浜勝ヨドバシＡＫＩＢＡ店"/>
    <x v="1"/>
    <s v="減免なし"/>
    <n v="0"/>
    <n v="1600"/>
    <n v="1600"/>
    <n v="1600"/>
    <n v="1600"/>
    <n v="1600"/>
    <x v="0"/>
    <x v="0"/>
    <x v="0"/>
    <n v="0"/>
    <x v="0"/>
    <x v="1"/>
  </r>
  <r>
    <x v="4"/>
    <x v="1"/>
    <s v="和泉橋区民館５F 洋室E（調理室）"/>
    <x v="2"/>
    <x v="1"/>
    <x v="0"/>
    <x v="6"/>
    <s v="2019年05月16日 (木曜日)"/>
    <x v="146"/>
    <n v="98407"/>
    <n v="11244"/>
    <s v="（企）浜勝ヨドバシＡＫＩＢＡ店"/>
    <x v="1"/>
    <s v="減免なし"/>
    <n v="0"/>
    <n v="3700"/>
    <n v="3700"/>
    <n v="3700"/>
    <n v="3700"/>
    <n v="3700"/>
    <x v="0"/>
    <x v="0"/>
    <x v="0"/>
    <n v="0"/>
    <x v="0"/>
    <x v="1"/>
  </r>
  <r>
    <x v="4"/>
    <x v="0"/>
    <s v="和泉橋区民館３F 和室"/>
    <x v="3"/>
    <x v="3"/>
    <x v="1"/>
    <x v="6"/>
    <s v="2019年05月16日 (木曜日)"/>
    <x v="21"/>
    <n v="98978"/>
    <n v="8882"/>
    <s v="キューバン・サルサ"/>
    <x v="2"/>
    <s v="減免なし"/>
    <n v="6"/>
    <n v="4500"/>
    <n v="4500"/>
    <n v="4500"/>
    <n v="4500"/>
    <n v="4500"/>
    <x v="0"/>
    <x v="0"/>
    <x v="0"/>
    <n v="0"/>
    <x v="0"/>
    <x v="1"/>
  </r>
  <r>
    <x v="4"/>
    <x v="0"/>
    <s v="和泉橋区民館４F 洋室B"/>
    <x v="2"/>
    <x v="1"/>
    <x v="2"/>
    <x v="6"/>
    <s v="2019年05月16日 (木曜日)"/>
    <x v="141"/>
    <n v="99079"/>
    <n v="21464"/>
    <s v="（企）㈱テクノプロ　テクノプロＩＴ社東京支店"/>
    <x v="4"/>
    <s v="減免なし"/>
    <n v="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5件"/>
    <n v="47"/>
    <n v="46500"/>
    <n v="40100"/>
    <n v="40100"/>
    <n v="40100"/>
    <n v="40100"/>
    <x v="0"/>
    <x v="0"/>
    <x v="0"/>
    <n v="0"/>
    <x v="0"/>
    <x v="2"/>
  </r>
  <r>
    <x v="5"/>
    <x v="0"/>
    <s v="和泉橋区民館３F 和室"/>
    <x v="3"/>
    <x v="2"/>
    <x v="0"/>
    <x v="6"/>
    <s v="2019年05月17日 (金曜日)"/>
    <x v="21"/>
    <n v="94144"/>
    <n v="2297"/>
    <s v="中村会"/>
    <x v="0"/>
    <s v="減免なし"/>
    <n v="0"/>
    <n v="3800"/>
    <n v="3800"/>
    <n v="3800"/>
    <n v="3800"/>
    <n v="3800"/>
    <x v="0"/>
    <x v="0"/>
    <x v="0"/>
    <n v="0"/>
    <x v="0"/>
    <x v="1"/>
  </r>
  <r>
    <x v="5"/>
    <x v="0"/>
    <s v="和泉橋区民館２F 洋室A"/>
    <x v="2"/>
    <x v="1"/>
    <x v="2"/>
    <x v="6"/>
    <s v="2019年05月17日 (金曜日)"/>
    <x v="19"/>
    <n v="94722"/>
    <n v="20657"/>
    <s v="（企）㈱東和コンピュータマネジメント"/>
    <x v="4"/>
    <s v="減免なし"/>
    <n v="30"/>
    <n v="2300"/>
    <n v="2300"/>
    <n v="2300"/>
    <n v="2300"/>
    <n v="2300"/>
    <x v="0"/>
    <x v="0"/>
    <x v="0"/>
    <n v="0"/>
    <x v="0"/>
    <x v="1"/>
  </r>
  <r>
    <x v="5"/>
    <x v="0"/>
    <s v="和泉橋区民館２F 洋室A"/>
    <x v="2"/>
    <x v="3"/>
    <x v="1"/>
    <x v="6"/>
    <s v="2019年05月17日 (金曜日)"/>
    <x v="19"/>
    <n v="96124"/>
    <n v="24860"/>
    <s v="（企）ネット・インフォメーション（株）"/>
    <x v="2"/>
    <s v="減免なし"/>
    <n v="20"/>
    <n v="4100"/>
    <n v="4100"/>
    <n v="4100"/>
    <n v="4100"/>
    <n v="4100"/>
    <x v="0"/>
    <x v="0"/>
    <x v="0"/>
    <n v="0"/>
    <x v="0"/>
    <x v="1"/>
  </r>
  <r>
    <x v="5"/>
    <x v="0"/>
    <s v="和泉橋区民館４F 洋室B・C"/>
    <x v="2"/>
    <x v="1"/>
    <x v="2"/>
    <x v="6"/>
    <s v="2019年05月17日 (金曜日)"/>
    <x v="152"/>
    <n v="98305"/>
    <n v="20657"/>
    <s v="（企）㈱東和コンピュータマネジメント"/>
    <x v="4"/>
    <s v="減免なし"/>
    <n v="30"/>
    <n v="3200"/>
    <n v="3200"/>
    <n v="3200"/>
    <n v="3200"/>
    <n v="3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80"/>
    <n v="13400"/>
    <n v="13400"/>
    <n v="13400"/>
    <n v="13400"/>
    <n v="13400"/>
    <x v="0"/>
    <x v="0"/>
    <x v="0"/>
    <n v="0"/>
    <x v="0"/>
    <x v="2"/>
  </r>
  <r>
    <x v="6"/>
    <x v="1"/>
    <s v="和泉橋区民館３F 和室 ワイヤレスマイク"/>
    <x v="0"/>
    <x v="1"/>
    <x v="0"/>
    <x v="6"/>
    <s v="2019年05月18日 (土曜日)"/>
    <x v="168"/>
    <n v="93212"/>
    <n v="2261"/>
    <s v="菊寿会　誕生会"/>
    <x v="1"/>
    <s v="利用者減免区民館免除(100%)"/>
    <n v="0"/>
    <n v="6500"/>
    <n v="0"/>
    <n v="0"/>
    <n v="0"/>
    <n v="0"/>
    <x v="0"/>
    <x v="0"/>
    <x v="0"/>
    <n v="0"/>
    <x v="0"/>
    <x v="0"/>
  </r>
  <r>
    <x v="6"/>
    <x v="0"/>
    <s v="和泉橋区民館２F 洋室A"/>
    <x v="3"/>
    <x v="1"/>
    <x v="2"/>
    <x v="6"/>
    <s v="2019年05月18日 (土曜日)"/>
    <x v="19"/>
    <n v="93509"/>
    <n v="23913"/>
    <s v="アートヨガ研究会"/>
    <x v="4"/>
    <s v="減免なし"/>
    <n v="0"/>
    <n v="2300"/>
    <n v="2300"/>
    <n v="2300"/>
    <n v="2300"/>
    <n v="2300"/>
    <x v="0"/>
    <x v="0"/>
    <x v="0"/>
    <n v="0"/>
    <x v="0"/>
    <x v="1"/>
  </r>
  <r>
    <x v="6"/>
    <x v="0"/>
    <s v="和泉橋区民館４F 洋室C"/>
    <x v="3"/>
    <x v="2"/>
    <x v="0"/>
    <x v="6"/>
    <s v="2019年05月18日 (土曜日)"/>
    <x v="140"/>
    <n v="93551"/>
    <n v="3383"/>
    <s v="書印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４F 洋室B"/>
    <x v="3"/>
    <x v="2"/>
    <x v="0"/>
    <x v="6"/>
    <s v="2019年05月18日 (土曜日)"/>
    <x v="141"/>
    <n v="93556"/>
    <n v="8417"/>
    <s v="ＮＰＯ　シビルまちづくりステーション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２F 洋室A"/>
    <x v="3"/>
    <x v="2"/>
    <x v="0"/>
    <x v="6"/>
    <s v="2019年05月18日 (土曜日)"/>
    <x v="19"/>
    <n v="93559"/>
    <n v="20921"/>
    <s v="新暦俳句会"/>
    <x v="0"/>
    <s v="減免なし"/>
    <n v="0"/>
    <n v="3300"/>
    <n v="3300"/>
    <n v="3300"/>
    <n v="3300"/>
    <n v="3300"/>
    <x v="0"/>
    <x v="0"/>
    <x v="0"/>
    <n v="0"/>
    <x v="0"/>
    <x v="1"/>
  </r>
  <r>
    <x v="6"/>
    <x v="0"/>
    <s v="和泉橋区民館５F 洋室D"/>
    <x v="3"/>
    <x v="1"/>
    <x v="2"/>
    <x v="6"/>
    <s v="2019年05月18日 (土曜日)"/>
    <x v="139"/>
    <n v="93659"/>
    <n v="8558"/>
    <s v="千代田手作りオーディオの会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５F 洋室D・E（料理室）"/>
    <x v="3"/>
    <x v="2"/>
    <x v="0"/>
    <x v="6"/>
    <s v="2019年05月18日 (土曜日)"/>
    <x v="154"/>
    <n v="93662"/>
    <n v="8558"/>
    <s v="千代田手作りオーディオの会"/>
    <x v="0"/>
    <s v="減免なし"/>
    <n v="0"/>
    <n v="4200"/>
    <n v="4200"/>
    <n v="4200"/>
    <n v="4200"/>
    <n v="4200"/>
    <x v="0"/>
    <x v="0"/>
    <x v="0"/>
    <n v="0"/>
    <x v="0"/>
    <x v="1"/>
  </r>
  <r>
    <x v="6"/>
    <x v="0"/>
    <s v="和泉橋区民館４F 洋室C"/>
    <x v="1"/>
    <x v="1"/>
    <x v="2"/>
    <x v="6"/>
    <s v="2019年05月18日 (土曜日)"/>
    <x v="140"/>
    <n v="93931"/>
    <n v="23074"/>
    <s v="ミテッツァ千代田三崎町管理組合"/>
    <x v="4"/>
    <s v="利用者減免区民館減額(50%)"/>
    <n v="0"/>
    <n v="1600"/>
    <n v="800"/>
    <n v="800"/>
    <n v="800"/>
    <n v="800"/>
    <x v="0"/>
    <x v="0"/>
    <x v="0"/>
    <n v="0"/>
    <x v="0"/>
    <x v="1"/>
  </r>
  <r>
    <x v="6"/>
    <x v="0"/>
    <s v="和泉橋区民館ふれあい会館　洋室１F A"/>
    <x v="3"/>
    <x v="2"/>
    <x v="0"/>
    <x v="6"/>
    <s v="2019年05月18日 (土曜日)"/>
    <x v="145"/>
    <n v="93949"/>
    <n v="5706"/>
    <s v="関東熊本県立水俣高等学校同窓会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和泉橋区民館４F 洋室B プロジェクター・台"/>
    <x v="3"/>
    <x v="1"/>
    <x v="2"/>
    <x v="6"/>
    <s v="2019年05月18日 (土曜日)"/>
    <x v="150"/>
    <n v="93987"/>
    <n v="24093"/>
    <s v="ＳＴＭ"/>
    <x v="4"/>
    <s v="減免なし"/>
    <n v="0"/>
    <n v="1600"/>
    <n v="1600"/>
    <n v="1600"/>
    <n v="1600"/>
    <n v="0"/>
    <x v="0"/>
    <x v="0"/>
    <x v="0"/>
    <n v="1600"/>
    <x v="0"/>
    <x v="1"/>
  </r>
  <r>
    <x v="6"/>
    <x v="1"/>
    <s v="和泉橋区民館ふれあい会館　洋室２F B"/>
    <x v="3"/>
    <x v="1"/>
    <x v="0"/>
    <x v="6"/>
    <s v="2019年05月18日 (土曜日)"/>
    <x v="144"/>
    <n v="94519"/>
    <n v="24771"/>
    <s v="２９Ｑリターンズ"/>
    <x v="1"/>
    <s v="減免なし"/>
    <n v="5"/>
    <n v="1600"/>
    <n v="1600"/>
    <n v="1600"/>
    <n v="1600"/>
    <n v="1600"/>
    <x v="0"/>
    <x v="0"/>
    <x v="0"/>
    <n v="0"/>
    <x v="0"/>
    <x v="1"/>
  </r>
  <r>
    <x v="6"/>
    <x v="0"/>
    <s v="和泉橋区民館５F 洋室E（調理室）"/>
    <x v="3"/>
    <x v="1"/>
    <x v="2"/>
    <x v="6"/>
    <s v="2019年05月18日 (土曜日)"/>
    <x v="146"/>
    <n v="94568"/>
    <n v="23090"/>
    <s v="りんでん"/>
    <x v="4"/>
    <s v="減免なし"/>
    <n v="6"/>
    <n v="1600"/>
    <n v="1600"/>
    <n v="1600"/>
    <n v="1600"/>
    <n v="1600"/>
    <x v="0"/>
    <x v="0"/>
    <x v="0"/>
    <n v="0"/>
    <x v="0"/>
    <x v="1"/>
  </r>
  <r>
    <x v="6"/>
    <x v="0"/>
    <s v="和泉橋区民館２F 洋室A"/>
    <x v="3"/>
    <x v="3"/>
    <x v="1"/>
    <x v="6"/>
    <s v="2019年05月18日 (土曜日)"/>
    <x v="19"/>
    <n v="96206"/>
    <n v="24953"/>
    <s v="ブライトクリエーター"/>
    <x v="2"/>
    <s v="減免なし"/>
    <n v="0"/>
    <n v="4100"/>
    <n v="4100"/>
    <n v="4100"/>
    <n v="4100"/>
    <n v="4100"/>
    <x v="0"/>
    <x v="0"/>
    <x v="0"/>
    <n v="0"/>
    <x v="0"/>
    <x v="1"/>
  </r>
  <r>
    <x v="6"/>
    <x v="0"/>
    <s v="和泉橋区民館ふれあい会館　洋室１F A"/>
    <x v="2"/>
    <x v="1"/>
    <x v="2"/>
    <x v="6"/>
    <s v="2019年05月18日 (土曜日)"/>
    <x v="145"/>
    <n v="98908"/>
    <n v="23835"/>
    <s v="（企）ソフトバンクヨドバシＡＫＩＢＡ"/>
    <x v="4"/>
    <s v="減免なし"/>
    <n v="15"/>
    <n v="1300"/>
    <n v="1300"/>
    <n v="1300"/>
    <n v="0"/>
    <n v="0"/>
    <x v="0"/>
    <x v="0"/>
    <x v="0"/>
    <n v="0"/>
    <x v="0"/>
    <x v="3"/>
  </r>
  <r>
    <x v="1"/>
    <x v="2"/>
    <m/>
    <x v="3"/>
    <x v="4"/>
    <x v="3"/>
    <x v="1"/>
    <m/>
    <x v="10"/>
    <m/>
    <m/>
    <m/>
    <x v="5"/>
    <s v="14件"/>
    <n v="26"/>
    <n v="35800"/>
    <n v="28500"/>
    <n v="28500"/>
    <n v="27200"/>
    <n v="25600"/>
    <x v="0"/>
    <x v="0"/>
    <x v="0"/>
    <n v="1600"/>
    <x v="0"/>
    <x v="2"/>
  </r>
  <r>
    <x v="7"/>
    <x v="0"/>
    <s v="和泉橋区民館４F 洋室B・C"/>
    <x v="0"/>
    <x v="2"/>
    <x v="0"/>
    <x v="6"/>
    <s v="2019年05月19日 (日曜日)"/>
    <x v="152"/>
    <n v="93214"/>
    <n v="2252"/>
    <s v="神田佐久間町三丁目町会婦人部"/>
    <x v="0"/>
    <s v="利用者減免区民館免除(100%)"/>
    <n v="0"/>
    <n v="4200"/>
    <n v="0"/>
    <n v="0"/>
    <n v="0"/>
    <n v="0"/>
    <x v="0"/>
    <x v="0"/>
    <x v="0"/>
    <n v="0"/>
    <x v="0"/>
    <x v="0"/>
  </r>
  <r>
    <x v="7"/>
    <x v="0"/>
    <s v="和泉橋区民館５F 洋室D"/>
    <x v="3"/>
    <x v="2"/>
    <x v="0"/>
    <x v="6"/>
    <s v="2019年05月19日 (日曜日)"/>
    <x v="139"/>
    <n v="93508"/>
    <n v="25027"/>
    <s v="自鳴鐘東京支部勉強会"/>
    <x v="0"/>
    <s v="減免なし"/>
    <n v="0"/>
    <n v="2100"/>
    <n v="2100"/>
    <n v="2100"/>
    <n v="2100"/>
    <n v="2100"/>
    <x v="0"/>
    <x v="0"/>
    <x v="0"/>
    <n v="0"/>
    <x v="0"/>
    <x v="1"/>
  </r>
  <r>
    <x v="7"/>
    <x v="1"/>
    <s v="和泉橋区民館ふれあい会館　洋室１F A・２F B"/>
    <x v="3"/>
    <x v="1"/>
    <x v="0"/>
    <x v="6"/>
    <s v="2019年05月19日 (日曜日)"/>
    <x v="147"/>
    <n v="93518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1"/>
    <s v="和泉橋区民館５F 洋室E（調理室）"/>
    <x v="3"/>
    <x v="1"/>
    <x v="0"/>
    <x v="6"/>
    <s v="2019年05月19日 (日曜日)"/>
    <x v="146"/>
    <n v="93633"/>
    <n v="22453"/>
    <s v="SObaリエールクラブ"/>
    <x v="1"/>
    <s v="減免なし"/>
    <n v="0"/>
    <n v="3700"/>
    <n v="3700"/>
    <n v="3700"/>
    <n v="3700"/>
    <n v="3700"/>
    <x v="0"/>
    <x v="0"/>
    <x v="0"/>
    <n v="0"/>
    <x v="0"/>
    <x v="1"/>
  </r>
  <r>
    <x v="7"/>
    <x v="0"/>
    <s v="和泉橋区民館４F 洋室C"/>
    <x v="1"/>
    <x v="1"/>
    <x v="2"/>
    <x v="6"/>
    <s v="2019年05月19日 (日曜日)"/>
    <x v="140"/>
    <n v="94020"/>
    <n v="9660"/>
    <s v="サークルフリージア"/>
    <x v="4"/>
    <s v="利用者減免区民館減額(50%)"/>
    <n v="0"/>
    <n v="1600"/>
    <n v="800"/>
    <n v="800"/>
    <n v="800"/>
    <n v="800"/>
    <x v="0"/>
    <x v="0"/>
    <x v="0"/>
    <n v="0"/>
    <x v="0"/>
    <x v="1"/>
  </r>
  <r>
    <x v="7"/>
    <x v="0"/>
    <s v="和泉橋区民館２F 洋室A"/>
    <x v="3"/>
    <x v="1"/>
    <x v="2"/>
    <x v="6"/>
    <s v="2019年05月19日 (日曜日)"/>
    <x v="19"/>
    <n v="94128"/>
    <n v="22570"/>
    <s v="意拳練功一得会"/>
    <x v="4"/>
    <s v="減免なし"/>
    <n v="0"/>
    <n v="2300"/>
    <n v="2300"/>
    <n v="2300"/>
    <n v="2300"/>
    <n v="2300"/>
    <x v="0"/>
    <x v="0"/>
    <x v="0"/>
    <n v="0"/>
    <x v="0"/>
    <x v="1"/>
  </r>
  <r>
    <x v="7"/>
    <x v="0"/>
    <s v="和泉橋区民館３F 和室"/>
    <x v="3"/>
    <x v="3"/>
    <x v="1"/>
    <x v="6"/>
    <s v="2019年05月19日 (日曜日)"/>
    <x v="21"/>
    <n v="94146"/>
    <n v="2297"/>
    <s v="中村会"/>
    <x v="2"/>
    <s v="減免なし"/>
    <n v="0"/>
    <n v="4500"/>
    <n v="4500"/>
    <n v="4500"/>
    <n v="4500"/>
    <n v="4500"/>
    <x v="0"/>
    <x v="0"/>
    <x v="0"/>
    <n v="0"/>
    <x v="0"/>
    <x v="1"/>
  </r>
  <r>
    <x v="7"/>
    <x v="0"/>
    <s v="和泉橋区民館４F 洋室C"/>
    <x v="3"/>
    <x v="3"/>
    <x v="1"/>
    <x v="6"/>
    <s v="2019年05月19日 (日曜日)"/>
    <x v="140"/>
    <n v="94654"/>
    <n v="24958"/>
    <s v="ALOHA　yoga"/>
    <x v="2"/>
    <s v="減免なし"/>
    <n v="8"/>
    <n v="3000"/>
    <n v="3000"/>
    <n v="3000"/>
    <n v="3000"/>
    <n v="3000"/>
    <x v="0"/>
    <x v="0"/>
    <x v="0"/>
    <n v="0"/>
    <x v="0"/>
    <x v="1"/>
  </r>
  <r>
    <x v="7"/>
    <x v="0"/>
    <s v="和泉橋区民館３F 和室"/>
    <x v="3"/>
    <x v="2"/>
    <x v="0"/>
    <x v="6"/>
    <s v="2019年05月19日 (日曜日)"/>
    <x v="21"/>
    <n v="97115"/>
    <n v="10868"/>
    <s v="おとめ流の会"/>
    <x v="0"/>
    <s v="減免なし"/>
    <n v="0"/>
    <n v="3800"/>
    <n v="3800"/>
    <n v="3800"/>
    <n v="3800"/>
    <n v="3800"/>
    <x v="0"/>
    <x v="0"/>
    <x v="0"/>
    <n v="0"/>
    <x v="0"/>
    <x v="1"/>
  </r>
  <r>
    <x v="7"/>
    <x v="0"/>
    <s v="和泉橋区民館５F 洋室D"/>
    <x v="1"/>
    <x v="1"/>
    <x v="2"/>
    <x v="6"/>
    <s v="2019年05月19日 (日曜日)"/>
    <x v="139"/>
    <n v="98026"/>
    <n v="8825"/>
    <s v="ローヤルシティ神田佐久間町管理組合"/>
    <x v="4"/>
    <s v="利用者減免区民館減額(50%)"/>
    <n v="0"/>
    <n v="1600"/>
    <n v="800"/>
    <n v="800"/>
    <n v="800"/>
    <n v="800"/>
    <x v="0"/>
    <x v="0"/>
    <x v="0"/>
    <n v="0"/>
    <x v="0"/>
    <x v="1"/>
  </r>
  <r>
    <x v="7"/>
    <x v="0"/>
    <s v="和泉橋区民館３F 和室"/>
    <x v="3"/>
    <x v="1"/>
    <x v="2"/>
    <x v="6"/>
    <s v="2019年05月19日 (日曜日)"/>
    <x v="21"/>
    <n v="98396"/>
    <n v="21125"/>
    <s v="Ｉ．Ｊ．Ｈ．Ｐ．"/>
    <x v="4"/>
    <s v="減免なし"/>
    <n v="8"/>
    <n v="2700"/>
    <n v="2700"/>
    <n v="2700"/>
    <n v="2700"/>
    <n v="2700"/>
    <x v="0"/>
    <x v="0"/>
    <x v="0"/>
    <n v="0"/>
    <x v="0"/>
    <x v="1"/>
  </r>
  <r>
    <x v="7"/>
    <x v="0"/>
    <s v="和泉橋区民館４F 洋室B"/>
    <x v="2"/>
    <x v="1"/>
    <x v="2"/>
    <x v="6"/>
    <s v="2019年05月19日 (日曜日)"/>
    <x v="141"/>
    <n v="98909"/>
    <n v="23835"/>
    <s v="（企）ソフトバンクヨドバシＡＫＩＢＡ"/>
    <x v="4"/>
    <s v="減免なし"/>
    <n v="15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31"/>
    <n v="35900"/>
    <n v="30100"/>
    <n v="30100"/>
    <n v="30100"/>
    <n v="30100"/>
    <x v="0"/>
    <x v="0"/>
    <x v="0"/>
    <n v="0"/>
    <x v="0"/>
    <x v="2"/>
  </r>
  <r>
    <x v="0"/>
    <x v="0"/>
    <s v="和泉橋区民館４F 洋室B・C CDラジカセ ワイヤレスマイク"/>
    <x v="3"/>
    <x v="3"/>
    <x v="1"/>
    <x v="6"/>
    <s v="2019年05月20日 (月曜日)"/>
    <x v="156"/>
    <n v="93528"/>
    <n v="10190"/>
    <s v="ＮＰＯ法人　シニア大樂"/>
    <x v="2"/>
    <s v="減免なし"/>
    <n v="0"/>
    <n v="6000"/>
    <n v="6000"/>
    <n v="6000"/>
    <n v="6000"/>
    <n v="6000"/>
    <x v="0"/>
    <x v="0"/>
    <x v="0"/>
    <n v="0"/>
    <x v="0"/>
    <x v="1"/>
  </r>
  <r>
    <x v="0"/>
    <x v="0"/>
    <s v="和泉橋区民館２F 洋室A ワイヤレスマイク"/>
    <x v="3"/>
    <x v="2"/>
    <x v="0"/>
    <x v="6"/>
    <s v="2019年05月20日 (月曜日)"/>
    <x v="31"/>
    <n v="93531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0"/>
    <x v="1"/>
    <s v="和泉橋区民館５F 洋室E（調理室）"/>
    <x v="0"/>
    <x v="1"/>
    <x v="0"/>
    <x v="6"/>
    <s v="2019年05月20日 (月曜日)"/>
    <x v="146"/>
    <n v="94031"/>
    <n v="2200"/>
    <s v="ガ－ルスカウト"/>
    <x v="1"/>
    <s v="利用者減免区民館免除(100%)"/>
    <n v="0"/>
    <n v="3700"/>
    <n v="0"/>
    <n v="0"/>
    <n v="0"/>
    <n v="0"/>
    <x v="0"/>
    <x v="0"/>
    <x v="0"/>
    <n v="0"/>
    <x v="0"/>
    <x v="0"/>
  </r>
  <r>
    <x v="0"/>
    <x v="0"/>
    <s v="和泉橋区民館５F 洋室D プロジェクター・台 スクリーン"/>
    <x v="3"/>
    <x v="3"/>
    <x v="1"/>
    <x v="6"/>
    <s v="2019年05月20日 (月曜日)"/>
    <x v="148"/>
    <n v="94569"/>
    <n v="8076"/>
    <s v="メキシコ勉強会"/>
    <x v="2"/>
    <s v="減免なし"/>
    <n v="10"/>
    <n v="3000"/>
    <n v="3000"/>
    <n v="3000"/>
    <n v="3000"/>
    <n v="3000"/>
    <x v="0"/>
    <x v="0"/>
    <x v="0"/>
    <n v="0"/>
    <x v="0"/>
    <x v="1"/>
  </r>
  <r>
    <x v="0"/>
    <x v="0"/>
    <s v="和泉橋区民館４F 洋室B"/>
    <x v="2"/>
    <x v="2"/>
    <x v="0"/>
    <x v="6"/>
    <s v="2019年05月20日 (月曜日)"/>
    <x v="141"/>
    <n v="94644"/>
    <n v="22077"/>
    <s v="（企）丸善工業株式会社"/>
    <x v="0"/>
    <s v="減免なし"/>
    <n v="8"/>
    <n v="2100"/>
    <n v="2100"/>
    <n v="2100"/>
    <n v="2100"/>
    <n v="2100"/>
    <x v="0"/>
    <x v="0"/>
    <x v="0"/>
    <n v="0"/>
    <x v="0"/>
    <x v="1"/>
  </r>
  <r>
    <x v="0"/>
    <x v="0"/>
    <s v="和泉橋区民館ふれあい会館　洋室２F B"/>
    <x v="2"/>
    <x v="1"/>
    <x v="2"/>
    <x v="6"/>
    <s v="2019年05月20日 (月曜日)"/>
    <x v="144"/>
    <n v="97117"/>
    <n v="22125"/>
    <s v="（企）フィリップモリスジャパン合同会社"/>
    <x v="4"/>
    <s v="減免なし"/>
    <n v="8"/>
    <n v="600"/>
    <n v="600"/>
    <n v="600"/>
    <n v="600"/>
    <n v="600"/>
    <x v="0"/>
    <x v="0"/>
    <x v="0"/>
    <n v="0"/>
    <x v="0"/>
    <x v="1"/>
  </r>
  <r>
    <x v="0"/>
    <x v="0"/>
    <s v="和泉橋区民館２F 洋室A"/>
    <x v="0"/>
    <x v="3"/>
    <x v="1"/>
    <x v="6"/>
    <s v="2019年05月20日 (月曜日)"/>
    <x v="19"/>
    <n v="97725"/>
    <n v="22072"/>
    <s v="九段キッズプロジェクト"/>
    <x v="2"/>
    <s v="利用者減免区民館免除(100%)"/>
    <n v="20"/>
    <n v="4100"/>
    <n v="0"/>
    <n v="0"/>
    <n v="0"/>
    <n v="0"/>
    <x v="0"/>
    <x v="0"/>
    <x v="0"/>
    <n v="0"/>
    <x v="0"/>
    <x v="0"/>
  </r>
  <r>
    <x v="0"/>
    <x v="0"/>
    <s v="和泉橋区民館ふれあい会館　洋室１F A"/>
    <x v="1"/>
    <x v="2"/>
    <x v="0"/>
    <x v="6"/>
    <s v="2019年05月20日 (月曜日)"/>
    <x v="145"/>
    <n v="98104"/>
    <n v="4945"/>
    <s v="秋葉原ファーストビル管理組合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46"/>
    <n v="24700"/>
    <n v="15950"/>
    <n v="15950"/>
    <n v="15950"/>
    <n v="15950"/>
    <x v="0"/>
    <x v="0"/>
    <x v="0"/>
    <n v="0"/>
    <x v="0"/>
    <x v="2"/>
  </r>
  <r>
    <x v="2"/>
    <x v="0"/>
    <s v="和泉橋区民館２F 洋室A"/>
    <x v="0"/>
    <x v="3"/>
    <x v="1"/>
    <x v="6"/>
    <s v="2019年05月21日 (火曜日)"/>
    <x v="19"/>
    <n v="93091"/>
    <n v="2239"/>
    <s v="岩本町三丁目町会"/>
    <x v="2"/>
    <s v="利用者減免区民館免除(100%)"/>
    <n v="0"/>
    <n v="4100"/>
    <n v="0"/>
    <n v="0"/>
    <n v="0"/>
    <n v="0"/>
    <x v="0"/>
    <x v="0"/>
    <x v="0"/>
    <n v="0"/>
    <x v="0"/>
    <x v="0"/>
  </r>
  <r>
    <x v="2"/>
    <x v="0"/>
    <s v="和泉橋区民館５F 洋室D"/>
    <x v="0"/>
    <x v="2"/>
    <x v="0"/>
    <x v="6"/>
    <s v="2019年05月21日 (火曜日)"/>
    <x v="139"/>
    <n v="93173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ふれあい会館　洋室１F A・２F B"/>
    <x v="0"/>
    <x v="3"/>
    <x v="1"/>
    <x v="6"/>
    <s v="2019年05月21日 (火曜日)"/>
    <x v="147"/>
    <n v="93514"/>
    <n v="2233"/>
    <s v="神田須田町二丁目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和泉橋区民館ふれあい会館　洋室１F A"/>
    <x v="1"/>
    <x v="2"/>
    <x v="0"/>
    <x v="6"/>
    <s v="2019年05月21日 (火曜日)"/>
    <x v="145"/>
    <n v="93560"/>
    <n v="2217"/>
    <s v="東京紳士・婦人服協同組合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2"/>
    <x v="0"/>
    <s v="和泉橋区民館４F 洋室B"/>
    <x v="3"/>
    <x v="3"/>
    <x v="1"/>
    <x v="6"/>
    <s v="2019年05月21日 (火曜日)"/>
    <x v="141"/>
    <n v="93645"/>
    <n v="7716"/>
    <s v="朗読　紫陽花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ふれあい会館　洋室２F B"/>
    <x v="3"/>
    <x v="2"/>
    <x v="0"/>
    <x v="6"/>
    <s v="2019年05月21日 (火曜日)"/>
    <x v="144"/>
    <n v="93838"/>
    <n v="9227"/>
    <s v="呉青"/>
    <x v="0"/>
    <s v="減免なし"/>
    <n v="0"/>
    <n v="1000"/>
    <n v="1000"/>
    <n v="1000"/>
    <n v="1000"/>
    <n v="1000"/>
    <x v="0"/>
    <x v="0"/>
    <x v="0"/>
    <n v="0"/>
    <x v="0"/>
    <x v="1"/>
  </r>
  <r>
    <x v="2"/>
    <x v="1"/>
    <s v="和泉橋区民館３F 和室"/>
    <x v="3"/>
    <x v="2"/>
    <x v="1"/>
    <x v="6"/>
    <s v="2019年05月21日 (火曜日)"/>
    <x v="21"/>
    <n v="94147"/>
    <n v="2297"/>
    <s v="中村会"/>
    <x v="3"/>
    <s v="減免なし"/>
    <n v="0"/>
    <n v="8300"/>
    <n v="8300"/>
    <n v="8300"/>
    <n v="8300"/>
    <n v="8300"/>
    <x v="0"/>
    <x v="0"/>
    <x v="0"/>
    <n v="0"/>
    <x v="0"/>
    <x v="1"/>
  </r>
  <r>
    <x v="2"/>
    <x v="0"/>
    <s v="和泉橋区民館４F 洋室C"/>
    <x v="3"/>
    <x v="3"/>
    <x v="1"/>
    <x v="6"/>
    <s v="2019年05月21日 (火曜日)"/>
    <x v="140"/>
    <n v="94200"/>
    <n v="21478"/>
    <s v="フェニックスグループ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５F 洋室D"/>
    <x v="1"/>
    <x v="3"/>
    <x v="1"/>
    <x v="6"/>
    <s v="2019年05月21日 (火曜日)"/>
    <x v="139"/>
    <n v="94305"/>
    <n v="7429"/>
    <s v="天心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和泉橋区民館４F 洋室B・C"/>
    <x v="0"/>
    <x v="2"/>
    <x v="0"/>
    <x v="6"/>
    <s v="2019年05月21日 (火曜日)"/>
    <x v="152"/>
    <n v="95983"/>
    <n v="4487"/>
    <s v="スタジオＩ"/>
    <x v="0"/>
    <s v="利用者減免区民館免除(100%)"/>
    <n v="15"/>
    <n v="4200"/>
    <n v="0"/>
    <n v="0"/>
    <n v="0"/>
    <n v="0"/>
    <x v="0"/>
    <x v="0"/>
    <x v="0"/>
    <n v="0"/>
    <x v="0"/>
    <x v="0"/>
  </r>
  <r>
    <x v="2"/>
    <x v="0"/>
    <s v="和泉橋区民館５F 洋室E（調理室）"/>
    <x v="0"/>
    <x v="3"/>
    <x v="1"/>
    <x v="6"/>
    <s v="2019年05月21日 (火曜日)"/>
    <x v="146"/>
    <n v="98730"/>
    <n v="2168"/>
    <s v="和泉橋出張所"/>
    <x v="2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15"/>
    <n v="37900"/>
    <n v="17750"/>
    <n v="17750"/>
    <n v="17750"/>
    <n v="17750"/>
    <x v="0"/>
    <x v="0"/>
    <x v="0"/>
    <n v="0"/>
    <x v="0"/>
    <x v="2"/>
  </r>
  <r>
    <x v="3"/>
    <x v="0"/>
    <s v="和泉橋区民館３F 和室"/>
    <x v="0"/>
    <x v="2"/>
    <x v="0"/>
    <x v="6"/>
    <s v="2019年05月22日 (水曜日)"/>
    <x v="21"/>
    <n v="93164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1"/>
    <s v="和泉橋区民館５F 洋室E（調理室）"/>
    <x v="1"/>
    <x v="2"/>
    <x v="1"/>
    <x v="6"/>
    <s v="2019年05月22日 (水曜日)"/>
    <x v="146"/>
    <n v="93615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５F 洋室D"/>
    <x v="3"/>
    <x v="3"/>
    <x v="1"/>
    <x v="6"/>
    <s v="2019年05月22日 (水曜日)"/>
    <x v="139"/>
    <n v="93988"/>
    <n v="10350"/>
    <s v="東京スキー山岳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ふれあい会館　洋室２F B"/>
    <x v="2"/>
    <x v="3"/>
    <x v="1"/>
    <x v="6"/>
    <s v="2019年05月22日 (水曜日)"/>
    <x v="144"/>
    <n v="94520"/>
    <n v="23132"/>
    <s v="（企）（株）　アイアイ・ネットワーク"/>
    <x v="2"/>
    <s v="減免なし"/>
    <n v="4"/>
    <n v="1300"/>
    <n v="1300"/>
    <n v="1300"/>
    <n v="1300"/>
    <n v="1300"/>
    <x v="0"/>
    <x v="0"/>
    <x v="0"/>
    <n v="0"/>
    <x v="0"/>
    <x v="1"/>
  </r>
  <r>
    <x v="3"/>
    <x v="0"/>
    <s v="和泉橋区民館ふれあい会館　洋室１F A"/>
    <x v="0"/>
    <x v="3"/>
    <x v="1"/>
    <x v="6"/>
    <s v="2019年05月22日 (水曜日)"/>
    <x v="145"/>
    <n v="99278"/>
    <n v="2234"/>
    <s v="神田須田町二丁目町会青年部"/>
    <x v="2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5件"/>
    <n v="4"/>
    <n v="16200"/>
    <n v="6850"/>
    <n v="6850"/>
    <n v="6850"/>
    <n v="6850"/>
    <x v="0"/>
    <x v="0"/>
    <x v="0"/>
    <n v="0"/>
    <x v="0"/>
    <x v="2"/>
  </r>
  <r>
    <x v="4"/>
    <x v="0"/>
    <s v="和泉橋区民館ふれあい会館　洋室１F A・２F B"/>
    <x v="0"/>
    <x v="3"/>
    <x v="1"/>
    <x v="6"/>
    <s v="2019年05月23日 (木曜日)"/>
    <x v="147"/>
    <n v="93187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・C"/>
    <x v="0"/>
    <x v="3"/>
    <x v="1"/>
    <x v="6"/>
    <s v="2019年05月23日 (木曜日)"/>
    <x v="152"/>
    <n v="93217"/>
    <n v="2248"/>
    <s v="秋葉原東部町会連合会"/>
    <x v="2"/>
    <s v="利用者減免区民館免除(100%)"/>
    <n v="0"/>
    <n v="6000"/>
    <n v="0"/>
    <n v="0"/>
    <n v="0"/>
    <n v="0"/>
    <x v="0"/>
    <x v="0"/>
    <x v="0"/>
    <n v="0"/>
    <x v="0"/>
    <x v="0"/>
  </r>
  <r>
    <x v="4"/>
    <x v="0"/>
    <s v="和泉橋区民館５F 洋室D"/>
    <x v="3"/>
    <x v="3"/>
    <x v="1"/>
    <x v="6"/>
    <s v="2019年05月23日 (木曜日)"/>
    <x v="139"/>
    <n v="93512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５F 洋室D"/>
    <x v="3"/>
    <x v="1"/>
    <x v="2"/>
    <x v="6"/>
    <s v="2019年05月23日 (木曜日)"/>
    <x v="139"/>
    <n v="93552"/>
    <n v="3383"/>
    <s v="書印会"/>
    <x v="4"/>
    <s v="減免なし"/>
    <n v="0"/>
    <n v="1600"/>
    <n v="1600"/>
    <n v="1600"/>
    <n v="1600"/>
    <n v="1600"/>
    <x v="0"/>
    <x v="0"/>
    <x v="0"/>
    <n v="0"/>
    <x v="0"/>
    <x v="1"/>
  </r>
  <r>
    <x v="4"/>
    <x v="0"/>
    <s v="和泉橋区民館３F 和室 CDラジカセ"/>
    <x v="3"/>
    <x v="2"/>
    <x v="0"/>
    <x v="6"/>
    <s v="2019年05月23日 (木曜日)"/>
    <x v="20"/>
    <n v="93854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0"/>
    <s v="和泉橋区民館２F 洋室A プロジェクター・台"/>
    <x v="3"/>
    <x v="3"/>
    <x v="1"/>
    <x v="6"/>
    <s v="2019年05月23日 (木曜日)"/>
    <x v="142"/>
    <n v="93962"/>
    <n v="2350"/>
    <s v="神田山の会"/>
    <x v="2"/>
    <s v="減免なし"/>
    <n v="0"/>
    <n v="4100"/>
    <n v="4100"/>
    <n v="4100"/>
    <n v="4100"/>
    <n v="4100"/>
    <x v="0"/>
    <x v="0"/>
    <x v="0"/>
    <n v="0"/>
    <x v="0"/>
    <x v="1"/>
  </r>
  <r>
    <x v="4"/>
    <x v="0"/>
    <s v="和泉橋区民館２F 洋室A"/>
    <x v="3"/>
    <x v="2"/>
    <x v="0"/>
    <x v="6"/>
    <s v="2019年05月23日 (木曜日)"/>
    <x v="19"/>
    <n v="94686"/>
    <n v="8929"/>
    <s v="東京港計画勉強会"/>
    <x v="0"/>
    <s v="減免なし"/>
    <n v="14"/>
    <n v="3300"/>
    <n v="3300"/>
    <n v="3300"/>
    <n v="3300"/>
    <n v="3300"/>
    <x v="0"/>
    <x v="0"/>
    <x v="0"/>
    <n v="0"/>
    <x v="0"/>
    <x v="1"/>
  </r>
  <r>
    <x v="4"/>
    <x v="0"/>
    <s v="和泉橋区民館５F 洋室D"/>
    <x v="2"/>
    <x v="2"/>
    <x v="0"/>
    <x v="6"/>
    <s v="2019年05月23日 (木曜日)"/>
    <x v="139"/>
    <n v="94751"/>
    <n v="24041"/>
    <s v="（企）一般社団法人エンディングメッセージ普及協会"/>
    <x v="0"/>
    <s v="減免なし"/>
    <n v="7"/>
    <n v="2100"/>
    <n v="2100"/>
    <n v="2100"/>
    <n v="2100"/>
    <n v="2100"/>
    <x v="0"/>
    <x v="0"/>
    <x v="0"/>
    <n v="0"/>
    <x v="0"/>
    <x v="1"/>
  </r>
  <r>
    <x v="4"/>
    <x v="1"/>
    <s v="和泉橋区民館ふれあい会館　洋室２F B"/>
    <x v="3"/>
    <x v="1"/>
    <x v="0"/>
    <x v="6"/>
    <s v="2019年05月23日 (木曜日)"/>
    <x v="144"/>
    <n v="95032"/>
    <n v="2284"/>
    <s v="国鉄労働組合　東京地区分会"/>
    <x v="1"/>
    <s v="減免なし"/>
    <n v="10"/>
    <n v="1600"/>
    <n v="1600"/>
    <n v="1600"/>
    <n v="1600"/>
    <n v="1600"/>
    <x v="0"/>
    <x v="0"/>
    <x v="0"/>
    <n v="0"/>
    <x v="0"/>
    <x v="1"/>
  </r>
  <r>
    <x v="4"/>
    <x v="0"/>
    <s v="和泉橋区民館４F 洋室B・C プロジェクター・台 スクリーン ワイヤレスマイク"/>
    <x v="2"/>
    <x v="2"/>
    <x v="0"/>
    <x v="6"/>
    <s v="2019年05月23日 (木曜日)"/>
    <x v="151"/>
    <n v="96125"/>
    <n v="24505"/>
    <s v="（企）株式会社都市環境計画研究所"/>
    <x v="0"/>
    <s v="減免なし"/>
    <n v="0"/>
    <n v="4200"/>
    <n v="4200"/>
    <n v="4200"/>
    <n v="4200"/>
    <n v="4200"/>
    <x v="0"/>
    <x v="0"/>
    <x v="0"/>
    <n v="0"/>
    <x v="0"/>
    <x v="1"/>
  </r>
  <r>
    <x v="4"/>
    <x v="0"/>
    <s v="和泉橋区民館５F 洋室E（調理室）"/>
    <x v="0"/>
    <x v="3"/>
    <x v="1"/>
    <x v="6"/>
    <s v="2019年05月23日 (木曜日)"/>
    <x v="146"/>
    <n v="96750"/>
    <n v="2168"/>
    <s v="和泉橋出張所"/>
    <x v="2"/>
    <s v="利用者減免区民館免除(100%)"/>
    <n v="0"/>
    <n v="3000"/>
    <n v="0"/>
    <n v="0"/>
    <n v="0"/>
    <n v="0"/>
    <x v="0"/>
    <x v="0"/>
    <x v="0"/>
    <n v="0"/>
    <x v="0"/>
    <x v="0"/>
  </r>
  <r>
    <x v="4"/>
    <x v="0"/>
    <s v="和泉橋区民館３F 和室"/>
    <x v="1"/>
    <x v="3"/>
    <x v="1"/>
    <x v="6"/>
    <s v="2019年05月23日 (木曜日)"/>
    <x v="21"/>
    <n v="98114"/>
    <n v="22587"/>
    <s v="伝統的ヨーガを学ぶ会"/>
    <x v="2"/>
    <s v="利用者減免区民館減額(50%)"/>
    <n v="15"/>
    <n v="4500"/>
    <n v="2250"/>
    <n v="2250"/>
    <n v="2250"/>
    <n v="22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46"/>
    <n v="41500"/>
    <n v="25950"/>
    <n v="25950"/>
    <n v="25950"/>
    <n v="25950"/>
    <x v="0"/>
    <x v="0"/>
    <x v="0"/>
    <n v="0"/>
    <x v="0"/>
    <x v="2"/>
  </r>
  <r>
    <x v="5"/>
    <x v="0"/>
    <s v="和泉橋区民館４F 洋室B・C"/>
    <x v="0"/>
    <x v="2"/>
    <x v="0"/>
    <x v="6"/>
    <s v="2019年05月24日 (金曜日)"/>
    <x v="152"/>
    <n v="85598"/>
    <n v="16"/>
    <s v="高齢介護課"/>
    <x v="0"/>
    <s v="利用者減免区民館免除(100%)"/>
    <n v="0"/>
    <n v="4200"/>
    <n v="0"/>
    <n v="0"/>
    <n v="0"/>
    <n v="0"/>
    <x v="0"/>
    <x v="0"/>
    <x v="0"/>
    <n v="0"/>
    <x v="0"/>
    <x v="0"/>
  </r>
  <r>
    <x v="5"/>
    <x v="1"/>
    <s v="和泉橋区民館５F 洋室D・E（料理室）"/>
    <x v="0"/>
    <x v="1"/>
    <x v="0"/>
    <x v="6"/>
    <s v="2019年05月24日 (金曜日)"/>
    <x v="154"/>
    <n v="93176"/>
    <n v="1001"/>
    <s v="ふれあいクラブ"/>
    <x v="1"/>
    <s v="利用者減免区民館免除(100%)"/>
    <n v="0"/>
    <n v="7400"/>
    <n v="0"/>
    <n v="0"/>
    <n v="0"/>
    <n v="0"/>
    <x v="0"/>
    <x v="0"/>
    <x v="0"/>
    <n v="0"/>
    <x v="0"/>
    <x v="0"/>
  </r>
  <r>
    <x v="5"/>
    <x v="0"/>
    <s v="和泉橋区民館３F 和室"/>
    <x v="3"/>
    <x v="2"/>
    <x v="0"/>
    <x v="6"/>
    <s v="2019年05月24日 (金曜日)"/>
    <x v="21"/>
    <n v="93533"/>
    <n v="10190"/>
    <s v="ＮＰＯ法人　シニア大樂"/>
    <x v="0"/>
    <s v="減免なし"/>
    <n v="0"/>
    <n v="3800"/>
    <n v="3800"/>
    <n v="3800"/>
    <n v="3800"/>
    <n v="3800"/>
    <x v="0"/>
    <x v="0"/>
    <x v="0"/>
    <n v="0"/>
    <x v="0"/>
    <x v="1"/>
  </r>
  <r>
    <x v="5"/>
    <x v="0"/>
    <s v="和泉橋区民館２F 洋室A"/>
    <x v="3"/>
    <x v="2"/>
    <x v="0"/>
    <x v="6"/>
    <s v="2019年05月24日 (金曜日)"/>
    <x v="19"/>
    <n v="94129"/>
    <n v="10305"/>
    <s v="書と篆刻「赤心会」"/>
    <x v="0"/>
    <s v="減免なし"/>
    <n v="0"/>
    <n v="3300"/>
    <n v="3300"/>
    <n v="3300"/>
    <n v="3300"/>
    <n v="3300"/>
    <x v="0"/>
    <x v="0"/>
    <x v="0"/>
    <n v="0"/>
    <x v="0"/>
    <x v="1"/>
  </r>
  <r>
    <x v="5"/>
    <x v="0"/>
    <s v="和泉橋区民館２F 洋室A プロジェクター・台 ワイヤレスマイク"/>
    <x v="2"/>
    <x v="1"/>
    <x v="2"/>
    <x v="6"/>
    <s v="2019年05月24日 (金曜日)"/>
    <x v="153"/>
    <n v="96126"/>
    <n v="24505"/>
    <s v="（企）株式会社都市環境計画研究所"/>
    <x v="4"/>
    <s v="減免なし"/>
    <n v="0"/>
    <n v="2300"/>
    <n v="2300"/>
    <n v="2300"/>
    <n v="2300"/>
    <n v="2300"/>
    <x v="0"/>
    <x v="0"/>
    <x v="0"/>
    <n v="0"/>
    <x v="0"/>
    <x v="1"/>
  </r>
  <r>
    <x v="5"/>
    <x v="0"/>
    <s v="和泉橋区民館２F 洋室A プロジェクター・台"/>
    <x v="2"/>
    <x v="3"/>
    <x v="1"/>
    <x v="6"/>
    <s v="2019年05月24日 (金曜日)"/>
    <x v="142"/>
    <n v="100447"/>
    <n v="25123"/>
    <s v="（企）（株）パワーウェイ"/>
    <x v="2"/>
    <s v="減免なし"/>
    <n v="0"/>
    <n v="4100"/>
    <n v="4100"/>
    <n v="4100"/>
    <n v="4100"/>
    <n v="4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25100"/>
    <n v="13500"/>
    <n v="13500"/>
    <n v="13500"/>
    <n v="13500"/>
    <x v="0"/>
    <x v="0"/>
    <x v="0"/>
    <n v="0"/>
    <x v="0"/>
    <x v="2"/>
  </r>
  <r>
    <x v="6"/>
    <x v="3"/>
    <s v="和泉橋区民館３F 和室"/>
    <x v="3"/>
    <x v="1"/>
    <x v="1"/>
    <x v="6"/>
    <s v="2019年05月25日 (土曜日)"/>
    <x v="21"/>
    <n v="93534"/>
    <n v="25181"/>
    <s v="チネイザン研究会"/>
    <x v="6"/>
    <s v="減免なし"/>
    <n v="0"/>
    <n v="11000"/>
    <n v="11000"/>
    <n v="11000"/>
    <n v="11000"/>
    <n v="11000"/>
    <x v="0"/>
    <x v="0"/>
    <x v="0"/>
    <n v="0"/>
    <x v="0"/>
    <x v="1"/>
  </r>
  <r>
    <x v="6"/>
    <x v="0"/>
    <s v="和泉橋区民館４F 洋室B"/>
    <x v="3"/>
    <x v="2"/>
    <x v="0"/>
    <x v="6"/>
    <s v="2019年05月25日 (土曜日)"/>
    <x v="141"/>
    <n v="93707"/>
    <n v="9025"/>
    <s v="フォーカシング学習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５F 洋室E（調理室）"/>
    <x v="3"/>
    <x v="2"/>
    <x v="0"/>
    <x v="6"/>
    <s v="2019年05月25日 (土曜日)"/>
    <x v="146"/>
    <n v="94383"/>
    <n v="24783"/>
    <s v="創作カレー研究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1"/>
    <s v="和泉橋区民館２F 洋室A"/>
    <x v="3"/>
    <x v="2"/>
    <x v="1"/>
    <x v="6"/>
    <s v="2019年05月25日 (土曜日)"/>
    <x v="19"/>
    <n v="94495"/>
    <n v="25287"/>
    <s v="特定非営利活動法人芸術資源開発機構"/>
    <x v="3"/>
    <s v="減免なし"/>
    <n v="0"/>
    <n v="7400"/>
    <n v="7400"/>
    <n v="7400"/>
    <n v="7400"/>
    <n v="7400"/>
    <x v="0"/>
    <x v="0"/>
    <x v="0"/>
    <n v="0"/>
    <x v="0"/>
    <x v="1"/>
  </r>
  <r>
    <x v="6"/>
    <x v="3"/>
    <s v="和泉橋区民館ふれあい会館　洋室１F A"/>
    <x v="2"/>
    <x v="1"/>
    <x v="1"/>
    <x v="6"/>
    <s v="2019年05月25日 (土曜日)"/>
    <x v="145"/>
    <n v="95946"/>
    <n v="23871"/>
    <s v="（企）株式会社ムーバブルトレードネットワークス"/>
    <x v="6"/>
    <s v="減免なし"/>
    <n v="0"/>
    <n v="6200"/>
    <n v="6200"/>
    <n v="6200"/>
    <n v="6200"/>
    <n v="6200"/>
    <x v="0"/>
    <x v="0"/>
    <x v="0"/>
    <n v="0"/>
    <x v="0"/>
    <x v="1"/>
  </r>
  <r>
    <x v="6"/>
    <x v="0"/>
    <s v="和泉橋区民館ふれあい会館　洋室２F B"/>
    <x v="3"/>
    <x v="2"/>
    <x v="0"/>
    <x v="6"/>
    <s v="2019年05月25日 (土曜日)"/>
    <x v="144"/>
    <n v="96032"/>
    <n v="1863"/>
    <s v="桜吟会"/>
    <x v="0"/>
    <s v="減免なし"/>
    <n v="10"/>
    <n v="1000"/>
    <n v="1000"/>
    <n v="1000"/>
    <n v="1000"/>
    <n v="1000"/>
    <x v="0"/>
    <x v="0"/>
    <x v="0"/>
    <n v="0"/>
    <x v="0"/>
    <x v="1"/>
  </r>
  <r>
    <x v="6"/>
    <x v="0"/>
    <s v="和泉橋区民館ふれあい会館　洋室２F B"/>
    <x v="3"/>
    <x v="1"/>
    <x v="2"/>
    <x v="6"/>
    <s v="2019年05月25日 (土曜日)"/>
    <x v="144"/>
    <n v="96286"/>
    <n v="1863"/>
    <s v="桜吟会"/>
    <x v="4"/>
    <s v="減免なし"/>
    <n v="10"/>
    <n v="600"/>
    <n v="600"/>
    <n v="600"/>
    <n v="600"/>
    <n v="600"/>
    <x v="0"/>
    <x v="0"/>
    <x v="0"/>
    <n v="0"/>
    <x v="0"/>
    <x v="1"/>
  </r>
  <r>
    <x v="6"/>
    <x v="0"/>
    <s v="和泉橋区民館ふれあい会館　洋室２F B"/>
    <x v="1"/>
    <x v="3"/>
    <x v="1"/>
    <x v="6"/>
    <s v="2019年05月25日 (土曜日)"/>
    <x v="144"/>
    <n v="96755"/>
    <n v="2213"/>
    <s v="麺類協同組合神田支部"/>
    <x v="2"/>
    <s v="利用者減免区民館減額(50%)"/>
    <n v="0"/>
    <n v="1300"/>
    <n v="650"/>
    <n v="650"/>
    <n v="650"/>
    <n v="0"/>
    <x v="0"/>
    <x v="0"/>
    <x v="0"/>
    <n v="650"/>
    <x v="0"/>
    <x v="1"/>
  </r>
  <r>
    <x v="6"/>
    <x v="0"/>
    <s v="和泉橋区民館４F 洋室C"/>
    <x v="3"/>
    <x v="2"/>
    <x v="0"/>
    <x v="6"/>
    <s v="2019年05月25日 (土曜日)"/>
    <x v="140"/>
    <n v="97995"/>
    <n v="24671"/>
    <s v="千代田喜界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４F 洋室B・C スクリーン"/>
    <x v="2"/>
    <x v="1"/>
    <x v="2"/>
    <x v="6"/>
    <s v="2019年05月25日 (土曜日)"/>
    <x v="169"/>
    <n v="98193"/>
    <n v="24418"/>
    <s v="（企）（株）ＴＴＫテクノ　東京事務所"/>
    <x v="4"/>
    <s v="減免なし"/>
    <n v="30"/>
    <n v="3200"/>
    <n v="3200"/>
    <n v="3200"/>
    <n v="3200"/>
    <n v="3200"/>
    <x v="0"/>
    <x v="0"/>
    <x v="0"/>
    <n v="0"/>
    <x v="0"/>
    <x v="1"/>
  </r>
  <r>
    <x v="6"/>
    <x v="0"/>
    <s v="和泉橋区民館５F 洋室D プロジェクター・台"/>
    <x v="2"/>
    <x v="1"/>
    <x v="2"/>
    <x v="6"/>
    <s v="2019年05月25日 (土曜日)"/>
    <x v="170"/>
    <n v="98910"/>
    <n v="23835"/>
    <s v="（企）ソフトバンクヨドバシＡＫＩＢＡ"/>
    <x v="4"/>
    <s v="減免なし"/>
    <n v="15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65"/>
    <n v="38600"/>
    <n v="37950"/>
    <n v="37950"/>
    <n v="37950"/>
    <n v="37300"/>
    <x v="0"/>
    <x v="0"/>
    <x v="0"/>
    <n v="650"/>
    <x v="0"/>
    <x v="2"/>
  </r>
  <r>
    <x v="7"/>
    <x v="0"/>
    <s v="和泉橋区民館４F 洋室B・C"/>
    <x v="0"/>
    <x v="2"/>
    <x v="0"/>
    <x v="6"/>
    <s v="2019年05月26日 (日曜日)"/>
    <x v="152"/>
    <n v="93224"/>
    <n v="2251"/>
    <s v="神田佐久間町三丁目町会"/>
    <x v="0"/>
    <s v="利用者減免区民館免除(100%)"/>
    <n v="0"/>
    <n v="4200"/>
    <n v="0"/>
    <n v="0"/>
    <n v="0"/>
    <n v="0"/>
    <x v="0"/>
    <x v="0"/>
    <x v="0"/>
    <n v="0"/>
    <x v="0"/>
    <x v="0"/>
  </r>
  <r>
    <x v="7"/>
    <x v="1"/>
    <s v="和泉橋区民館２F 洋室A"/>
    <x v="3"/>
    <x v="1"/>
    <x v="0"/>
    <x v="6"/>
    <s v="2019年05月26日 (日曜日)"/>
    <x v="19"/>
    <n v="93506"/>
    <n v="22997"/>
    <s v="伝統文化親子いけばな体験教室"/>
    <x v="1"/>
    <s v="減免なし"/>
    <n v="0"/>
    <n v="5600"/>
    <n v="5600"/>
    <n v="5600"/>
    <n v="5600"/>
    <n v="5600"/>
    <x v="0"/>
    <x v="0"/>
    <x v="0"/>
    <n v="0"/>
    <x v="0"/>
    <x v="1"/>
  </r>
  <r>
    <x v="7"/>
    <x v="0"/>
    <s v="和泉橋区民館４F 洋室B"/>
    <x v="3"/>
    <x v="1"/>
    <x v="2"/>
    <x v="6"/>
    <s v="2019年05月26日 (日曜日)"/>
    <x v="141"/>
    <n v="93507"/>
    <n v="22997"/>
    <s v="伝統文化親子いけばな体験教室"/>
    <x v="4"/>
    <s v="減免なし"/>
    <n v="0"/>
    <n v="1600"/>
    <n v="1600"/>
    <n v="1600"/>
    <n v="1600"/>
    <n v="1600"/>
    <x v="0"/>
    <x v="0"/>
    <x v="0"/>
    <n v="0"/>
    <x v="0"/>
    <x v="1"/>
  </r>
  <r>
    <x v="7"/>
    <x v="1"/>
    <s v="和泉橋区民館ふれあい会館　洋室１F A・２F B"/>
    <x v="3"/>
    <x v="1"/>
    <x v="0"/>
    <x v="6"/>
    <s v="2019年05月26日 (日曜日)"/>
    <x v="147"/>
    <n v="93519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1"/>
    <s v="和泉橋区民館３F 和室"/>
    <x v="3"/>
    <x v="1"/>
    <x v="0"/>
    <x v="6"/>
    <s v="2019年05月26日 (日曜日)"/>
    <x v="21"/>
    <n v="93535"/>
    <n v="25181"/>
    <s v="チネイザン研究会"/>
    <x v="1"/>
    <s v="減免なし"/>
    <n v="0"/>
    <n v="6500"/>
    <n v="6500"/>
    <n v="6500"/>
    <n v="6500"/>
    <n v="6500"/>
    <x v="0"/>
    <x v="0"/>
    <x v="0"/>
    <n v="0"/>
    <x v="0"/>
    <x v="1"/>
  </r>
  <r>
    <x v="7"/>
    <x v="0"/>
    <s v="和泉橋区民館５F 洋室D"/>
    <x v="3"/>
    <x v="2"/>
    <x v="0"/>
    <x v="6"/>
    <s v="2019年05月26日 (日曜日)"/>
    <x v="139"/>
    <n v="93600"/>
    <n v="24671"/>
    <s v="千代田喜界会"/>
    <x v="0"/>
    <s v="減免なし"/>
    <n v="0"/>
    <n v="2100"/>
    <n v="2100"/>
    <n v="2100"/>
    <n v="2100"/>
    <n v="0"/>
    <x v="0"/>
    <x v="0"/>
    <x v="0"/>
    <n v="2100"/>
    <x v="0"/>
    <x v="1"/>
  </r>
  <r>
    <x v="7"/>
    <x v="0"/>
    <s v="和泉橋区民館５F 洋室D"/>
    <x v="3"/>
    <x v="1"/>
    <x v="2"/>
    <x v="6"/>
    <s v="2019年05月26日 (日曜日)"/>
    <x v="139"/>
    <n v="94437"/>
    <n v="22064"/>
    <s v="四季の折り紙"/>
    <x v="4"/>
    <s v="減免なし"/>
    <n v="0"/>
    <n v="1600"/>
    <n v="1600"/>
    <n v="1600"/>
    <n v="1600"/>
    <n v="1600"/>
    <x v="0"/>
    <x v="0"/>
    <x v="0"/>
    <n v="0"/>
    <x v="0"/>
    <x v="1"/>
  </r>
  <r>
    <x v="7"/>
    <x v="0"/>
    <s v="和泉橋区民館４F 洋室C"/>
    <x v="1"/>
    <x v="1"/>
    <x v="2"/>
    <x v="6"/>
    <s v="2019年05月26日 (日曜日)"/>
    <x v="140"/>
    <n v="98364"/>
    <n v="5658"/>
    <s v="コートスクエア秋葉原管理組合"/>
    <x v="4"/>
    <s v="利用者減免区民館減額(50%)"/>
    <n v="0"/>
    <n v="1600"/>
    <n v="800"/>
    <n v="800"/>
    <n v="800"/>
    <n v="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0"/>
    <n v="28000"/>
    <n v="23000"/>
    <n v="23000"/>
    <n v="23000"/>
    <n v="20900"/>
    <x v="0"/>
    <x v="0"/>
    <x v="0"/>
    <n v="2100"/>
    <x v="0"/>
    <x v="2"/>
  </r>
  <r>
    <x v="0"/>
    <x v="0"/>
    <s v="和泉橋区民館３F 和室"/>
    <x v="3"/>
    <x v="3"/>
    <x v="1"/>
    <x v="6"/>
    <s v="2019年05月27日 (月曜日)"/>
    <x v="21"/>
    <n v="95067"/>
    <n v="25071"/>
    <s v="秋葉原 殺陣道場"/>
    <x v="2"/>
    <s v="減免なし"/>
    <n v="8"/>
    <n v="4500"/>
    <n v="4500"/>
    <n v="4500"/>
    <n v="4500"/>
    <n v="4500"/>
    <x v="0"/>
    <x v="0"/>
    <x v="0"/>
    <n v="0"/>
    <x v="0"/>
    <x v="1"/>
  </r>
  <r>
    <x v="0"/>
    <x v="0"/>
    <s v="和泉橋区民館５F 洋室D"/>
    <x v="3"/>
    <x v="3"/>
    <x v="1"/>
    <x v="6"/>
    <s v="2019年05月27日 (月曜日)"/>
    <x v="139"/>
    <n v="97769"/>
    <n v="9594"/>
    <s v="中郵友の会"/>
    <x v="2"/>
    <s v="減免なし"/>
    <n v="9"/>
    <n v="3000"/>
    <n v="3000"/>
    <n v="3000"/>
    <n v="3000"/>
    <n v="3000"/>
    <x v="0"/>
    <x v="0"/>
    <x v="0"/>
    <n v="0"/>
    <x v="0"/>
    <x v="1"/>
  </r>
  <r>
    <x v="0"/>
    <x v="0"/>
    <s v="和泉橋区民館２F 洋室A"/>
    <x v="3"/>
    <x v="3"/>
    <x v="1"/>
    <x v="6"/>
    <s v="2019年05月27日 (月曜日)"/>
    <x v="19"/>
    <n v="98410"/>
    <n v="11007"/>
    <s v="千代田区バトン協会"/>
    <x v="2"/>
    <s v="減免なし"/>
    <n v="0"/>
    <n v="4100"/>
    <n v="4100"/>
    <n v="4100"/>
    <n v="4100"/>
    <n v="4100"/>
    <x v="0"/>
    <x v="0"/>
    <x v="0"/>
    <n v="0"/>
    <x v="0"/>
    <x v="1"/>
  </r>
  <r>
    <x v="0"/>
    <x v="0"/>
    <s v="和泉橋区民館４F 洋室C"/>
    <x v="3"/>
    <x v="3"/>
    <x v="1"/>
    <x v="6"/>
    <s v="2019年05月27日 (月曜日)"/>
    <x v="140"/>
    <n v="99304"/>
    <n v="25322"/>
    <s v="マンション居住者の親睦会"/>
    <x v="2"/>
    <s v="減免なし"/>
    <n v="3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20"/>
    <n v="14600"/>
    <n v="14600"/>
    <n v="14600"/>
    <n v="14600"/>
    <n v="14600"/>
    <x v="0"/>
    <x v="0"/>
    <x v="0"/>
    <n v="0"/>
    <x v="0"/>
    <x v="2"/>
  </r>
  <r>
    <x v="2"/>
    <x v="0"/>
    <s v="和泉橋区民館ふれあい会館　洋室１F A・２F B"/>
    <x v="0"/>
    <x v="3"/>
    <x v="1"/>
    <x v="6"/>
    <s v="2019年05月28日 (火曜日)"/>
    <x v="147"/>
    <n v="93515"/>
    <n v="2233"/>
    <s v="神田須田町二丁目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和泉橋区民館ふれあい会館　洋室２F B"/>
    <x v="3"/>
    <x v="2"/>
    <x v="0"/>
    <x v="6"/>
    <s v="2019年05月28日 (火曜日)"/>
    <x v="144"/>
    <n v="93839"/>
    <n v="9227"/>
    <s v="呉青"/>
    <x v="0"/>
    <s v="減免なし"/>
    <n v="0"/>
    <n v="1000"/>
    <n v="1000"/>
    <n v="1000"/>
    <n v="1000"/>
    <n v="1000"/>
    <x v="0"/>
    <x v="0"/>
    <x v="0"/>
    <n v="0"/>
    <x v="0"/>
    <x v="1"/>
  </r>
  <r>
    <x v="2"/>
    <x v="1"/>
    <s v="和泉橋区民館３F 和室"/>
    <x v="3"/>
    <x v="2"/>
    <x v="1"/>
    <x v="6"/>
    <s v="2019年05月28日 (火曜日)"/>
    <x v="21"/>
    <n v="94148"/>
    <n v="2297"/>
    <s v="中村会"/>
    <x v="3"/>
    <s v="減免なし"/>
    <n v="0"/>
    <n v="8300"/>
    <n v="8300"/>
    <n v="8300"/>
    <n v="8300"/>
    <n v="8300"/>
    <x v="0"/>
    <x v="0"/>
    <x v="0"/>
    <n v="0"/>
    <x v="0"/>
    <x v="1"/>
  </r>
  <r>
    <x v="2"/>
    <x v="0"/>
    <s v="和泉橋区民館４F 洋室B"/>
    <x v="1"/>
    <x v="3"/>
    <x v="1"/>
    <x v="6"/>
    <s v="2019年05月28日 (火曜日)"/>
    <x v="141"/>
    <n v="94306"/>
    <n v="7429"/>
    <s v="天心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和泉橋区民館４F 洋室C"/>
    <x v="3"/>
    <x v="2"/>
    <x v="0"/>
    <x v="6"/>
    <s v="2019年05月28日 (火曜日)"/>
    <x v="140"/>
    <n v="94389"/>
    <n v="8972"/>
    <s v="希朋景山会"/>
    <x v="0"/>
    <s v="減免なし"/>
    <n v="0"/>
    <n v="2100"/>
    <n v="2100"/>
    <n v="2100"/>
    <n v="2100"/>
    <n v="2100"/>
    <x v="0"/>
    <x v="0"/>
    <x v="0"/>
    <n v="0"/>
    <x v="0"/>
    <x v="1"/>
  </r>
  <r>
    <x v="2"/>
    <x v="0"/>
    <s v="和泉橋区民館４F 洋室B"/>
    <x v="2"/>
    <x v="2"/>
    <x v="0"/>
    <x v="6"/>
    <s v="2019年05月28日 (火曜日)"/>
    <x v="141"/>
    <n v="94587"/>
    <n v="24562"/>
    <s v="（企）株式会社システムエッジ"/>
    <x v="0"/>
    <s v="減免なし"/>
    <n v="11"/>
    <n v="2100"/>
    <n v="2100"/>
    <n v="2100"/>
    <n v="2100"/>
    <n v="2100"/>
    <x v="0"/>
    <x v="0"/>
    <x v="0"/>
    <n v="0"/>
    <x v="0"/>
    <x v="1"/>
  </r>
  <r>
    <x v="2"/>
    <x v="0"/>
    <s v="和泉橋区民館２F 洋室A プロジェクター・台"/>
    <x v="3"/>
    <x v="2"/>
    <x v="0"/>
    <x v="6"/>
    <s v="2019年05月28日 (火曜日)"/>
    <x v="142"/>
    <n v="94696"/>
    <n v="23787"/>
    <s v="メンタルチャージ"/>
    <x v="0"/>
    <s v="減免なし"/>
    <n v="10"/>
    <n v="3300"/>
    <n v="3300"/>
    <n v="3300"/>
    <n v="3300"/>
    <n v="3300"/>
    <x v="0"/>
    <x v="0"/>
    <x v="0"/>
    <n v="0"/>
    <x v="0"/>
    <x v="1"/>
  </r>
  <r>
    <x v="2"/>
    <x v="0"/>
    <s v="和泉橋区民館ふれあい会館　洋室１F A"/>
    <x v="3"/>
    <x v="2"/>
    <x v="0"/>
    <x v="6"/>
    <s v="2019年05月28日 (火曜日)"/>
    <x v="145"/>
    <n v="96112"/>
    <n v="1149"/>
    <s v="四番町書道"/>
    <x v="0"/>
    <s v="減免なし"/>
    <n v="0"/>
    <n v="1900"/>
    <n v="1900"/>
    <n v="1900"/>
    <n v="1900"/>
    <n v="1900"/>
    <x v="0"/>
    <x v="0"/>
    <x v="0"/>
    <n v="0"/>
    <x v="0"/>
    <x v="1"/>
  </r>
  <r>
    <x v="2"/>
    <x v="0"/>
    <s v="和泉橋区民館５F 洋室E（調理室）"/>
    <x v="2"/>
    <x v="2"/>
    <x v="0"/>
    <x v="6"/>
    <s v="2019年05月28日 (火曜日)"/>
    <x v="146"/>
    <n v="96412"/>
    <n v="21900"/>
    <s v="（企）ユニオン化学㈱"/>
    <x v="0"/>
    <s v="減免なし"/>
    <n v="6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27"/>
    <n v="28100"/>
    <n v="22300"/>
    <n v="22300"/>
    <n v="22300"/>
    <n v="22300"/>
    <x v="0"/>
    <x v="0"/>
    <x v="0"/>
    <n v="0"/>
    <x v="0"/>
    <x v="2"/>
  </r>
  <r>
    <x v="3"/>
    <x v="0"/>
    <s v="和泉橋区民館３F 和室"/>
    <x v="0"/>
    <x v="2"/>
    <x v="0"/>
    <x v="6"/>
    <s v="2019年05月29日 (水曜日)"/>
    <x v="21"/>
    <n v="93165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５F 洋室D"/>
    <x v="3"/>
    <x v="3"/>
    <x v="1"/>
    <x v="6"/>
    <s v="2019年05月29日 (水曜日)"/>
    <x v="139"/>
    <n v="93550"/>
    <n v="3383"/>
    <s v="書印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２F 洋室A プロジェクター・台"/>
    <x v="3"/>
    <x v="3"/>
    <x v="1"/>
    <x v="6"/>
    <s v="2019年05月29日 (水曜日)"/>
    <x v="142"/>
    <n v="93555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3"/>
    <x v="1"/>
    <s v="和泉橋区民館５F 洋室E（調理室）"/>
    <x v="1"/>
    <x v="2"/>
    <x v="1"/>
    <x v="6"/>
    <s v="2019年05月29日 (水曜日)"/>
    <x v="146"/>
    <n v="93621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ふれあい会館　洋室２F B"/>
    <x v="3"/>
    <x v="3"/>
    <x v="1"/>
    <x v="6"/>
    <s v="2019年05月29日 (水曜日)"/>
    <x v="144"/>
    <n v="94173"/>
    <n v="5372"/>
    <s v="トップ会"/>
    <x v="2"/>
    <s v="減免なし"/>
    <n v="0"/>
    <n v="1300"/>
    <n v="1300"/>
    <n v="1300"/>
    <n v="1300"/>
    <n v="1300"/>
    <x v="0"/>
    <x v="0"/>
    <x v="0"/>
    <n v="0"/>
    <x v="0"/>
    <x v="1"/>
  </r>
  <r>
    <x v="3"/>
    <x v="1"/>
    <s v="和泉橋区民館２F 洋室A プロジェクター・台"/>
    <x v="3"/>
    <x v="1"/>
    <x v="0"/>
    <x v="6"/>
    <s v="2019年05月29日 (水曜日)"/>
    <x v="142"/>
    <n v="94697"/>
    <n v="23787"/>
    <s v="メンタルチャージ"/>
    <x v="1"/>
    <s v="減免なし"/>
    <n v="10"/>
    <n v="5600"/>
    <n v="5600"/>
    <n v="5600"/>
    <n v="5600"/>
    <n v="5600"/>
    <x v="0"/>
    <x v="0"/>
    <x v="0"/>
    <n v="0"/>
    <x v="0"/>
    <x v="1"/>
  </r>
  <r>
    <x v="3"/>
    <x v="0"/>
    <s v="和泉橋区民館４F 洋室C"/>
    <x v="3"/>
    <x v="3"/>
    <x v="1"/>
    <x v="6"/>
    <s v="2019年05月29日 (水曜日)"/>
    <x v="140"/>
    <n v="97738"/>
    <n v="25275"/>
    <s v="しるばー懇話会"/>
    <x v="2"/>
    <s v="減免なし"/>
    <n v="7"/>
    <n v="3000"/>
    <n v="3000"/>
    <n v="3000"/>
    <n v="3000"/>
    <n v="3000"/>
    <x v="0"/>
    <x v="0"/>
    <x v="0"/>
    <n v="0"/>
    <x v="0"/>
    <x v="1"/>
  </r>
  <r>
    <x v="3"/>
    <x v="0"/>
    <s v="和泉橋区民館４F 洋室B"/>
    <x v="3"/>
    <x v="3"/>
    <x v="1"/>
    <x v="6"/>
    <s v="2019年05月29日 (水曜日)"/>
    <x v="141"/>
    <n v="98409"/>
    <n v="24775"/>
    <s v="歴史文化研究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４F 洋室C"/>
    <x v="2"/>
    <x v="1"/>
    <x v="2"/>
    <x v="6"/>
    <s v="2019年05月29日 (水曜日)"/>
    <x v="140"/>
    <n v="99054"/>
    <n v="22057"/>
    <s v="（企）（株）マーク"/>
    <x v="4"/>
    <s v="減免なし"/>
    <n v="0"/>
    <n v="1600"/>
    <n v="1600"/>
    <n v="1600"/>
    <n v="1600"/>
    <n v="1600"/>
    <x v="0"/>
    <x v="0"/>
    <x v="0"/>
    <n v="0"/>
    <x v="0"/>
    <x v="1"/>
  </r>
  <r>
    <x v="3"/>
    <x v="0"/>
    <s v="和泉橋区民館ふれあい会館　洋室１F A"/>
    <x v="2"/>
    <x v="3"/>
    <x v="1"/>
    <x v="6"/>
    <s v="2019年05月29日 (水曜日)"/>
    <x v="145"/>
    <n v="99121"/>
    <n v="21464"/>
    <s v="（企）㈱テクノプロ　テクノプロＩＴ社東京支店"/>
    <x v="2"/>
    <s v="減免なし"/>
    <n v="0"/>
    <n v="3000"/>
    <n v="3000"/>
    <n v="3000"/>
    <n v="3000"/>
    <n v="3000"/>
    <x v="0"/>
    <x v="0"/>
    <x v="0"/>
    <n v="0"/>
    <x v="0"/>
    <x v="1"/>
  </r>
  <r>
    <x v="3"/>
    <x v="1"/>
    <s v="和泉橋区民館４F 洋室B"/>
    <x v="2"/>
    <x v="1"/>
    <x v="0"/>
    <x v="6"/>
    <s v="2019年05月29日 (水曜日)"/>
    <x v="141"/>
    <n v="101004"/>
    <n v="24036"/>
    <s v="（企）ロイヤルホスト秋葉原店"/>
    <x v="1"/>
    <s v="減免なし"/>
    <n v="0"/>
    <n v="3700"/>
    <n v="3700"/>
    <n v="3700"/>
    <n v="3700"/>
    <n v="3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17"/>
    <n v="37200"/>
    <n v="30850"/>
    <n v="30850"/>
    <n v="30850"/>
    <n v="30850"/>
    <x v="0"/>
    <x v="0"/>
    <x v="0"/>
    <n v="0"/>
    <x v="0"/>
    <x v="2"/>
  </r>
  <r>
    <x v="4"/>
    <x v="0"/>
    <s v="和泉橋区民館４F 洋室B・C"/>
    <x v="0"/>
    <x v="3"/>
    <x v="1"/>
    <x v="6"/>
    <s v="2019年05月30日 (木曜日)"/>
    <x v="152"/>
    <n v="93102"/>
    <n v="2239"/>
    <s v="岩本町三丁目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19年05月30日 (木曜日)"/>
    <x v="147"/>
    <n v="93188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５F 洋室D"/>
    <x v="3"/>
    <x v="3"/>
    <x v="1"/>
    <x v="6"/>
    <s v="2019年05月30日 (木曜日)"/>
    <x v="139"/>
    <n v="93513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３F 和室 CDラジカセ"/>
    <x v="3"/>
    <x v="2"/>
    <x v="0"/>
    <x v="6"/>
    <s v="2019年05月30日 (木曜日)"/>
    <x v="20"/>
    <n v="93855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1"/>
    <s v="和泉橋区民館５F 洋室D・E（料理室）"/>
    <x v="3"/>
    <x v="1"/>
    <x v="0"/>
    <x v="6"/>
    <s v="2019年05月30日 (木曜日)"/>
    <x v="154"/>
    <n v="94030"/>
    <n v="24763"/>
    <s v="一歩の会"/>
    <x v="1"/>
    <s v="減免なし"/>
    <n v="0"/>
    <n v="7400"/>
    <n v="7400"/>
    <n v="7400"/>
    <n v="7400"/>
    <n v="7400"/>
    <x v="0"/>
    <x v="0"/>
    <x v="0"/>
    <n v="0"/>
    <x v="0"/>
    <x v="1"/>
  </r>
  <r>
    <x v="4"/>
    <x v="1"/>
    <s v="和泉橋区民館ふれあい会館　洋室２F B"/>
    <x v="2"/>
    <x v="1"/>
    <x v="0"/>
    <x v="6"/>
    <s v="2019年05月30日 (木曜日)"/>
    <x v="144"/>
    <n v="96411"/>
    <n v="21900"/>
    <s v="（企）ユニオン化学㈱"/>
    <x v="1"/>
    <s v="減免なし"/>
    <n v="6"/>
    <n v="1600"/>
    <n v="1600"/>
    <n v="1600"/>
    <n v="1600"/>
    <n v="1600"/>
    <x v="0"/>
    <x v="0"/>
    <x v="0"/>
    <n v="0"/>
    <x v="0"/>
    <x v="1"/>
  </r>
  <r>
    <x v="4"/>
    <x v="1"/>
    <s v="和泉橋区民館４F 洋室C"/>
    <x v="3"/>
    <x v="1"/>
    <x v="0"/>
    <x v="6"/>
    <s v="2019年05月30日 (木曜日)"/>
    <x v="140"/>
    <n v="96789"/>
    <n v="23264"/>
    <s v="ふくろう会"/>
    <x v="1"/>
    <s v="減免なし"/>
    <n v="0"/>
    <n v="3700"/>
    <n v="3700"/>
    <n v="3700"/>
    <n v="3700"/>
    <n v="3700"/>
    <x v="0"/>
    <x v="0"/>
    <x v="0"/>
    <n v="0"/>
    <x v="0"/>
    <x v="1"/>
  </r>
  <r>
    <x v="4"/>
    <x v="0"/>
    <s v="和泉橋区民館４F 洋室B"/>
    <x v="3"/>
    <x v="2"/>
    <x v="0"/>
    <x v="6"/>
    <s v="2019年05月30日 (木曜日)"/>
    <x v="141"/>
    <n v="98736"/>
    <n v="25265"/>
    <s v="講師研究会"/>
    <x v="0"/>
    <s v="減免なし"/>
    <n v="0"/>
    <n v="2100"/>
    <n v="2100"/>
    <n v="2100"/>
    <n v="2100"/>
    <n v="2100"/>
    <x v="0"/>
    <x v="0"/>
    <x v="0"/>
    <n v="0"/>
    <x v="0"/>
    <x v="1"/>
  </r>
  <r>
    <x v="4"/>
    <x v="0"/>
    <s v="和泉橋区民館４F 洋室B"/>
    <x v="2"/>
    <x v="1"/>
    <x v="2"/>
    <x v="6"/>
    <s v="2019年05月30日 (木曜日)"/>
    <x v="141"/>
    <n v="98995"/>
    <n v="22057"/>
    <s v="（企）（株）マーク"/>
    <x v="4"/>
    <s v="減免なし"/>
    <n v="11"/>
    <n v="1600"/>
    <n v="1600"/>
    <n v="1600"/>
    <n v="1600"/>
    <n v="1600"/>
    <x v="0"/>
    <x v="0"/>
    <x v="0"/>
    <n v="0"/>
    <x v="0"/>
    <x v="1"/>
  </r>
  <r>
    <x v="4"/>
    <x v="0"/>
    <s v="和泉橋区民館２F 洋室A"/>
    <x v="2"/>
    <x v="3"/>
    <x v="1"/>
    <x v="6"/>
    <s v="2019年05月30日 (木曜日)"/>
    <x v="19"/>
    <n v="99078"/>
    <n v="6393"/>
    <s v="（企）株式会社フジソフトラボ"/>
    <x v="2"/>
    <s v="減免なし"/>
    <n v="7"/>
    <n v="4100"/>
    <n v="4100"/>
    <n v="4100"/>
    <n v="4100"/>
    <n v="4100"/>
    <x v="0"/>
    <x v="0"/>
    <x v="0"/>
    <n v="0"/>
    <x v="0"/>
    <x v="1"/>
  </r>
  <r>
    <x v="4"/>
    <x v="0"/>
    <s v="和泉橋区民館２F 洋室A"/>
    <x v="3"/>
    <x v="1"/>
    <x v="2"/>
    <x v="6"/>
    <s v="2019年05月30日 (木曜日)"/>
    <x v="19"/>
    <n v="99279"/>
    <n v="24024"/>
    <s v="サンデン・リテールシステム　株式会社"/>
    <x v="4"/>
    <s v="減免なし"/>
    <n v="10"/>
    <n v="2300"/>
    <n v="2300"/>
    <n v="2300"/>
    <n v="2300"/>
    <n v="2300"/>
    <x v="0"/>
    <x v="0"/>
    <x v="0"/>
    <n v="0"/>
    <x v="0"/>
    <x v="1"/>
  </r>
  <r>
    <x v="4"/>
    <x v="0"/>
    <s v="和泉橋区民館３F 和室"/>
    <x v="0"/>
    <x v="1"/>
    <x v="2"/>
    <x v="6"/>
    <s v="2019年05月30日 (木曜日)"/>
    <x v="21"/>
    <n v="100587"/>
    <n v="2168"/>
    <s v="和泉橋出張所"/>
    <x v="4"/>
    <s v="利用者減免区民館免除(100%)"/>
    <n v="0"/>
    <n v="2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2件"/>
    <n v="34"/>
    <n v="42600"/>
    <n v="29600"/>
    <n v="29600"/>
    <n v="29600"/>
    <n v="29600"/>
    <x v="0"/>
    <x v="0"/>
    <x v="0"/>
    <n v="0"/>
    <x v="0"/>
    <x v="2"/>
  </r>
  <r>
    <x v="5"/>
    <x v="0"/>
    <s v="和泉橋区民館２F 洋室A"/>
    <x v="0"/>
    <x v="1"/>
    <x v="2"/>
    <x v="6"/>
    <s v="2019年05月31日 (金曜日)"/>
    <x v="19"/>
    <n v="82900"/>
    <n v="6"/>
    <s v="環境まちづくり部"/>
    <x v="4"/>
    <s v="利用者減免区民館免除(100%)"/>
    <n v="0"/>
    <n v="2300"/>
    <n v="0"/>
    <n v="0"/>
    <n v="0"/>
    <n v="0"/>
    <x v="0"/>
    <x v="0"/>
    <x v="0"/>
    <n v="0"/>
    <x v="0"/>
    <x v="0"/>
  </r>
  <r>
    <x v="5"/>
    <x v="0"/>
    <s v="和泉橋区民館３F 和室"/>
    <x v="3"/>
    <x v="3"/>
    <x v="1"/>
    <x v="6"/>
    <s v="2019年05月31日 (金曜日)"/>
    <x v="21"/>
    <n v="93978"/>
    <n v="25181"/>
    <s v="チネイザン研究会"/>
    <x v="2"/>
    <s v="減免なし"/>
    <n v="0"/>
    <n v="4500"/>
    <n v="4500"/>
    <n v="4500"/>
    <n v="4500"/>
    <n v="4500"/>
    <x v="0"/>
    <x v="0"/>
    <x v="0"/>
    <n v="0"/>
    <x v="0"/>
    <x v="1"/>
  </r>
  <r>
    <x v="5"/>
    <x v="0"/>
    <s v="和泉橋区民館５F 洋室D・E（料理室）"/>
    <x v="3"/>
    <x v="3"/>
    <x v="1"/>
    <x v="6"/>
    <s v="2019年05月31日 (金曜日)"/>
    <x v="154"/>
    <n v="93991"/>
    <n v="20655"/>
    <s v="サンフィールド"/>
    <x v="2"/>
    <s v="減免なし"/>
    <n v="0"/>
    <n v="6000"/>
    <n v="6000"/>
    <n v="6000"/>
    <n v="6000"/>
    <n v="6000"/>
    <x v="0"/>
    <x v="0"/>
    <x v="0"/>
    <n v="0"/>
    <x v="0"/>
    <x v="1"/>
  </r>
  <r>
    <x v="5"/>
    <x v="0"/>
    <s v="和泉橋区民館２F 洋室A"/>
    <x v="3"/>
    <x v="2"/>
    <x v="0"/>
    <x v="6"/>
    <s v="2019年05月31日 (金曜日)"/>
    <x v="19"/>
    <n v="94721"/>
    <n v="24923"/>
    <s v="株式会社ユーピーエフ"/>
    <x v="0"/>
    <s v="減免なし"/>
    <n v="20"/>
    <n v="3300"/>
    <n v="3300"/>
    <n v="3300"/>
    <n v="3300"/>
    <n v="3300"/>
    <x v="0"/>
    <x v="0"/>
    <x v="0"/>
    <n v="0"/>
    <x v="0"/>
    <x v="1"/>
  </r>
  <r>
    <x v="5"/>
    <x v="0"/>
    <s v="和泉橋区民館４F 洋室B プロジェクター・台 スクリーン"/>
    <x v="3"/>
    <x v="3"/>
    <x v="1"/>
    <x v="6"/>
    <s v="2019年05月31日 (金曜日)"/>
    <x v="143"/>
    <n v="96413"/>
    <n v="22037"/>
    <s v="問題解決道場"/>
    <x v="2"/>
    <s v="減免なし"/>
    <n v="10"/>
    <n v="3000"/>
    <n v="3000"/>
    <n v="3000"/>
    <n v="3000"/>
    <n v="3000"/>
    <x v="0"/>
    <x v="0"/>
    <x v="0"/>
    <n v="0"/>
    <x v="0"/>
    <x v="1"/>
  </r>
  <r>
    <x v="5"/>
    <x v="3"/>
    <s v="和泉橋区民館ふれあい会館　洋室２F B"/>
    <x v="2"/>
    <x v="1"/>
    <x v="1"/>
    <x v="6"/>
    <s v="2019年05月31日 (金曜日)"/>
    <x v="144"/>
    <n v="98465"/>
    <n v="22125"/>
    <s v="（企）フィリップモリスジャパン合同会社"/>
    <x v="6"/>
    <s v="減免なし"/>
    <n v="8"/>
    <n v="2900"/>
    <n v="2900"/>
    <n v="2900"/>
    <n v="2900"/>
    <n v="2900"/>
    <x v="0"/>
    <x v="0"/>
    <x v="0"/>
    <n v="0"/>
    <x v="0"/>
    <x v="1"/>
  </r>
  <r>
    <x v="5"/>
    <x v="0"/>
    <s v="和泉橋区民館４F 洋室C"/>
    <x v="0"/>
    <x v="3"/>
    <x v="1"/>
    <x v="6"/>
    <s v="2019年05月31日 (金曜日)"/>
    <x v="140"/>
    <n v="100344"/>
    <n v="2250"/>
    <s v="神田佐久二平河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38"/>
    <n v="25000"/>
    <n v="19700"/>
    <n v="19700"/>
    <n v="19700"/>
    <n v="19700"/>
    <x v="0"/>
    <x v="0"/>
    <x v="0"/>
    <n v="0"/>
    <x v="0"/>
    <x v="2"/>
  </r>
  <r>
    <x v="6"/>
    <x v="0"/>
    <s v="和泉橋区民館２F 洋室A"/>
    <x v="0"/>
    <x v="2"/>
    <x v="0"/>
    <x v="6"/>
    <s v="2019年06月01日 (土曜日)"/>
    <x v="19"/>
    <n v="96817"/>
    <n v="2253"/>
    <s v="神田佐久間町四丁目町会"/>
    <x v="0"/>
    <s v="利用者減免区民館免除(100%)"/>
    <n v="0"/>
    <n v="3300"/>
    <n v="0"/>
    <n v="0"/>
    <n v="0"/>
    <n v="0"/>
    <x v="0"/>
    <x v="0"/>
    <x v="0"/>
    <n v="0"/>
    <x v="0"/>
    <x v="0"/>
  </r>
  <r>
    <x v="6"/>
    <x v="0"/>
    <s v="和泉橋区民館５F 洋室D"/>
    <x v="0"/>
    <x v="1"/>
    <x v="2"/>
    <x v="6"/>
    <s v="2019年06月01日 (土曜日)"/>
    <x v="139"/>
    <n v="96821"/>
    <n v="2227"/>
    <s v="昭和町会"/>
    <x v="4"/>
    <s v="利用者減免区民館免除(100%)"/>
    <n v="0"/>
    <n v="1600"/>
    <n v="0"/>
    <n v="0"/>
    <n v="0"/>
    <n v="0"/>
    <x v="0"/>
    <x v="0"/>
    <x v="0"/>
    <n v="0"/>
    <x v="0"/>
    <x v="0"/>
  </r>
  <r>
    <x v="6"/>
    <x v="0"/>
    <s v="和泉橋区民館４F 洋室B"/>
    <x v="3"/>
    <x v="2"/>
    <x v="0"/>
    <x v="6"/>
    <s v="2019年06月01日 (土曜日)"/>
    <x v="141"/>
    <n v="97636"/>
    <n v="1864"/>
    <s v="三井物産俳句部"/>
    <x v="0"/>
    <s v="減免なし"/>
    <n v="0"/>
    <n v="2100"/>
    <n v="2100"/>
    <n v="2100"/>
    <n v="2100"/>
    <n v="2100"/>
    <x v="0"/>
    <x v="0"/>
    <x v="0"/>
    <n v="0"/>
    <x v="0"/>
    <x v="1"/>
  </r>
  <r>
    <x v="6"/>
    <x v="1"/>
    <s v="和泉橋区民館３F 和室"/>
    <x v="3"/>
    <x v="1"/>
    <x v="0"/>
    <x v="6"/>
    <s v="2019年06月01日 (土曜日)"/>
    <x v="21"/>
    <n v="97671"/>
    <n v="25181"/>
    <s v="チネイザン研究会"/>
    <x v="1"/>
    <s v="減免なし"/>
    <n v="0"/>
    <n v="6500"/>
    <n v="6500"/>
    <n v="6500"/>
    <n v="6500"/>
    <n v="6500"/>
    <x v="0"/>
    <x v="0"/>
    <x v="0"/>
    <n v="0"/>
    <x v="0"/>
    <x v="1"/>
  </r>
  <r>
    <x v="6"/>
    <x v="0"/>
    <s v="和泉橋区民館５F 洋室D"/>
    <x v="3"/>
    <x v="2"/>
    <x v="0"/>
    <x v="6"/>
    <s v="2019年06月01日 (土曜日)"/>
    <x v="139"/>
    <n v="97680"/>
    <n v="10190"/>
    <s v="ＮＰＯ法人　シニア大樂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４F 洋室B プロジェクター・台"/>
    <x v="3"/>
    <x v="1"/>
    <x v="2"/>
    <x v="6"/>
    <s v="2019年06月01日 (土曜日)"/>
    <x v="150"/>
    <n v="98060"/>
    <n v="24093"/>
    <s v="ＳＴＭ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ふれあい会館　洋室１F A"/>
    <x v="3"/>
    <x v="2"/>
    <x v="0"/>
    <x v="6"/>
    <s v="2019年06月01日 (土曜日)"/>
    <x v="145"/>
    <n v="98188"/>
    <n v="21125"/>
    <s v="Ｉ．Ｊ．Ｈ．Ｐ．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和泉橋区民館４F 洋室B・C"/>
    <x v="2"/>
    <x v="3"/>
    <x v="1"/>
    <x v="6"/>
    <s v="2019年06月01日 (土曜日)"/>
    <x v="152"/>
    <n v="98545"/>
    <n v="11085"/>
    <s v="（企）（株）壹会"/>
    <x v="2"/>
    <s v="減免なし"/>
    <n v="0"/>
    <n v="6000"/>
    <n v="6000"/>
    <n v="6000"/>
    <n v="6000"/>
    <n v="6000"/>
    <x v="0"/>
    <x v="0"/>
    <x v="0"/>
    <n v="0"/>
    <x v="0"/>
    <x v="1"/>
  </r>
  <r>
    <x v="6"/>
    <x v="0"/>
    <s v="和泉橋区民館５F 洋室E（調理室）"/>
    <x v="1"/>
    <x v="2"/>
    <x v="0"/>
    <x v="6"/>
    <s v="2019年06月01日 (土曜日)"/>
    <x v="146"/>
    <n v="98737"/>
    <n v="23701"/>
    <s v="恩田ビル管理組合"/>
    <x v="0"/>
    <s v="利用者減免区民館減額(50%)"/>
    <n v="0"/>
    <n v="2100"/>
    <n v="1050"/>
    <n v="1050"/>
    <n v="1050"/>
    <n v="1050"/>
    <x v="0"/>
    <x v="0"/>
    <x v="0"/>
    <n v="0"/>
    <x v="0"/>
    <x v="1"/>
  </r>
  <r>
    <x v="6"/>
    <x v="0"/>
    <s v="和泉橋区民館２F 洋室A"/>
    <x v="0"/>
    <x v="3"/>
    <x v="1"/>
    <x v="6"/>
    <s v="2019年06月01日 (土曜日)"/>
    <x v="19"/>
    <n v="99005"/>
    <n v="2250"/>
    <s v="神田佐久二平河町会"/>
    <x v="2"/>
    <s v="利用者減免区民館免除(100%)"/>
    <n v="0"/>
    <n v="4100"/>
    <n v="0"/>
    <n v="0"/>
    <n v="0"/>
    <n v="0"/>
    <x v="0"/>
    <x v="0"/>
    <x v="0"/>
    <n v="0"/>
    <x v="0"/>
    <x v="0"/>
  </r>
  <r>
    <x v="6"/>
    <x v="0"/>
    <s v="和泉橋区民館４F 洋室C"/>
    <x v="1"/>
    <x v="2"/>
    <x v="0"/>
    <x v="6"/>
    <s v="2019年06月01日 (土曜日)"/>
    <x v="140"/>
    <n v="100424"/>
    <n v="268"/>
    <s v="千代田明るい社会づくりの会"/>
    <x v="0"/>
    <s v="利用者減免区民館減額(50%)"/>
    <n v="0"/>
    <n v="2100"/>
    <n v="1050"/>
    <n v="1050"/>
    <n v="1050"/>
    <n v="10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0"/>
    <n v="33400"/>
    <n v="22300"/>
    <n v="22300"/>
    <n v="22300"/>
    <n v="22300"/>
    <x v="0"/>
    <x v="0"/>
    <x v="0"/>
    <n v="0"/>
    <x v="0"/>
    <x v="2"/>
  </r>
  <r>
    <x v="7"/>
    <x v="0"/>
    <s v="和泉橋区民館ふれあい会館　洋室１F A"/>
    <x v="3"/>
    <x v="3"/>
    <x v="1"/>
    <x v="6"/>
    <s v="2019年06月02日 (日曜日)"/>
    <x v="145"/>
    <n v="97656"/>
    <n v="25067"/>
    <s v="ビルマ同好会連絡会"/>
    <x v="2"/>
    <s v="減免なし"/>
    <n v="0"/>
    <n v="3000"/>
    <n v="3000"/>
    <n v="3000"/>
    <n v="3000"/>
    <n v="3000"/>
    <x v="0"/>
    <x v="0"/>
    <x v="0"/>
    <n v="0"/>
    <x v="0"/>
    <x v="1"/>
  </r>
  <r>
    <x v="7"/>
    <x v="1"/>
    <s v="和泉橋区民館ふれあい会館　洋室１F A・２F B"/>
    <x v="3"/>
    <x v="1"/>
    <x v="0"/>
    <x v="6"/>
    <s v="2019年06月02日 (日曜日)"/>
    <x v="147"/>
    <n v="97658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3"/>
    <s v="和泉橋区民館３F 和室"/>
    <x v="3"/>
    <x v="1"/>
    <x v="1"/>
    <x v="6"/>
    <s v="2019年06月02日 (日曜日)"/>
    <x v="21"/>
    <n v="97705"/>
    <n v="25181"/>
    <s v="チネイザン研究会"/>
    <x v="6"/>
    <s v="減免なし"/>
    <n v="0"/>
    <n v="11000"/>
    <n v="11000"/>
    <n v="11000"/>
    <n v="11000"/>
    <n v="11000"/>
    <x v="0"/>
    <x v="0"/>
    <x v="0"/>
    <n v="0"/>
    <x v="0"/>
    <x v="1"/>
  </r>
  <r>
    <x v="7"/>
    <x v="1"/>
    <s v="和泉橋区民館５F 洋室E（調理室）"/>
    <x v="3"/>
    <x v="1"/>
    <x v="0"/>
    <x v="6"/>
    <s v="2019年06月02日 (日曜日)"/>
    <x v="146"/>
    <n v="97860"/>
    <n v="22453"/>
    <s v="SObaリエールクラブ"/>
    <x v="1"/>
    <s v="減免なし"/>
    <n v="0"/>
    <n v="3700"/>
    <n v="3700"/>
    <n v="3700"/>
    <n v="3700"/>
    <n v="3700"/>
    <x v="0"/>
    <x v="0"/>
    <x v="0"/>
    <n v="0"/>
    <x v="0"/>
    <x v="1"/>
  </r>
  <r>
    <x v="7"/>
    <x v="3"/>
    <s v="和泉橋区民館４F 洋室B"/>
    <x v="3"/>
    <x v="1"/>
    <x v="1"/>
    <x v="6"/>
    <s v="2019年06月02日 (日曜日)"/>
    <x v="141"/>
    <n v="97932"/>
    <n v="24896"/>
    <s v="日本国際ボードゲーム会ＪＩＧＧ"/>
    <x v="6"/>
    <s v="減免なし"/>
    <n v="0"/>
    <n v="6700"/>
    <n v="6700"/>
    <n v="6700"/>
    <n v="6700"/>
    <n v="6700"/>
    <x v="0"/>
    <x v="0"/>
    <x v="0"/>
    <n v="0"/>
    <x v="0"/>
    <x v="1"/>
  </r>
  <r>
    <x v="7"/>
    <x v="1"/>
    <s v="和泉橋区民館４F 洋室C"/>
    <x v="3"/>
    <x v="2"/>
    <x v="1"/>
    <x v="6"/>
    <s v="2019年06月02日 (日曜日)"/>
    <x v="140"/>
    <n v="97933"/>
    <n v="24896"/>
    <s v="日本国際ボードゲーム会ＪＩＧＧ"/>
    <x v="3"/>
    <s v="減免なし"/>
    <n v="0"/>
    <n v="5100"/>
    <n v="5100"/>
    <n v="5100"/>
    <n v="5100"/>
    <n v="5100"/>
    <x v="0"/>
    <x v="0"/>
    <x v="0"/>
    <n v="0"/>
    <x v="0"/>
    <x v="1"/>
  </r>
  <r>
    <x v="7"/>
    <x v="1"/>
    <s v="和泉橋区民館５F 洋室D プロジェクター・台 スクリーン"/>
    <x v="3"/>
    <x v="1"/>
    <x v="0"/>
    <x v="6"/>
    <s v="2019年06月02日 (日曜日)"/>
    <x v="148"/>
    <n v="98484"/>
    <n v="24767"/>
    <s v="ＮＰＯ　ドットジェイピー"/>
    <x v="1"/>
    <s v="減免なし"/>
    <n v="20"/>
    <n v="3700"/>
    <n v="3700"/>
    <n v="3700"/>
    <n v="3700"/>
    <n v="3700"/>
    <x v="0"/>
    <x v="0"/>
    <x v="0"/>
    <n v="0"/>
    <x v="0"/>
    <x v="1"/>
  </r>
  <r>
    <x v="7"/>
    <x v="0"/>
    <s v="和泉橋区民館５F 洋室D"/>
    <x v="3"/>
    <x v="3"/>
    <x v="1"/>
    <x v="6"/>
    <s v="2019年06月02日 (日曜日)"/>
    <x v="139"/>
    <n v="101007"/>
    <n v="24958"/>
    <s v="ALOHA　yoga"/>
    <x v="2"/>
    <s v="減免なし"/>
    <n v="8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8"/>
    <n v="41000"/>
    <n v="41000"/>
    <n v="41000"/>
    <n v="41000"/>
    <n v="41000"/>
    <x v="0"/>
    <x v="0"/>
    <x v="0"/>
    <n v="0"/>
    <x v="0"/>
    <x v="2"/>
  </r>
  <r>
    <x v="0"/>
    <x v="0"/>
    <s v="和泉橋区民館２F 洋室A プロジェクター・台 CDラジカセ"/>
    <x v="3"/>
    <x v="2"/>
    <x v="0"/>
    <x v="6"/>
    <s v="2019年06月03日 (月曜日)"/>
    <x v="138"/>
    <n v="97667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0"/>
    <x v="1"/>
    <s v="和泉橋区民館４F 洋室B"/>
    <x v="3"/>
    <x v="1"/>
    <x v="0"/>
    <x v="6"/>
    <s v="2019年06月03日 (月曜日)"/>
    <x v="141"/>
    <n v="98197"/>
    <n v="20655"/>
    <s v="サンフィールド"/>
    <x v="1"/>
    <s v="減免なし"/>
    <n v="0"/>
    <n v="3700"/>
    <n v="3700"/>
    <n v="3700"/>
    <n v="3700"/>
    <n v="3700"/>
    <x v="0"/>
    <x v="0"/>
    <x v="0"/>
    <n v="0"/>
    <x v="0"/>
    <x v="1"/>
  </r>
  <r>
    <x v="0"/>
    <x v="0"/>
    <s v="和泉橋区民館３F 和室"/>
    <x v="3"/>
    <x v="3"/>
    <x v="1"/>
    <x v="6"/>
    <s v="2019年06月03日 (月曜日)"/>
    <x v="21"/>
    <n v="98818"/>
    <n v="25071"/>
    <s v="秋葉原 殺陣道場"/>
    <x v="2"/>
    <s v="減免なし"/>
    <n v="1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10"/>
    <n v="11500"/>
    <n v="11500"/>
    <n v="11500"/>
    <n v="11500"/>
    <n v="11500"/>
    <x v="0"/>
    <x v="0"/>
    <x v="0"/>
    <n v="0"/>
    <x v="0"/>
    <x v="2"/>
  </r>
  <r>
    <x v="2"/>
    <x v="1"/>
    <s v="和泉橋区民館４F 洋室B・C"/>
    <x v="0"/>
    <x v="1"/>
    <x v="0"/>
    <x v="6"/>
    <s v="2019年06月04日 (火曜日)"/>
    <x v="152"/>
    <n v="96823"/>
    <n v="2221"/>
    <s v="和泉橋地区町会連合協議会婦人部"/>
    <x v="1"/>
    <s v="利用者減免区民館免除(100%)"/>
    <n v="0"/>
    <n v="7400"/>
    <n v="0"/>
    <n v="0"/>
    <n v="0"/>
    <n v="0"/>
    <x v="0"/>
    <x v="0"/>
    <x v="0"/>
    <n v="0"/>
    <x v="0"/>
    <x v="0"/>
  </r>
  <r>
    <x v="2"/>
    <x v="0"/>
    <s v="和泉橋区民館５F 洋室D"/>
    <x v="0"/>
    <x v="2"/>
    <x v="0"/>
    <x v="6"/>
    <s v="2019年06月04日 (火曜日)"/>
    <x v="139"/>
    <n v="96828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ふれあい会館　洋室２F B"/>
    <x v="3"/>
    <x v="2"/>
    <x v="0"/>
    <x v="6"/>
    <s v="2019年06月04日 (火曜日)"/>
    <x v="144"/>
    <n v="97872"/>
    <n v="9227"/>
    <s v="呉青"/>
    <x v="0"/>
    <s v="減免なし"/>
    <n v="0"/>
    <n v="1000"/>
    <n v="1000"/>
    <n v="1000"/>
    <n v="1000"/>
    <n v="1000"/>
    <x v="0"/>
    <x v="0"/>
    <x v="0"/>
    <n v="0"/>
    <x v="0"/>
    <x v="1"/>
  </r>
  <r>
    <x v="2"/>
    <x v="0"/>
    <s v="和泉橋区民館２F 洋室A プロジェクター・台"/>
    <x v="3"/>
    <x v="3"/>
    <x v="1"/>
    <x v="6"/>
    <s v="2019年06月04日 (火曜日)"/>
    <x v="142"/>
    <n v="98069"/>
    <n v="2350"/>
    <s v="神田山の会"/>
    <x v="2"/>
    <s v="減免なし"/>
    <n v="0"/>
    <n v="4100"/>
    <n v="4100"/>
    <n v="4100"/>
    <n v="4100"/>
    <n v="4100"/>
    <x v="0"/>
    <x v="0"/>
    <x v="0"/>
    <n v="0"/>
    <x v="0"/>
    <x v="1"/>
  </r>
  <r>
    <x v="2"/>
    <x v="1"/>
    <s v="和泉橋区民館２F 洋室A プロジェクター・台"/>
    <x v="2"/>
    <x v="1"/>
    <x v="0"/>
    <x v="6"/>
    <s v="2019年06月04日 (火曜日)"/>
    <x v="142"/>
    <n v="98549"/>
    <n v="24865"/>
    <s v="（企）株式会社きらく"/>
    <x v="1"/>
    <s v="減免なし"/>
    <n v="20"/>
    <n v="5600"/>
    <n v="5600"/>
    <n v="5600"/>
    <n v="5600"/>
    <n v="5600"/>
    <x v="0"/>
    <x v="0"/>
    <x v="0"/>
    <n v="0"/>
    <x v="0"/>
    <x v="1"/>
  </r>
  <r>
    <x v="2"/>
    <x v="0"/>
    <s v="和泉橋区民館４F 洋室B スクリーン"/>
    <x v="2"/>
    <x v="3"/>
    <x v="1"/>
    <x v="6"/>
    <s v="2019年06月04日 (火曜日)"/>
    <x v="149"/>
    <n v="98610"/>
    <n v="23324"/>
    <s v="（企）㈱ＺＥＮ　Ｉｎｔｅｇｒａｔｉｏｎ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４F 洋室C"/>
    <x v="1"/>
    <x v="3"/>
    <x v="1"/>
    <x v="6"/>
    <s v="2019年06月04日 (火曜日)"/>
    <x v="140"/>
    <n v="98679"/>
    <n v="7429"/>
    <s v="天心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和泉橋区民館５F 洋室D"/>
    <x v="3"/>
    <x v="1"/>
    <x v="2"/>
    <x v="6"/>
    <s v="2019年06月04日 (火曜日)"/>
    <x v="139"/>
    <n v="99069"/>
    <n v="24244"/>
    <s v="(企)一般社団法人　日本シャッター・ドア協会"/>
    <x v="4"/>
    <s v="減免なし"/>
    <n v="8"/>
    <n v="1600"/>
    <n v="1600"/>
    <n v="1600"/>
    <n v="1600"/>
    <n v="1600"/>
    <x v="0"/>
    <x v="0"/>
    <x v="0"/>
    <n v="0"/>
    <x v="0"/>
    <x v="1"/>
  </r>
  <r>
    <x v="2"/>
    <x v="0"/>
    <s v="和泉橋区民館ふれあい会館　洋室１F A"/>
    <x v="3"/>
    <x v="2"/>
    <x v="0"/>
    <x v="6"/>
    <s v="2019年06月04日 (火曜日)"/>
    <x v="145"/>
    <n v="101408"/>
    <n v="8929"/>
    <s v="東京港計画勉強会"/>
    <x v="0"/>
    <s v="減免なし"/>
    <n v="10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38"/>
    <n v="29700"/>
    <n v="18700"/>
    <n v="18700"/>
    <n v="18700"/>
    <n v="18700"/>
    <x v="0"/>
    <x v="0"/>
    <x v="0"/>
    <n v="0"/>
    <x v="0"/>
    <x v="2"/>
  </r>
  <r>
    <x v="3"/>
    <x v="0"/>
    <s v="和泉橋区民館４F 洋室B"/>
    <x v="0"/>
    <x v="2"/>
    <x v="0"/>
    <x v="6"/>
    <s v="2019年06月05日 (水曜日)"/>
    <x v="141"/>
    <n v="96838"/>
    <n v="2205"/>
    <s v="いづみ会"/>
    <x v="0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和泉橋区民館５F 洋室D"/>
    <x v="3"/>
    <x v="3"/>
    <x v="1"/>
    <x v="6"/>
    <s v="2019年06月05日 (水曜日)"/>
    <x v="139"/>
    <n v="97685"/>
    <n v="3383"/>
    <s v="書印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２F 洋室A プロジェクター・台"/>
    <x v="3"/>
    <x v="3"/>
    <x v="1"/>
    <x v="6"/>
    <s v="2019年06月05日 (水曜日)"/>
    <x v="142"/>
    <n v="97693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3"/>
    <x v="1"/>
    <s v="和泉橋区民館５F 洋室E（調理室）"/>
    <x v="1"/>
    <x v="2"/>
    <x v="1"/>
    <x v="6"/>
    <s v="2019年06月05日 (水曜日)"/>
    <x v="146"/>
    <n v="97700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４F 洋室B"/>
    <x v="3"/>
    <x v="3"/>
    <x v="1"/>
    <x v="6"/>
    <s v="2019年06月05日 (水曜日)"/>
    <x v="141"/>
    <n v="98094"/>
    <n v="10350"/>
    <s v="東京スキー山岳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４F 洋室C"/>
    <x v="3"/>
    <x v="3"/>
    <x v="1"/>
    <x v="6"/>
    <s v="2019年06月05日 (水曜日)"/>
    <x v="140"/>
    <n v="98796"/>
    <n v="24263"/>
    <s v="温泉友の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３F 和室"/>
    <x v="3"/>
    <x v="3"/>
    <x v="1"/>
    <x v="6"/>
    <s v="2019年06月05日 (水曜日)"/>
    <x v="21"/>
    <n v="100174"/>
    <n v="23449"/>
    <s v="ＳＧＣＤ"/>
    <x v="2"/>
    <s v="減免なし"/>
    <n v="12"/>
    <n v="4500"/>
    <n v="4500"/>
    <n v="4500"/>
    <n v="4500"/>
    <n v="4500"/>
    <x v="0"/>
    <x v="0"/>
    <x v="0"/>
    <n v="0"/>
    <x v="0"/>
    <x v="1"/>
  </r>
  <r>
    <x v="3"/>
    <x v="0"/>
    <s v="和泉橋区民館４F 洋室C"/>
    <x v="2"/>
    <x v="2"/>
    <x v="0"/>
    <x v="6"/>
    <s v="2019年06月05日 (水曜日)"/>
    <x v="140"/>
    <n v="101843"/>
    <n v="22057"/>
    <s v="（企）（株）マーク"/>
    <x v="0"/>
    <s v="減免なし"/>
    <n v="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12"/>
    <n v="26900"/>
    <n v="22250"/>
    <n v="22250"/>
    <n v="22250"/>
    <n v="22250"/>
    <x v="0"/>
    <x v="0"/>
    <x v="0"/>
    <n v="0"/>
    <x v="0"/>
    <x v="2"/>
  </r>
  <r>
    <x v="4"/>
    <x v="0"/>
    <s v="和泉橋区民館４F 洋室C"/>
    <x v="0"/>
    <x v="2"/>
    <x v="0"/>
    <x v="6"/>
    <s v="2019年06月06日 (木曜日)"/>
    <x v="140"/>
    <n v="96842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19年06月06日 (木曜日)"/>
    <x v="147"/>
    <n v="96843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06月06日 (木曜日)"/>
    <x v="141"/>
    <n v="97649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５F 洋室D"/>
    <x v="3"/>
    <x v="1"/>
    <x v="2"/>
    <x v="6"/>
    <s v="2019年06月06日 (木曜日)"/>
    <x v="139"/>
    <n v="97686"/>
    <n v="3383"/>
    <s v="書印会"/>
    <x v="4"/>
    <s v="減免なし"/>
    <n v="0"/>
    <n v="1600"/>
    <n v="1600"/>
    <n v="1600"/>
    <n v="1600"/>
    <n v="1600"/>
    <x v="0"/>
    <x v="0"/>
    <x v="0"/>
    <n v="0"/>
    <x v="0"/>
    <x v="1"/>
  </r>
  <r>
    <x v="4"/>
    <x v="1"/>
    <s v="和泉橋区民館３F 和室"/>
    <x v="3"/>
    <x v="2"/>
    <x v="1"/>
    <x v="6"/>
    <s v="2019年06月06日 (木曜日)"/>
    <x v="21"/>
    <n v="98340"/>
    <n v="2297"/>
    <s v="中村会"/>
    <x v="3"/>
    <s v="減免なし"/>
    <n v="0"/>
    <n v="8300"/>
    <n v="8300"/>
    <n v="8300"/>
    <n v="8300"/>
    <n v="8300"/>
    <x v="0"/>
    <x v="0"/>
    <x v="0"/>
    <n v="0"/>
    <x v="0"/>
    <x v="1"/>
  </r>
  <r>
    <x v="4"/>
    <x v="0"/>
    <s v="和泉橋区民館２F 洋室A CDラジカセ"/>
    <x v="3"/>
    <x v="2"/>
    <x v="0"/>
    <x v="6"/>
    <s v="2019年06月06日 (木曜日)"/>
    <x v="13"/>
    <n v="98346"/>
    <n v="8987"/>
    <s v="トータル　トレーニング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和泉橋区民館４F 洋室C"/>
    <x v="3"/>
    <x v="3"/>
    <x v="1"/>
    <x v="6"/>
    <s v="2019年06月06日 (木曜日)"/>
    <x v="140"/>
    <n v="98352"/>
    <n v="24355"/>
    <s v="社会問題研究会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４F 洋室B"/>
    <x v="3"/>
    <x v="2"/>
    <x v="0"/>
    <x v="6"/>
    <s v="2019年06月06日 (木曜日)"/>
    <x v="141"/>
    <n v="98542"/>
    <n v="1721"/>
    <s v="ほりどめ俳句会"/>
    <x v="0"/>
    <s v="減免なし"/>
    <n v="0"/>
    <n v="2100"/>
    <n v="2100"/>
    <n v="2100"/>
    <n v="2100"/>
    <n v="2100"/>
    <x v="0"/>
    <x v="0"/>
    <x v="0"/>
    <n v="0"/>
    <x v="0"/>
    <x v="1"/>
  </r>
  <r>
    <x v="4"/>
    <x v="1"/>
    <s v="和泉橋区民館ふれあい会館　洋室１F A"/>
    <x v="2"/>
    <x v="1"/>
    <x v="0"/>
    <x v="6"/>
    <s v="2019年06月06日 (木曜日)"/>
    <x v="145"/>
    <n v="99006"/>
    <n v="24176"/>
    <s v="（企）ポポンデッタ"/>
    <x v="1"/>
    <s v="減免なし"/>
    <n v="10"/>
    <n v="3200"/>
    <n v="3200"/>
    <n v="3200"/>
    <n v="3200"/>
    <n v="3200"/>
    <x v="0"/>
    <x v="0"/>
    <x v="0"/>
    <n v="0"/>
    <x v="0"/>
    <x v="1"/>
  </r>
  <r>
    <x v="4"/>
    <x v="0"/>
    <s v="和泉橋区民館２F 洋室A"/>
    <x v="3"/>
    <x v="3"/>
    <x v="1"/>
    <x v="6"/>
    <s v="2019年06月06日 (木曜日)"/>
    <x v="19"/>
    <n v="100955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4"/>
    <x v="0"/>
    <s v="和泉橋区民館５F 洋室D プロジェクター・台"/>
    <x v="3"/>
    <x v="2"/>
    <x v="0"/>
    <x v="6"/>
    <s v="2019年06月06日 (木曜日)"/>
    <x v="170"/>
    <n v="101425"/>
    <n v="25313"/>
    <s v="グリーン購入ネットワーク"/>
    <x v="0"/>
    <s v="減免なし"/>
    <n v="12"/>
    <n v="2100"/>
    <n v="2100"/>
    <n v="2100"/>
    <n v="2100"/>
    <n v="2100"/>
    <x v="0"/>
    <x v="0"/>
    <x v="0"/>
    <n v="0"/>
    <x v="0"/>
    <x v="1"/>
  </r>
  <r>
    <x v="4"/>
    <x v="0"/>
    <s v="和泉橋区民館ふれあい会館　洋室２F B"/>
    <x v="2"/>
    <x v="1"/>
    <x v="2"/>
    <x v="6"/>
    <s v="2019年06月06日 (木曜日)"/>
    <x v="144"/>
    <n v="101846"/>
    <n v="23963"/>
    <s v="（企）公益財団法人　富士社会教育センター"/>
    <x v="4"/>
    <s v="減免なし"/>
    <n v="2"/>
    <n v="600"/>
    <n v="600"/>
    <n v="600"/>
    <n v="600"/>
    <n v="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24"/>
    <n v="37700"/>
    <n v="31300"/>
    <n v="31300"/>
    <n v="31300"/>
    <n v="31300"/>
    <x v="0"/>
    <x v="0"/>
    <x v="0"/>
    <n v="0"/>
    <x v="0"/>
    <x v="2"/>
  </r>
  <r>
    <x v="5"/>
    <x v="0"/>
    <s v="和泉橋区民館２F 洋室A"/>
    <x v="3"/>
    <x v="2"/>
    <x v="0"/>
    <x v="6"/>
    <s v="2019年06月07日 (金曜日)"/>
    <x v="19"/>
    <n v="98016"/>
    <n v="10305"/>
    <s v="書と篆刻「赤心会」"/>
    <x v="0"/>
    <s v="減免なし"/>
    <n v="0"/>
    <n v="3300"/>
    <n v="3300"/>
    <n v="3300"/>
    <n v="3300"/>
    <n v="3300"/>
    <x v="0"/>
    <x v="0"/>
    <x v="0"/>
    <n v="0"/>
    <x v="0"/>
    <x v="1"/>
  </r>
  <r>
    <x v="5"/>
    <x v="0"/>
    <s v="和泉橋区民館２F 洋室A プロジェクター・台 ワイヤレスマイク"/>
    <x v="2"/>
    <x v="3"/>
    <x v="1"/>
    <x v="6"/>
    <s v="2019年06月07日 (金曜日)"/>
    <x v="153"/>
    <n v="98566"/>
    <n v="24370"/>
    <s v="（企）㈱エーピーエス"/>
    <x v="2"/>
    <s v="減免なし"/>
    <n v="28"/>
    <n v="4100"/>
    <n v="4100"/>
    <n v="4100"/>
    <n v="4100"/>
    <n v="4100"/>
    <x v="0"/>
    <x v="0"/>
    <x v="0"/>
    <n v="0"/>
    <x v="0"/>
    <x v="1"/>
  </r>
  <r>
    <x v="5"/>
    <x v="0"/>
    <s v="和泉橋区民館４F 洋室B・C"/>
    <x v="3"/>
    <x v="3"/>
    <x v="1"/>
    <x v="6"/>
    <s v="2019年06月07日 (金曜日)"/>
    <x v="152"/>
    <n v="99300"/>
    <n v="24140"/>
    <s v="日本シューター労働組合"/>
    <x v="2"/>
    <s v="減免なし"/>
    <n v="25"/>
    <n v="6000"/>
    <n v="6000"/>
    <n v="6000"/>
    <n v="6000"/>
    <n v="6000"/>
    <x v="0"/>
    <x v="0"/>
    <x v="0"/>
    <n v="0"/>
    <x v="0"/>
    <x v="1"/>
  </r>
  <r>
    <x v="5"/>
    <x v="1"/>
    <s v="和泉橋区民館５F 洋室D"/>
    <x v="2"/>
    <x v="1"/>
    <x v="0"/>
    <x v="6"/>
    <s v="2019年06月07日 (金曜日)"/>
    <x v="139"/>
    <n v="100205"/>
    <n v="22608"/>
    <s v="（企）㈱アセット"/>
    <x v="1"/>
    <s v="減免なし"/>
    <n v="0"/>
    <n v="3700"/>
    <n v="3700"/>
    <n v="3700"/>
    <n v="3700"/>
    <n v="3700"/>
    <x v="0"/>
    <x v="0"/>
    <x v="0"/>
    <n v="0"/>
    <x v="0"/>
    <x v="1"/>
  </r>
  <r>
    <x v="5"/>
    <x v="0"/>
    <s v="和泉橋区民館５F 洋室D"/>
    <x v="3"/>
    <x v="3"/>
    <x v="1"/>
    <x v="6"/>
    <s v="2019年06月07日 (金曜日)"/>
    <x v="139"/>
    <n v="101395"/>
    <n v="25079"/>
    <s v="位置情報ゲーム研究会神保町支部"/>
    <x v="2"/>
    <s v="減免なし"/>
    <n v="2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73"/>
    <n v="20100"/>
    <n v="20100"/>
    <n v="20100"/>
    <n v="20100"/>
    <n v="20100"/>
    <x v="0"/>
    <x v="0"/>
    <x v="0"/>
    <n v="0"/>
    <x v="0"/>
    <x v="2"/>
  </r>
  <r>
    <x v="6"/>
    <x v="1"/>
    <s v="和泉橋区民館３F 和室 ワイヤレスマイク"/>
    <x v="0"/>
    <x v="1"/>
    <x v="0"/>
    <x v="6"/>
    <s v="2019年06月08日 (土曜日)"/>
    <x v="168"/>
    <n v="96846"/>
    <n v="2261"/>
    <s v="菊寿会　誕生会"/>
    <x v="1"/>
    <s v="利用者減免区民館免除(100%)"/>
    <n v="0"/>
    <n v="6500"/>
    <n v="0"/>
    <n v="0"/>
    <n v="0"/>
    <n v="0"/>
    <x v="0"/>
    <x v="0"/>
    <x v="0"/>
    <n v="0"/>
    <x v="0"/>
    <x v="0"/>
  </r>
  <r>
    <x v="6"/>
    <x v="0"/>
    <s v="和泉橋区民館２F 洋室A"/>
    <x v="0"/>
    <x v="1"/>
    <x v="2"/>
    <x v="6"/>
    <s v="2019年06月08日 (土曜日)"/>
    <x v="19"/>
    <n v="96847"/>
    <n v="2254"/>
    <s v="東神田三丁目町会"/>
    <x v="4"/>
    <s v="利用者減免区民館免除(100%)"/>
    <n v="0"/>
    <n v="2300"/>
    <n v="0"/>
    <n v="0"/>
    <n v="0"/>
    <n v="0"/>
    <x v="0"/>
    <x v="0"/>
    <x v="0"/>
    <n v="0"/>
    <x v="0"/>
    <x v="0"/>
  </r>
  <r>
    <x v="6"/>
    <x v="0"/>
    <s v="和泉橋区民館２F 洋室A"/>
    <x v="0"/>
    <x v="3"/>
    <x v="1"/>
    <x v="6"/>
    <s v="2019年06月08日 (土曜日)"/>
    <x v="19"/>
    <n v="96848"/>
    <n v="4844"/>
    <s v="千代田区ラジオ体操会連盟"/>
    <x v="2"/>
    <s v="利用者減免区民館免除(100%)"/>
    <n v="0"/>
    <n v="4100"/>
    <n v="0"/>
    <n v="0"/>
    <n v="0"/>
    <n v="0"/>
    <x v="0"/>
    <x v="0"/>
    <x v="0"/>
    <n v="0"/>
    <x v="0"/>
    <x v="0"/>
  </r>
  <r>
    <x v="6"/>
    <x v="0"/>
    <s v="和泉橋区民館ふれあい会館　洋室１F A"/>
    <x v="3"/>
    <x v="1"/>
    <x v="2"/>
    <x v="6"/>
    <s v="2019年06月08日 (土曜日)"/>
    <x v="145"/>
    <n v="97653"/>
    <n v="23913"/>
    <s v="アートヨガ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3"/>
    <s v="和泉橋区民館５F 洋室E（調理室）"/>
    <x v="3"/>
    <x v="1"/>
    <x v="1"/>
    <x v="6"/>
    <s v="2019年06月08日 (土曜日)"/>
    <x v="146"/>
    <n v="97934"/>
    <n v="24896"/>
    <s v="日本国際ボードゲーム会ＪＩＧＧ"/>
    <x v="6"/>
    <s v="減免なし"/>
    <n v="0"/>
    <n v="6700"/>
    <n v="6700"/>
    <n v="6700"/>
    <n v="6700"/>
    <n v="6700"/>
    <x v="0"/>
    <x v="0"/>
    <x v="0"/>
    <n v="0"/>
    <x v="0"/>
    <x v="1"/>
  </r>
  <r>
    <x v="6"/>
    <x v="0"/>
    <s v="和泉橋区民館４F 洋室B プロジェクター・台"/>
    <x v="3"/>
    <x v="1"/>
    <x v="2"/>
    <x v="6"/>
    <s v="2019年06月08日 (土曜日)"/>
    <x v="150"/>
    <n v="98062"/>
    <n v="24093"/>
    <s v="ＳＴＭ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４F 洋室B"/>
    <x v="3"/>
    <x v="2"/>
    <x v="0"/>
    <x v="6"/>
    <s v="2019年06月08日 (土曜日)"/>
    <x v="141"/>
    <n v="98361"/>
    <n v="6515"/>
    <s v="ピップス・ユーザーズ・クラブ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４F 洋室C"/>
    <x v="3"/>
    <x v="2"/>
    <x v="0"/>
    <x v="6"/>
    <s v="2019年06月08日 (土曜日)"/>
    <x v="140"/>
    <n v="98488"/>
    <n v="6184"/>
    <s v="日本言語技術教育学会　東京神田支部"/>
    <x v="0"/>
    <s v="減免なし"/>
    <n v="10"/>
    <n v="2100"/>
    <n v="2100"/>
    <n v="2100"/>
    <n v="2100"/>
    <n v="2100"/>
    <x v="0"/>
    <x v="0"/>
    <x v="0"/>
    <n v="0"/>
    <x v="0"/>
    <x v="1"/>
  </r>
  <r>
    <x v="6"/>
    <x v="1"/>
    <s v="和泉橋区民館ふれあい会館　洋室２F B"/>
    <x v="3"/>
    <x v="1"/>
    <x v="0"/>
    <x v="6"/>
    <s v="2019年06月08日 (土曜日)"/>
    <x v="144"/>
    <n v="98952"/>
    <n v="24771"/>
    <s v="２９Ｑリターンズ"/>
    <x v="1"/>
    <s v="減免なし"/>
    <n v="5"/>
    <n v="1600"/>
    <n v="1600"/>
    <n v="1600"/>
    <n v="1600"/>
    <n v="1600"/>
    <x v="0"/>
    <x v="0"/>
    <x v="0"/>
    <n v="0"/>
    <x v="0"/>
    <x v="1"/>
  </r>
  <r>
    <x v="6"/>
    <x v="0"/>
    <s v="和泉橋区民館４F 洋室B"/>
    <x v="1"/>
    <x v="3"/>
    <x v="1"/>
    <x v="6"/>
    <s v="2019年06月08日 (土曜日)"/>
    <x v="141"/>
    <n v="99309"/>
    <n v="23290"/>
    <s v="リビオレゾン千代田岩本町ザ・レジデンス管理組合"/>
    <x v="2"/>
    <s v="利用者減免区民館減額(50%)"/>
    <n v="6"/>
    <n v="3000"/>
    <n v="1500"/>
    <n v="1500"/>
    <n v="1500"/>
    <n v="1500"/>
    <x v="0"/>
    <x v="0"/>
    <x v="0"/>
    <n v="0"/>
    <x v="0"/>
    <x v="1"/>
  </r>
  <r>
    <x v="6"/>
    <x v="0"/>
    <s v="和泉橋区民館ふれあい会館　洋室１F A"/>
    <x v="0"/>
    <x v="2"/>
    <x v="0"/>
    <x v="6"/>
    <s v="2019年06月08日 (土曜日)"/>
    <x v="145"/>
    <n v="100460"/>
    <n v="23806"/>
    <s v="牛尾こうじろう区政報告会"/>
    <x v="0"/>
    <s v="利用者減免区民館免除(100%)"/>
    <n v="0"/>
    <n v="19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21"/>
    <n v="33200"/>
    <n v="16900"/>
    <n v="16900"/>
    <n v="16900"/>
    <n v="16900"/>
    <x v="0"/>
    <x v="0"/>
    <x v="0"/>
    <n v="0"/>
    <x v="0"/>
    <x v="2"/>
  </r>
  <r>
    <x v="7"/>
    <x v="0"/>
    <s v="和泉橋区民館ふれあい会館　洋室２F B"/>
    <x v="3"/>
    <x v="2"/>
    <x v="0"/>
    <x v="6"/>
    <s v="2019年06月09日 (日曜日)"/>
    <x v="144"/>
    <n v="96849"/>
    <n v="0"/>
    <s v="千代田区シルバー人材センター"/>
    <x v="0"/>
    <s v="減免なし"/>
    <n v="0"/>
    <n v="1000"/>
    <n v="1000"/>
    <n v="1000"/>
    <n v="1000"/>
    <n v="1000"/>
    <x v="0"/>
    <x v="0"/>
    <x v="0"/>
    <n v="0"/>
    <x v="0"/>
    <x v="1"/>
  </r>
  <r>
    <x v="7"/>
    <x v="1"/>
    <s v="和泉橋区民館５F 洋室D・E（料理室）"/>
    <x v="3"/>
    <x v="1"/>
    <x v="0"/>
    <x v="6"/>
    <s v="2019年06月09日 (日曜日)"/>
    <x v="154"/>
    <n v="97665"/>
    <n v="2441"/>
    <s v="ビルマ同好会「ミンガラ日本語教室」"/>
    <x v="1"/>
    <s v="減免なし"/>
    <n v="0"/>
    <n v="7400"/>
    <n v="7400"/>
    <n v="7400"/>
    <n v="7400"/>
    <n v="7400"/>
    <x v="0"/>
    <x v="0"/>
    <x v="0"/>
    <n v="0"/>
    <x v="0"/>
    <x v="1"/>
  </r>
  <r>
    <x v="7"/>
    <x v="0"/>
    <s v="和泉橋区民館３F 和室"/>
    <x v="3"/>
    <x v="3"/>
    <x v="1"/>
    <x v="6"/>
    <s v="2019年06月09日 (日曜日)"/>
    <x v="21"/>
    <n v="98037"/>
    <n v="22103"/>
    <s v="音楽団体　ｃｉｒｃｕｓ"/>
    <x v="2"/>
    <s v="減免なし"/>
    <n v="0"/>
    <n v="4500"/>
    <n v="4500"/>
    <n v="4500"/>
    <n v="4500"/>
    <n v="4500"/>
    <x v="0"/>
    <x v="0"/>
    <x v="0"/>
    <n v="0"/>
    <x v="0"/>
    <x v="1"/>
  </r>
  <r>
    <x v="7"/>
    <x v="0"/>
    <s v="和泉橋区民館２F 洋室A CDラジカセ"/>
    <x v="3"/>
    <x v="2"/>
    <x v="0"/>
    <x v="6"/>
    <s v="2019年06月09日 (日曜日)"/>
    <x v="13"/>
    <n v="98318"/>
    <n v="24671"/>
    <s v="千代田喜界会"/>
    <x v="0"/>
    <s v="減免なし"/>
    <n v="0"/>
    <n v="3300"/>
    <n v="3300"/>
    <n v="3300"/>
    <n v="3300"/>
    <n v="3300"/>
    <x v="0"/>
    <x v="0"/>
    <x v="0"/>
    <n v="0"/>
    <x v="0"/>
    <x v="1"/>
  </r>
  <r>
    <x v="7"/>
    <x v="0"/>
    <s v="和泉橋区民館ふれあい会館　洋室１F A"/>
    <x v="3"/>
    <x v="1"/>
    <x v="2"/>
    <x v="6"/>
    <s v="2019年06月09日 (日曜日)"/>
    <x v="145"/>
    <n v="98397"/>
    <n v="21125"/>
    <s v="Ｉ．Ｊ．Ｈ．Ｐ．"/>
    <x v="4"/>
    <s v="減免なし"/>
    <n v="0"/>
    <n v="1300"/>
    <n v="1300"/>
    <n v="1300"/>
    <n v="1300"/>
    <n v="1300"/>
    <x v="0"/>
    <x v="0"/>
    <x v="0"/>
    <n v="0"/>
    <x v="0"/>
    <x v="1"/>
  </r>
  <r>
    <x v="7"/>
    <x v="0"/>
    <s v="和泉橋区民館ふれあい会館　洋室１F A"/>
    <x v="3"/>
    <x v="2"/>
    <x v="0"/>
    <x v="6"/>
    <s v="2019年06月09日 (日曜日)"/>
    <x v="145"/>
    <n v="98400"/>
    <n v="21125"/>
    <s v="Ｉ．Ｊ．Ｈ．Ｐ．"/>
    <x v="0"/>
    <s v="減免なし"/>
    <n v="0"/>
    <n v="1900"/>
    <n v="1900"/>
    <n v="1900"/>
    <n v="1900"/>
    <n v="1900"/>
    <x v="0"/>
    <x v="0"/>
    <x v="0"/>
    <n v="0"/>
    <x v="0"/>
    <x v="1"/>
  </r>
  <r>
    <x v="7"/>
    <x v="0"/>
    <s v="和泉橋区民館４F 洋室B"/>
    <x v="1"/>
    <x v="3"/>
    <x v="1"/>
    <x v="6"/>
    <s v="2019年06月09日 (日曜日)"/>
    <x v="141"/>
    <n v="99310"/>
    <n v="24235"/>
    <s v="リビオレゾン千代田岩本町ザ・マークス管理組合"/>
    <x v="2"/>
    <s v="利用者減免区民館減額(50%)"/>
    <n v="6"/>
    <n v="3000"/>
    <n v="1500"/>
    <n v="1500"/>
    <n v="1500"/>
    <n v="1500"/>
    <x v="0"/>
    <x v="0"/>
    <x v="0"/>
    <n v="0"/>
    <x v="0"/>
    <x v="1"/>
  </r>
  <r>
    <x v="7"/>
    <x v="1"/>
    <s v="和泉橋区民館４F 洋室C プロジェクター・台 スクリーン"/>
    <x v="3"/>
    <x v="1"/>
    <x v="0"/>
    <x v="6"/>
    <s v="2019年06月09日 (日曜日)"/>
    <x v="163"/>
    <n v="101276"/>
    <n v="24767"/>
    <s v="ＮＰＯ　ドットジェイピー"/>
    <x v="1"/>
    <s v="減免なし"/>
    <n v="20"/>
    <n v="3700"/>
    <n v="3700"/>
    <n v="3700"/>
    <n v="3700"/>
    <n v="3700"/>
    <x v="0"/>
    <x v="0"/>
    <x v="0"/>
    <n v="0"/>
    <x v="0"/>
    <x v="1"/>
  </r>
  <r>
    <x v="7"/>
    <x v="0"/>
    <s v="和泉橋区民館ふれあい会館　洋室２F B"/>
    <x v="3"/>
    <x v="3"/>
    <x v="1"/>
    <x v="6"/>
    <s v="2019年06月09日 (日曜日)"/>
    <x v="144"/>
    <n v="101725"/>
    <n v="25275"/>
    <s v="しるばー懇話会"/>
    <x v="2"/>
    <s v="減免なし"/>
    <n v="5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31"/>
    <n v="27400"/>
    <n v="25900"/>
    <n v="25900"/>
    <n v="25900"/>
    <n v="25900"/>
    <x v="0"/>
    <x v="0"/>
    <x v="0"/>
    <n v="0"/>
    <x v="0"/>
    <x v="2"/>
  </r>
  <r>
    <x v="0"/>
    <x v="0"/>
    <s v="和泉橋区民館４F 洋室C"/>
    <x v="3"/>
    <x v="2"/>
    <x v="0"/>
    <x v="6"/>
    <s v="2019年06月10日 (月曜日)"/>
    <x v="140"/>
    <n v="98392"/>
    <n v="23964"/>
    <s v="ＮＤＪの会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５F 洋室D"/>
    <x v="2"/>
    <x v="2"/>
    <x v="0"/>
    <x v="6"/>
    <s v="2019年06月10日 (月曜日)"/>
    <x v="139"/>
    <n v="98514"/>
    <n v="22077"/>
    <s v="（企）丸善工業株式会社"/>
    <x v="0"/>
    <s v="減免なし"/>
    <n v="8"/>
    <n v="2100"/>
    <n v="2100"/>
    <n v="2100"/>
    <n v="2100"/>
    <n v="2100"/>
    <x v="0"/>
    <x v="0"/>
    <x v="0"/>
    <n v="0"/>
    <x v="0"/>
    <x v="1"/>
  </r>
  <r>
    <x v="0"/>
    <x v="0"/>
    <s v="和泉橋区民館３F 和室"/>
    <x v="3"/>
    <x v="3"/>
    <x v="1"/>
    <x v="6"/>
    <s v="2019年06月10日 (月曜日)"/>
    <x v="21"/>
    <n v="98534"/>
    <n v="23787"/>
    <s v="メンタルチャージ"/>
    <x v="2"/>
    <s v="減免なし"/>
    <n v="15"/>
    <n v="4500"/>
    <n v="4500"/>
    <n v="4500"/>
    <n v="4500"/>
    <n v="4500"/>
    <x v="0"/>
    <x v="0"/>
    <x v="0"/>
    <n v="0"/>
    <x v="0"/>
    <x v="1"/>
  </r>
  <r>
    <x v="0"/>
    <x v="0"/>
    <s v="和泉橋区民館２F 洋室A"/>
    <x v="3"/>
    <x v="3"/>
    <x v="1"/>
    <x v="6"/>
    <s v="2019年06月10日 (月曜日)"/>
    <x v="19"/>
    <n v="98664"/>
    <n v="0"/>
    <s v="（株）一成開発設計"/>
    <x v="2"/>
    <s v="減免なし"/>
    <n v="0"/>
    <n v="4100"/>
    <n v="4100"/>
    <n v="4100"/>
    <n v="4100"/>
    <n v="4100"/>
    <x v="0"/>
    <x v="0"/>
    <x v="0"/>
    <n v="0"/>
    <x v="0"/>
    <x v="1"/>
  </r>
  <r>
    <x v="0"/>
    <x v="0"/>
    <s v="和泉橋区民館４F 洋室B"/>
    <x v="3"/>
    <x v="2"/>
    <x v="0"/>
    <x v="6"/>
    <s v="2019年06月10日 (月曜日)"/>
    <x v="141"/>
    <n v="98790"/>
    <n v="8972"/>
    <s v="希朋景山会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４F 洋室C"/>
    <x v="3"/>
    <x v="3"/>
    <x v="1"/>
    <x v="6"/>
    <s v="2019年06月10日 (月曜日)"/>
    <x v="140"/>
    <n v="98795"/>
    <n v="24263"/>
    <s v="温泉友の会"/>
    <x v="2"/>
    <s v="減免なし"/>
    <n v="0"/>
    <n v="3000"/>
    <n v="3000"/>
    <n v="3000"/>
    <n v="3000"/>
    <n v="3000"/>
    <x v="0"/>
    <x v="0"/>
    <x v="0"/>
    <n v="0"/>
    <x v="0"/>
    <x v="1"/>
  </r>
  <r>
    <x v="0"/>
    <x v="1"/>
    <s v="和泉橋区民館２F 洋室A"/>
    <x v="2"/>
    <x v="1"/>
    <x v="0"/>
    <x v="6"/>
    <s v="2019年06月10日 (月曜日)"/>
    <x v="19"/>
    <n v="99018"/>
    <n v="23043"/>
    <s v="（企）株式会社龍角散"/>
    <x v="1"/>
    <s v="減免なし"/>
    <n v="10"/>
    <n v="5600"/>
    <n v="5600"/>
    <n v="5600"/>
    <n v="5600"/>
    <n v="5600"/>
    <x v="0"/>
    <x v="0"/>
    <x v="0"/>
    <n v="0"/>
    <x v="0"/>
    <x v="1"/>
  </r>
  <r>
    <x v="0"/>
    <x v="0"/>
    <s v="和泉橋区民館４F 洋室B"/>
    <x v="1"/>
    <x v="3"/>
    <x v="1"/>
    <x v="6"/>
    <s v="2019年06月10日 (月曜日)"/>
    <x v="141"/>
    <n v="100213"/>
    <n v="23074"/>
    <s v="ミテッツァ千代田三崎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0"/>
    <x v="1"/>
    <s v="和泉橋区民館ふれあい会館　洋室１F A"/>
    <x v="2"/>
    <x v="1"/>
    <x v="0"/>
    <x v="6"/>
    <s v="2019年06月10日 (月曜日)"/>
    <x v="145"/>
    <n v="101729"/>
    <n v="22125"/>
    <s v="（企）フィリップモリスジャパン合同会社"/>
    <x v="1"/>
    <s v="減免なし"/>
    <n v="8"/>
    <n v="3200"/>
    <n v="3200"/>
    <n v="3200"/>
    <n v="3200"/>
    <n v="3200"/>
    <x v="0"/>
    <x v="0"/>
    <x v="0"/>
    <n v="0"/>
    <x v="0"/>
    <x v="1"/>
  </r>
  <r>
    <x v="0"/>
    <x v="0"/>
    <s v="和泉橋区民館ふれあい会館　洋室２F B"/>
    <x v="3"/>
    <x v="2"/>
    <x v="0"/>
    <x v="6"/>
    <s v="2019年06月10日 (月曜日)"/>
    <x v="144"/>
    <n v="101755"/>
    <n v="25341"/>
    <s v="社会福祉法人　省我会　千代田せいが保育園"/>
    <x v="0"/>
    <s v="減免なし"/>
    <n v="0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41"/>
    <n v="30700"/>
    <n v="29200"/>
    <n v="29200"/>
    <n v="29200"/>
    <n v="29200"/>
    <x v="0"/>
    <x v="0"/>
    <x v="0"/>
    <n v="0"/>
    <x v="0"/>
    <x v="2"/>
  </r>
  <r>
    <x v="2"/>
    <x v="0"/>
    <s v="和泉橋区民館５F 洋室D"/>
    <x v="0"/>
    <x v="2"/>
    <x v="0"/>
    <x v="6"/>
    <s v="2019年06月11日 (火曜日)"/>
    <x v="139"/>
    <n v="96850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ふれあい会館　洋室１F A・２F B"/>
    <x v="0"/>
    <x v="3"/>
    <x v="1"/>
    <x v="6"/>
    <s v="2019年06月11日 (火曜日)"/>
    <x v="147"/>
    <n v="97644"/>
    <n v="2233"/>
    <s v="神田須田町二丁目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和泉橋区民館ふれあい会館　洋室２F B"/>
    <x v="3"/>
    <x v="2"/>
    <x v="0"/>
    <x v="6"/>
    <s v="2019年06月11日 (火曜日)"/>
    <x v="144"/>
    <n v="97873"/>
    <n v="9227"/>
    <s v="呉青"/>
    <x v="0"/>
    <s v="減免なし"/>
    <n v="0"/>
    <n v="1000"/>
    <n v="1000"/>
    <n v="1000"/>
    <n v="1000"/>
    <n v="1000"/>
    <x v="0"/>
    <x v="0"/>
    <x v="0"/>
    <n v="0"/>
    <x v="0"/>
    <x v="1"/>
  </r>
  <r>
    <x v="2"/>
    <x v="0"/>
    <s v="和泉橋区民館２F 洋室A プロジェクター・台"/>
    <x v="3"/>
    <x v="2"/>
    <x v="0"/>
    <x v="6"/>
    <s v="2019年06月11日 (火曜日)"/>
    <x v="142"/>
    <n v="98521"/>
    <n v="23787"/>
    <s v="メンタルチャージ"/>
    <x v="0"/>
    <s v="減免なし"/>
    <n v="10"/>
    <n v="3300"/>
    <n v="3300"/>
    <n v="3300"/>
    <n v="3300"/>
    <n v="3300"/>
    <x v="0"/>
    <x v="0"/>
    <x v="0"/>
    <n v="0"/>
    <x v="0"/>
    <x v="1"/>
  </r>
  <r>
    <x v="2"/>
    <x v="0"/>
    <s v="和泉橋区民館４F 洋室B"/>
    <x v="2"/>
    <x v="2"/>
    <x v="0"/>
    <x v="6"/>
    <s v="2019年06月11日 (火曜日)"/>
    <x v="141"/>
    <n v="98546"/>
    <n v="24562"/>
    <s v="（企）株式会社システムエッジ"/>
    <x v="0"/>
    <s v="減免なし"/>
    <n v="12"/>
    <n v="2100"/>
    <n v="2100"/>
    <n v="2100"/>
    <n v="2100"/>
    <n v="2100"/>
    <x v="0"/>
    <x v="0"/>
    <x v="0"/>
    <n v="0"/>
    <x v="0"/>
    <x v="1"/>
  </r>
  <r>
    <x v="2"/>
    <x v="0"/>
    <s v="和泉橋区民館５F 洋室D"/>
    <x v="1"/>
    <x v="3"/>
    <x v="1"/>
    <x v="6"/>
    <s v="2019年06月11日 (火曜日)"/>
    <x v="139"/>
    <n v="98682"/>
    <n v="7429"/>
    <s v="天心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1"/>
    <s v="和泉橋区民館４F 洋室C"/>
    <x v="3"/>
    <x v="1"/>
    <x v="0"/>
    <x v="6"/>
    <s v="2019年06月11日 (火曜日)"/>
    <x v="140"/>
    <n v="99052"/>
    <n v="11007"/>
    <s v="千代田区バトン協会"/>
    <x v="1"/>
    <s v="減免なし"/>
    <n v="0"/>
    <n v="3700"/>
    <n v="3700"/>
    <n v="3700"/>
    <n v="3700"/>
    <n v="3700"/>
    <x v="0"/>
    <x v="0"/>
    <x v="0"/>
    <n v="0"/>
    <x v="0"/>
    <x v="1"/>
  </r>
  <r>
    <x v="2"/>
    <x v="0"/>
    <s v="和泉橋区民館５F 洋室E（調理室）"/>
    <x v="3"/>
    <x v="2"/>
    <x v="0"/>
    <x v="6"/>
    <s v="2019年06月11日 (火曜日)"/>
    <x v="146"/>
    <n v="99067"/>
    <n v="1149"/>
    <s v="四番町書道"/>
    <x v="0"/>
    <s v="減免なし"/>
    <n v="0"/>
    <n v="2100"/>
    <n v="2100"/>
    <n v="2100"/>
    <n v="2100"/>
    <n v="2100"/>
    <x v="0"/>
    <x v="0"/>
    <x v="0"/>
    <n v="0"/>
    <x v="0"/>
    <x v="1"/>
  </r>
  <r>
    <x v="2"/>
    <x v="0"/>
    <s v="和泉橋区民館２F 洋室A"/>
    <x v="2"/>
    <x v="3"/>
    <x v="1"/>
    <x v="6"/>
    <s v="2019年06月11日 (火曜日)"/>
    <x v="19"/>
    <n v="99313"/>
    <n v="21464"/>
    <s v="（企）㈱テクノプロ　テクノプロＩＴ社東京支店"/>
    <x v="2"/>
    <s v="減免なし"/>
    <n v="0"/>
    <n v="4100"/>
    <n v="4100"/>
    <n v="4100"/>
    <n v="4100"/>
    <n v="4100"/>
    <x v="0"/>
    <x v="0"/>
    <x v="0"/>
    <n v="0"/>
    <x v="0"/>
    <x v="1"/>
  </r>
  <r>
    <x v="2"/>
    <x v="1"/>
    <s v="和泉橋区民館３F 和室"/>
    <x v="2"/>
    <x v="1"/>
    <x v="0"/>
    <x v="6"/>
    <s v="2019年06月11日 (火曜日)"/>
    <x v="21"/>
    <n v="101590"/>
    <n v="11244"/>
    <s v="（企）浜勝ヨドバシＡＫＩＢＡ店"/>
    <x v="1"/>
    <s v="減免なし"/>
    <n v="0"/>
    <n v="6500"/>
    <n v="6500"/>
    <n v="6500"/>
    <n v="6500"/>
    <n v="6500"/>
    <x v="0"/>
    <x v="0"/>
    <x v="0"/>
    <n v="0"/>
    <x v="0"/>
    <x v="1"/>
  </r>
  <r>
    <x v="2"/>
    <x v="0"/>
    <s v="和泉橋区民館４F 洋室C"/>
    <x v="3"/>
    <x v="3"/>
    <x v="1"/>
    <x v="6"/>
    <s v="2019年06月11日 (火曜日)"/>
    <x v="140"/>
    <n v="101778"/>
    <n v="25055"/>
    <s v="日本建築家協会関東甲信越支部　千代田地域会"/>
    <x v="2"/>
    <s v="減免なし"/>
    <n v="15"/>
    <n v="3000"/>
    <n v="3000"/>
    <n v="3000"/>
    <n v="3000"/>
    <n v="3000"/>
    <x v="0"/>
    <x v="0"/>
    <x v="0"/>
    <n v="0"/>
    <x v="0"/>
    <x v="1"/>
  </r>
  <r>
    <x v="2"/>
    <x v="0"/>
    <s v="和泉橋区民館４F 洋室B"/>
    <x v="3"/>
    <x v="3"/>
    <x v="1"/>
    <x v="6"/>
    <s v="2019年06月11日 (火曜日)"/>
    <x v="141"/>
    <n v="102794"/>
    <n v="10182"/>
    <s v="ＮＰＯ　ライフリンク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37"/>
    <n v="38200"/>
    <n v="30300"/>
    <n v="30300"/>
    <n v="30300"/>
    <n v="30300"/>
    <x v="0"/>
    <x v="0"/>
    <x v="0"/>
    <n v="0"/>
    <x v="0"/>
    <x v="2"/>
  </r>
  <r>
    <x v="3"/>
    <x v="0"/>
    <s v="和泉橋区民館３F 和室"/>
    <x v="0"/>
    <x v="2"/>
    <x v="0"/>
    <x v="6"/>
    <s v="2019年06月12日 (水曜日)"/>
    <x v="21"/>
    <n v="96851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1"/>
    <s v="和泉橋区民館４F 洋室B・C"/>
    <x v="0"/>
    <x v="2"/>
    <x v="1"/>
    <x v="6"/>
    <s v="2019年06月12日 (水曜日)"/>
    <x v="152"/>
    <n v="96852"/>
    <n v="2220"/>
    <s v="和泉橋地区町会連合協議会"/>
    <x v="3"/>
    <s v="利用者減免区民館免除(100%)"/>
    <n v="0"/>
    <n v="10200"/>
    <n v="0"/>
    <n v="0"/>
    <n v="0"/>
    <n v="0"/>
    <x v="0"/>
    <x v="0"/>
    <x v="0"/>
    <n v="0"/>
    <x v="0"/>
    <x v="0"/>
  </r>
  <r>
    <x v="3"/>
    <x v="0"/>
    <s v="和泉橋区民館５F 洋室D"/>
    <x v="0"/>
    <x v="2"/>
    <x v="0"/>
    <x v="6"/>
    <s v="2019年06月12日 (水曜日)"/>
    <x v="139"/>
    <n v="96853"/>
    <n v="2205"/>
    <s v="いづみ会"/>
    <x v="0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和泉橋区民館５F 洋室D"/>
    <x v="1"/>
    <x v="3"/>
    <x v="1"/>
    <x v="6"/>
    <s v="2019年06月12日 (水曜日)"/>
    <x v="139"/>
    <n v="96854"/>
    <n v="7411"/>
    <s v="神田川船の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和泉橋区民館ふれあい会館　洋室１F A"/>
    <x v="0"/>
    <x v="3"/>
    <x v="1"/>
    <x v="6"/>
    <s v="2019年06月12日 (水曜日)"/>
    <x v="145"/>
    <n v="96855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和泉橋区民館２F 洋室A プロジェクター・台"/>
    <x v="3"/>
    <x v="3"/>
    <x v="1"/>
    <x v="6"/>
    <s v="2019年06月12日 (水曜日)"/>
    <x v="142"/>
    <n v="97695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3"/>
    <x v="1"/>
    <s v="和泉橋区民館５F 洋室E（調理室）"/>
    <x v="1"/>
    <x v="2"/>
    <x v="1"/>
    <x v="6"/>
    <s v="2019年06月12日 (水曜日)"/>
    <x v="146"/>
    <n v="97701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３F 和室 スクリーン"/>
    <x v="3"/>
    <x v="3"/>
    <x v="1"/>
    <x v="6"/>
    <s v="2019年06月12日 (水曜日)"/>
    <x v="171"/>
    <n v="97781"/>
    <n v="7981"/>
    <s v="マリオン会"/>
    <x v="2"/>
    <s v="減免なし"/>
    <n v="0"/>
    <n v="4500"/>
    <n v="4500"/>
    <n v="4500"/>
    <n v="4500"/>
    <n v="4500"/>
    <x v="0"/>
    <x v="0"/>
    <x v="0"/>
    <n v="0"/>
    <x v="0"/>
    <x v="1"/>
  </r>
  <r>
    <x v="3"/>
    <x v="1"/>
    <s v="和泉橋区民館２F 洋室A プロジェクター・台"/>
    <x v="3"/>
    <x v="1"/>
    <x v="0"/>
    <x v="6"/>
    <s v="2019年06月12日 (水曜日)"/>
    <x v="142"/>
    <n v="98519"/>
    <n v="23787"/>
    <s v="メンタルチャージ"/>
    <x v="1"/>
    <s v="減免なし"/>
    <n v="10"/>
    <n v="5600"/>
    <n v="5600"/>
    <n v="5600"/>
    <n v="5600"/>
    <n v="5600"/>
    <x v="0"/>
    <x v="0"/>
    <x v="0"/>
    <n v="0"/>
    <x v="0"/>
    <x v="1"/>
  </r>
  <r>
    <x v="3"/>
    <x v="0"/>
    <s v="和泉橋区民館ふれあい会館　洋室１F A"/>
    <x v="2"/>
    <x v="2"/>
    <x v="0"/>
    <x v="6"/>
    <s v="2019年06月12日 (水曜日)"/>
    <x v="145"/>
    <n v="100600"/>
    <n v="23963"/>
    <s v="（企）公益財団法人　富士社会教育センター"/>
    <x v="0"/>
    <s v="減免なし"/>
    <n v="4"/>
    <n v="1900"/>
    <n v="1900"/>
    <n v="1900"/>
    <n v="1900"/>
    <n v="1900"/>
    <x v="0"/>
    <x v="0"/>
    <x v="0"/>
    <n v="0"/>
    <x v="0"/>
    <x v="1"/>
  </r>
  <r>
    <x v="3"/>
    <x v="0"/>
    <s v="和泉橋区民館ふれあい会館　洋室２F B"/>
    <x v="3"/>
    <x v="2"/>
    <x v="0"/>
    <x v="6"/>
    <s v="2019年06月12日 (水曜日)"/>
    <x v="144"/>
    <n v="101453"/>
    <n v="24671"/>
    <s v="千代田喜界会"/>
    <x v="0"/>
    <s v="減免なし"/>
    <n v="0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14"/>
    <n v="44300"/>
    <n v="21150"/>
    <n v="21150"/>
    <n v="21150"/>
    <n v="21150"/>
    <x v="0"/>
    <x v="0"/>
    <x v="0"/>
    <n v="0"/>
    <x v="0"/>
    <x v="2"/>
  </r>
  <r>
    <x v="4"/>
    <x v="0"/>
    <s v="和泉橋区民館４F 洋室C"/>
    <x v="0"/>
    <x v="2"/>
    <x v="0"/>
    <x v="6"/>
    <s v="2019年06月13日 (木曜日)"/>
    <x v="140"/>
    <n v="96856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19年06月13日 (木曜日)"/>
    <x v="147"/>
    <n v="96857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06月13日 (木曜日)"/>
    <x v="141"/>
    <n v="97650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３F 和室"/>
    <x v="3"/>
    <x v="1"/>
    <x v="2"/>
    <x v="6"/>
    <s v="2019年06月13日 (木曜日)"/>
    <x v="21"/>
    <n v="98080"/>
    <n v="24841"/>
    <s v="Ｓｕｚｙ　Ｄ　ｓｔｕｄｉｏ"/>
    <x v="4"/>
    <s v="減免なし"/>
    <n v="0"/>
    <n v="2700"/>
    <n v="2700"/>
    <n v="2700"/>
    <n v="2700"/>
    <n v="2700"/>
    <x v="0"/>
    <x v="0"/>
    <x v="0"/>
    <n v="0"/>
    <x v="0"/>
    <x v="1"/>
  </r>
  <r>
    <x v="4"/>
    <x v="1"/>
    <s v="和泉橋区民館３F 和室"/>
    <x v="3"/>
    <x v="2"/>
    <x v="1"/>
    <x v="6"/>
    <s v="2019年06月13日 (木曜日)"/>
    <x v="21"/>
    <n v="98341"/>
    <n v="2297"/>
    <s v="中村会"/>
    <x v="3"/>
    <s v="減免なし"/>
    <n v="0"/>
    <n v="8300"/>
    <n v="8300"/>
    <n v="8300"/>
    <n v="8300"/>
    <n v="8300"/>
    <x v="0"/>
    <x v="0"/>
    <x v="0"/>
    <n v="0"/>
    <x v="0"/>
    <x v="1"/>
  </r>
  <r>
    <x v="4"/>
    <x v="0"/>
    <s v="和泉橋区民館２F 洋室A CDラジカセ"/>
    <x v="3"/>
    <x v="2"/>
    <x v="0"/>
    <x v="6"/>
    <s v="2019年06月13日 (木曜日)"/>
    <x v="13"/>
    <n v="98347"/>
    <n v="8987"/>
    <s v="トータル　トレーニング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和泉橋区民館５F 洋室D"/>
    <x v="2"/>
    <x v="2"/>
    <x v="0"/>
    <x v="6"/>
    <s v="2019年06月13日 (木曜日)"/>
    <x v="139"/>
    <n v="98719"/>
    <n v="8970"/>
    <s v="（企）㈱アドフィット"/>
    <x v="0"/>
    <s v="減免なし"/>
    <n v="8"/>
    <n v="2100"/>
    <n v="2100"/>
    <n v="2100"/>
    <n v="2100"/>
    <n v="2100"/>
    <x v="0"/>
    <x v="0"/>
    <x v="0"/>
    <n v="0"/>
    <x v="0"/>
    <x v="1"/>
  </r>
  <r>
    <x v="4"/>
    <x v="1"/>
    <s v="和泉橋区民館ふれあい会館　洋室２F B"/>
    <x v="2"/>
    <x v="1"/>
    <x v="0"/>
    <x v="6"/>
    <s v="2019年06月13日 (木曜日)"/>
    <x v="144"/>
    <n v="99342"/>
    <n v="24947"/>
    <s v="（企）JAIC"/>
    <x v="1"/>
    <s v="減免なし"/>
    <n v="1"/>
    <n v="1600"/>
    <n v="1600"/>
    <n v="1600"/>
    <n v="1600"/>
    <n v="1600"/>
    <x v="0"/>
    <x v="0"/>
    <x v="0"/>
    <n v="0"/>
    <x v="0"/>
    <x v="1"/>
  </r>
  <r>
    <x v="4"/>
    <x v="1"/>
    <s v="和泉橋区民館４F 洋室B"/>
    <x v="3"/>
    <x v="1"/>
    <x v="0"/>
    <x v="6"/>
    <s v="2019年06月13日 (木曜日)"/>
    <x v="141"/>
    <n v="100168"/>
    <n v="23568"/>
    <s v="原電エンジニアリング労働組合"/>
    <x v="1"/>
    <s v="減免なし"/>
    <n v="15"/>
    <n v="3700"/>
    <n v="3700"/>
    <n v="3700"/>
    <n v="3700"/>
    <n v="3700"/>
    <x v="0"/>
    <x v="0"/>
    <x v="0"/>
    <n v="0"/>
    <x v="0"/>
    <x v="1"/>
  </r>
  <r>
    <x v="4"/>
    <x v="0"/>
    <s v="和泉橋区民館ふれあい会館　洋室１F A"/>
    <x v="2"/>
    <x v="2"/>
    <x v="0"/>
    <x v="6"/>
    <s v="2019年06月13日 (木曜日)"/>
    <x v="145"/>
    <n v="100202"/>
    <n v="21464"/>
    <s v="（企）㈱テクノプロ　テクノプロＩＴ社東京支店"/>
    <x v="0"/>
    <s v="減免なし"/>
    <n v="0"/>
    <n v="1900"/>
    <n v="1900"/>
    <n v="1900"/>
    <n v="1900"/>
    <n v="1900"/>
    <x v="0"/>
    <x v="0"/>
    <x v="0"/>
    <n v="0"/>
    <x v="0"/>
    <x v="1"/>
  </r>
  <r>
    <x v="4"/>
    <x v="0"/>
    <s v="和泉橋区民館５F 洋室D"/>
    <x v="0"/>
    <x v="1"/>
    <x v="2"/>
    <x v="6"/>
    <s v="2019年06月13日 (木曜日)"/>
    <x v="139"/>
    <n v="103256"/>
    <n v="2168"/>
    <s v="和泉橋出張所"/>
    <x v="4"/>
    <s v="利用者減免区民館免除(100%)"/>
    <n v="0"/>
    <n v="1600"/>
    <n v="0"/>
    <n v="0"/>
    <n v="0"/>
    <n v="0"/>
    <x v="0"/>
    <x v="0"/>
    <x v="0"/>
    <n v="0"/>
    <x v="0"/>
    <x v="0"/>
  </r>
  <r>
    <x v="4"/>
    <x v="0"/>
    <s v="和泉橋区民館２F 洋室A"/>
    <x v="0"/>
    <x v="1"/>
    <x v="2"/>
    <x v="6"/>
    <s v="2019年06月13日 (木曜日)"/>
    <x v="19"/>
    <n v="103257"/>
    <n v="2168"/>
    <s v="和泉橋出張所"/>
    <x v="4"/>
    <s v="利用者減免区民館免除(100%)"/>
    <n v="0"/>
    <n v="2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2件"/>
    <n v="24"/>
    <n v="36900"/>
    <n v="26600"/>
    <n v="26600"/>
    <n v="26600"/>
    <n v="26600"/>
    <x v="0"/>
    <x v="0"/>
    <x v="0"/>
    <n v="0"/>
    <x v="0"/>
    <x v="2"/>
  </r>
  <r>
    <x v="5"/>
    <x v="0"/>
    <s v="和泉橋区民館４F 洋室B・C"/>
    <x v="0"/>
    <x v="2"/>
    <x v="0"/>
    <x v="6"/>
    <s v="2019年06月14日 (金曜日)"/>
    <x v="152"/>
    <n v="85599"/>
    <n v="16"/>
    <s v="高齢介護課"/>
    <x v="0"/>
    <s v="利用者減免区民館免除(100%)"/>
    <n v="0"/>
    <n v="4200"/>
    <n v="0"/>
    <n v="0"/>
    <n v="0"/>
    <n v="0"/>
    <x v="0"/>
    <x v="0"/>
    <x v="0"/>
    <n v="0"/>
    <x v="0"/>
    <x v="0"/>
  </r>
  <r>
    <x v="5"/>
    <x v="1"/>
    <s v="和泉橋区民館５F 洋室D・E（料理室）"/>
    <x v="0"/>
    <x v="1"/>
    <x v="0"/>
    <x v="6"/>
    <s v="2019年06月14日 (金曜日)"/>
    <x v="154"/>
    <n v="94402"/>
    <n v="1001"/>
    <s v="ふれあいクラブ"/>
    <x v="1"/>
    <s v="利用者減免区民館免除(100%)"/>
    <n v="0"/>
    <n v="7400"/>
    <n v="0"/>
    <n v="0"/>
    <n v="0"/>
    <n v="0"/>
    <x v="0"/>
    <x v="0"/>
    <x v="0"/>
    <n v="0"/>
    <x v="0"/>
    <x v="0"/>
  </r>
  <r>
    <x v="5"/>
    <x v="0"/>
    <s v="和泉橋区民館３F 和室 プロジェクター・台 スクリーン"/>
    <x v="2"/>
    <x v="3"/>
    <x v="1"/>
    <x v="6"/>
    <s v="2019年06月14日 (金曜日)"/>
    <x v="155"/>
    <n v="98611"/>
    <n v="23324"/>
    <s v="（企）㈱ＺＥＮ　Ｉｎｔｅｇｒａｔｉｏｎ"/>
    <x v="2"/>
    <s v="減免なし"/>
    <n v="0"/>
    <n v="4500"/>
    <n v="4500"/>
    <n v="4500"/>
    <n v="4500"/>
    <n v="4500"/>
    <x v="0"/>
    <x v="0"/>
    <x v="0"/>
    <n v="0"/>
    <x v="0"/>
    <x v="1"/>
  </r>
  <r>
    <x v="5"/>
    <x v="0"/>
    <s v="和泉橋区民館ふれあい会館　洋室１F A"/>
    <x v="3"/>
    <x v="3"/>
    <x v="1"/>
    <x v="6"/>
    <s v="2019年06月14日 (金曜日)"/>
    <x v="145"/>
    <n v="98696"/>
    <n v="21125"/>
    <s v="Ｉ．Ｊ．Ｈ．Ｐ．"/>
    <x v="2"/>
    <s v="減免なし"/>
    <n v="8"/>
    <n v="3000"/>
    <n v="3000"/>
    <n v="3000"/>
    <n v="3000"/>
    <n v="3000"/>
    <x v="0"/>
    <x v="0"/>
    <x v="0"/>
    <n v="0"/>
    <x v="0"/>
    <x v="1"/>
  </r>
  <r>
    <x v="5"/>
    <x v="0"/>
    <s v="和泉橋区民館３F 和室 ワイヤレスマイク"/>
    <x v="2"/>
    <x v="2"/>
    <x v="0"/>
    <x v="6"/>
    <s v="2019年06月14日 (金曜日)"/>
    <x v="168"/>
    <n v="98745"/>
    <n v="24305"/>
    <s v="（企）株式会社コンサイズ"/>
    <x v="0"/>
    <s v="減免なし"/>
    <n v="0"/>
    <n v="3800"/>
    <n v="3800"/>
    <n v="3800"/>
    <n v="3800"/>
    <n v="3800"/>
    <x v="0"/>
    <x v="0"/>
    <x v="0"/>
    <n v="0"/>
    <x v="0"/>
    <x v="1"/>
  </r>
  <r>
    <x v="5"/>
    <x v="0"/>
    <s v="和泉橋区民館４F 洋室B"/>
    <x v="3"/>
    <x v="3"/>
    <x v="1"/>
    <x v="6"/>
    <s v="2019年06月14日 (金曜日)"/>
    <x v="141"/>
    <n v="99032"/>
    <n v="22102"/>
    <s v="アルプス技研　労働組合"/>
    <x v="2"/>
    <s v="減免なし"/>
    <n v="15"/>
    <n v="3000"/>
    <n v="3000"/>
    <n v="3000"/>
    <n v="3000"/>
    <n v="3000"/>
    <x v="0"/>
    <x v="0"/>
    <x v="0"/>
    <n v="0"/>
    <x v="0"/>
    <x v="1"/>
  </r>
  <r>
    <x v="5"/>
    <x v="0"/>
    <s v="和泉橋区民館４F 洋室B・C"/>
    <x v="2"/>
    <x v="1"/>
    <x v="2"/>
    <x v="6"/>
    <s v="2019年06月14日 (金曜日)"/>
    <x v="152"/>
    <n v="99353"/>
    <n v="20657"/>
    <s v="（企）㈱東和コンピュータマネジメント"/>
    <x v="4"/>
    <s v="減免なし"/>
    <n v="25"/>
    <n v="3200"/>
    <n v="3200"/>
    <n v="3200"/>
    <n v="3200"/>
    <n v="3200"/>
    <x v="0"/>
    <x v="0"/>
    <x v="0"/>
    <n v="0"/>
    <x v="0"/>
    <x v="1"/>
  </r>
  <r>
    <x v="5"/>
    <x v="0"/>
    <s v="和泉橋区民館４F 洋室C"/>
    <x v="3"/>
    <x v="3"/>
    <x v="1"/>
    <x v="6"/>
    <s v="2019年06月14日 (金曜日)"/>
    <x v="140"/>
    <n v="99370"/>
    <n v="2055"/>
    <s v="（社）全国旅行業協会東京都支部千代田地区会（略称　全旅協東京都支部千代田地区会）"/>
    <x v="2"/>
    <s v="減免なし"/>
    <n v="0"/>
    <n v="3000"/>
    <n v="3000"/>
    <n v="3000"/>
    <n v="3000"/>
    <n v="3000"/>
    <x v="0"/>
    <x v="0"/>
    <x v="0"/>
    <n v="0"/>
    <x v="0"/>
    <x v="1"/>
  </r>
  <r>
    <x v="5"/>
    <x v="0"/>
    <s v="和泉橋区民館ふれあい会館　洋室２F B"/>
    <x v="2"/>
    <x v="1"/>
    <x v="2"/>
    <x v="6"/>
    <s v="2019年06月14日 (金曜日)"/>
    <x v="144"/>
    <n v="101728"/>
    <n v="22125"/>
    <s v="（企）フィリップモリスジャパン合同会社"/>
    <x v="4"/>
    <s v="減免なし"/>
    <n v="8"/>
    <n v="600"/>
    <n v="600"/>
    <n v="600"/>
    <n v="600"/>
    <n v="600"/>
    <x v="0"/>
    <x v="0"/>
    <x v="0"/>
    <n v="0"/>
    <x v="0"/>
    <x v="1"/>
  </r>
  <r>
    <x v="5"/>
    <x v="0"/>
    <s v="和泉橋区民館２F 洋室A"/>
    <x v="2"/>
    <x v="1"/>
    <x v="2"/>
    <x v="6"/>
    <s v="2019年06月14日 (金曜日)"/>
    <x v="19"/>
    <n v="103432"/>
    <n v="20657"/>
    <s v="（企）㈱東和コンピュータマネジメント"/>
    <x v="4"/>
    <s v="減免なし"/>
    <n v="0"/>
    <n v="2300"/>
    <n v="2300"/>
    <n v="2300"/>
    <n v="2300"/>
    <n v="2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56"/>
    <n v="35000"/>
    <n v="23400"/>
    <n v="23400"/>
    <n v="23400"/>
    <n v="23400"/>
    <x v="0"/>
    <x v="0"/>
    <x v="0"/>
    <n v="0"/>
    <x v="0"/>
    <x v="2"/>
  </r>
  <r>
    <x v="6"/>
    <x v="0"/>
    <s v="和泉橋区民館ふれあい会館　洋室２F B"/>
    <x v="1"/>
    <x v="3"/>
    <x v="1"/>
    <x v="6"/>
    <s v="2019年06月15日 (土曜日)"/>
    <x v="144"/>
    <n v="96858"/>
    <n v="2213"/>
    <s v="麺類協同組合神田支部"/>
    <x v="2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0"/>
    <s v="和泉橋区民館４F 洋室B"/>
    <x v="3"/>
    <x v="2"/>
    <x v="0"/>
    <x v="6"/>
    <s v="2019年06月15日 (土曜日)"/>
    <x v="141"/>
    <n v="97643"/>
    <n v="20921"/>
    <s v="新暦俳句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３F 和室"/>
    <x v="3"/>
    <x v="1"/>
    <x v="2"/>
    <x v="6"/>
    <s v="2019年06月15日 (土曜日)"/>
    <x v="21"/>
    <n v="97647"/>
    <n v="23913"/>
    <s v="アートヨガ研究会"/>
    <x v="4"/>
    <s v="減免なし"/>
    <n v="0"/>
    <n v="2700"/>
    <n v="2700"/>
    <n v="2700"/>
    <n v="2700"/>
    <n v="2700"/>
    <x v="0"/>
    <x v="0"/>
    <x v="0"/>
    <n v="0"/>
    <x v="0"/>
    <x v="1"/>
  </r>
  <r>
    <x v="6"/>
    <x v="0"/>
    <s v="和泉橋区民館ふれあい会館　洋室１F A"/>
    <x v="3"/>
    <x v="2"/>
    <x v="0"/>
    <x v="6"/>
    <s v="2019年06月15日 (土曜日)"/>
    <x v="145"/>
    <n v="97648"/>
    <n v="23913"/>
    <s v="アートヨガ研究会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和泉橋区民館４F 洋室B プロジェクター・台"/>
    <x v="3"/>
    <x v="1"/>
    <x v="2"/>
    <x v="6"/>
    <s v="2019年06月15日 (土曜日)"/>
    <x v="150"/>
    <n v="98063"/>
    <n v="24093"/>
    <s v="ＳＴＭ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２F 洋室A"/>
    <x v="3"/>
    <x v="2"/>
    <x v="0"/>
    <x v="6"/>
    <s v="2019年06月15日 (土曜日)"/>
    <x v="19"/>
    <n v="98191"/>
    <n v="21125"/>
    <s v="Ｉ．Ｊ．Ｈ．Ｐ．"/>
    <x v="0"/>
    <s v="減免なし"/>
    <n v="0"/>
    <n v="3300"/>
    <n v="3300"/>
    <n v="3300"/>
    <n v="3300"/>
    <n v="3300"/>
    <x v="0"/>
    <x v="0"/>
    <x v="0"/>
    <n v="0"/>
    <x v="0"/>
    <x v="1"/>
  </r>
  <r>
    <x v="6"/>
    <x v="0"/>
    <s v="和泉橋区民館４F 洋室C"/>
    <x v="3"/>
    <x v="2"/>
    <x v="0"/>
    <x v="6"/>
    <s v="2019年06月15日 (土曜日)"/>
    <x v="140"/>
    <n v="98315"/>
    <n v="8417"/>
    <s v="ＮＰＯ　シビルまちづくりステーション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５F 洋室E（調理室）"/>
    <x v="3"/>
    <x v="2"/>
    <x v="0"/>
    <x v="6"/>
    <s v="2019年06月15日 (土曜日)"/>
    <x v="146"/>
    <n v="98697"/>
    <n v="6082"/>
    <s v="水曜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４F 洋室C"/>
    <x v="3"/>
    <x v="1"/>
    <x v="2"/>
    <x v="6"/>
    <s v="2019年06月15日 (土曜日)"/>
    <x v="140"/>
    <n v="98758"/>
    <n v="23090"/>
    <s v="りんでん"/>
    <x v="4"/>
    <s v="減免なし"/>
    <n v="6"/>
    <n v="1600"/>
    <n v="1600"/>
    <n v="1600"/>
    <n v="1600"/>
    <n v="1600"/>
    <x v="0"/>
    <x v="0"/>
    <x v="0"/>
    <n v="0"/>
    <x v="0"/>
    <x v="1"/>
  </r>
  <r>
    <x v="6"/>
    <x v="0"/>
    <s v="和泉橋区民館３F 和室 CDラジカセ"/>
    <x v="3"/>
    <x v="2"/>
    <x v="0"/>
    <x v="6"/>
    <s v="2019年06月15日 (土曜日)"/>
    <x v="20"/>
    <n v="98881"/>
    <n v="10419"/>
    <s v="美竹会"/>
    <x v="0"/>
    <s v="減免なし"/>
    <n v="10"/>
    <n v="3800"/>
    <n v="3800"/>
    <n v="3800"/>
    <n v="3800"/>
    <n v="3800"/>
    <x v="0"/>
    <x v="0"/>
    <x v="0"/>
    <n v="0"/>
    <x v="0"/>
    <x v="1"/>
  </r>
  <r>
    <x v="6"/>
    <x v="1"/>
    <s v="和泉橋区民館ふれあい会館　洋室２F B"/>
    <x v="3"/>
    <x v="1"/>
    <x v="0"/>
    <x v="6"/>
    <s v="2019年06月15日 (土曜日)"/>
    <x v="144"/>
    <n v="98953"/>
    <n v="24771"/>
    <s v="２９Ｑリターンズ"/>
    <x v="1"/>
    <s v="減免なし"/>
    <n v="5"/>
    <n v="1600"/>
    <n v="1600"/>
    <n v="1600"/>
    <n v="1600"/>
    <n v="1600"/>
    <x v="0"/>
    <x v="0"/>
    <x v="0"/>
    <n v="0"/>
    <x v="0"/>
    <x v="1"/>
  </r>
  <r>
    <x v="6"/>
    <x v="0"/>
    <s v="和泉橋区民館２F 洋室A"/>
    <x v="3"/>
    <x v="1"/>
    <x v="2"/>
    <x v="6"/>
    <s v="2019年06月15日 (土曜日)"/>
    <x v="19"/>
    <n v="99061"/>
    <n v="24621"/>
    <s v="食育勉強会"/>
    <x v="4"/>
    <s v="減免なし"/>
    <n v="0"/>
    <n v="2300"/>
    <n v="2300"/>
    <n v="2300"/>
    <n v="2300"/>
    <n v="2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21"/>
    <n v="26400"/>
    <n v="25750"/>
    <n v="25750"/>
    <n v="25750"/>
    <n v="25750"/>
    <x v="0"/>
    <x v="0"/>
    <x v="0"/>
    <n v="0"/>
    <x v="0"/>
    <x v="2"/>
  </r>
  <r>
    <x v="7"/>
    <x v="0"/>
    <s v="和泉橋区民館４F 洋室B・C"/>
    <x v="0"/>
    <x v="2"/>
    <x v="0"/>
    <x v="6"/>
    <s v="2019年06月16日 (日曜日)"/>
    <x v="152"/>
    <n v="96859"/>
    <n v="2252"/>
    <s v="神田佐久間町三丁目町会婦人部"/>
    <x v="0"/>
    <s v="利用者減免区民館免除(100%)"/>
    <n v="0"/>
    <n v="4200"/>
    <n v="0"/>
    <n v="0"/>
    <n v="0"/>
    <n v="0"/>
    <x v="0"/>
    <x v="0"/>
    <x v="0"/>
    <n v="0"/>
    <x v="0"/>
    <x v="0"/>
  </r>
  <r>
    <x v="7"/>
    <x v="0"/>
    <s v="和泉橋区民館５F 洋室D"/>
    <x v="3"/>
    <x v="2"/>
    <x v="0"/>
    <x v="6"/>
    <s v="2019年06月16日 (日曜日)"/>
    <x v="139"/>
    <n v="97635"/>
    <n v="25027"/>
    <s v="自鳴鐘東京支部勉強会"/>
    <x v="0"/>
    <s v="減免なし"/>
    <n v="0"/>
    <n v="2100"/>
    <n v="2100"/>
    <n v="2100"/>
    <n v="2100"/>
    <n v="2100"/>
    <x v="0"/>
    <x v="0"/>
    <x v="0"/>
    <n v="0"/>
    <x v="0"/>
    <x v="1"/>
  </r>
  <r>
    <x v="7"/>
    <x v="1"/>
    <s v="和泉橋区民館ふれあい会館　洋室１F A・２F B"/>
    <x v="3"/>
    <x v="1"/>
    <x v="0"/>
    <x v="6"/>
    <s v="2019年06月16日 (日曜日)"/>
    <x v="147"/>
    <n v="97659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0"/>
    <s v="和泉橋区民館３F 和室"/>
    <x v="3"/>
    <x v="2"/>
    <x v="0"/>
    <x v="6"/>
    <s v="2019年06月16日 (日曜日)"/>
    <x v="21"/>
    <n v="97676"/>
    <n v="25181"/>
    <s v="チネイザン研究会"/>
    <x v="0"/>
    <s v="減免なし"/>
    <n v="0"/>
    <n v="3800"/>
    <n v="3800"/>
    <n v="3800"/>
    <n v="3800"/>
    <n v="3800"/>
    <x v="0"/>
    <x v="0"/>
    <x v="0"/>
    <n v="0"/>
    <x v="0"/>
    <x v="1"/>
  </r>
  <r>
    <x v="7"/>
    <x v="0"/>
    <s v="和泉橋区民館３F 和室"/>
    <x v="1"/>
    <x v="1"/>
    <x v="2"/>
    <x v="6"/>
    <s v="2019年06月16日 (日曜日)"/>
    <x v="21"/>
    <n v="97699"/>
    <n v="2269"/>
    <s v="いずみヨーガクラブ"/>
    <x v="4"/>
    <s v="利用者減免区民館減額(50%)"/>
    <n v="0"/>
    <n v="2700"/>
    <n v="1350"/>
    <n v="1350"/>
    <n v="1350"/>
    <n v="1350"/>
    <x v="0"/>
    <x v="0"/>
    <x v="0"/>
    <n v="0"/>
    <x v="0"/>
    <x v="1"/>
  </r>
  <r>
    <x v="7"/>
    <x v="1"/>
    <s v="和泉橋区民館５F 洋室E（調理室）"/>
    <x v="3"/>
    <x v="1"/>
    <x v="0"/>
    <x v="6"/>
    <s v="2019年06月16日 (日曜日)"/>
    <x v="146"/>
    <n v="97863"/>
    <n v="22453"/>
    <s v="SObaリエールクラブ"/>
    <x v="1"/>
    <s v="減免なし"/>
    <n v="0"/>
    <n v="3700"/>
    <n v="3700"/>
    <n v="3700"/>
    <n v="3700"/>
    <n v="3700"/>
    <x v="0"/>
    <x v="0"/>
    <x v="0"/>
    <n v="0"/>
    <x v="0"/>
    <x v="1"/>
  </r>
  <r>
    <x v="7"/>
    <x v="0"/>
    <s v="和泉橋区民館２F 洋室A"/>
    <x v="1"/>
    <x v="1"/>
    <x v="2"/>
    <x v="6"/>
    <s v="2019年06月16日 (日曜日)"/>
    <x v="19"/>
    <n v="97916"/>
    <n v="7561"/>
    <s v="岩本町ビル管理組合"/>
    <x v="4"/>
    <s v="利用者減免区民館減額(50%)"/>
    <n v="0"/>
    <n v="2300"/>
    <n v="1150"/>
    <n v="1150"/>
    <n v="1150"/>
    <n v="1150"/>
    <x v="0"/>
    <x v="0"/>
    <x v="0"/>
    <n v="0"/>
    <x v="0"/>
    <x v="1"/>
  </r>
  <r>
    <x v="7"/>
    <x v="0"/>
    <s v="和泉橋区民館３F 和室"/>
    <x v="3"/>
    <x v="3"/>
    <x v="1"/>
    <x v="6"/>
    <s v="2019年06月16日 (日曜日)"/>
    <x v="21"/>
    <n v="98342"/>
    <n v="2297"/>
    <s v="中村会"/>
    <x v="2"/>
    <s v="減免なし"/>
    <n v="0"/>
    <n v="4500"/>
    <n v="4500"/>
    <n v="4500"/>
    <n v="4500"/>
    <n v="4500"/>
    <x v="0"/>
    <x v="0"/>
    <x v="0"/>
    <n v="0"/>
    <x v="0"/>
    <x v="1"/>
  </r>
  <r>
    <x v="7"/>
    <x v="0"/>
    <s v="和泉橋区民館４F 洋室C"/>
    <x v="1"/>
    <x v="1"/>
    <x v="2"/>
    <x v="6"/>
    <s v="2019年06月16日 (日曜日)"/>
    <x v="140"/>
    <n v="98403"/>
    <n v="9660"/>
    <s v="サークルフリージア"/>
    <x v="4"/>
    <s v="利用者減免区民館減額(50%)"/>
    <n v="0"/>
    <n v="1600"/>
    <n v="800"/>
    <n v="800"/>
    <n v="800"/>
    <n v="800"/>
    <x v="0"/>
    <x v="0"/>
    <x v="0"/>
    <n v="0"/>
    <x v="0"/>
    <x v="1"/>
  </r>
  <r>
    <x v="7"/>
    <x v="0"/>
    <s v="和泉橋区民館２F 洋室A"/>
    <x v="3"/>
    <x v="2"/>
    <x v="0"/>
    <x v="6"/>
    <s v="2019年06月16日 (日曜日)"/>
    <x v="19"/>
    <n v="100196"/>
    <n v="3383"/>
    <s v="書印会"/>
    <x v="0"/>
    <s v="減免なし"/>
    <n v="0"/>
    <n v="3300"/>
    <n v="3300"/>
    <n v="3300"/>
    <n v="3300"/>
    <n v="1200"/>
    <x v="0"/>
    <x v="0"/>
    <x v="0"/>
    <n v="2100"/>
    <x v="0"/>
    <x v="1"/>
  </r>
  <r>
    <x v="7"/>
    <x v="0"/>
    <s v="和泉橋区民館４F 洋室C"/>
    <x v="3"/>
    <x v="3"/>
    <x v="1"/>
    <x v="6"/>
    <s v="2019年06月16日 (日曜日)"/>
    <x v="140"/>
    <n v="101006"/>
    <n v="24958"/>
    <s v="ALOHA　yoga"/>
    <x v="2"/>
    <s v="減免なし"/>
    <n v="8"/>
    <n v="3000"/>
    <n v="3000"/>
    <n v="3000"/>
    <n v="3000"/>
    <n v="3000"/>
    <x v="0"/>
    <x v="0"/>
    <x v="0"/>
    <n v="0"/>
    <x v="0"/>
    <x v="1"/>
  </r>
  <r>
    <x v="7"/>
    <x v="0"/>
    <s v="和泉橋区民館５F 洋室D"/>
    <x v="3"/>
    <x v="1"/>
    <x v="2"/>
    <x v="6"/>
    <s v="2019年06月16日 (日曜日)"/>
    <x v="139"/>
    <n v="101959"/>
    <n v="21125"/>
    <s v="Ｉ．Ｊ．Ｈ．Ｐ．"/>
    <x v="4"/>
    <s v="減免なし"/>
    <n v="8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16"/>
    <n v="37600"/>
    <n v="30100"/>
    <n v="30100"/>
    <n v="30100"/>
    <n v="28000"/>
    <x v="0"/>
    <x v="0"/>
    <x v="0"/>
    <n v="2100"/>
    <x v="0"/>
    <x v="2"/>
  </r>
  <r>
    <x v="0"/>
    <x v="0"/>
    <s v="和泉橋区民館４F 洋室B・C CDラジカセ ワイヤレスマイク"/>
    <x v="3"/>
    <x v="3"/>
    <x v="1"/>
    <x v="6"/>
    <s v="2019年06月17日 (月曜日)"/>
    <x v="156"/>
    <n v="97670"/>
    <n v="10190"/>
    <s v="ＮＰＯ法人　シニア大樂"/>
    <x v="2"/>
    <s v="減免なし"/>
    <n v="0"/>
    <n v="6000"/>
    <n v="6000"/>
    <n v="6000"/>
    <n v="6000"/>
    <n v="6000"/>
    <x v="0"/>
    <x v="0"/>
    <x v="0"/>
    <n v="0"/>
    <x v="0"/>
    <x v="1"/>
  </r>
  <r>
    <x v="0"/>
    <x v="0"/>
    <s v="和泉橋区民館ふれあい会館　洋室１F A"/>
    <x v="3"/>
    <x v="2"/>
    <x v="0"/>
    <x v="6"/>
    <s v="2019年06月17日 (月曜日)"/>
    <x v="145"/>
    <n v="97674"/>
    <n v="10190"/>
    <s v="ＮＰＯ法人　シニア大樂"/>
    <x v="0"/>
    <s v="減免なし"/>
    <n v="0"/>
    <n v="1900"/>
    <n v="1900"/>
    <n v="1900"/>
    <n v="1900"/>
    <n v="1900"/>
    <x v="0"/>
    <x v="0"/>
    <x v="0"/>
    <n v="0"/>
    <x v="0"/>
    <x v="1"/>
  </r>
  <r>
    <x v="0"/>
    <x v="0"/>
    <s v="和泉橋区民館３F 和室"/>
    <x v="3"/>
    <x v="3"/>
    <x v="1"/>
    <x v="6"/>
    <s v="2019年06月17日 (月曜日)"/>
    <x v="21"/>
    <n v="98819"/>
    <n v="25071"/>
    <s v="秋葉原 殺陣道場"/>
    <x v="2"/>
    <s v="減免なし"/>
    <n v="10"/>
    <n v="4500"/>
    <n v="4500"/>
    <n v="4500"/>
    <n v="4500"/>
    <n v="4500"/>
    <x v="0"/>
    <x v="0"/>
    <x v="0"/>
    <n v="0"/>
    <x v="0"/>
    <x v="1"/>
  </r>
  <r>
    <x v="0"/>
    <x v="0"/>
    <s v="和泉橋区民館ふれあい会館　洋室２F B"/>
    <x v="1"/>
    <x v="2"/>
    <x v="0"/>
    <x v="6"/>
    <s v="2019年06月17日 (月曜日)"/>
    <x v="144"/>
    <n v="100248"/>
    <n v="4945"/>
    <s v="秋葉原ファーストビル管理組合"/>
    <x v="0"/>
    <s v="利用者減免区民館減額(50%)"/>
    <n v="0"/>
    <n v="1000"/>
    <n v="500"/>
    <n v="500"/>
    <n v="500"/>
    <n v="500"/>
    <x v="0"/>
    <x v="0"/>
    <x v="0"/>
    <n v="0"/>
    <x v="0"/>
    <x v="1"/>
  </r>
  <r>
    <x v="0"/>
    <x v="0"/>
    <s v="和泉橋区民館５F 洋室E（調理室）"/>
    <x v="0"/>
    <x v="3"/>
    <x v="1"/>
    <x v="6"/>
    <s v="2019年06月17日 (月曜日)"/>
    <x v="146"/>
    <n v="101733"/>
    <n v="2478"/>
    <s v="ボーイスカウト東京千代田第６団"/>
    <x v="2"/>
    <s v="利用者減免区民館免除(100%)"/>
    <n v="0"/>
    <n v="3000"/>
    <n v="0"/>
    <n v="0"/>
    <n v="0"/>
    <n v="0"/>
    <x v="0"/>
    <x v="0"/>
    <x v="0"/>
    <n v="0"/>
    <x v="0"/>
    <x v="0"/>
  </r>
  <r>
    <x v="0"/>
    <x v="0"/>
    <s v="和泉橋区民館ふれあい会館　洋室１F A"/>
    <x v="3"/>
    <x v="3"/>
    <x v="1"/>
    <x v="6"/>
    <s v="2019年06月17日 (月曜日)"/>
    <x v="145"/>
    <n v="103390"/>
    <n v="8153"/>
    <s v="江戸消防記念会第一区一番組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0"/>
    <n v="19400"/>
    <n v="15900"/>
    <n v="15900"/>
    <n v="15900"/>
    <n v="15900"/>
    <x v="0"/>
    <x v="0"/>
    <x v="0"/>
    <n v="0"/>
    <x v="0"/>
    <x v="2"/>
  </r>
  <r>
    <x v="2"/>
    <x v="0"/>
    <s v="和泉橋区民館５F 洋室D"/>
    <x v="0"/>
    <x v="2"/>
    <x v="0"/>
    <x v="6"/>
    <s v="2019年06月18日 (火曜日)"/>
    <x v="139"/>
    <n v="96864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４F 洋室B"/>
    <x v="3"/>
    <x v="3"/>
    <x v="1"/>
    <x v="6"/>
    <s v="2019年06月18日 (火曜日)"/>
    <x v="141"/>
    <n v="97731"/>
    <n v="7716"/>
    <s v="朗読　紫陽花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ふれあい会館　洋室２F B"/>
    <x v="3"/>
    <x v="2"/>
    <x v="0"/>
    <x v="6"/>
    <s v="2019年06月18日 (火曜日)"/>
    <x v="144"/>
    <n v="97874"/>
    <n v="9227"/>
    <s v="呉青"/>
    <x v="0"/>
    <s v="減免なし"/>
    <n v="0"/>
    <n v="1000"/>
    <n v="1000"/>
    <n v="1000"/>
    <n v="1000"/>
    <n v="1000"/>
    <x v="0"/>
    <x v="0"/>
    <x v="0"/>
    <n v="0"/>
    <x v="0"/>
    <x v="1"/>
  </r>
  <r>
    <x v="2"/>
    <x v="0"/>
    <s v="和泉橋区民館４F 洋室C"/>
    <x v="3"/>
    <x v="3"/>
    <x v="1"/>
    <x v="6"/>
    <s v="2019年06月18日 (火曜日)"/>
    <x v="140"/>
    <n v="98357"/>
    <n v="21478"/>
    <s v="フェニックスグループ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４F 洋室C"/>
    <x v="3"/>
    <x v="2"/>
    <x v="0"/>
    <x v="6"/>
    <s v="2019年06月18日 (火曜日)"/>
    <x v="140"/>
    <n v="98791"/>
    <n v="8972"/>
    <s v="希朋景山会"/>
    <x v="0"/>
    <s v="減免なし"/>
    <n v="0"/>
    <n v="2100"/>
    <n v="2100"/>
    <n v="2100"/>
    <n v="2100"/>
    <n v="2100"/>
    <x v="0"/>
    <x v="0"/>
    <x v="0"/>
    <n v="0"/>
    <x v="0"/>
    <x v="1"/>
  </r>
  <r>
    <x v="2"/>
    <x v="1"/>
    <s v="和泉橋区民館４F 洋室B"/>
    <x v="2"/>
    <x v="1"/>
    <x v="0"/>
    <x v="6"/>
    <s v="2019年06月18日 (火曜日)"/>
    <x v="141"/>
    <n v="98827"/>
    <n v="23412"/>
    <s v="（企）㈱みんなのてもみ"/>
    <x v="1"/>
    <s v="減免なし"/>
    <n v="0"/>
    <n v="3700"/>
    <n v="3700"/>
    <n v="3700"/>
    <n v="3700"/>
    <n v="3700"/>
    <x v="0"/>
    <x v="0"/>
    <x v="0"/>
    <n v="0"/>
    <x v="0"/>
    <x v="1"/>
  </r>
  <r>
    <x v="2"/>
    <x v="3"/>
    <s v="和泉橋区民館２F 洋室A"/>
    <x v="2"/>
    <x v="1"/>
    <x v="1"/>
    <x v="6"/>
    <s v="2019年06月18日 (火曜日)"/>
    <x v="19"/>
    <n v="101753"/>
    <n v="10812"/>
    <s v="（企）日本マクドナルド㈱秋葉原昭和通り店"/>
    <x v="6"/>
    <s v="減免なし"/>
    <n v="30"/>
    <n v="9700"/>
    <n v="9700"/>
    <n v="9700"/>
    <n v="9700"/>
    <n v="9700"/>
    <x v="0"/>
    <x v="0"/>
    <x v="0"/>
    <n v="0"/>
    <x v="0"/>
    <x v="1"/>
  </r>
  <r>
    <x v="2"/>
    <x v="0"/>
    <s v="和泉橋区民館ふれあい会館　洋室２F B"/>
    <x v="3"/>
    <x v="3"/>
    <x v="1"/>
    <x v="6"/>
    <s v="2019年06月18日 (火曜日)"/>
    <x v="144"/>
    <n v="103586"/>
    <n v="25359"/>
    <s v="みなどんボードゲーム会"/>
    <x v="2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30"/>
    <n v="25900"/>
    <n v="23800"/>
    <n v="23800"/>
    <n v="23800"/>
    <n v="23800"/>
    <x v="0"/>
    <x v="0"/>
    <x v="0"/>
    <n v="0"/>
    <x v="0"/>
    <x v="2"/>
  </r>
  <r>
    <x v="3"/>
    <x v="0"/>
    <s v="和泉橋区民館３F 和室"/>
    <x v="0"/>
    <x v="2"/>
    <x v="0"/>
    <x v="6"/>
    <s v="2019年06月19日 (水曜日)"/>
    <x v="21"/>
    <n v="97123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４F 洋室B"/>
    <x v="0"/>
    <x v="2"/>
    <x v="0"/>
    <x v="6"/>
    <s v="2019年06月19日 (水曜日)"/>
    <x v="141"/>
    <n v="97124"/>
    <n v="2205"/>
    <s v="いづみ会"/>
    <x v="0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和泉橋区民館ふれあい会館　洋室１F A"/>
    <x v="0"/>
    <x v="3"/>
    <x v="1"/>
    <x v="6"/>
    <s v="2019年06月19日 (水曜日)"/>
    <x v="145"/>
    <n v="97125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和泉橋区民館２F 洋室A プロジェクター・台"/>
    <x v="3"/>
    <x v="2"/>
    <x v="0"/>
    <x v="6"/>
    <s v="2019年06月19日 (水曜日)"/>
    <x v="142"/>
    <n v="97678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3"/>
    <x v="0"/>
    <s v="和泉橋区民館４F 洋室B・C プロジェクター・台 スクリーン"/>
    <x v="3"/>
    <x v="3"/>
    <x v="1"/>
    <x v="6"/>
    <s v="2019年06月19日 (水曜日)"/>
    <x v="164"/>
    <n v="97696"/>
    <n v="21234"/>
    <s v="秋葉原トーストマスターズクラブ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和泉橋区民館５F 洋室D"/>
    <x v="3"/>
    <x v="3"/>
    <x v="1"/>
    <x v="6"/>
    <s v="2019年06月19日 (水曜日)"/>
    <x v="139"/>
    <n v="97697"/>
    <n v="3383"/>
    <s v="書印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1"/>
    <s v="和泉橋区民館５F 洋室E（調理室）"/>
    <x v="1"/>
    <x v="2"/>
    <x v="1"/>
    <x v="6"/>
    <s v="2019年06月19日 (水曜日)"/>
    <x v="146"/>
    <n v="97702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４F 洋室C"/>
    <x v="1"/>
    <x v="2"/>
    <x v="0"/>
    <x v="6"/>
    <s v="2019年06月19日 (水曜日)"/>
    <x v="140"/>
    <n v="98030"/>
    <n v="8257"/>
    <s v="童子句会"/>
    <x v="0"/>
    <s v="利用者減免区民館減額(50%)"/>
    <n v="0"/>
    <n v="2100"/>
    <n v="1050"/>
    <n v="1050"/>
    <n v="1050"/>
    <n v="1050"/>
    <x v="0"/>
    <x v="0"/>
    <x v="0"/>
    <n v="0"/>
    <x v="0"/>
    <x v="1"/>
  </r>
  <r>
    <x v="3"/>
    <x v="0"/>
    <s v="和泉橋区民館２F 洋室A"/>
    <x v="3"/>
    <x v="3"/>
    <x v="1"/>
    <x v="6"/>
    <s v="2019年06月19日 (水曜日)"/>
    <x v="19"/>
    <n v="98095"/>
    <n v="10350"/>
    <s v="東京スキー山岳会"/>
    <x v="2"/>
    <s v="減免なし"/>
    <n v="0"/>
    <n v="4100"/>
    <n v="4100"/>
    <n v="4100"/>
    <n v="4100"/>
    <n v="4100"/>
    <x v="0"/>
    <x v="0"/>
    <x v="0"/>
    <n v="0"/>
    <x v="0"/>
    <x v="1"/>
  </r>
  <r>
    <x v="3"/>
    <x v="1"/>
    <s v="和泉橋区民館５F 洋室D"/>
    <x v="2"/>
    <x v="1"/>
    <x v="0"/>
    <x v="6"/>
    <s v="2019年06月19日 (水曜日)"/>
    <x v="139"/>
    <n v="99056"/>
    <n v="22057"/>
    <s v="（企）（株）マーク"/>
    <x v="1"/>
    <s v="減免なし"/>
    <n v="0"/>
    <n v="3700"/>
    <n v="3700"/>
    <n v="3700"/>
    <n v="3700"/>
    <n v="3700"/>
    <x v="0"/>
    <x v="0"/>
    <x v="0"/>
    <n v="0"/>
    <x v="0"/>
    <x v="1"/>
  </r>
  <r>
    <x v="3"/>
    <x v="0"/>
    <s v="和泉橋区民館４F 洋室C"/>
    <x v="2"/>
    <x v="1"/>
    <x v="2"/>
    <x v="6"/>
    <s v="2019年06月19日 (水曜日)"/>
    <x v="140"/>
    <n v="103508"/>
    <n v="24505"/>
    <s v="（企）株式会社都市環境計画研究所"/>
    <x v="4"/>
    <s v="減免なし"/>
    <n v="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0"/>
    <n v="37800"/>
    <n v="25300"/>
    <n v="25300"/>
    <n v="25300"/>
    <n v="25300"/>
    <x v="0"/>
    <x v="0"/>
    <x v="0"/>
    <n v="0"/>
    <x v="0"/>
    <x v="2"/>
  </r>
  <r>
    <x v="4"/>
    <x v="0"/>
    <s v="和泉橋区民館４F 洋室C"/>
    <x v="0"/>
    <x v="2"/>
    <x v="0"/>
    <x v="6"/>
    <s v="2019年06月20日 (木曜日)"/>
    <x v="140"/>
    <n v="97126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19年06月20日 (木曜日)"/>
    <x v="147"/>
    <n v="97130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06月20日 (木曜日)"/>
    <x v="141"/>
    <n v="97651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５F 洋室D"/>
    <x v="3"/>
    <x v="1"/>
    <x v="2"/>
    <x v="6"/>
    <s v="2019年06月20日 (木曜日)"/>
    <x v="139"/>
    <n v="97692"/>
    <n v="3383"/>
    <s v="書印会"/>
    <x v="4"/>
    <s v="減免なし"/>
    <n v="0"/>
    <n v="1600"/>
    <n v="1600"/>
    <n v="1600"/>
    <n v="1600"/>
    <n v="1600"/>
    <x v="0"/>
    <x v="0"/>
    <x v="0"/>
    <n v="0"/>
    <x v="0"/>
    <x v="1"/>
  </r>
  <r>
    <x v="4"/>
    <x v="0"/>
    <s v="和泉橋区民館４F 洋室C プロジェクター・台"/>
    <x v="3"/>
    <x v="3"/>
    <x v="1"/>
    <x v="6"/>
    <s v="2019年06月20日 (木曜日)"/>
    <x v="159"/>
    <n v="97728"/>
    <n v="10382"/>
    <s v="千代田創新塾"/>
    <x v="2"/>
    <s v="減免なし"/>
    <n v="0"/>
    <n v="3000"/>
    <n v="3000"/>
    <n v="3000"/>
    <n v="3000"/>
    <n v="3000"/>
    <x v="0"/>
    <x v="0"/>
    <x v="0"/>
    <n v="0"/>
    <x v="0"/>
    <x v="1"/>
  </r>
  <r>
    <x v="4"/>
    <x v="1"/>
    <s v="和泉橋区民館４F 洋室B"/>
    <x v="3"/>
    <x v="1"/>
    <x v="0"/>
    <x v="6"/>
    <s v="2019年06月20日 (木曜日)"/>
    <x v="141"/>
    <n v="98115"/>
    <n v="23264"/>
    <s v="ふくろう会"/>
    <x v="1"/>
    <s v="減免なし"/>
    <n v="0"/>
    <n v="3700"/>
    <n v="3700"/>
    <n v="3700"/>
    <n v="3700"/>
    <n v="3700"/>
    <x v="0"/>
    <x v="0"/>
    <x v="0"/>
    <n v="0"/>
    <x v="0"/>
    <x v="1"/>
  </r>
  <r>
    <x v="4"/>
    <x v="0"/>
    <s v="和泉橋区民館３F 和室"/>
    <x v="3"/>
    <x v="2"/>
    <x v="0"/>
    <x v="6"/>
    <s v="2019年06月20日 (木曜日)"/>
    <x v="21"/>
    <n v="98343"/>
    <n v="2297"/>
    <s v="中村会"/>
    <x v="0"/>
    <s v="減免なし"/>
    <n v="0"/>
    <n v="3800"/>
    <n v="3800"/>
    <n v="3800"/>
    <n v="3800"/>
    <n v="3800"/>
    <x v="0"/>
    <x v="0"/>
    <x v="0"/>
    <n v="0"/>
    <x v="0"/>
    <x v="1"/>
  </r>
  <r>
    <x v="4"/>
    <x v="0"/>
    <s v="和泉橋区民館２F 洋室A CDラジカセ"/>
    <x v="3"/>
    <x v="2"/>
    <x v="0"/>
    <x v="6"/>
    <s v="2019年06月20日 (木曜日)"/>
    <x v="13"/>
    <n v="98348"/>
    <n v="8987"/>
    <s v="トータル　トレーニング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和泉橋区民館２F 洋室A"/>
    <x v="3"/>
    <x v="3"/>
    <x v="1"/>
    <x v="6"/>
    <s v="2019年06月20日 (木曜日)"/>
    <x v="19"/>
    <n v="100956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4"/>
    <x v="0"/>
    <s v="和泉橋区民館５F 洋室D"/>
    <x v="1"/>
    <x v="3"/>
    <x v="1"/>
    <x v="6"/>
    <s v="2019年06月20日 (木曜日)"/>
    <x v="139"/>
    <n v="101386"/>
    <n v="5017"/>
    <s v="神田永谷マンション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3"/>
    <s v="和泉橋区民館５F 洋室E（調理室）"/>
    <x v="2"/>
    <x v="1"/>
    <x v="1"/>
    <x v="6"/>
    <s v="2019年06月20日 (木曜日)"/>
    <x v="146"/>
    <n v="101754"/>
    <n v="10812"/>
    <s v="（企）日本マクドナルド㈱秋葉原昭和通り店"/>
    <x v="6"/>
    <s v="減免なし"/>
    <n v="20"/>
    <n v="6700"/>
    <n v="6700"/>
    <n v="6700"/>
    <n v="6700"/>
    <n v="6700"/>
    <x v="0"/>
    <x v="0"/>
    <x v="0"/>
    <n v="0"/>
    <x v="0"/>
    <x v="1"/>
  </r>
  <r>
    <x v="4"/>
    <x v="1"/>
    <s v="和泉橋区民館ふれあい会館　洋室２F B"/>
    <x v="3"/>
    <x v="1"/>
    <x v="0"/>
    <x v="6"/>
    <s v="2019年06月20日 (木曜日)"/>
    <x v="144"/>
    <n v="102963"/>
    <n v="2284"/>
    <s v="国鉄労働組合　東京地区分会"/>
    <x v="1"/>
    <s v="減免なし"/>
    <n v="10"/>
    <n v="1600"/>
    <n v="1600"/>
    <n v="1600"/>
    <n v="1600"/>
    <n v="1600"/>
    <x v="0"/>
    <x v="0"/>
    <x v="0"/>
    <n v="0"/>
    <x v="0"/>
    <x v="1"/>
  </r>
  <r>
    <x v="4"/>
    <x v="0"/>
    <s v="和泉橋区民館３F 和室"/>
    <x v="0"/>
    <x v="3"/>
    <x v="1"/>
    <x v="6"/>
    <s v="2019年06月20日 (木曜日)"/>
    <x v="21"/>
    <n v="103314"/>
    <n v="2168"/>
    <s v="和泉橋出張所"/>
    <x v="2"/>
    <s v="利用者減免区民館免除(100%)"/>
    <n v="0"/>
    <n v="4500"/>
    <n v="0"/>
    <n v="0"/>
    <n v="0"/>
    <n v="0"/>
    <x v="0"/>
    <x v="0"/>
    <x v="0"/>
    <n v="0"/>
    <x v="0"/>
    <x v="0"/>
  </r>
  <r>
    <x v="4"/>
    <x v="0"/>
    <s v="和泉橋区民館ふれあい会館　洋室１F A"/>
    <x v="3"/>
    <x v="2"/>
    <x v="0"/>
    <x v="6"/>
    <s v="2019年06月20日 (木曜日)"/>
    <x v="145"/>
    <n v="103391"/>
    <n v="25189"/>
    <s v="東京ワールド勉強会"/>
    <x v="0"/>
    <s v="減免なし"/>
    <n v="0"/>
    <n v="1900"/>
    <n v="1900"/>
    <n v="1900"/>
    <n v="1900"/>
    <n v="0"/>
    <x v="0"/>
    <x v="0"/>
    <x v="0"/>
    <n v="1900"/>
    <x v="0"/>
    <x v="1"/>
  </r>
  <r>
    <x v="1"/>
    <x v="2"/>
    <m/>
    <x v="3"/>
    <x v="4"/>
    <x v="3"/>
    <x v="1"/>
    <m/>
    <x v="10"/>
    <m/>
    <m/>
    <m/>
    <x v="5"/>
    <s v="14件"/>
    <n v="30"/>
    <n v="46600"/>
    <n v="34200"/>
    <n v="34200"/>
    <n v="34200"/>
    <n v="32300"/>
    <x v="0"/>
    <x v="0"/>
    <x v="0"/>
    <n v="1900"/>
    <x v="0"/>
    <x v="2"/>
  </r>
  <r>
    <x v="5"/>
    <x v="0"/>
    <s v="和泉橋区民館３F 和室"/>
    <x v="3"/>
    <x v="2"/>
    <x v="0"/>
    <x v="6"/>
    <s v="2019年06月21日 (金曜日)"/>
    <x v="21"/>
    <n v="97682"/>
    <n v="10190"/>
    <s v="ＮＰＯ法人　シニア大樂"/>
    <x v="0"/>
    <s v="減免なし"/>
    <n v="0"/>
    <n v="3800"/>
    <n v="3800"/>
    <n v="3800"/>
    <n v="3800"/>
    <n v="3800"/>
    <x v="0"/>
    <x v="0"/>
    <x v="0"/>
    <n v="0"/>
    <x v="0"/>
    <x v="1"/>
  </r>
  <r>
    <x v="5"/>
    <x v="0"/>
    <s v="和泉橋区民館２F 洋室A"/>
    <x v="3"/>
    <x v="2"/>
    <x v="0"/>
    <x v="6"/>
    <s v="2019年06月21日 (金曜日)"/>
    <x v="19"/>
    <n v="98017"/>
    <n v="10305"/>
    <s v="書と篆刻「赤心会」"/>
    <x v="0"/>
    <s v="減免なし"/>
    <n v="0"/>
    <n v="3300"/>
    <n v="3300"/>
    <n v="3300"/>
    <n v="3300"/>
    <n v="3300"/>
    <x v="0"/>
    <x v="0"/>
    <x v="0"/>
    <n v="0"/>
    <x v="0"/>
    <x v="1"/>
  </r>
  <r>
    <x v="5"/>
    <x v="0"/>
    <s v="和泉橋区民館２F 洋室A"/>
    <x v="2"/>
    <x v="1"/>
    <x v="2"/>
    <x v="6"/>
    <s v="2019年06月21日 (金曜日)"/>
    <x v="19"/>
    <n v="98613"/>
    <n v="20657"/>
    <s v="（企）㈱東和コンピュータマネジメント"/>
    <x v="4"/>
    <s v="減免なし"/>
    <n v="30"/>
    <n v="2300"/>
    <n v="2300"/>
    <n v="2300"/>
    <n v="2300"/>
    <n v="2300"/>
    <x v="0"/>
    <x v="0"/>
    <x v="0"/>
    <n v="0"/>
    <x v="0"/>
    <x v="1"/>
  </r>
  <r>
    <x v="5"/>
    <x v="0"/>
    <s v="和泉橋区民館４F 洋室B"/>
    <x v="0"/>
    <x v="3"/>
    <x v="1"/>
    <x v="6"/>
    <s v="2019年06月21日 (金曜日)"/>
    <x v="141"/>
    <n v="99358"/>
    <n v="22072"/>
    <s v="九段キッズプロジェクト"/>
    <x v="2"/>
    <s v="利用者減免区民館免除(100%)"/>
    <n v="15"/>
    <n v="3000"/>
    <n v="0"/>
    <n v="0"/>
    <n v="0"/>
    <n v="0"/>
    <x v="0"/>
    <x v="0"/>
    <x v="0"/>
    <n v="0"/>
    <x v="0"/>
    <x v="0"/>
  </r>
  <r>
    <x v="5"/>
    <x v="1"/>
    <s v="和泉橋区民館５F 洋室D"/>
    <x v="3"/>
    <x v="1"/>
    <x v="0"/>
    <x v="6"/>
    <s v="2019年06月21日 (金曜日)"/>
    <x v="139"/>
    <n v="100169"/>
    <n v="23568"/>
    <s v="原電エンジニアリング労働組合"/>
    <x v="1"/>
    <s v="減免なし"/>
    <n v="15"/>
    <n v="3700"/>
    <n v="3700"/>
    <n v="3700"/>
    <n v="3700"/>
    <n v="3700"/>
    <x v="0"/>
    <x v="0"/>
    <x v="0"/>
    <n v="0"/>
    <x v="0"/>
    <x v="1"/>
  </r>
  <r>
    <x v="5"/>
    <x v="0"/>
    <s v="和泉橋区民館ふれあい会館　洋室２F B"/>
    <x v="2"/>
    <x v="2"/>
    <x v="0"/>
    <x v="6"/>
    <s v="2019年06月21日 (金曜日)"/>
    <x v="144"/>
    <n v="100911"/>
    <n v="21900"/>
    <s v="（企）ユニオン化学㈱"/>
    <x v="0"/>
    <s v="減免なし"/>
    <n v="6"/>
    <n v="1000"/>
    <n v="1000"/>
    <n v="1000"/>
    <n v="1000"/>
    <n v="1000"/>
    <x v="0"/>
    <x v="0"/>
    <x v="0"/>
    <n v="0"/>
    <x v="0"/>
    <x v="1"/>
  </r>
  <r>
    <x v="5"/>
    <x v="1"/>
    <s v="和泉橋区民館ふれあい会館　洋室１F A"/>
    <x v="2"/>
    <x v="1"/>
    <x v="0"/>
    <x v="6"/>
    <s v="2019年06月21日 (金曜日)"/>
    <x v="145"/>
    <n v="101346"/>
    <n v="9940"/>
    <s v="（企）キングラン　メディケア株式会社"/>
    <x v="1"/>
    <s v="減免なし"/>
    <n v="16"/>
    <n v="3200"/>
    <n v="3200"/>
    <n v="3200"/>
    <n v="3200"/>
    <n v="3200"/>
    <x v="0"/>
    <x v="0"/>
    <x v="0"/>
    <n v="0"/>
    <x v="0"/>
    <x v="1"/>
  </r>
  <r>
    <x v="5"/>
    <x v="0"/>
    <s v="和泉橋区民館５F 洋室D"/>
    <x v="3"/>
    <x v="3"/>
    <x v="1"/>
    <x v="6"/>
    <s v="2019年06月21日 (金曜日)"/>
    <x v="139"/>
    <n v="102734"/>
    <n v="24775"/>
    <s v="歴史文化研究会"/>
    <x v="2"/>
    <s v="減免なし"/>
    <n v="0"/>
    <n v="3000"/>
    <n v="3000"/>
    <n v="3000"/>
    <n v="3000"/>
    <n v="3000"/>
    <x v="0"/>
    <x v="0"/>
    <x v="0"/>
    <n v="0"/>
    <x v="0"/>
    <x v="1"/>
  </r>
  <r>
    <x v="5"/>
    <x v="0"/>
    <s v="和泉橋区民館ふれあい会館　洋室２F B"/>
    <x v="3"/>
    <x v="3"/>
    <x v="1"/>
    <x v="6"/>
    <s v="2019年06月21日 (金曜日)"/>
    <x v="144"/>
    <n v="102751"/>
    <n v="25252"/>
    <s v="BMI実践会"/>
    <x v="2"/>
    <s v="減免なし"/>
    <n v="6"/>
    <n v="1300"/>
    <n v="1300"/>
    <n v="1300"/>
    <n v="1300"/>
    <n v="1300"/>
    <x v="0"/>
    <x v="0"/>
    <x v="0"/>
    <n v="0"/>
    <x v="0"/>
    <x v="1"/>
  </r>
  <r>
    <x v="5"/>
    <x v="0"/>
    <s v="和泉橋区民館４F 洋室C"/>
    <x v="3"/>
    <x v="2"/>
    <x v="0"/>
    <x v="6"/>
    <s v="2019年06月21日 (金曜日)"/>
    <x v="140"/>
    <n v="102845"/>
    <n v="23485"/>
    <s v="レイ"/>
    <x v="0"/>
    <s v="減免なし"/>
    <n v="8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96"/>
    <n v="26700"/>
    <n v="23700"/>
    <n v="23700"/>
    <n v="23700"/>
    <n v="23700"/>
    <x v="0"/>
    <x v="0"/>
    <x v="0"/>
    <n v="0"/>
    <x v="0"/>
    <x v="2"/>
  </r>
  <r>
    <x v="6"/>
    <x v="0"/>
    <s v="和泉橋区民館４F 洋室B・C"/>
    <x v="0"/>
    <x v="2"/>
    <x v="0"/>
    <x v="6"/>
    <s v="2019年06月22日 (土曜日)"/>
    <x v="152"/>
    <n v="97131"/>
    <n v="17"/>
    <s v="社会福祉協議会"/>
    <x v="0"/>
    <s v="利用者減免区民館免除(100%)"/>
    <n v="0"/>
    <n v="4200"/>
    <n v="0"/>
    <n v="0"/>
    <n v="0"/>
    <n v="0"/>
    <x v="0"/>
    <x v="0"/>
    <x v="0"/>
    <n v="0"/>
    <x v="0"/>
    <x v="0"/>
  </r>
  <r>
    <x v="6"/>
    <x v="0"/>
    <s v="和泉橋区民館５F 洋室D"/>
    <x v="0"/>
    <x v="2"/>
    <x v="0"/>
    <x v="6"/>
    <s v="2019年06月22日 (土曜日)"/>
    <x v="139"/>
    <n v="97132"/>
    <n v="17"/>
    <s v="社会福祉協議会"/>
    <x v="0"/>
    <s v="利用者減免区民館免除(100%)"/>
    <n v="0"/>
    <n v="2100"/>
    <n v="0"/>
    <n v="0"/>
    <n v="0"/>
    <n v="0"/>
    <x v="0"/>
    <x v="0"/>
    <x v="0"/>
    <n v="0"/>
    <x v="0"/>
    <x v="0"/>
  </r>
  <r>
    <x v="6"/>
    <x v="0"/>
    <s v="和泉橋区民館４F 洋室C"/>
    <x v="1"/>
    <x v="1"/>
    <x v="2"/>
    <x v="6"/>
    <s v="2019年06月22日 (土曜日)"/>
    <x v="140"/>
    <n v="97721"/>
    <n v="23159"/>
    <s v="コノエ秋葉原岩本町管理組合"/>
    <x v="4"/>
    <s v="利用者減免区民館減額(50%)"/>
    <n v="0"/>
    <n v="1600"/>
    <n v="800"/>
    <n v="800"/>
    <n v="800"/>
    <n v="800"/>
    <x v="0"/>
    <x v="0"/>
    <x v="0"/>
    <n v="0"/>
    <x v="0"/>
    <x v="1"/>
  </r>
  <r>
    <x v="6"/>
    <x v="0"/>
    <s v="和泉橋区民館２F 洋室A"/>
    <x v="3"/>
    <x v="2"/>
    <x v="0"/>
    <x v="6"/>
    <s v="2019年06月22日 (土曜日)"/>
    <x v="19"/>
    <n v="97926"/>
    <n v="24161"/>
    <s v="（ＮＰＯ）全国美術デザイン教育振興会"/>
    <x v="0"/>
    <s v="減免なし"/>
    <n v="0"/>
    <n v="3300"/>
    <n v="3300"/>
    <n v="3300"/>
    <n v="3300"/>
    <n v="3300"/>
    <x v="0"/>
    <x v="0"/>
    <x v="0"/>
    <n v="0"/>
    <x v="0"/>
    <x v="1"/>
  </r>
  <r>
    <x v="6"/>
    <x v="0"/>
    <s v="和泉橋区民館ふれあい会館　洋室２F B"/>
    <x v="3"/>
    <x v="2"/>
    <x v="0"/>
    <x v="6"/>
    <s v="2019年06月22日 (土曜日)"/>
    <x v="144"/>
    <n v="98041"/>
    <n v="24671"/>
    <s v="千代田喜界会"/>
    <x v="0"/>
    <s v="減免なし"/>
    <n v="0"/>
    <n v="1000"/>
    <n v="1000"/>
    <n v="1000"/>
    <n v="1000"/>
    <n v="1000"/>
    <x v="0"/>
    <x v="0"/>
    <x v="0"/>
    <n v="0"/>
    <x v="0"/>
    <x v="1"/>
  </r>
  <r>
    <x v="6"/>
    <x v="0"/>
    <s v="和泉橋区民館４F 洋室B プロジェクター・台"/>
    <x v="3"/>
    <x v="1"/>
    <x v="2"/>
    <x v="6"/>
    <s v="2019年06月22日 (土曜日)"/>
    <x v="150"/>
    <n v="98064"/>
    <n v="24093"/>
    <s v="ＳＴＭ"/>
    <x v="4"/>
    <s v="減免なし"/>
    <n v="0"/>
    <n v="1600"/>
    <n v="1600"/>
    <n v="1600"/>
    <n v="1600"/>
    <n v="1600"/>
    <x v="0"/>
    <x v="0"/>
    <x v="0"/>
    <n v="0"/>
    <x v="0"/>
    <x v="1"/>
  </r>
  <r>
    <x v="6"/>
    <x v="1"/>
    <s v="和泉橋区民館５F 洋室E（調理室）"/>
    <x v="3"/>
    <x v="2"/>
    <x v="1"/>
    <x v="6"/>
    <s v="2019年06月22日 (土曜日)"/>
    <x v="146"/>
    <n v="98492"/>
    <n v="6184"/>
    <s v="日本言語技術教育学会　東京神田支部"/>
    <x v="3"/>
    <s v="減免なし"/>
    <n v="10"/>
    <n v="5100"/>
    <n v="5100"/>
    <n v="5100"/>
    <n v="5100"/>
    <n v="5100"/>
    <x v="0"/>
    <x v="0"/>
    <x v="0"/>
    <n v="0"/>
    <x v="0"/>
    <x v="1"/>
  </r>
  <r>
    <x v="6"/>
    <x v="0"/>
    <s v="和泉橋区民館ふれあい会館　洋室１F A"/>
    <x v="3"/>
    <x v="2"/>
    <x v="0"/>
    <x v="6"/>
    <s v="2019年06月22日 (土曜日)"/>
    <x v="145"/>
    <n v="98669"/>
    <n v="25165"/>
    <s v="東京国家公務員労働組合"/>
    <x v="0"/>
    <s v="減免なし"/>
    <n v="30"/>
    <n v="1900"/>
    <n v="1900"/>
    <n v="1900"/>
    <n v="1900"/>
    <n v="1900"/>
    <x v="0"/>
    <x v="0"/>
    <x v="0"/>
    <n v="0"/>
    <x v="0"/>
    <x v="1"/>
  </r>
  <r>
    <x v="6"/>
    <x v="0"/>
    <s v="和泉橋区民館４F 洋室B"/>
    <x v="3"/>
    <x v="3"/>
    <x v="1"/>
    <x v="6"/>
    <s v="2019年06月22日 (土曜日)"/>
    <x v="141"/>
    <n v="99083"/>
    <n v="9417"/>
    <s v="東京奄美研究会"/>
    <x v="2"/>
    <s v="減免なし"/>
    <n v="0"/>
    <n v="3000"/>
    <n v="3000"/>
    <n v="3000"/>
    <n v="3000"/>
    <n v="3000"/>
    <x v="0"/>
    <x v="0"/>
    <x v="0"/>
    <n v="0"/>
    <x v="0"/>
    <x v="1"/>
  </r>
  <r>
    <x v="6"/>
    <x v="0"/>
    <s v="和泉橋区民館２F 洋室A"/>
    <x v="0"/>
    <x v="3"/>
    <x v="1"/>
    <x v="6"/>
    <s v="2019年06月22日 (土曜日)"/>
    <x v="19"/>
    <n v="100959"/>
    <n v="2251"/>
    <s v="神田佐久間町三丁目町会"/>
    <x v="2"/>
    <s v="利用者減免区民館免除(100%)"/>
    <n v="0"/>
    <n v="4100"/>
    <n v="0"/>
    <n v="0"/>
    <n v="0"/>
    <n v="0"/>
    <x v="0"/>
    <x v="0"/>
    <x v="0"/>
    <n v="0"/>
    <x v="0"/>
    <x v="0"/>
  </r>
  <r>
    <x v="6"/>
    <x v="0"/>
    <s v="和泉橋区民館４F 洋室C"/>
    <x v="0"/>
    <x v="3"/>
    <x v="1"/>
    <x v="6"/>
    <s v="2019年06月22日 (土曜日)"/>
    <x v="140"/>
    <n v="101325"/>
    <n v="2251"/>
    <s v="神田佐久間町三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和泉橋区民館ふれあい会館　洋室２F B"/>
    <x v="3"/>
    <x v="3"/>
    <x v="1"/>
    <x v="6"/>
    <s v="2019年06月22日 (土曜日)"/>
    <x v="144"/>
    <n v="101726"/>
    <n v="25275"/>
    <s v="しるばー懇話会"/>
    <x v="2"/>
    <s v="減免なし"/>
    <n v="5"/>
    <n v="1300"/>
    <n v="1300"/>
    <n v="1300"/>
    <n v="1300"/>
    <n v="1300"/>
    <x v="0"/>
    <x v="0"/>
    <x v="0"/>
    <n v="0"/>
    <x v="0"/>
    <x v="1"/>
  </r>
  <r>
    <x v="6"/>
    <x v="0"/>
    <s v="和泉橋区民館５F 洋室D"/>
    <x v="3"/>
    <x v="3"/>
    <x v="1"/>
    <x v="6"/>
    <s v="2019年06月22日 (土曜日)"/>
    <x v="139"/>
    <n v="102676"/>
    <n v="24953"/>
    <s v="ブライトクリエーター"/>
    <x v="2"/>
    <s v="減免なし"/>
    <n v="0"/>
    <n v="3000"/>
    <n v="3000"/>
    <n v="3000"/>
    <n v="3000"/>
    <n v="3000"/>
    <x v="0"/>
    <x v="0"/>
    <x v="0"/>
    <n v="0"/>
    <x v="0"/>
    <x v="1"/>
  </r>
  <r>
    <x v="6"/>
    <x v="1"/>
    <s v="和泉橋区民館３F 和室"/>
    <x v="3"/>
    <x v="1"/>
    <x v="0"/>
    <x v="6"/>
    <s v="2019年06月22日 (土曜日)"/>
    <x v="21"/>
    <n v="103022"/>
    <n v="24956"/>
    <s v="タオゼン"/>
    <x v="1"/>
    <s v="減免なし"/>
    <n v="0"/>
    <n v="6500"/>
    <n v="6500"/>
    <n v="6500"/>
    <n v="6500"/>
    <n v="6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45"/>
    <n v="41700"/>
    <n v="27500"/>
    <n v="27500"/>
    <n v="27500"/>
    <n v="27500"/>
    <x v="0"/>
    <x v="0"/>
    <x v="0"/>
    <n v="0"/>
    <x v="0"/>
    <x v="2"/>
  </r>
  <r>
    <x v="7"/>
    <x v="1"/>
    <s v="和泉橋区民館３F 和室"/>
    <x v="3"/>
    <x v="1"/>
    <x v="0"/>
    <x v="6"/>
    <s v="2019年06月23日 (日曜日)"/>
    <x v="21"/>
    <n v="97638"/>
    <n v="24956"/>
    <s v="タオゼン"/>
    <x v="1"/>
    <s v="減免なし"/>
    <n v="0"/>
    <n v="6500"/>
    <n v="6500"/>
    <n v="6500"/>
    <n v="6500"/>
    <n v="6500"/>
    <x v="0"/>
    <x v="0"/>
    <x v="0"/>
    <n v="0"/>
    <x v="0"/>
    <x v="1"/>
  </r>
  <r>
    <x v="7"/>
    <x v="1"/>
    <s v="和泉橋区民館ふれあい会館　洋室１F A・２F B"/>
    <x v="3"/>
    <x v="1"/>
    <x v="0"/>
    <x v="6"/>
    <s v="2019年06月23日 (日曜日)"/>
    <x v="147"/>
    <n v="97660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1"/>
    <s v="和泉橋区民館２F 洋室A"/>
    <x v="3"/>
    <x v="1"/>
    <x v="0"/>
    <x v="6"/>
    <s v="2019年06月23日 (日曜日)"/>
    <x v="19"/>
    <n v="97663"/>
    <n v="22997"/>
    <s v="伝統文化親子いけばな体験教室"/>
    <x v="1"/>
    <s v="減免なし"/>
    <n v="0"/>
    <n v="5600"/>
    <n v="5600"/>
    <n v="5600"/>
    <n v="5600"/>
    <n v="5600"/>
    <x v="0"/>
    <x v="0"/>
    <x v="0"/>
    <n v="0"/>
    <x v="0"/>
    <x v="1"/>
  </r>
  <r>
    <x v="7"/>
    <x v="0"/>
    <s v="和泉橋区民館４F 洋室B"/>
    <x v="3"/>
    <x v="1"/>
    <x v="2"/>
    <x v="6"/>
    <s v="2019年06月23日 (日曜日)"/>
    <x v="141"/>
    <n v="97664"/>
    <n v="22997"/>
    <s v="伝統文化親子いけばな体験教室"/>
    <x v="4"/>
    <s v="減免なし"/>
    <n v="0"/>
    <n v="1600"/>
    <n v="1600"/>
    <n v="1600"/>
    <n v="1600"/>
    <n v="1600"/>
    <x v="0"/>
    <x v="0"/>
    <x v="0"/>
    <n v="0"/>
    <x v="0"/>
    <x v="1"/>
  </r>
  <r>
    <x v="7"/>
    <x v="0"/>
    <s v="和泉橋区民館５F 洋室D"/>
    <x v="3"/>
    <x v="2"/>
    <x v="0"/>
    <x v="6"/>
    <s v="2019年06月23日 (日曜日)"/>
    <x v="139"/>
    <n v="97712"/>
    <n v="24671"/>
    <s v="千代田喜界会"/>
    <x v="0"/>
    <s v="減免なし"/>
    <n v="0"/>
    <n v="2100"/>
    <n v="2100"/>
    <n v="2100"/>
    <n v="2100"/>
    <n v="2100"/>
    <x v="0"/>
    <x v="0"/>
    <x v="0"/>
    <n v="0"/>
    <x v="0"/>
    <x v="1"/>
  </r>
  <r>
    <x v="7"/>
    <x v="1"/>
    <s v="和泉橋区民館４F 洋室C"/>
    <x v="3"/>
    <x v="1"/>
    <x v="0"/>
    <x v="6"/>
    <s v="2019年06月23日 (日曜日)"/>
    <x v="140"/>
    <n v="97996"/>
    <n v="2284"/>
    <s v="国鉄労働組合　東京地区分会"/>
    <x v="1"/>
    <s v="減免なし"/>
    <n v="0"/>
    <n v="3700"/>
    <n v="3700"/>
    <n v="3700"/>
    <n v="3700"/>
    <n v="3700"/>
    <x v="0"/>
    <x v="0"/>
    <x v="0"/>
    <n v="0"/>
    <x v="0"/>
    <x v="1"/>
  </r>
  <r>
    <x v="7"/>
    <x v="0"/>
    <s v="和泉橋区民館５F 洋室D"/>
    <x v="3"/>
    <x v="1"/>
    <x v="2"/>
    <x v="6"/>
    <s v="2019年06月23日 (日曜日)"/>
    <x v="139"/>
    <n v="98524"/>
    <n v="21125"/>
    <s v="Ｉ．Ｊ．Ｈ．Ｐ．"/>
    <x v="4"/>
    <s v="減免なし"/>
    <n v="8"/>
    <n v="1600"/>
    <n v="1600"/>
    <n v="1600"/>
    <n v="1600"/>
    <n v="1600"/>
    <x v="0"/>
    <x v="0"/>
    <x v="0"/>
    <n v="0"/>
    <x v="0"/>
    <x v="1"/>
  </r>
  <r>
    <x v="7"/>
    <x v="0"/>
    <s v="和泉橋区民館５F 洋室E（調理室）"/>
    <x v="3"/>
    <x v="1"/>
    <x v="2"/>
    <x v="6"/>
    <s v="2019年06月23日 (日曜日)"/>
    <x v="146"/>
    <n v="101376"/>
    <n v="22064"/>
    <s v="四季の折り紙"/>
    <x v="4"/>
    <s v="減免なし"/>
    <n v="0"/>
    <n v="1600"/>
    <n v="1600"/>
    <n v="1600"/>
    <n v="1600"/>
    <n v="1600"/>
    <x v="0"/>
    <x v="0"/>
    <x v="0"/>
    <n v="0"/>
    <x v="0"/>
    <x v="1"/>
  </r>
  <r>
    <x v="7"/>
    <x v="0"/>
    <s v="和泉橋区民館３F 和室"/>
    <x v="3"/>
    <x v="3"/>
    <x v="1"/>
    <x v="6"/>
    <s v="2019年06月23日 (日曜日)"/>
    <x v="21"/>
    <n v="102984"/>
    <n v="24956"/>
    <s v="タオゼン"/>
    <x v="2"/>
    <s v="減免なし"/>
    <n v="0"/>
    <n v="4500"/>
    <n v="4500"/>
    <n v="4500"/>
    <n v="4500"/>
    <n v="0"/>
    <x v="0"/>
    <x v="0"/>
    <x v="0"/>
    <n v="4500"/>
    <x v="0"/>
    <x v="1"/>
  </r>
  <r>
    <x v="1"/>
    <x v="2"/>
    <m/>
    <x v="3"/>
    <x v="4"/>
    <x v="3"/>
    <x v="1"/>
    <m/>
    <x v="10"/>
    <m/>
    <m/>
    <m/>
    <x v="5"/>
    <s v="9件"/>
    <n v="8"/>
    <n v="32000"/>
    <n v="32000"/>
    <n v="32000"/>
    <n v="32000"/>
    <n v="27500"/>
    <x v="0"/>
    <x v="0"/>
    <x v="0"/>
    <n v="4500"/>
    <x v="0"/>
    <x v="2"/>
  </r>
  <r>
    <x v="0"/>
    <x v="0"/>
    <s v="和泉橋区民館５F 洋室D プロジェクター・台 スクリーン"/>
    <x v="3"/>
    <x v="3"/>
    <x v="1"/>
    <x v="6"/>
    <s v="2019年06月24日 (月曜日)"/>
    <x v="148"/>
    <n v="98929"/>
    <n v="8076"/>
    <s v="メキシコ勉強会"/>
    <x v="2"/>
    <s v="減免なし"/>
    <n v="10"/>
    <n v="3000"/>
    <n v="3000"/>
    <n v="3000"/>
    <n v="3000"/>
    <n v="3000"/>
    <x v="0"/>
    <x v="0"/>
    <x v="0"/>
    <n v="0"/>
    <x v="0"/>
    <x v="1"/>
  </r>
  <r>
    <x v="0"/>
    <x v="0"/>
    <s v="和泉橋区民館４F 洋室C"/>
    <x v="3"/>
    <x v="2"/>
    <x v="0"/>
    <x v="6"/>
    <s v="2019年06月24日 (月曜日)"/>
    <x v="140"/>
    <n v="99015"/>
    <n v="23964"/>
    <s v="ＮＤＪの会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５F 洋室E（調理室）"/>
    <x v="3"/>
    <x v="3"/>
    <x v="1"/>
    <x v="6"/>
    <s v="2019年06月24日 (月曜日)"/>
    <x v="146"/>
    <n v="99288"/>
    <n v="4681"/>
    <s v="新・千代田文化の会"/>
    <x v="2"/>
    <s v="減免なし"/>
    <n v="20"/>
    <n v="3000"/>
    <n v="3000"/>
    <n v="3000"/>
    <n v="3000"/>
    <n v="3000"/>
    <x v="0"/>
    <x v="0"/>
    <x v="0"/>
    <n v="0"/>
    <x v="0"/>
    <x v="1"/>
  </r>
  <r>
    <x v="0"/>
    <x v="0"/>
    <s v="和泉橋区民館４F 洋室B プロジェクター・台 スクリーン"/>
    <x v="2"/>
    <x v="2"/>
    <x v="0"/>
    <x v="6"/>
    <s v="2019年06月24日 (月曜日)"/>
    <x v="143"/>
    <n v="101013"/>
    <n v="23043"/>
    <s v="（企）株式会社龍角散"/>
    <x v="0"/>
    <s v="減免なし"/>
    <n v="10"/>
    <n v="2100"/>
    <n v="2100"/>
    <n v="2100"/>
    <n v="2100"/>
    <n v="2100"/>
    <x v="0"/>
    <x v="0"/>
    <x v="0"/>
    <n v="0"/>
    <x v="0"/>
    <x v="1"/>
  </r>
  <r>
    <x v="0"/>
    <x v="0"/>
    <s v="和泉橋区民館ふれあい会館　洋室２F B"/>
    <x v="3"/>
    <x v="3"/>
    <x v="1"/>
    <x v="6"/>
    <s v="2019年06月24日 (月曜日)"/>
    <x v="144"/>
    <n v="102477"/>
    <n v="9594"/>
    <s v="中郵友の会"/>
    <x v="2"/>
    <s v="減免なし"/>
    <n v="9"/>
    <n v="1300"/>
    <n v="1300"/>
    <n v="1300"/>
    <n v="1300"/>
    <n v="1300"/>
    <x v="0"/>
    <x v="0"/>
    <x v="0"/>
    <n v="0"/>
    <x v="0"/>
    <x v="1"/>
  </r>
  <r>
    <x v="0"/>
    <x v="1"/>
    <s v="和泉橋区民館２F 洋室A"/>
    <x v="3"/>
    <x v="1"/>
    <x v="0"/>
    <x v="6"/>
    <s v="2019年06月24日 (月曜日)"/>
    <x v="19"/>
    <n v="102810"/>
    <n v="24024"/>
    <s v="サンデン・リテールシステム　株式会社"/>
    <x v="1"/>
    <s v="減免なし"/>
    <n v="0"/>
    <n v="5600"/>
    <n v="5600"/>
    <n v="5600"/>
    <n v="5600"/>
    <n v="5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49"/>
    <n v="17100"/>
    <n v="17100"/>
    <n v="17100"/>
    <n v="17100"/>
    <n v="17100"/>
    <x v="0"/>
    <x v="0"/>
    <x v="0"/>
    <n v="0"/>
    <x v="0"/>
    <x v="2"/>
  </r>
  <r>
    <x v="2"/>
    <x v="0"/>
    <s v="和泉橋区民館４F 洋室C"/>
    <x v="0"/>
    <x v="3"/>
    <x v="1"/>
    <x v="6"/>
    <s v="2019年06月25日 (火曜日)"/>
    <x v="140"/>
    <n v="97134"/>
    <n v="2168"/>
    <s v="和泉橋出張所"/>
    <x v="2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和泉橋区民館ふれあい会館　洋室１F A・２F B"/>
    <x v="0"/>
    <x v="3"/>
    <x v="1"/>
    <x v="6"/>
    <s v="2019年06月25日 (火曜日)"/>
    <x v="147"/>
    <n v="97645"/>
    <n v="2233"/>
    <s v="神田須田町二丁目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和泉橋区民館ふれあい会館　洋室１F A"/>
    <x v="1"/>
    <x v="2"/>
    <x v="0"/>
    <x v="6"/>
    <s v="2019年06月25日 (火曜日)"/>
    <x v="145"/>
    <n v="97688"/>
    <n v="2217"/>
    <s v="東京紳士・婦人服協同組合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2"/>
    <x v="0"/>
    <s v="和泉橋区民館５F 洋室D・E（料理室）"/>
    <x v="3"/>
    <x v="3"/>
    <x v="1"/>
    <x v="6"/>
    <s v="2019年06月25日 (火曜日)"/>
    <x v="154"/>
    <n v="98198"/>
    <n v="20655"/>
    <s v="サンフィールド"/>
    <x v="2"/>
    <s v="減免なし"/>
    <n v="0"/>
    <n v="6000"/>
    <n v="6000"/>
    <n v="6000"/>
    <n v="6000"/>
    <n v="6000"/>
    <x v="0"/>
    <x v="0"/>
    <x v="0"/>
    <n v="0"/>
    <x v="0"/>
    <x v="1"/>
  </r>
  <r>
    <x v="2"/>
    <x v="0"/>
    <s v="和泉橋区民館５F 洋室E（調理室）"/>
    <x v="1"/>
    <x v="2"/>
    <x v="0"/>
    <x v="6"/>
    <s v="2019年06月25日 (火曜日)"/>
    <x v="146"/>
    <n v="98393"/>
    <n v="11038"/>
    <s v="神田ヨガサークル"/>
    <x v="0"/>
    <s v="利用者減免区民館減額(50%)"/>
    <n v="0"/>
    <n v="2100"/>
    <n v="1050"/>
    <n v="1050"/>
    <n v="1050"/>
    <n v="1050"/>
    <x v="0"/>
    <x v="0"/>
    <x v="0"/>
    <n v="0"/>
    <x v="0"/>
    <x v="1"/>
  </r>
  <r>
    <x v="2"/>
    <x v="0"/>
    <s v="和泉橋区民館４F 洋室B プロジェクター・台 スクリーン"/>
    <x v="3"/>
    <x v="3"/>
    <x v="1"/>
    <x v="6"/>
    <s v="2019年06月25日 (火曜日)"/>
    <x v="143"/>
    <n v="98527"/>
    <n v="23787"/>
    <s v="メンタルチャージ"/>
    <x v="2"/>
    <s v="減免なし"/>
    <n v="10"/>
    <n v="3000"/>
    <n v="3000"/>
    <n v="3000"/>
    <n v="3000"/>
    <n v="3000"/>
    <x v="0"/>
    <x v="0"/>
    <x v="0"/>
    <n v="0"/>
    <x v="0"/>
    <x v="1"/>
  </r>
  <r>
    <x v="2"/>
    <x v="0"/>
    <s v="和泉橋区民館４F 洋室B"/>
    <x v="2"/>
    <x v="2"/>
    <x v="0"/>
    <x v="6"/>
    <s v="2019年06月25日 (火曜日)"/>
    <x v="141"/>
    <n v="98548"/>
    <n v="24562"/>
    <s v="（企）株式会社システムエッジ"/>
    <x v="0"/>
    <s v="減免なし"/>
    <n v="12"/>
    <n v="2100"/>
    <n v="2100"/>
    <n v="2100"/>
    <n v="2100"/>
    <n v="2100"/>
    <x v="0"/>
    <x v="0"/>
    <x v="0"/>
    <n v="0"/>
    <x v="0"/>
    <x v="1"/>
  </r>
  <r>
    <x v="2"/>
    <x v="0"/>
    <s v="和泉橋区民館４F 洋室C"/>
    <x v="3"/>
    <x v="2"/>
    <x v="0"/>
    <x v="6"/>
    <s v="2019年06月25日 (火曜日)"/>
    <x v="140"/>
    <n v="99068"/>
    <n v="1149"/>
    <s v="四番町書道"/>
    <x v="0"/>
    <s v="減免なし"/>
    <n v="0"/>
    <n v="2100"/>
    <n v="2100"/>
    <n v="2100"/>
    <n v="2100"/>
    <n v="2100"/>
    <x v="0"/>
    <x v="0"/>
    <x v="0"/>
    <n v="0"/>
    <x v="0"/>
    <x v="1"/>
  </r>
  <r>
    <x v="2"/>
    <x v="1"/>
    <s v="和泉橋区民館２F 洋室A"/>
    <x v="2"/>
    <x v="1"/>
    <x v="0"/>
    <x v="6"/>
    <s v="2019年06月25日 (火曜日)"/>
    <x v="19"/>
    <n v="99332"/>
    <n v="11244"/>
    <s v="（企）浜勝ヨドバシＡＫＩＢＡ店"/>
    <x v="1"/>
    <s v="減免なし"/>
    <n v="0"/>
    <n v="5600"/>
    <n v="5600"/>
    <n v="5600"/>
    <n v="5600"/>
    <n v="5600"/>
    <x v="0"/>
    <x v="0"/>
    <x v="0"/>
    <n v="0"/>
    <x v="0"/>
    <x v="1"/>
  </r>
  <r>
    <x v="2"/>
    <x v="0"/>
    <s v="和泉橋区民館３F 和室"/>
    <x v="1"/>
    <x v="2"/>
    <x v="0"/>
    <x v="6"/>
    <s v="2019年06月25日 (火曜日)"/>
    <x v="21"/>
    <n v="104397"/>
    <n v="6208"/>
    <s v="アルテール秋葉原ニュー千代田ビル管理組合"/>
    <x v="0"/>
    <s v="利用者減免区民館減額(50%)"/>
    <n v="0"/>
    <n v="3800"/>
    <n v="1900"/>
    <n v="1900"/>
    <n v="1900"/>
    <n v="1900"/>
    <x v="0"/>
    <x v="0"/>
    <x v="0"/>
    <n v="0"/>
    <x v="0"/>
    <x v="1"/>
  </r>
  <r>
    <x v="2"/>
    <x v="0"/>
    <s v="和泉橋区民館４F 洋室B"/>
    <x v="2"/>
    <x v="1"/>
    <x v="2"/>
    <x v="6"/>
    <s v="2019年06月25日 (火曜日)"/>
    <x v="141"/>
    <n v="104635"/>
    <n v="22057"/>
    <s v="（企）（株）マーク"/>
    <x v="4"/>
    <s v="減免なし"/>
    <n v="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22"/>
    <n v="35500"/>
    <n v="24300"/>
    <n v="24300"/>
    <n v="24300"/>
    <n v="24300"/>
    <x v="0"/>
    <x v="0"/>
    <x v="0"/>
    <n v="0"/>
    <x v="0"/>
    <x v="2"/>
  </r>
  <r>
    <x v="3"/>
    <x v="0"/>
    <s v="和泉橋区民館３F 和室"/>
    <x v="0"/>
    <x v="2"/>
    <x v="0"/>
    <x v="6"/>
    <s v="2019年06月26日 (水曜日)"/>
    <x v="21"/>
    <n v="97135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４F 洋室B"/>
    <x v="0"/>
    <x v="2"/>
    <x v="0"/>
    <x v="6"/>
    <s v="2019年06月26日 (水曜日)"/>
    <x v="141"/>
    <n v="97138"/>
    <n v="2205"/>
    <s v="いづみ会"/>
    <x v="0"/>
    <s v="利用者減免区民館免除(100%)"/>
    <n v="0"/>
    <n v="2100"/>
    <n v="0"/>
    <n v="0"/>
    <n v="0"/>
    <n v="0"/>
    <x v="0"/>
    <x v="0"/>
    <x v="0"/>
    <n v="0"/>
    <x v="0"/>
    <x v="0"/>
  </r>
  <r>
    <x v="3"/>
    <x v="1"/>
    <s v="和泉橋区民館５F 洋室E（調理室）"/>
    <x v="1"/>
    <x v="2"/>
    <x v="1"/>
    <x v="6"/>
    <s v="2019年06月26日 (水曜日)"/>
    <x v="146"/>
    <n v="97704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２F 洋室A"/>
    <x v="3"/>
    <x v="2"/>
    <x v="0"/>
    <x v="6"/>
    <s v="2019年06月26日 (水曜日)"/>
    <x v="19"/>
    <n v="98199"/>
    <n v="20655"/>
    <s v="サンフィールド"/>
    <x v="0"/>
    <s v="減免なし"/>
    <n v="0"/>
    <n v="3300"/>
    <n v="3300"/>
    <n v="3300"/>
    <n v="3300"/>
    <n v="3300"/>
    <x v="0"/>
    <x v="0"/>
    <x v="0"/>
    <n v="0"/>
    <x v="0"/>
    <x v="1"/>
  </r>
  <r>
    <x v="3"/>
    <x v="0"/>
    <s v="和泉橋区民館ふれあい会館　洋室１F A"/>
    <x v="3"/>
    <x v="3"/>
    <x v="1"/>
    <x v="6"/>
    <s v="2019年06月26日 (水曜日)"/>
    <x v="145"/>
    <n v="98399"/>
    <n v="21125"/>
    <s v="Ｉ．Ｊ．Ｈ．Ｐ．"/>
    <x v="2"/>
    <s v="減免なし"/>
    <n v="0"/>
    <n v="3000"/>
    <n v="3000"/>
    <n v="3000"/>
    <n v="3000"/>
    <n v="3000"/>
    <x v="0"/>
    <x v="0"/>
    <x v="0"/>
    <n v="0"/>
    <x v="0"/>
    <x v="1"/>
  </r>
  <r>
    <x v="3"/>
    <x v="1"/>
    <s v="和泉橋区民館４F 洋室C プロジェクター・台 スクリーン"/>
    <x v="3"/>
    <x v="1"/>
    <x v="0"/>
    <x v="6"/>
    <s v="2019年06月26日 (水曜日)"/>
    <x v="163"/>
    <n v="98529"/>
    <n v="23787"/>
    <s v="メンタルチャージ"/>
    <x v="1"/>
    <s v="減免なし"/>
    <n v="10"/>
    <n v="3700"/>
    <n v="3700"/>
    <n v="3700"/>
    <n v="3700"/>
    <n v="3700"/>
    <x v="0"/>
    <x v="0"/>
    <x v="0"/>
    <n v="0"/>
    <x v="0"/>
    <x v="1"/>
  </r>
  <r>
    <x v="3"/>
    <x v="0"/>
    <s v="和泉橋区民館５F 洋室D"/>
    <x v="3"/>
    <x v="2"/>
    <x v="0"/>
    <x v="6"/>
    <s v="2019年06月26日 (水曜日)"/>
    <x v="139"/>
    <n v="98792"/>
    <n v="8972"/>
    <s v="希朋景山会"/>
    <x v="0"/>
    <s v="減免なし"/>
    <n v="0"/>
    <n v="2100"/>
    <n v="2100"/>
    <n v="2100"/>
    <n v="2100"/>
    <n v="2100"/>
    <x v="0"/>
    <x v="0"/>
    <x v="0"/>
    <n v="0"/>
    <x v="0"/>
    <x v="1"/>
  </r>
  <r>
    <x v="3"/>
    <x v="0"/>
    <s v="和泉橋区民館３F 和室"/>
    <x v="1"/>
    <x v="3"/>
    <x v="1"/>
    <x v="6"/>
    <s v="2019年06月26日 (水曜日)"/>
    <x v="21"/>
    <n v="100614"/>
    <n v="22587"/>
    <s v="伝統的ヨーガを学ぶ会"/>
    <x v="2"/>
    <s v="利用者減免区民館減額(50%)"/>
    <n v="15"/>
    <n v="4500"/>
    <n v="2250"/>
    <n v="2250"/>
    <n v="2250"/>
    <n v="2250"/>
    <x v="0"/>
    <x v="0"/>
    <x v="0"/>
    <n v="0"/>
    <x v="0"/>
    <x v="1"/>
  </r>
  <r>
    <x v="3"/>
    <x v="0"/>
    <s v="和泉橋区民館４F 洋室B"/>
    <x v="2"/>
    <x v="1"/>
    <x v="2"/>
    <x v="6"/>
    <s v="2019年06月26日 (水曜日)"/>
    <x v="141"/>
    <n v="102785"/>
    <n v="21386"/>
    <s v="（企）（株）エネルダイン"/>
    <x v="4"/>
    <s v="減免なし"/>
    <n v="0"/>
    <n v="1600"/>
    <n v="1600"/>
    <n v="1600"/>
    <n v="1600"/>
    <n v="1600"/>
    <x v="0"/>
    <x v="0"/>
    <x v="0"/>
    <n v="0"/>
    <x v="0"/>
    <x v="1"/>
  </r>
  <r>
    <x v="3"/>
    <x v="0"/>
    <s v="和泉橋区民館４F 洋室B・C"/>
    <x v="3"/>
    <x v="3"/>
    <x v="1"/>
    <x v="6"/>
    <s v="2019年06月26日 (水曜日)"/>
    <x v="152"/>
    <n v="102962"/>
    <n v="2284"/>
    <s v="国鉄労働組合　東京地区分会"/>
    <x v="2"/>
    <s v="減免なし"/>
    <n v="30"/>
    <n v="6000"/>
    <n v="6000"/>
    <n v="6000"/>
    <n v="6000"/>
    <n v="6000"/>
    <x v="0"/>
    <x v="0"/>
    <x v="0"/>
    <n v="0"/>
    <x v="0"/>
    <x v="1"/>
  </r>
  <r>
    <x v="3"/>
    <x v="0"/>
    <s v="和泉橋区民館ふれあい会館　洋室２F B"/>
    <x v="2"/>
    <x v="3"/>
    <x v="1"/>
    <x v="6"/>
    <s v="2019年06月26日 (水曜日)"/>
    <x v="144"/>
    <n v="103505"/>
    <n v="21464"/>
    <s v="（企）㈱テクノプロ　テクノプロＩＴ社東京支店"/>
    <x v="2"/>
    <s v="減免なし"/>
    <n v="0"/>
    <n v="1300"/>
    <n v="1300"/>
    <n v="1300"/>
    <n v="1300"/>
    <n v="0"/>
    <x v="0"/>
    <x v="0"/>
    <x v="0"/>
    <n v="1300"/>
    <x v="0"/>
    <x v="1"/>
  </r>
  <r>
    <x v="3"/>
    <x v="1"/>
    <s v="和泉橋区民館ふれあい会館　洋室１F A"/>
    <x v="3"/>
    <x v="1"/>
    <x v="0"/>
    <x v="6"/>
    <s v="2019年06月26日 (水曜日)"/>
    <x v="145"/>
    <n v="104562"/>
    <n v="22978"/>
    <s v="国労東京地区協"/>
    <x v="1"/>
    <s v="減免なし"/>
    <n v="8"/>
    <n v="3200"/>
    <n v="3200"/>
    <n v="3200"/>
    <n v="3200"/>
    <n v="3200"/>
    <x v="0"/>
    <x v="0"/>
    <x v="0"/>
    <n v="0"/>
    <x v="0"/>
    <x v="1"/>
  </r>
  <r>
    <x v="3"/>
    <x v="0"/>
    <s v="和泉橋区民館２F 洋室A"/>
    <x v="0"/>
    <x v="1"/>
    <x v="2"/>
    <x v="6"/>
    <s v="2019年06月26日 (水曜日)"/>
    <x v="19"/>
    <n v="104935"/>
    <n v="2168"/>
    <s v="和泉橋出張所"/>
    <x v="4"/>
    <s v="利用者減免区民館免除(100%)"/>
    <n v="0"/>
    <n v="2300"/>
    <n v="0"/>
    <n v="0"/>
    <n v="0"/>
    <n v="0"/>
    <x v="0"/>
    <x v="0"/>
    <x v="0"/>
    <n v="0"/>
    <x v="0"/>
    <x v="0"/>
  </r>
  <r>
    <x v="3"/>
    <x v="0"/>
    <s v="和泉橋区民館５F 洋室D"/>
    <x v="2"/>
    <x v="1"/>
    <x v="2"/>
    <x v="6"/>
    <s v="2019年06月26日 (水曜日)"/>
    <x v="139"/>
    <n v="105088"/>
    <n v="24860"/>
    <s v="（企）ネット・インフォメーション（株）"/>
    <x v="4"/>
    <s v="減免なし"/>
    <n v="15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78"/>
    <n v="43600"/>
    <n v="30600"/>
    <n v="30600"/>
    <n v="30600"/>
    <n v="29300"/>
    <x v="0"/>
    <x v="0"/>
    <x v="0"/>
    <n v="1300"/>
    <x v="0"/>
    <x v="2"/>
  </r>
  <r>
    <x v="4"/>
    <x v="0"/>
    <s v="和泉橋区民館４F 洋室C"/>
    <x v="0"/>
    <x v="2"/>
    <x v="0"/>
    <x v="6"/>
    <s v="2019年06月27日 (木曜日)"/>
    <x v="140"/>
    <n v="97139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19年06月27日 (木曜日)"/>
    <x v="147"/>
    <n v="97140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06月27日 (木曜日)"/>
    <x v="141"/>
    <n v="97652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1"/>
    <s v="和泉橋区民館３F 和室"/>
    <x v="3"/>
    <x v="2"/>
    <x v="1"/>
    <x v="6"/>
    <s v="2019年06月27日 (木曜日)"/>
    <x v="21"/>
    <n v="98344"/>
    <n v="2297"/>
    <s v="中村会"/>
    <x v="3"/>
    <s v="減免なし"/>
    <n v="0"/>
    <n v="8300"/>
    <n v="8300"/>
    <n v="8300"/>
    <n v="8300"/>
    <n v="8300"/>
    <x v="0"/>
    <x v="0"/>
    <x v="0"/>
    <n v="0"/>
    <x v="0"/>
    <x v="1"/>
  </r>
  <r>
    <x v="4"/>
    <x v="0"/>
    <s v="和泉橋区民館２F 洋室A CDラジカセ"/>
    <x v="3"/>
    <x v="2"/>
    <x v="0"/>
    <x v="6"/>
    <s v="2019年06月27日 (木曜日)"/>
    <x v="13"/>
    <n v="98349"/>
    <n v="8987"/>
    <s v="トータル　トレーニング"/>
    <x v="0"/>
    <s v="減免なし"/>
    <n v="0"/>
    <n v="3300"/>
    <n v="3300"/>
    <n v="3300"/>
    <n v="3300"/>
    <n v="3300"/>
    <x v="0"/>
    <x v="0"/>
    <x v="0"/>
    <n v="0"/>
    <x v="0"/>
    <x v="1"/>
  </r>
  <r>
    <x v="4"/>
    <x v="1"/>
    <s v="和泉橋区民館４F 洋室B プロジェクター・台 スクリーン テレビ・ビデオ"/>
    <x v="2"/>
    <x v="1"/>
    <x v="0"/>
    <x v="6"/>
    <s v="2019年06月27日 (木曜日)"/>
    <x v="161"/>
    <n v="98553"/>
    <n v="21154"/>
    <s v="（企）㈱岡島"/>
    <x v="1"/>
    <s v="減免なし"/>
    <n v="11"/>
    <n v="3700"/>
    <n v="3700"/>
    <n v="3700"/>
    <n v="3700"/>
    <n v="3700"/>
    <x v="0"/>
    <x v="0"/>
    <x v="0"/>
    <n v="0"/>
    <x v="0"/>
    <x v="1"/>
  </r>
  <r>
    <x v="4"/>
    <x v="0"/>
    <s v="和泉橋区民館ふれあい会館　洋室２F B"/>
    <x v="3"/>
    <x v="2"/>
    <x v="0"/>
    <x v="6"/>
    <s v="2019年06月27日 (木曜日)"/>
    <x v="144"/>
    <n v="99302"/>
    <n v="20681"/>
    <s v="ＴＴＹ"/>
    <x v="0"/>
    <s v="減免なし"/>
    <n v="0"/>
    <n v="1000"/>
    <n v="1000"/>
    <n v="1000"/>
    <n v="1000"/>
    <n v="1000"/>
    <x v="0"/>
    <x v="0"/>
    <x v="0"/>
    <n v="0"/>
    <x v="0"/>
    <x v="1"/>
  </r>
  <r>
    <x v="4"/>
    <x v="0"/>
    <s v="和泉橋区民館５F 洋室D"/>
    <x v="3"/>
    <x v="2"/>
    <x v="0"/>
    <x v="6"/>
    <s v="2019年06月27日 (木曜日)"/>
    <x v="139"/>
    <n v="101769"/>
    <n v="21459"/>
    <s v="ＮＰＯ　テクノ未来塾"/>
    <x v="0"/>
    <s v="減免なし"/>
    <n v="15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6"/>
    <n v="27800"/>
    <n v="21400"/>
    <n v="21400"/>
    <n v="21400"/>
    <n v="21400"/>
    <x v="0"/>
    <x v="0"/>
    <x v="0"/>
    <n v="0"/>
    <x v="0"/>
    <x v="2"/>
  </r>
  <r>
    <x v="5"/>
    <x v="0"/>
    <s v="和泉橋区民館４F 洋室B・C"/>
    <x v="0"/>
    <x v="2"/>
    <x v="0"/>
    <x v="6"/>
    <s v="2019年06月28日 (金曜日)"/>
    <x v="152"/>
    <n v="85600"/>
    <n v="16"/>
    <s v="高齢介護課"/>
    <x v="0"/>
    <s v="利用者減免区民館免除(100%)"/>
    <n v="0"/>
    <n v="4200"/>
    <n v="0"/>
    <n v="0"/>
    <n v="0"/>
    <n v="0"/>
    <x v="0"/>
    <x v="0"/>
    <x v="0"/>
    <n v="0"/>
    <x v="0"/>
    <x v="0"/>
  </r>
  <r>
    <x v="5"/>
    <x v="1"/>
    <s v="和泉橋区民館５F 洋室D・E（料理室）"/>
    <x v="0"/>
    <x v="1"/>
    <x v="0"/>
    <x v="6"/>
    <s v="2019年06月28日 (金曜日)"/>
    <x v="154"/>
    <n v="94403"/>
    <n v="1001"/>
    <s v="ふれあいクラブ"/>
    <x v="1"/>
    <s v="利用者減免区民館免除(100%)"/>
    <n v="0"/>
    <n v="7400"/>
    <n v="0"/>
    <n v="0"/>
    <n v="0"/>
    <n v="0"/>
    <x v="0"/>
    <x v="0"/>
    <x v="0"/>
    <n v="0"/>
    <x v="0"/>
    <x v="0"/>
  </r>
  <r>
    <x v="5"/>
    <x v="0"/>
    <s v="和泉橋区民館ふれあい会館　洋室２F B"/>
    <x v="3"/>
    <x v="3"/>
    <x v="1"/>
    <x v="6"/>
    <s v="2019年06月28日 (金曜日)"/>
    <x v="144"/>
    <n v="98290"/>
    <n v="5372"/>
    <s v="トップ会"/>
    <x v="2"/>
    <s v="減免なし"/>
    <n v="0"/>
    <n v="1300"/>
    <n v="1300"/>
    <n v="1300"/>
    <n v="1300"/>
    <n v="1300"/>
    <x v="0"/>
    <x v="0"/>
    <x v="0"/>
    <n v="0"/>
    <x v="0"/>
    <x v="1"/>
  </r>
  <r>
    <x v="5"/>
    <x v="0"/>
    <s v="和泉橋区民館２F 洋室A"/>
    <x v="3"/>
    <x v="2"/>
    <x v="0"/>
    <x v="6"/>
    <s v="2019年06月28日 (金曜日)"/>
    <x v="19"/>
    <n v="98537"/>
    <n v="24923"/>
    <s v="株式会社ユーピーエフ"/>
    <x v="0"/>
    <s v="減免なし"/>
    <n v="20"/>
    <n v="3300"/>
    <n v="3300"/>
    <n v="3300"/>
    <n v="3300"/>
    <n v="3300"/>
    <x v="0"/>
    <x v="0"/>
    <x v="0"/>
    <n v="0"/>
    <x v="0"/>
    <x v="1"/>
  </r>
  <r>
    <x v="5"/>
    <x v="1"/>
    <s v="和泉橋区民館ふれあい会館　洋室１F A"/>
    <x v="3"/>
    <x v="2"/>
    <x v="1"/>
    <x v="6"/>
    <s v="2019年06月28日 (金曜日)"/>
    <x v="145"/>
    <n v="98777"/>
    <n v="22716"/>
    <s v="鯨屋ビルメンテナンス株式会社"/>
    <x v="3"/>
    <s v="減免なし"/>
    <n v="0"/>
    <n v="4900"/>
    <n v="4900"/>
    <n v="4900"/>
    <n v="4900"/>
    <n v="4900"/>
    <x v="0"/>
    <x v="0"/>
    <x v="0"/>
    <n v="0"/>
    <x v="0"/>
    <x v="1"/>
  </r>
  <r>
    <x v="5"/>
    <x v="0"/>
    <s v="和泉橋区民館４F 洋室C"/>
    <x v="3"/>
    <x v="3"/>
    <x v="1"/>
    <x v="6"/>
    <s v="2019年06月28日 (金曜日)"/>
    <x v="140"/>
    <n v="101422"/>
    <n v="21664"/>
    <s v="沖縄芸能研究会"/>
    <x v="2"/>
    <s v="減免なし"/>
    <n v="10"/>
    <n v="3000"/>
    <n v="3000"/>
    <n v="3000"/>
    <n v="3000"/>
    <n v="3000"/>
    <x v="0"/>
    <x v="0"/>
    <x v="0"/>
    <n v="0"/>
    <x v="0"/>
    <x v="1"/>
  </r>
  <r>
    <x v="5"/>
    <x v="1"/>
    <s v="和泉橋区民館ふれあい会館　洋室２F B"/>
    <x v="2"/>
    <x v="1"/>
    <x v="0"/>
    <x v="6"/>
    <s v="2019年06月28日 (金曜日)"/>
    <x v="144"/>
    <n v="101730"/>
    <n v="22125"/>
    <s v="（企）フィリップモリスジャパン合同会社"/>
    <x v="1"/>
    <s v="減免なし"/>
    <n v="8"/>
    <n v="1600"/>
    <n v="1600"/>
    <n v="1600"/>
    <n v="1600"/>
    <n v="1600"/>
    <x v="0"/>
    <x v="0"/>
    <x v="0"/>
    <n v="0"/>
    <x v="0"/>
    <x v="1"/>
  </r>
  <r>
    <x v="5"/>
    <x v="0"/>
    <s v="和泉橋区民館５F 洋室D プロジェクター・台 スクリーン"/>
    <x v="3"/>
    <x v="3"/>
    <x v="1"/>
    <x v="6"/>
    <s v="2019年06月28日 (金曜日)"/>
    <x v="148"/>
    <n v="102844"/>
    <n v="22037"/>
    <s v="問題解決道場"/>
    <x v="2"/>
    <s v="減免なし"/>
    <n v="1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48"/>
    <n v="28700"/>
    <n v="17100"/>
    <n v="17100"/>
    <n v="17100"/>
    <n v="17100"/>
    <x v="0"/>
    <x v="0"/>
    <x v="0"/>
    <n v="0"/>
    <x v="0"/>
    <x v="2"/>
  </r>
  <r>
    <x v="6"/>
    <x v="0"/>
    <s v="和泉橋区民館３F 和室 CDラジカセ"/>
    <x v="3"/>
    <x v="2"/>
    <x v="0"/>
    <x v="6"/>
    <s v="2019年06月29日 (土曜日)"/>
    <x v="20"/>
    <n v="97683"/>
    <n v="10190"/>
    <s v="ＮＰＯ法人　シニア大樂"/>
    <x v="0"/>
    <s v="減免なし"/>
    <n v="0"/>
    <n v="3800"/>
    <n v="3800"/>
    <n v="3800"/>
    <n v="3800"/>
    <n v="3800"/>
    <x v="0"/>
    <x v="0"/>
    <x v="0"/>
    <n v="0"/>
    <x v="0"/>
    <x v="1"/>
  </r>
  <r>
    <x v="6"/>
    <x v="0"/>
    <s v="和泉橋区民館ふれあい会館　洋室１F A"/>
    <x v="1"/>
    <x v="1"/>
    <x v="2"/>
    <x v="6"/>
    <s v="2019年06月29日 (土曜日)"/>
    <x v="145"/>
    <n v="98019"/>
    <n v="24541"/>
    <s v="パレドール神田管理組合"/>
    <x v="4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0"/>
    <s v="和泉橋区民館２F 洋室A"/>
    <x v="3"/>
    <x v="2"/>
    <x v="0"/>
    <x v="6"/>
    <s v="2019年06月29日 (土曜日)"/>
    <x v="19"/>
    <n v="98106"/>
    <n v="24781"/>
    <s v="ＪＰＩＣ　坂の上読書会"/>
    <x v="0"/>
    <s v="減免なし"/>
    <n v="0"/>
    <n v="3300"/>
    <n v="3300"/>
    <n v="3300"/>
    <n v="3300"/>
    <n v="3300"/>
    <x v="0"/>
    <x v="0"/>
    <x v="0"/>
    <n v="0"/>
    <x v="0"/>
    <x v="1"/>
  </r>
  <r>
    <x v="6"/>
    <x v="1"/>
    <s v="和泉橋区民館ふれあい会館　洋室２F B"/>
    <x v="3"/>
    <x v="1"/>
    <x v="0"/>
    <x v="6"/>
    <s v="2019年06月29日 (土曜日)"/>
    <x v="144"/>
    <n v="98954"/>
    <n v="24771"/>
    <s v="２９Ｑリターンズ"/>
    <x v="1"/>
    <s v="減免なし"/>
    <n v="5"/>
    <n v="1600"/>
    <n v="1600"/>
    <n v="1600"/>
    <n v="1600"/>
    <n v="1600"/>
    <x v="0"/>
    <x v="0"/>
    <x v="0"/>
    <n v="0"/>
    <x v="0"/>
    <x v="1"/>
  </r>
  <r>
    <x v="6"/>
    <x v="1"/>
    <s v="和泉橋区民館４F 洋室C"/>
    <x v="3"/>
    <x v="1"/>
    <x v="0"/>
    <x v="6"/>
    <s v="2019年06月29日 (土曜日)"/>
    <x v="140"/>
    <n v="100180"/>
    <n v="23787"/>
    <s v="メンタルチャージ"/>
    <x v="1"/>
    <s v="減免なし"/>
    <n v="10"/>
    <n v="3700"/>
    <n v="3700"/>
    <n v="3700"/>
    <n v="3700"/>
    <n v="3700"/>
    <x v="0"/>
    <x v="0"/>
    <x v="0"/>
    <n v="0"/>
    <x v="0"/>
    <x v="1"/>
  </r>
  <r>
    <x v="6"/>
    <x v="0"/>
    <s v="和泉橋区民館５F 洋室D"/>
    <x v="3"/>
    <x v="1"/>
    <x v="2"/>
    <x v="6"/>
    <s v="2019年06月29日 (土曜日)"/>
    <x v="139"/>
    <n v="101008"/>
    <n v="24621"/>
    <s v="食育勉強会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４F 洋室B"/>
    <x v="3"/>
    <x v="2"/>
    <x v="0"/>
    <x v="6"/>
    <s v="2019年06月29日 (土曜日)"/>
    <x v="141"/>
    <n v="101434"/>
    <n v="24671"/>
    <s v="千代田喜界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ふれあい会館　洋室２F B"/>
    <x v="3"/>
    <x v="3"/>
    <x v="1"/>
    <x v="6"/>
    <s v="2019年06月29日 (土曜日)"/>
    <x v="144"/>
    <n v="103189"/>
    <n v="23550"/>
    <s v="千代田料理交流会"/>
    <x v="2"/>
    <s v="減免なし"/>
    <n v="6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1"/>
    <n v="18700"/>
    <n v="18050"/>
    <n v="18050"/>
    <n v="18050"/>
    <n v="18050"/>
    <x v="0"/>
    <x v="0"/>
    <x v="0"/>
    <n v="0"/>
    <x v="0"/>
    <x v="2"/>
  </r>
  <r>
    <x v="7"/>
    <x v="1"/>
    <s v="和泉橋区民館ふれあい会館　洋室１F A・２F B"/>
    <x v="3"/>
    <x v="1"/>
    <x v="0"/>
    <x v="6"/>
    <s v="2019年06月30日 (日曜日)"/>
    <x v="147"/>
    <n v="97661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3"/>
    <s v="和泉橋区民館４F 洋室C"/>
    <x v="3"/>
    <x v="1"/>
    <x v="1"/>
    <x v="6"/>
    <s v="2019年06月30日 (日曜日)"/>
    <x v="140"/>
    <n v="98498"/>
    <n v="23882"/>
    <s v="ひねもすゲーム会"/>
    <x v="6"/>
    <s v="減免なし"/>
    <n v="6"/>
    <n v="6700"/>
    <n v="6700"/>
    <n v="6700"/>
    <n v="6700"/>
    <n v="6700"/>
    <x v="0"/>
    <x v="0"/>
    <x v="0"/>
    <n v="0"/>
    <x v="0"/>
    <x v="1"/>
  </r>
  <r>
    <x v="7"/>
    <x v="0"/>
    <s v="和泉橋区民館ふれあい会館　洋室１F A"/>
    <x v="3"/>
    <x v="3"/>
    <x v="1"/>
    <x v="6"/>
    <s v="2019年06月30日 (日曜日)"/>
    <x v="145"/>
    <n v="98520"/>
    <n v="21125"/>
    <s v="Ｉ．Ｊ．Ｈ．Ｐ．"/>
    <x v="2"/>
    <s v="減免なし"/>
    <n v="8"/>
    <n v="3000"/>
    <n v="3000"/>
    <n v="3000"/>
    <n v="3000"/>
    <n v="3000"/>
    <x v="0"/>
    <x v="0"/>
    <x v="0"/>
    <n v="0"/>
    <x v="0"/>
    <x v="1"/>
  </r>
  <r>
    <x v="7"/>
    <x v="0"/>
    <s v="和泉橋区民館２F 洋室A"/>
    <x v="3"/>
    <x v="1"/>
    <x v="2"/>
    <x v="6"/>
    <s v="2019年06月30日 (日曜日)"/>
    <x v="19"/>
    <n v="98722"/>
    <n v="22570"/>
    <s v="意拳練功一得会"/>
    <x v="4"/>
    <s v="減免なし"/>
    <n v="8"/>
    <n v="2300"/>
    <n v="2300"/>
    <n v="2300"/>
    <n v="2300"/>
    <n v="2300"/>
    <x v="0"/>
    <x v="0"/>
    <x v="0"/>
    <n v="0"/>
    <x v="0"/>
    <x v="1"/>
  </r>
  <r>
    <x v="7"/>
    <x v="0"/>
    <s v="和泉橋区民館３F 和室"/>
    <x v="3"/>
    <x v="1"/>
    <x v="2"/>
    <x v="6"/>
    <s v="2019年06月30日 (日曜日)"/>
    <x v="21"/>
    <n v="102587"/>
    <n v="22956"/>
    <s v="Ｒｅｌｅａｓｅ　Ｙｏｇａ"/>
    <x v="4"/>
    <s v="減免なし"/>
    <n v="5"/>
    <n v="2700"/>
    <n v="2700"/>
    <n v="2700"/>
    <n v="2700"/>
    <n v="2700"/>
    <x v="0"/>
    <x v="0"/>
    <x v="0"/>
    <n v="0"/>
    <x v="0"/>
    <x v="1"/>
  </r>
  <r>
    <x v="7"/>
    <x v="1"/>
    <s v="和泉橋区民館３F 和室"/>
    <x v="3"/>
    <x v="2"/>
    <x v="1"/>
    <x v="6"/>
    <s v="2019年06月30日 (日曜日)"/>
    <x v="21"/>
    <n v="103242"/>
    <n v="21361"/>
    <s v="コミケット"/>
    <x v="3"/>
    <s v="減免なし"/>
    <n v="20"/>
    <n v="8300"/>
    <n v="8300"/>
    <n v="8300"/>
    <n v="8300"/>
    <n v="8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47"/>
    <n v="27800"/>
    <n v="27800"/>
    <n v="27800"/>
    <n v="27800"/>
    <n v="27800"/>
    <x v="0"/>
    <x v="0"/>
    <x v="0"/>
    <n v="0"/>
    <x v="0"/>
    <x v="2"/>
  </r>
  <r>
    <x v="0"/>
    <x v="0"/>
    <s v="和泉橋区民館２F 洋室A プロジェクター・台 ワイヤレスマイク"/>
    <x v="3"/>
    <x v="2"/>
    <x v="0"/>
    <x v="6"/>
    <s v="2019年07月01日 (月曜日)"/>
    <x v="153"/>
    <n v="102667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0"/>
    <x v="0"/>
    <s v="和泉橋区民館５F 洋室D"/>
    <x v="2"/>
    <x v="2"/>
    <x v="0"/>
    <x v="6"/>
    <s v="2019年07月01日 (月曜日)"/>
    <x v="139"/>
    <n v="102969"/>
    <n v="21443"/>
    <s v="（企）㈱タム・タム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３F 和室"/>
    <x v="3"/>
    <x v="3"/>
    <x v="1"/>
    <x v="6"/>
    <s v="2019年07月01日 (月曜日)"/>
    <x v="21"/>
    <n v="103596"/>
    <n v="25071"/>
    <s v="秋葉原 殺陣道場"/>
    <x v="2"/>
    <s v="減免なし"/>
    <n v="10"/>
    <n v="4500"/>
    <n v="4500"/>
    <n v="4500"/>
    <n v="4500"/>
    <n v="4500"/>
    <x v="0"/>
    <x v="0"/>
    <x v="0"/>
    <n v="0"/>
    <x v="0"/>
    <x v="1"/>
  </r>
  <r>
    <x v="0"/>
    <x v="0"/>
    <s v="和泉橋区民館ふれあい会館　洋室２F B"/>
    <x v="3"/>
    <x v="3"/>
    <x v="1"/>
    <x v="6"/>
    <s v="2019年07月01日 (月曜日)"/>
    <x v="144"/>
    <n v="104495"/>
    <n v="23941"/>
    <s v="マルチメディア研究会"/>
    <x v="2"/>
    <s v="減免なし"/>
    <n v="4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4"/>
    <n v="11200"/>
    <n v="11200"/>
    <n v="11200"/>
    <n v="11200"/>
    <n v="11200"/>
    <x v="0"/>
    <x v="0"/>
    <x v="0"/>
    <n v="0"/>
    <x v="0"/>
    <x v="2"/>
  </r>
  <r>
    <x v="2"/>
    <x v="0"/>
    <s v="和泉橋区民館５F 洋室D"/>
    <x v="0"/>
    <x v="2"/>
    <x v="0"/>
    <x v="6"/>
    <s v="2019年07月02日 (火曜日)"/>
    <x v="139"/>
    <n v="101454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ふれあい会館　洋室１F A・２F B"/>
    <x v="0"/>
    <x v="3"/>
    <x v="1"/>
    <x v="6"/>
    <s v="2019年07月02日 (火曜日)"/>
    <x v="147"/>
    <n v="102036"/>
    <n v="2233"/>
    <s v="神田須田町二丁目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和泉橋区民館ふれあい会館　洋室２F B"/>
    <x v="3"/>
    <x v="2"/>
    <x v="0"/>
    <x v="6"/>
    <s v="2019年07月02日 (火曜日)"/>
    <x v="144"/>
    <n v="102254"/>
    <n v="9227"/>
    <s v="呉青"/>
    <x v="0"/>
    <s v="減免なし"/>
    <n v="0"/>
    <n v="1000"/>
    <n v="1000"/>
    <n v="1000"/>
    <n v="1000"/>
    <n v="1000"/>
    <x v="0"/>
    <x v="0"/>
    <x v="0"/>
    <n v="0"/>
    <x v="0"/>
    <x v="1"/>
  </r>
  <r>
    <x v="2"/>
    <x v="0"/>
    <s v="和泉橋区民館２F 洋室A プロジェクター・台"/>
    <x v="3"/>
    <x v="3"/>
    <x v="1"/>
    <x v="6"/>
    <s v="2019年07月02日 (火曜日)"/>
    <x v="142"/>
    <n v="102382"/>
    <n v="2350"/>
    <s v="神田山の会"/>
    <x v="2"/>
    <s v="減免なし"/>
    <n v="0"/>
    <n v="4100"/>
    <n v="4100"/>
    <n v="4100"/>
    <n v="4100"/>
    <n v="4100"/>
    <x v="0"/>
    <x v="0"/>
    <x v="0"/>
    <n v="0"/>
    <x v="0"/>
    <x v="1"/>
  </r>
  <r>
    <x v="2"/>
    <x v="0"/>
    <s v="和泉橋区民館４F 洋室B"/>
    <x v="1"/>
    <x v="3"/>
    <x v="1"/>
    <x v="6"/>
    <s v="2019年07月02日 (火曜日)"/>
    <x v="141"/>
    <n v="102697"/>
    <n v="7429"/>
    <s v="天心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和泉橋区民館４F 洋室C スクリーン"/>
    <x v="2"/>
    <x v="3"/>
    <x v="1"/>
    <x v="6"/>
    <s v="2019年07月02日 (火曜日)"/>
    <x v="172"/>
    <n v="102923"/>
    <n v="23324"/>
    <s v="（企）㈱ＺＥＮ　Ｉｎｔｅｇｒａｔｉｏｎ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４F 洋室B"/>
    <x v="2"/>
    <x v="2"/>
    <x v="0"/>
    <x v="6"/>
    <s v="2019年07月02日 (火曜日)"/>
    <x v="141"/>
    <n v="104791"/>
    <n v="24505"/>
    <s v="（企）株式会社都市環境計画研究所"/>
    <x v="0"/>
    <s v="減免なし"/>
    <n v="0"/>
    <n v="2100"/>
    <n v="2100"/>
    <n v="2100"/>
    <n v="2100"/>
    <n v="2100"/>
    <x v="0"/>
    <x v="0"/>
    <x v="0"/>
    <n v="0"/>
    <x v="0"/>
    <x v="1"/>
  </r>
  <r>
    <x v="2"/>
    <x v="0"/>
    <s v="和泉橋区民館５F 洋室D"/>
    <x v="0"/>
    <x v="3"/>
    <x v="1"/>
    <x v="6"/>
    <s v="2019年07月02日 (火曜日)"/>
    <x v="139"/>
    <n v="105611"/>
    <n v="2478"/>
    <s v="ボーイスカウト東京千代田第６団"/>
    <x v="2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0"/>
    <n v="22600"/>
    <n v="11700"/>
    <n v="11700"/>
    <n v="11700"/>
    <n v="11700"/>
    <x v="0"/>
    <x v="0"/>
    <x v="0"/>
    <n v="0"/>
    <x v="0"/>
    <x v="2"/>
  </r>
  <r>
    <x v="3"/>
    <x v="0"/>
    <s v="和泉橋区民館３F 和室"/>
    <x v="0"/>
    <x v="2"/>
    <x v="0"/>
    <x v="6"/>
    <s v="2019年07月03日 (水曜日)"/>
    <x v="21"/>
    <n v="101455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４F 洋室B"/>
    <x v="0"/>
    <x v="2"/>
    <x v="0"/>
    <x v="6"/>
    <s v="2019年07月03日 (水曜日)"/>
    <x v="141"/>
    <n v="101456"/>
    <n v="2205"/>
    <s v="いづみ会"/>
    <x v="0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和泉橋区民館５F 洋室D"/>
    <x v="3"/>
    <x v="3"/>
    <x v="1"/>
    <x v="6"/>
    <s v="2019年07月03日 (水曜日)"/>
    <x v="139"/>
    <n v="102053"/>
    <n v="3383"/>
    <s v="書印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２F 洋室A プロジェクター・台"/>
    <x v="3"/>
    <x v="3"/>
    <x v="1"/>
    <x v="6"/>
    <s v="2019年07月03日 (水曜日)"/>
    <x v="142"/>
    <n v="102064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3"/>
    <x v="1"/>
    <s v="和泉橋区民館５F 洋室E（調理室）"/>
    <x v="1"/>
    <x v="2"/>
    <x v="1"/>
    <x v="6"/>
    <s v="2019年07月03日 (水曜日)"/>
    <x v="146"/>
    <n v="102239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1"/>
    <s v="和泉橋区民館ふれあい会館　洋室１F A"/>
    <x v="2"/>
    <x v="2"/>
    <x v="1"/>
    <x v="6"/>
    <s v="2019年07月03日 (水曜日)"/>
    <x v="145"/>
    <n v="104563"/>
    <n v="10812"/>
    <s v="（企）日本マクドナルド㈱秋葉原昭和通り店"/>
    <x v="3"/>
    <s v="減免なし"/>
    <n v="15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5"/>
    <n v="23000"/>
    <n v="14550"/>
    <n v="14550"/>
    <n v="14550"/>
    <n v="14550"/>
    <x v="0"/>
    <x v="0"/>
    <x v="0"/>
    <n v="0"/>
    <x v="0"/>
    <x v="2"/>
  </r>
  <r>
    <x v="4"/>
    <x v="0"/>
    <s v="和泉橋区民館４F 洋室C"/>
    <x v="0"/>
    <x v="2"/>
    <x v="0"/>
    <x v="6"/>
    <s v="2019年07月04日 (木曜日)"/>
    <x v="140"/>
    <n v="101458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19年07月04日 (木曜日)"/>
    <x v="147"/>
    <n v="101459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07月04日 (木曜日)"/>
    <x v="141"/>
    <n v="102038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５F 洋室D"/>
    <x v="3"/>
    <x v="1"/>
    <x v="2"/>
    <x v="6"/>
    <s v="2019年07月04日 (木曜日)"/>
    <x v="139"/>
    <n v="102054"/>
    <n v="3383"/>
    <s v="書印会"/>
    <x v="4"/>
    <s v="減免なし"/>
    <n v="0"/>
    <n v="1600"/>
    <n v="1600"/>
    <n v="1600"/>
    <n v="1600"/>
    <n v="1600"/>
    <x v="0"/>
    <x v="0"/>
    <x v="0"/>
    <n v="0"/>
    <x v="0"/>
    <x v="1"/>
  </r>
  <r>
    <x v="4"/>
    <x v="0"/>
    <s v="和泉橋区民館３F 和室 CDラジカセ"/>
    <x v="3"/>
    <x v="2"/>
    <x v="0"/>
    <x v="6"/>
    <s v="2019年07月04日 (木曜日)"/>
    <x v="20"/>
    <n v="102384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0"/>
    <s v="和泉橋区民館４F 洋室B"/>
    <x v="3"/>
    <x v="2"/>
    <x v="0"/>
    <x v="6"/>
    <s v="2019年07月04日 (木曜日)"/>
    <x v="141"/>
    <n v="102724"/>
    <n v="1721"/>
    <s v="ほりどめ俳句会"/>
    <x v="0"/>
    <s v="減免なし"/>
    <n v="0"/>
    <n v="2100"/>
    <n v="2100"/>
    <n v="2100"/>
    <n v="2100"/>
    <n v="2100"/>
    <x v="0"/>
    <x v="0"/>
    <x v="0"/>
    <n v="0"/>
    <x v="0"/>
    <x v="1"/>
  </r>
  <r>
    <x v="4"/>
    <x v="0"/>
    <s v="和泉橋区民館３F 和室"/>
    <x v="3"/>
    <x v="3"/>
    <x v="1"/>
    <x v="6"/>
    <s v="2019年07月04日 (木曜日)"/>
    <x v="21"/>
    <n v="102743"/>
    <n v="2297"/>
    <s v="中村会"/>
    <x v="2"/>
    <s v="減免なし"/>
    <n v="0"/>
    <n v="4500"/>
    <n v="4500"/>
    <n v="4500"/>
    <n v="4500"/>
    <n v="4500"/>
    <x v="0"/>
    <x v="0"/>
    <x v="0"/>
    <n v="0"/>
    <x v="0"/>
    <x v="1"/>
  </r>
  <r>
    <x v="4"/>
    <x v="0"/>
    <s v="和泉橋区民館２F 洋室A"/>
    <x v="3"/>
    <x v="2"/>
    <x v="0"/>
    <x v="6"/>
    <s v="2019年07月04日 (木曜日)"/>
    <x v="19"/>
    <n v="102953"/>
    <n v="24466"/>
    <s v="東京都麻雀業協同組合千代田支部"/>
    <x v="0"/>
    <s v="減免なし"/>
    <n v="15"/>
    <n v="3300"/>
    <n v="3300"/>
    <n v="3300"/>
    <n v="3300"/>
    <n v="3300"/>
    <x v="0"/>
    <x v="0"/>
    <x v="0"/>
    <n v="0"/>
    <x v="0"/>
    <x v="1"/>
  </r>
  <r>
    <x v="4"/>
    <x v="0"/>
    <s v="和泉橋区民館２F 洋室A"/>
    <x v="3"/>
    <x v="3"/>
    <x v="1"/>
    <x v="6"/>
    <s v="2019年07月04日 (木曜日)"/>
    <x v="19"/>
    <n v="103446"/>
    <n v="2284"/>
    <s v="国鉄労働組合　東京地区分会"/>
    <x v="2"/>
    <s v="減免なし"/>
    <n v="30"/>
    <n v="4100"/>
    <n v="4100"/>
    <n v="4100"/>
    <n v="4100"/>
    <n v="4100"/>
    <x v="0"/>
    <x v="0"/>
    <x v="0"/>
    <n v="0"/>
    <x v="0"/>
    <x v="1"/>
  </r>
  <r>
    <x v="4"/>
    <x v="0"/>
    <s v="和泉橋区民館５F 洋室D"/>
    <x v="0"/>
    <x v="2"/>
    <x v="0"/>
    <x v="6"/>
    <s v="2019年07月04日 (木曜日)"/>
    <x v="139"/>
    <n v="104830"/>
    <n v="2168"/>
    <s v="和泉橋出張所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４F 洋室B"/>
    <x v="2"/>
    <x v="1"/>
    <x v="2"/>
    <x v="6"/>
    <s v="2019年07月04日 (木曜日)"/>
    <x v="141"/>
    <n v="105616"/>
    <n v="6297"/>
    <s v="（企）南水設計事務所"/>
    <x v="4"/>
    <s v="減免なし"/>
    <n v="8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53"/>
    <n v="32500"/>
    <n v="24000"/>
    <n v="24000"/>
    <n v="24000"/>
    <n v="24000"/>
    <x v="0"/>
    <x v="0"/>
    <x v="0"/>
    <n v="0"/>
    <x v="0"/>
    <x v="2"/>
  </r>
  <r>
    <x v="5"/>
    <x v="0"/>
    <s v="和泉橋区民館ふれあい会館　洋室１F A"/>
    <x v="3"/>
    <x v="3"/>
    <x v="1"/>
    <x v="6"/>
    <s v="2019年07月05日 (金曜日)"/>
    <x v="145"/>
    <n v="101460"/>
    <n v="8153"/>
    <s v="江戸消防記念会第一区一番組"/>
    <x v="2"/>
    <s v="減免なし"/>
    <n v="0"/>
    <n v="3000"/>
    <n v="3000"/>
    <n v="3000"/>
    <n v="3000"/>
    <n v="3000"/>
    <x v="0"/>
    <x v="0"/>
    <x v="0"/>
    <n v="0"/>
    <x v="0"/>
    <x v="1"/>
  </r>
  <r>
    <x v="5"/>
    <x v="0"/>
    <s v="和泉橋区民館２F 洋室A"/>
    <x v="3"/>
    <x v="2"/>
    <x v="0"/>
    <x v="6"/>
    <s v="2019年07月05日 (金曜日)"/>
    <x v="19"/>
    <n v="102352"/>
    <n v="10305"/>
    <s v="書と篆刻「赤心会」"/>
    <x v="0"/>
    <s v="減免なし"/>
    <n v="0"/>
    <n v="3300"/>
    <n v="3300"/>
    <n v="3300"/>
    <n v="3300"/>
    <n v="3300"/>
    <x v="0"/>
    <x v="0"/>
    <x v="0"/>
    <n v="0"/>
    <x v="0"/>
    <x v="1"/>
  </r>
  <r>
    <x v="5"/>
    <x v="0"/>
    <s v="和泉橋区民館４F 洋室C"/>
    <x v="3"/>
    <x v="2"/>
    <x v="0"/>
    <x v="6"/>
    <s v="2019年07月05日 (金曜日)"/>
    <x v="140"/>
    <n v="102378"/>
    <n v="21459"/>
    <s v="ＮＰＯ　テクノ未来塾"/>
    <x v="0"/>
    <s v="減免なし"/>
    <n v="0"/>
    <n v="2100"/>
    <n v="2100"/>
    <n v="2100"/>
    <n v="2100"/>
    <n v="2100"/>
    <x v="0"/>
    <x v="0"/>
    <x v="0"/>
    <n v="0"/>
    <x v="0"/>
    <x v="1"/>
  </r>
  <r>
    <x v="5"/>
    <x v="0"/>
    <s v="和泉橋区民館４F 洋室B"/>
    <x v="2"/>
    <x v="2"/>
    <x v="0"/>
    <x v="6"/>
    <s v="2019年07月05日 (金曜日)"/>
    <x v="141"/>
    <n v="103050"/>
    <n v="6393"/>
    <s v="（企）株式会社フジソフトラボ"/>
    <x v="0"/>
    <s v="減免なし"/>
    <n v="10"/>
    <n v="2100"/>
    <n v="2100"/>
    <n v="2100"/>
    <n v="2100"/>
    <n v="2100"/>
    <x v="0"/>
    <x v="0"/>
    <x v="0"/>
    <n v="0"/>
    <x v="0"/>
    <x v="1"/>
  </r>
  <r>
    <x v="5"/>
    <x v="0"/>
    <s v="和泉橋区民館４F 洋室C"/>
    <x v="3"/>
    <x v="1"/>
    <x v="2"/>
    <x v="6"/>
    <s v="2019年07月05日 (金曜日)"/>
    <x v="140"/>
    <n v="103597"/>
    <n v="21459"/>
    <s v="ＮＰＯ　テクノ未来塾"/>
    <x v="4"/>
    <s v="減免なし"/>
    <n v="10"/>
    <n v="1600"/>
    <n v="1600"/>
    <n v="1600"/>
    <n v="1600"/>
    <n v="1600"/>
    <x v="0"/>
    <x v="0"/>
    <x v="0"/>
    <n v="0"/>
    <x v="0"/>
    <x v="1"/>
  </r>
  <r>
    <x v="5"/>
    <x v="0"/>
    <s v="和泉橋区民館ふれあい会館　洋室１F A"/>
    <x v="2"/>
    <x v="2"/>
    <x v="0"/>
    <x v="6"/>
    <s v="2019年07月05日 (金曜日)"/>
    <x v="145"/>
    <n v="104070"/>
    <n v="23315"/>
    <s v="（企）ＡＯＥ株式会社"/>
    <x v="0"/>
    <s v="減免なし"/>
    <n v="0"/>
    <n v="1900"/>
    <n v="1900"/>
    <n v="1900"/>
    <n v="1900"/>
    <n v="1900"/>
    <x v="0"/>
    <x v="0"/>
    <x v="0"/>
    <n v="0"/>
    <x v="0"/>
    <x v="1"/>
  </r>
  <r>
    <x v="5"/>
    <x v="0"/>
    <s v="和泉橋区民館ふれあい会館　洋室２F B"/>
    <x v="3"/>
    <x v="3"/>
    <x v="1"/>
    <x v="6"/>
    <s v="2019年07月05日 (金曜日)"/>
    <x v="144"/>
    <n v="106443"/>
    <n v="24771"/>
    <s v="２９Ｑリターンズ"/>
    <x v="2"/>
    <s v="減免なし"/>
    <n v="3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3"/>
    <n v="15300"/>
    <n v="15300"/>
    <n v="15300"/>
    <n v="15300"/>
    <n v="15300"/>
    <x v="0"/>
    <x v="0"/>
    <x v="0"/>
    <n v="0"/>
    <x v="0"/>
    <x v="2"/>
  </r>
  <r>
    <x v="6"/>
    <x v="0"/>
    <s v="和泉橋区民館４F 洋室B・C"/>
    <x v="0"/>
    <x v="3"/>
    <x v="1"/>
    <x v="6"/>
    <s v="2019年07月06日 (土曜日)"/>
    <x v="152"/>
    <n v="101461"/>
    <n v="2251"/>
    <s v="神田佐久間町三丁目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6"/>
    <x v="1"/>
    <s v="和泉橋区民館４F 洋室C"/>
    <x v="3"/>
    <x v="1"/>
    <x v="0"/>
    <x v="6"/>
    <s v="2019年07月06日 (土曜日)"/>
    <x v="140"/>
    <n v="102045"/>
    <n v="24102"/>
    <s v="そらの会"/>
    <x v="1"/>
    <s v="減免なし"/>
    <n v="0"/>
    <n v="3700"/>
    <n v="3700"/>
    <n v="3700"/>
    <n v="3700"/>
    <n v="3700"/>
    <x v="0"/>
    <x v="0"/>
    <x v="0"/>
    <n v="0"/>
    <x v="0"/>
    <x v="1"/>
  </r>
  <r>
    <x v="6"/>
    <x v="0"/>
    <s v="和泉橋区民館４F 洋室B"/>
    <x v="3"/>
    <x v="2"/>
    <x v="0"/>
    <x v="6"/>
    <s v="2019年07月06日 (土曜日)"/>
    <x v="141"/>
    <n v="102051"/>
    <n v="1864"/>
    <s v="三井物産俳句部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３F 和室"/>
    <x v="3"/>
    <x v="2"/>
    <x v="0"/>
    <x v="6"/>
    <s v="2019年07月06日 (土曜日)"/>
    <x v="21"/>
    <n v="102071"/>
    <n v="10190"/>
    <s v="ＮＰＯ法人　シニア大樂"/>
    <x v="0"/>
    <s v="減免なし"/>
    <n v="0"/>
    <n v="3800"/>
    <n v="3800"/>
    <n v="3800"/>
    <n v="3800"/>
    <n v="3800"/>
    <x v="0"/>
    <x v="0"/>
    <x v="0"/>
    <n v="0"/>
    <x v="0"/>
    <x v="1"/>
  </r>
  <r>
    <x v="6"/>
    <x v="0"/>
    <s v="和泉橋区民館５F 洋室D"/>
    <x v="3"/>
    <x v="2"/>
    <x v="0"/>
    <x v="6"/>
    <s v="2019年07月06日 (土曜日)"/>
    <x v="139"/>
    <n v="102236"/>
    <n v="8058"/>
    <s v="ふるさと五城目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４F 洋室B プロジェクター・台"/>
    <x v="3"/>
    <x v="1"/>
    <x v="2"/>
    <x v="6"/>
    <s v="2019年07月06日 (土曜日)"/>
    <x v="150"/>
    <n v="102401"/>
    <n v="24093"/>
    <s v="ＳＴＭ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５F 洋室E（調理室）"/>
    <x v="0"/>
    <x v="2"/>
    <x v="0"/>
    <x v="6"/>
    <s v="2019年07月06日 (土曜日)"/>
    <x v="146"/>
    <n v="104634"/>
    <n v="23806"/>
    <s v="牛尾こうじろう区政報告会"/>
    <x v="0"/>
    <s v="利用者減免区民館免除(100%)"/>
    <n v="0"/>
    <n v="2100"/>
    <n v="0"/>
    <n v="0"/>
    <n v="0"/>
    <n v="0"/>
    <x v="0"/>
    <x v="0"/>
    <x v="0"/>
    <n v="0"/>
    <x v="0"/>
    <x v="0"/>
  </r>
  <r>
    <x v="6"/>
    <x v="1"/>
    <s v="和泉橋区民館ふれあい会館　洋室１F A"/>
    <x v="0"/>
    <x v="2"/>
    <x v="1"/>
    <x v="6"/>
    <s v="2019年07月06日 (土曜日)"/>
    <x v="145"/>
    <n v="105483"/>
    <n v="2233"/>
    <s v="神田須田町二丁目町会"/>
    <x v="3"/>
    <s v="利用者減免区民館免除(100%)"/>
    <n v="0"/>
    <n v="4900"/>
    <n v="0"/>
    <n v="0"/>
    <n v="0"/>
    <n v="0"/>
    <x v="0"/>
    <x v="0"/>
    <x v="0"/>
    <n v="0"/>
    <x v="0"/>
    <x v="0"/>
  </r>
  <r>
    <x v="6"/>
    <x v="0"/>
    <s v="和泉橋区民館５F 洋室D"/>
    <x v="3"/>
    <x v="3"/>
    <x v="1"/>
    <x v="6"/>
    <s v="2019年07月06日 (土曜日)"/>
    <x v="139"/>
    <n v="105630"/>
    <n v="25275"/>
    <s v="しるばー懇話会"/>
    <x v="2"/>
    <s v="減免なし"/>
    <n v="6"/>
    <n v="3000"/>
    <n v="3000"/>
    <n v="3000"/>
    <n v="3000"/>
    <n v="3000"/>
    <x v="0"/>
    <x v="0"/>
    <x v="0"/>
    <n v="0"/>
    <x v="0"/>
    <x v="1"/>
  </r>
  <r>
    <x v="6"/>
    <x v="0"/>
    <s v="和泉橋区民館２F 洋室A プロジェクター・台"/>
    <x v="3"/>
    <x v="2"/>
    <x v="0"/>
    <x v="6"/>
    <s v="2019年07月06日 (土曜日)"/>
    <x v="142"/>
    <n v="105681"/>
    <n v="21361"/>
    <s v="コミケット"/>
    <x v="0"/>
    <s v="減免なし"/>
    <n v="30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36"/>
    <n v="32600"/>
    <n v="19600"/>
    <n v="19600"/>
    <n v="19600"/>
    <n v="19600"/>
    <x v="0"/>
    <x v="0"/>
    <x v="0"/>
    <n v="0"/>
    <x v="0"/>
    <x v="2"/>
  </r>
  <r>
    <x v="7"/>
    <x v="1"/>
    <s v="和泉橋区民館４F 洋室C"/>
    <x v="3"/>
    <x v="1"/>
    <x v="0"/>
    <x v="6"/>
    <s v="2019年07月07日 (日曜日)"/>
    <x v="140"/>
    <n v="102046"/>
    <n v="24102"/>
    <s v="そらの会"/>
    <x v="1"/>
    <s v="減免なし"/>
    <n v="0"/>
    <n v="3700"/>
    <n v="3700"/>
    <n v="3700"/>
    <n v="3700"/>
    <n v="3700"/>
    <x v="0"/>
    <x v="0"/>
    <x v="0"/>
    <n v="0"/>
    <x v="0"/>
    <x v="1"/>
  </r>
  <r>
    <x v="7"/>
    <x v="1"/>
    <s v="和泉橋区民館ふれあい会館　洋室１F A・２F B"/>
    <x v="3"/>
    <x v="1"/>
    <x v="0"/>
    <x v="6"/>
    <s v="2019年07月07日 (日曜日)"/>
    <x v="147"/>
    <n v="102055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3"/>
    <s v="和泉橋区民館３F 和室 プロジェクター・台 スクリーン"/>
    <x v="3"/>
    <x v="1"/>
    <x v="1"/>
    <x v="6"/>
    <s v="2019年07月07日 (日曜日)"/>
    <x v="155"/>
    <n v="102514"/>
    <n v="21361"/>
    <s v="コミケット"/>
    <x v="6"/>
    <s v="減免なし"/>
    <n v="0"/>
    <n v="11000"/>
    <n v="11000"/>
    <n v="11000"/>
    <n v="11000"/>
    <n v="11000"/>
    <x v="0"/>
    <x v="0"/>
    <x v="0"/>
    <n v="0"/>
    <x v="0"/>
    <x v="1"/>
  </r>
  <r>
    <x v="7"/>
    <x v="0"/>
    <s v="和泉橋区民館４F 洋室B"/>
    <x v="3"/>
    <x v="2"/>
    <x v="0"/>
    <x v="6"/>
    <s v="2019年07月07日 (日曜日)"/>
    <x v="141"/>
    <n v="102730"/>
    <n v="9417"/>
    <s v="東京奄美研究会"/>
    <x v="0"/>
    <s v="減免なし"/>
    <n v="0"/>
    <n v="2100"/>
    <n v="2100"/>
    <n v="2100"/>
    <n v="2100"/>
    <n v="2100"/>
    <x v="0"/>
    <x v="0"/>
    <x v="0"/>
    <n v="0"/>
    <x v="0"/>
    <x v="1"/>
  </r>
  <r>
    <x v="7"/>
    <x v="1"/>
    <s v="和泉橋区民館２F 洋室A"/>
    <x v="2"/>
    <x v="1"/>
    <x v="0"/>
    <x v="6"/>
    <s v="2019年07月07日 (日曜日)"/>
    <x v="19"/>
    <n v="102966"/>
    <n v="25349"/>
    <s v="（企）株式会社　計算科学"/>
    <x v="1"/>
    <s v="減免なし"/>
    <n v="25"/>
    <n v="5600"/>
    <n v="5600"/>
    <n v="5600"/>
    <n v="5600"/>
    <n v="5600"/>
    <x v="0"/>
    <x v="0"/>
    <x v="0"/>
    <n v="0"/>
    <x v="0"/>
    <x v="1"/>
  </r>
  <r>
    <x v="7"/>
    <x v="1"/>
    <s v="和泉橋区民館５F 洋室D"/>
    <x v="3"/>
    <x v="2"/>
    <x v="1"/>
    <x v="6"/>
    <s v="2019年07月07日 (日曜日)"/>
    <x v="139"/>
    <n v="103001"/>
    <n v="22664"/>
    <s v="ハンチョン"/>
    <x v="3"/>
    <s v="減免なし"/>
    <n v="20"/>
    <n v="5100"/>
    <n v="5100"/>
    <n v="5100"/>
    <n v="5100"/>
    <n v="5100"/>
    <x v="0"/>
    <x v="0"/>
    <x v="0"/>
    <n v="0"/>
    <x v="0"/>
    <x v="1"/>
  </r>
  <r>
    <x v="7"/>
    <x v="0"/>
    <s v="和泉橋区民館４F 洋室C"/>
    <x v="3"/>
    <x v="3"/>
    <x v="1"/>
    <x v="6"/>
    <s v="2019年07月07日 (日曜日)"/>
    <x v="140"/>
    <n v="103571"/>
    <n v="24958"/>
    <s v="ALOHA　yoga"/>
    <x v="2"/>
    <s v="減免なし"/>
    <n v="8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53"/>
    <n v="35300"/>
    <n v="35300"/>
    <n v="35300"/>
    <n v="35300"/>
    <n v="35300"/>
    <x v="0"/>
    <x v="0"/>
    <x v="0"/>
    <n v="0"/>
    <x v="0"/>
    <x v="2"/>
  </r>
  <r>
    <x v="0"/>
    <x v="0"/>
    <s v="和泉橋区民館４F 洋室B・C CDラジカセ ワイヤレスマイク"/>
    <x v="3"/>
    <x v="3"/>
    <x v="1"/>
    <x v="6"/>
    <s v="2019年07月08日 (月曜日)"/>
    <x v="156"/>
    <n v="102063"/>
    <n v="10190"/>
    <s v="ＮＰＯ法人　シニア大樂"/>
    <x v="2"/>
    <s v="減免なし"/>
    <n v="0"/>
    <n v="6000"/>
    <n v="6000"/>
    <n v="6000"/>
    <n v="6000"/>
    <n v="6000"/>
    <x v="0"/>
    <x v="0"/>
    <x v="0"/>
    <n v="0"/>
    <x v="0"/>
    <x v="1"/>
  </r>
  <r>
    <x v="0"/>
    <x v="0"/>
    <s v="和泉橋区民館４F 洋室C"/>
    <x v="3"/>
    <x v="2"/>
    <x v="0"/>
    <x v="6"/>
    <s v="2019年07月08日 (月曜日)"/>
    <x v="140"/>
    <n v="102696"/>
    <n v="23964"/>
    <s v="ＮＤＪの会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３F 和室"/>
    <x v="3"/>
    <x v="3"/>
    <x v="1"/>
    <x v="6"/>
    <s v="2019年07月08日 (月曜日)"/>
    <x v="21"/>
    <n v="103215"/>
    <n v="23787"/>
    <s v="メンタルチャージ"/>
    <x v="2"/>
    <s v="減免なし"/>
    <n v="10"/>
    <n v="4500"/>
    <n v="4500"/>
    <n v="4500"/>
    <n v="4500"/>
    <n v="4500"/>
    <x v="0"/>
    <x v="0"/>
    <x v="0"/>
    <n v="0"/>
    <x v="0"/>
    <x v="1"/>
  </r>
  <r>
    <x v="0"/>
    <x v="0"/>
    <s v="和泉橋区民館２F 洋室A プロジェクター・台"/>
    <x v="2"/>
    <x v="3"/>
    <x v="1"/>
    <x v="6"/>
    <s v="2019年07月08日 (月曜日)"/>
    <x v="142"/>
    <n v="103255"/>
    <n v="23640"/>
    <s v="（企）株式会社スレッドアンドハーフ"/>
    <x v="2"/>
    <s v="減免なし"/>
    <n v="20"/>
    <n v="4100"/>
    <n v="4100"/>
    <n v="4100"/>
    <n v="4100"/>
    <n v="4100"/>
    <x v="0"/>
    <x v="0"/>
    <x v="0"/>
    <n v="0"/>
    <x v="0"/>
    <x v="1"/>
  </r>
  <r>
    <x v="0"/>
    <x v="1"/>
    <s v="和泉橋区民館４F 洋室B"/>
    <x v="3"/>
    <x v="1"/>
    <x v="0"/>
    <x v="6"/>
    <s v="2019年07月08日 (月曜日)"/>
    <x v="141"/>
    <n v="105643"/>
    <n v="22978"/>
    <s v="国労東京地区協"/>
    <x v="1"/>
    <s v="減免なし"/>
    <n v="7"/>
    <n v="3700"/>
    <n v="3700"/>
    <n v="3700"/>
    <n v="3700"/>
    <n v="3700"/>
    <x v="0"/>
    <x v="0"/>
    <x v="0"/>
    <n v="0"/>
    <x v="0"/>
    <x v="1"/>
  </r>
  <r>
    <x v="0"/>
    <x v="0"/>
    <s v="和泉橋区民館５F 洋室D"/>
    <x v="3"/>
    <x v="3"/>
    <x v="1"/>
    <x v="6"/>
    <s v="2019年07月08日 (月曜日)"/>
    <x v="139"/>
    <n v="106655"/>
    <n v="24263"/>
    <s v="温泉友の会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37"/>
    <n v="23400"/>
    <n v="23400"/>
    <n v="23400"/>
    <n v="23400"/>
    <n v="23400"/>
    <x v="0"/>
    <x v="0"/>
    <x v="0"/>
    <n v="0"/>
    <x v="0"/>
    <x v="2"/>
  </r>
  <r>
    <x v="2"/>
    <x v="0"/>
    <s v="和泉橋区民館２F 洋室A"/>
    <x v="0"/>
    <x v="2"/>
    <x v="0"/>
    <x v="6"/>
    <s v="2019年07月09日 (火曜日)"/>
    <x v="19"/>
    <n v="101464"/>
    <n v="2221"/>
    <s v="和泉橋地区町会連合協議会婦人部"/>
    <x v="0"/>
    <s v="利用者減免区民館免除(100%)"/>
    <n v="0"/>
    <n v="3300"/>
    <n v="0"/>
    <n v="0"/>
    <n v="0"/>
    <n v="0"/>
    <x v="0"/>
    <x v="0"/>
    <x v="0"/>
    <n v="0"/>
    <x v="0"/>
    <x v="0"/>
  </r>
  <r>
    <x v="2"/>
    <x v="0"/>
    <s v="和泉橋区民館５F 洋室D"/>
    <x v="0"/>
    <x v="2"/>
    <x v="0"/>
    <x v="6"/>
    <s v="2019年07月09日 (火曜日)"/>
    <x v="139"/>
    <n v="101465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ふれあい会館　洋室２F B"/>
    <x v="3"/>
    <x v="2"/>
    <x v="0"/>
    <x v="6"/>
    <s v="2019年07月09日 (火曜日)"/>
    <x v="144"/>
    <n v="102256"/>
    <n v="9227"/>
    <s v="呉青"/>
    <x v="0"/>
    <s v="減免なし"/>
    <n v="0"/>
    <n v="1000"/>
    <n v="1000"/>
    <n v="1000"/>
    <n v="1000"/>
    <n v="1000"/>
    <x v="0"/>
    <x v="0"/>
    <x v="0"/>
    <n v="0"/>
    <x v="0"/>
    <x v="1"/>
  </r>
  <r>
    <x v="2"/>
    <x v="0"/>
    <s v="和泉橋区民館４F 洋室B"/>
    <x v="2"/>
    <x v="2"/>
    <x v="0"/>
    <x v="6"/>
    <s v="2019年07月09日 (火曜日)"/>
    <x v="141"/>
    <n v="102915"/>
    <n v="24562"/>
    <s v="（企）株式会社システムエッジ"/>
    <x v="0"/>
    <s v="減免なし"/>
    <n v="12"/>
    <n v="2100"/>
    <n v="2100"/>
    <n v="2100"/>
    <n v="2100"/>
    <n v="2100"/>
    <x v="0"/>
    <x v="0"/>
    <x v="0"/>
    <n v="0"/>
    <x v="0"/>
    <x v="1"/>
  </r>
  <r>
    <x v="2"/>
    <x v="1"/>
    <s v="和泉橋区民館４F 洋室C プロジェクター・台 スクリーン"/>
    <x v="2"/>
    <x v="1"/>
    <x v="0"/>
    <x v="6"/>
    <s v="2019年07月09日 (火曜日)"/>
    <x v="163"/>
    <n v="103096"/>
    <n v="24865"/>
    <s v="（企）株式会社きらく"/>
    <x v="1"/>
    <s v="減免なし"/>
    <n v="20"/>
    <n v="3700"/>
    <n v="3700"/>
    <n v="3700"/>
    <n v="3700"/>
    <n v="3700"/>
    <x v="0"/>
    <x v="0"/>
    <x v="0"/>
    <n v="0"/>
    <x v="0"/>
    <x v="1"/>
  </r>
  <r>
    <x v="2"/>
    <x v="0"/>
    <s v="和泉橋区民館３F 和室"/>
    <x v="3"/>
    <x v="3"/>
    <x v="1"/>
    <x v="6"/>
    <s v="2019年07月09日 (火曜日)"/>
    <x v="21"/>
    <n v="103165"/>
    <n v="22103"/>
    <s v="音楽団体　ｃｉｒｃｕｓ"/>
    <x v="2"/>
    <s v="減免なし"/>
    <n v="0"/>
    <n v="4500"/>
    <n v="4500"/>
    <n v="4500"/>
    <n v="4500"/>
    <n v="4500"/>
    <x v="0"/>
    <x v="0"/>
    <x v="0"/>
    <n v="0"/>
    <x v="0"/>
    <x v="1"/>
  </r>
  <r>
    <x v="2"/>
    <x v="0"/>
    <s v="和泉橋区民館ふれあい会館　洋室１F A"/>
    <x v="3"/>
    <x v="2"/>
    <x v="0"/>
    <x v="6"/>
    <s v="2019年07月09日 (火曜日)"/>
    <x v="145"/>
    <n v="103491"/>
    <n v="1149"/>
    <s v="四番町書道"/>
    <x v="0"/>
    <s v="減免なし"/>
    <n v="0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32"/>
    <n v="18600"/>
    <n v="13200"/>
    <n v="13200"/>
    <n v="13200"/>
    <n v="13200"/>
    <x v="0"/>
    <x v="0"/>
    <x v="0"/>
    <n v="0"/>
    <x v="0"/>
    <x v="2"/>
  </r>
  <r>
    <x v="3"/>
    <x v="0"/>
    <s v="和泉橋区民館３F 和室"/>
    <x v="0"/>
    <x v="2"/>
    <x v="0"/>
    <x v="6"/>
    <s v="2019年07月10日 (水曜日)"/>
    <x v="21"/>
    <n v="101466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４F 洋室C"/>
    <x v="1"/>
    <x v="3"/>
    <x v="1"/>
    <x v="6"/>
    <s v="2019年07月10日 (水曜日)"/>
    <x v="140"/>
    <n v="101468"/>
    <n v="7411"/>
    <s v="神田川船の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和泉橋区民館ふれあい会館　洋室１F A"/>
    <x v="0"/>
    <x v="3"/>
    <x v="1"/>
    <x v="6"/>
    <s v="2019年07月10日 (水曜日)"/>
    <x v="145"/>
    <n v="101469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和泉橋区民館４F 洋室B スクリーン"/>
    <x v="3"/>
    <x v="3"/>
    <x v="1"/>
    <x v="6"/>
    <s v="2019年07月10日 (水曜日)"/>
    <x v="149"/>
    <n v="102158"/>
    <n v="7981"/>
    <s v="マリオン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1"/>
    <s v="和泉橋区民館５F 洋室E（調理室）"/>
    <x v="1"/>
    <x v="2"/>
    <x v="1"/>
    <x v="6"/>
    <s v="2019年07月10日 (水曜日)"/>
    <x v="146"/>
    <n v="102240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５F 洋室D"/>
    <x v="3"/>
    <x v="3"/>
    <x v="1"/>
    <x v="6"/>
    <s v="2019年07月10日 (水曜日)"/>
    <x v="139"/>
    <n v="102457"/>
    <n v="10350"/>
    <s v="東京スキー山岳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1"/>
    <s v="和泉橋区民館２F 洋室A プロジェクター・台"/>
    <x v="3"/>
    <x v="1"/>
    <x v="0"/>
    <x v="6"/>
    <s v="2019年07月10日 (水曜日)"/>
    <x v="142"/>
    <n v="103216"/>
    <n v="23787"/>
    <s v="メンタルチャージ"/>
    <x v="1"/>
    <s v="減免なし"/>
    <n v="10"/>
    <n v="5600"/>
    <n v="5600"/>
    <n v="5600"/>
    <n v="5600"/>
    <n v="5600"/>
    <x v="0"/>
    <x v="0"/>
    <x v="0"/>
    <n v="0"/>
    <x v="0"/>
    <x v="1"/>
  </r>
  <r>
    <x v="3"/>
    <x v="0"/>
    <s v="和泉橋区民館２F 洋室A"/>
    <x v="2"/>
    <x v="3"/>
    <x v="1"/>
    <x v="6"/>
    <s v="2019年07月10日 (水曜日)"/>
    <x v="19"/>
    <n v="103575"/>
    <n v="21464"/>
    <s v="（企）㈱テクノプロ　テクノプロＩＴ社東京支店"/>
    <x v="2"/>
    <s v="減免なし"/>
    <n v="0"/>
    <n v="4100"/>
    <n v="4100"/>
    <n v="4100"/>
    <n v="4100"/>
    <n v="900"/>
    <x v="0"/>
    <x v="0"/>
    <x v="0"/>
    <n v="3200"/>
    <x v="0"/>
    <x v="1"/>
  </r>
  <r>
    <x v="3"/>
    <x v="0"/>
    <s v="和泉橋区民館４F 洋室B"/>
    <x v="2"/>
    <x v="2"/>
    <x v="0"/>
    <x v="6"/>
    <s v="2019年07月10日 (水曜日)"/>
    <x v="141"/>
    <n v="104418"/>
    <n v="22497"/>
    <s v="（企）ソウルドアウト株式会社"/>
    <x v="0"/>
    <s v="減免なし"/>
    <n v="5"/>
    <n v="2100"/>
    <n v="2100"/>
    <n v="2100"/>
    <n v="2100"/>
    <n v="2100"/>
    <x v="0"/>
    <x v="0"/>
    <x v="0"/>
    <n v="0"/>
    <x v="0"/>
    <x v="1"/>
  </r>
  <r>
    <x v="3"/>
    <x v="1"/>
    <s v="和泉橋区民館５F 洋室D"/>
    <x v="2"/>
    <x v="1"/>
    <x v="0"/>
    <x v="6"/>
    <s v="2019年07月10日 (水曜日)"/>
    <x v="139"/>
    <n v="105352"/>
    <n v="22608"/>
    <s v="（企）㈱アセット"/>
    <x v="1"/>
    <s v="減免なし"/>
    <n v="0"/>
    <n v="3700"/>
    <n v="3700"/>
    <n v="3700"/>
    <n v="3700"/>
    <n v="3700"/>
    <x v="0"/>
    <x v="0"/>
    <x v="0"/>
    <n v="0"/>
    <x v="0"/>
    <x v="1"/>
  </r>
  <r>
    <x v="3"/>
    <x v="1"/>
    <s v="和泉橋区民館ふれあい会館　洋室２F B"/>
    <x v="3"/>
    <x v="1"/>
    <x v="0"/>
    <x v="6"/>
    <s v="2019年07月10日 (水曜日)"/>
    <x v="144"/>
    <n v="106518"/>
    <n v="22978"/>
    <s v="国労東京地区協"/>
    <x v="1"/>
    <s v="減免なし"/>
    <n v="12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27"/>
    <n v="38000"/>
    <n v="27150"/>
    <n v="27150"/>
    <n v="27150"/>
    <n v="23950"/>
    <x v="0"/>
    <x v="0"/>
    <x v="0"/>
    <n v="3200"/>
    <x v="0"/>
    <x v="2"/>
  </r>
  <r>
    <x v="4"/>
    <x v="0"/>
    <s v="和泉橋区民館４F 洋室C"/>
    <x v="0"/>
    <x v="2"/>
    <x v="0"/>
    <x v="6"/>
    <s v="2019年07月11日 (木曜日)"/>
    <x v="140"/>
    <n v="101470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４F 洋室B・C"/>
    <x v="0"/>
    <x v="3"/>
    <x v="1"/>
    <x v="6"/>
    <s v="2019年07月11日 (木曜日)"/>
    <x v="152"/>
    <n v="101471"/>
    <n v="2248"/>
    <s v="秋葉原東部町会連合会"/>
    <x v="2"/>
    <s v="利用者減免区民館免除(100%)"/>
    <n v="0"/>
    <n v="60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19年07月11日 (木曜日)"/>
    <x v="147"/>
    <n v="101472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３F 和室"/>
    <x v="3"/>
    <x v="3"/>
    <x v="1"/>
    <x v="6"/>
    <s v="2019年07月11日 (木曜日)"/>
    <x v="21"/>
    <n v="102027"/>
    <n v="24956"/>
    <s v="タオゼン"/>
    <x v="2"/>
    <s v="減免なし"/>
    <n v="0"/>
    <n v="4500"/>
    <n v="4500"/>
    <n v="4500"/>
    <n v="4500"/>
    <n v="4500"/>
    <x v="0"/>
    <x v="0"/>
    <x v="0"/>
    <n v="0"/>
    <x v="0"/>
    <x v="1"/>
  </r>
  <r>
    <x v="4"/>
    <x v="0"/>
    <s v="和泉橋区民館５F 洋室D"/>
    <x v="3"/>
    <x v="3"/>
    <x v="1"/>
    <x v="6"/>
    <s v="2019年07月11日 (木曜日)"/>
    <x v="139"/>
    <n v="102039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３F 和室 CDラジカセ"/>
    <x v="3"/>
    <x v="2"/>
    <x v="0"/>
    <x v="6"/>
    <s v="2019年07月11日 (木曜日)"/>
    <x v="20"/>
    <n v="102386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0"/>
    <s v="和泉橋区民館４F 洋室B"/>
    <x v="3"/>
    <x v="2"/>
    <x v="0"/>
    <x v="6"/>
    <s v="2019年07月11日 (木曜日)"/>
    <x v="141"/>
    <n v="102396"/>
    <n v="6268"/>
    <s v="グループ桂"/>
    <x v="0"/>
    <s v="減免なし"/>
    <n v="0"/>
    <n v="2100"/>
    <n v="2100"/>
    <n v="2100"/>
    <n v="2100"/>
    <n v="2100"/>
    <x v="0"/>
    <x v="0"/>
    <x v="0"/>
    <n v="0"/>
    <x v="0"/>
    <x v="1"/>
  </r>
  <r>
    <x v="4"/>
    <x v="1"/>
    <s v="和泉橋区民館５F 洋室D"/>
    <x v="3"/>
    <x v="1"/>
    <x v="0"/>
    <x v="6"/>
    <s v="2019年07月11日 (木曜日)"/>
    <x v="139"/>
    <n v="102442"/>
    <n v="23264"/>
    <s v="ふくろう会"/>
    <x v="1"/>
    <s v="減免なし"/>
    <n v="0"/>
    <n v="3700"/>
    <n v="3700"/>
    <n v="3700"/>
    <n v="3700"/>
    <n v="3700"/>
    <x v="0"/>
    <x v="0"/>
    <x v="0"/>
    <n v="0"/>
    <x v="0"/>
    <x v="1"/>
  </r>
  <r>
    <x v="4"/>
    <x v="1"/>
    <s v="和泉橋区民館ふれあい会館　洋室１F A"/>
    <x v="2"/>
    <x v="1"/>
    <x v="0"/>
    <x v="6"/>
    <s v="2019年07月11日 (木曜日)"/>
    <x v="145"/>
    <n v="103180"/>
    <n v="24176"/>
    <s v="（企）ポポンデッタ"/>
    <x v="1"/>
    <s v="減免なし"/>
    <n v="10"/>
    <n v="3200"/>
    <n v="3200"/>
    <n v="3200"/>
    <n v="3200"/>
    <n v="3200"/>
    <x v="0"/>
    <x v="0"/>
    <x v="0"/>
    <n v="0"/>
    <x v="0"/>
    <x v="1"/>
  </r>
  <r>
    <x v="4"/>
    <x v="0"/>
    <s v="和泉橋区民館２F 洋室A"/>
    <x v="2"/>
    <x v="2"/>
    <x v="0"/>
    <x v="6"/>
    <s v="2019年07月11日 (木曜日)"/>
    <x v="19"/>
    <n v="103504"/>
    <n v="21464"/>
    <s v="（企）㈱テクノプロ　テクノプロＩＴ社東京支店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和泉橋区民館ふれあい会館　洋室２F B"/>
    <x v="3"/>
    <x v="2"/>
    <x v="0"/>
    <x v="6"/>
    <s v="2019年07月11日 (木曜日)"/>
    <x v="144"/>
    <n v="103581"/>
    <n v="23110"/>
    <s v="新星堂ユニオン"/>
    <x v="0"/>
    <s v="減免なし"/>
    <n v="10"/>
    <n v="1000"/>
    <n v="1000"/>
    <n v="1000"/>
    <n v="1000"/>
    <n v="1000"/>
    <x v="0"/>
    <x v="0"/>
    <x v="0"/>
    <n v="0"/>
    <x v="0"/>
    <x v="1"/>
  </r>
  <r>
    <x v="4"/>
    <x v="0"/>
    <s v="和泉橋区民館ふれあい会館　洋室２F B"/>
    <x v="3"/>
    <x v="1"/>
    <x v="2"/>
    <x v="6"/>
    <s v="2019年07月11日 (木曜日)"/>
    <x v="144"/>
    <n v="103582"/>
    <n v="23110"/>
    <s v="新星堂ユニオン"/>
    <x v="4"/>
    <s v="減免なし"/>
    <n v="10"/>
    <n v="600"/>
    <n v="600"/>
    <n v="600"/>
    <n v="600"/>
    <n v="600"/>
    <x v="0"/>
    <x v="0"/>
    <x v="0"/>
    <n v="0"/>
    <x v="0"/>
    <x v="1"/>
  </r>
  <r>
    <x v="4"/>
    <x v="0"/>
    <s v="和泉橋区民館５F 洋室E（調理室）"/>
    <x v="3"/>
    <x v="3"/>
    <x v="1"/>
    <x v="6"/>
    <s v="2019年07月11日 (木曜日)"/>
    <x v="146"/>
    <n v="105678"/>
    <n v="21664"/>
    <s v="沖縄芸能研究会"/>
    <x v="2"/>
    <s v="減免なし"/>
    <n v="8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38"/>
    <n v="40600"/>
    <n v="28200"/>
    <n v="28200"/>
    <n v="28200"/>
    <n v="28200"/>
    <x v="0"/>
    <x v="0"/>
    <x v="0"/>
    <n v="0"/>
    <x v="0"/>
    <x v="2"/>
  </r>
  <r>
    <x v="5"/>
    <x v="0"/>
    <s v="和泉橋区民館４F 洋室B・C"/>
    <x v="0"/>
    <x v="2"/>
    <x v="0"/>
    <x v="6"/>
    <s v="2019年07月12日 (金曜日)"/>
    <x v="152"/>
    <n v="85601"/>
    <n v="16"/>
    <s v="高齢介護課"/>
    <x v="0"/>
    <s v="利用者減免区民館免除(100%)"/>
    <n v="0"/>
    <n v="4200"/>
    <n v="0"/>
    <n v="0"/>
    <n v="0"/>
    <n v="0"/>
    <x v="0"/>
    <x v="0"/>
    <x v="0"/>
    <n v="0"/>
    <x v="0"/>
    <x v="0"/>
  </r>
  <r>
    <x v="5"/>
    <x v="1"/>
    <s v="和泉橋区民館５F 洋室D・E（料理室）"/>
    <x v="0"/>
    <x v="1"/>
    <x v="0"/>
    <x v="6"/>
    <s v="2019年07月12日 (金曜日)"/>
    <x v="154"/>
    <n v="94404"/>
    <n v="1001"/>
    <s v="ふれあいクラブ"/>
    <x v="1"/>
    <s v="利用者減免区民館免除(100%)"/>
    <n v="0"/>
    <n v="7400"/>
    <n v="0"/>
    <n v="0"/>
    <n v="0"/>
    <n v="0"/>
    <x v="0"/>
    <x v="0"/>
    <x v="0"/>
    <n v="0"/>
    <x v="0"/>
    <x v="0"/>
  </r>
  <r>
    <x v="5"/>
    <x v="3"/>
    <s v="和泉橋区民館２F 洋室A"/>
    <x v="0"/>
    <x v="1"/>
    <x v="1"/>
    <x v="6"/>
    <s v="2019年07月12日 (金曜日)"/>
    <x v="19"/>
    <n v="101473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5"/>
    <x v="1"/>
    <s v="和泉橋区民館３F 和室"/>
    <x v="3"/>
    <x v="2"/>
    <x v="1"/>
    <x v="6"/>
    <s v="2019年07月12日 (金曜日)"/>
    <x v="21"/>
    <n v="102744"/>
    <n v="2297"/>
    <s v="中村会"/>
    <x v="3"/>
    <s v="減免なし"/>
    <n v="0"/>
    <n v="8300"/>
    <n v="8300"/>
    <n v="8300"/>
    <n v="8300"/>
    <n v="8300"/>
    <x v="0"/>
    <x v="0"/>
    <x v="0"/>
    <n v="0"/>
    <x v="0"/>
    <x v="1"/>
  </r>
  <r>
    <x v="5"/>
    <x v="0"/>
    <s v="和泉橋区民館４F 洋室C"/>
    <x v="3"/>
    <x v="3"/>
    <x v="1"/>
    <x v="6"/>
    <s v="2019年07月12日 (金曜日)"/>
    <x v="140"/>
    <n v="103250"/>
    <n v="24140"/>
    <s v="日本シューター労働組合"/>
    <x v="2"/>
    <s v="減免なし"/>
    <n v="20"/>
    <n v="3000"/>
    <n v="3000"/>
    <n v="3000"/>
    <n v="3000"/>
    <n v="3000"/>
    <x v="0"/>
    <x v="0"/>
    <x v="0"/>
    <n v="0"/>
    <x v="0"/>
    <x v="1"/>
  </r>
  <r>
    <x v="5"/>
    <x v="0"/>
    <s v="和泉橋区民館４F 洋室B"/>
    <x v="0"/>
    <x v="1"/>
    <x v="2"/>
    <x v="6"/>
    <s v="2019年07月12日 (金曜日)"/>
    <x v="141"/>
    <n v="103448"/>
    <n v="2168"/>
    <s v="和泉橋出張所"/>
    <x v="4"/>
    <s v="利用者減免区民館免除(100%)"/>
    <n v="0"/>
    <n v="1600"/>
    <n v="0"/>
    <n v="0"/>
    <n v="0"/>
    <n v="0"/>
    <x v="0"/>
    <x v="0"/>
    <x v="0"/>
    <n v="0"/>
    <x v="0"/>
    <x v="0"/>
  </r>
  <r>
    <x v="5"/>
    <x v="0"/>
    <s v="和泉橋区民館４F 洋室B"/>
    <x v="3"/>
    <x v="3"/>
    <x v="1"/>
    <x v="6"/>
    <s v="2019年07月12日 (金曜日)"/>
    <x v="141"/>
    <n v="103501"/>
    <n v="24355"/>
    <s v="社会問題研究会"/>
    <x v="2"/>
    <s v="減免なし"/>
    <n v="15"/>
    <n v="3000"/>
    <n v="3000"/>
    <n v="3000"/>
    <n v="3000"/>
    <n v="3000"/>
    <x v="0"/>
    <x v="0"/>
    <x v="0"/>
    <n v="0"/>
    <x v="0"/>
    <x v="1"/>
  </r>
  <r>
    <x v="5"/>
    <x v="1"/>
    <s v="和泉橋区民館ふれあい会館　洋室１F A"/>
    <x v="3"/>
    <x v="1"/>
    <x v="0"/>
    <x v="6"/>
    <s v="2019年07月12日 (金曜日)"/>
    <x v="145"/>
    <n v="103579"/>
    <n v="23110"/>
    <s v="新星堂ユニオン"/>
    <x v="1"/>
    <s v="減免なし"/>
    <n v="30"/>
    <n v="3200"/>
    <n v="3200"/>
    <n v="3200"/>
    <n v="3200"/>
    <n v="3200"/>
    <x v="0"/>
    <x v="0"/>
    <x v="0"/>
    <n v="0"/>
    <x v="0"/>
    <x v="1"/>
  </r>
  <r>
    <x v="5"/>
    <x v="0"/>
    <s v="和泉橋区民館４F 洋室C"/>
    <x v="2"/>
    <x v="1"/>
    <x v="2"/>
    <x v="6"/>
    <s v="2019年07月12日 (金曜日)"/>
    <x v="140"/>
    <n v="104424"/>
    <n v="20657"/>
    <s v="（企）㈱東和コンピュータマネジメント"/>
    <x v="4"/>
    <s v="減免なし"/>
    <n v="20"/>
    <n v="1600"/>
    <n v="1600"/>
    <n v="1600"/>
    <n v="1600"/>
    <n v="1600"/>
    <x v="0"/>
    <x v="0"/>
    <x v="0"/>
    <n v="0"/>
    <x v="0"/>
    <x v="1"/>
  </r>
  <r>
    <x v="5"/>
    <x v="0"/>
    <s v="和泉橋区民館ふれあい会館　洋室２F B"/>
    <x v="2"/>
    <x v="1"/>
    <x v="2"/>
    <x v="6"/>
    <s v="2019年07月12日 (金曜日)"/>
    <x v="144"/>
    <n v="105623"/>
    <n v="22125"/>
    <s v="（企）フィリップモリスジャパン合同会社"/>
    <x v="4"/>
    <s v="減免なし"/>
    <n v="8"/>
    <n v="600"/>
    <n v="600"/>
    <n v="600"/>
    <n v="600"/>
    <n v="600"/>
    <x v="0"/>
    <x v="0"/>
    <x v="0"/>
    <n v="0"/>
    <x v="0"/>
    <x v="1"/>
  </r>
  <r>
    <x v="5"/>
    <x v="0"/>
    <s v="和泉橋区民館ふれあい会館　洋室２F B"/>
    <x v="3"/>
    <x v="2"/>
    <x v="0"/>
    <x v="6"/>
    <s v="2019年07月12日 (金曜日)"/>
    <x v="144"/>
    <n v="106126"/>
    <n v="7170"/>
    <s v="江差追分東京神田会"/>
    <x v="0"/>
    <s v="減免なし"/>
    <n v="0"/>
    <n v="1000"/>
    <n v="1000"/>
    <n v="1000"/>
    <n v="1000"/>
    <n v="1000"/>
    <x v="0"/>
    <x v="0"/>
    <x v="0"/>
    <n v="0"/>
    <x v="0"/>
    <x v="1"/>
  </r>
  <r>
    <x v="5"/>
    <x v="0"/>
    <s v="和泉橋区民館５F 洋室D"/>
    <x v="3"/>
    <x v="3"/>
    <x v="1"/>
    <x v="6"/>
    <s v="2019年07月12日 (金曜日)"/>
    <x v="139"/>
    <n v="106746"/>
    <n v="23143"/>
    <s v="特定非営利活動法人　ＭＰ研究会"/>
    <x v="2"/>
    <s v="減免なし"/>
    <n v="1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103"/>
    <n v="46600"/>
    <n v="23700"/>
    <n v="23700"/>
    <n v="23700"/>
    <n v="23700"/>
    <x v="0"/>
    <x v="0"/>
    <x v="0"/>
    <n v="0"/>
    <x v="0"/>
    <x v="2"/>
  </r>
  <r>
    <x v="6"/>
    <x v="1"/>
    <s v="和泉橋区民館３F 和室 スクリーン ワイヤレスマイク"/>
    <x v="0"/>
    <x v="1"/>
    <x v="0"/>
    <x v="6"/>
    <s v="2019年07月13日 (土曜日)"/>
    <x v="173"/>
    <n v="101474"/>
    <n v="2261"/>
    <s v="菊寿会　誕生会"/>
    <x v="1"/>
    <s v="利用者減免区民館免除(100%)"/>
    <n v="0"/>
    <n v="6500"/>
    <n v="0"/>
    <n v="0"/>
    <n v="0"/>
    <n v="0"/>
    <x v="0"/>
    <x v="0"/>
    <x v="0"/>
    <n v="0"/>
    <x v="0"/>
    <x v="0"/>
  </r>
  <r>
    <x v="6"/>
    <x v="3"/>
    <s v="和泉橋区民館２F 洋室A"/>
    <x v="0"/>
    <x v="1"/>
    <x v="1"/>
    <x v="6"/>
    <s v="2019年07月13日 (土曜日)"/>
    <x v="19"/>
    <n v="101475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6"/>
    <x v="1"/>
    <s v="和泉橋区民館４F 洋室B プロジェクター・台"/>
    <x v="3"/>
    <x v="1"/>
    <x v="0"/>
    <x v="6"/>
    <s v="2019年07月13日 (土曜日)"/>
    <x v="150"/>
    <n v="102402"/>
    <n v="24093"/>
    <s v="ＳＴＭ"/>
    <x v="1"/>
    <s v="減免なし"/>
    <n v="0"/>
    <n v="3700"/>
    <n v="3700"/>
    <n v="3700"/>
    <n v="3700"/>
    <n v="3700"/>
    <x v="0"/>
    <x v="0"/>
    <x v="0"/>
    <n v="0"/>
    <x v="0"/>
    <x v="1"/>
  </r>
  <r>
    <x v="6"/>
    <x v="0"/>
    <s v="和泉橋区民館５F 洋室D"/>
    <x v="3"/>
    <x v="1"/>
    <x v="2"/>
    <x v="6"/>
    <s v="2019年07月13日 (土曜日)"/>
    <x v="139"/>
    <n v="103095"/>
    <n v="23090"/>
    <s v="りんでん"/>
    <x v="4"/>
    <s v="減免なし"/>
    <n v="6"/>
    <n v="1600"/>
    <n v="1600"/>
    <n v="1600"/>
    <n v="1600"/>
    <n v="1600"/>
    <x v="0"/>
    <x v="0"/>
    <x v="0"/>
    <n v="0"/>
    <x v="0"/>
    <x v="1"/>
  </r>
  <r>
    <x v="6"/>
    <x v="0"/>
    <s v="和泉橋区民館５F 洋室D"/>
    <x v="3"/>
    <x v="2"/>
    <x v="0"/>
    <x v="6"/>
    <s v="2019年07月13日 (土曜日)"/>
    <x v="139"/>
    <n v="103220"/>
    <n v="23787"/>
    <s v="メンタルチャージ"/>
    <x v="0"/>
    <s v="減免なし"/>
    <n v="10"/>
    <n v="2100"/>
    <n v="2100"/>
    <n v="2100"/>
    <n v="2100"/>
    <n v="2100"/>
    <x v="0"/>
    <x v="0"/>
    <x v="0"/>
    <n v="0"/>
    <x v="0"/>
    <x v="1"/>
  </r>
  <r>
    <x v="6"/>
    <x v="0"/>
    <s v="和泉橋区民館ふれあい会館　洋室２F B"/>
    <x v="3"/>
    <x v="3"/>
    <x v="1"/>
    <x v="6"/>
    <s v="2019年07月13日 (土曜日)"/>
    <x v="144"/>
    <n v="105123"/>
    <n v="25275"/>
    <s v="しるばー懇話会"/>
    <x v="2"/>
    <s v="減免なし"/>
    <n v="5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1"/>
    <n v="24900"/>
    <n v="8700"/>
    <n v="8700"/>
    <n v="8700"/>
    <n v="8700"/>
    <x v="0"/>
    <x v="0"/>
    <x v="0"/>
    <n v="0"/>
    <x v="0"/>
    <x v="2"/>
  </r>
  <r>
    <x v="7"/>
    <x v="3"/>
    <s v="和泉橋区民館２F 洋室A"/>
    <x v="0"/>
    <x v="1"/>
    <x v="1"/>
    <x v="6"/>
    <s v="2019年07月14日 (日曜日)"/>
    <x v="19"/>
    <n v="101476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7"/>
    <x v="1"/>
    <s v="和泉橋区民館ふれあい会館　洋室１F A・２F B"/>
    <x v="3"/>
    <x v="1"/>
    <x v="0"/>
    <x v="6"/>
    <s v="2019年07月14日 (日曜日)"/>
    <x v="147"/>
    <n v="102057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0"/>
    <s v="和泉橋区民館４F 洋室B"/>
    <x v="3"/>
    <x v="2"/>
    <x v="0"/>
    <x v="6"/>
    <s v="2019年07月14日 (日曜日)"/>
    <x v="141"/>
    <n v="102075"/>
    <n v="7716"/>
    <s v="朗読　紫陽花"/>
    <x v="0"/>
    <s v="減免なし"/>
    <n v="0"/>
    <n v="2100"/>
    <n v="2100"/>
    <n v="2100"/>
    <n v="2100"/>
    <n v="2100"/>
    <x v="0"/>
    <x v="0"/>
    <x v="0"/>
    <n v="0"/>
    <x v="0"/>
    <x v="1"/>
  </r>
  <r>
    <x v="7"/>
    <x v="1"/>
    <s v="和泉橋区民館５F 洋室E（調理室）"/>
    <x v="3"/>
    <x v="1"/>
    <x v="0"/>
    <x v="6"/>
    <s v="2019年07月14日 (日曜日)"/>
    <x v="146"/>
    <n v="102179"/>
    <n v="22453"/>
    <s v="SObaリエールクラブ"/>
    <x v="1"/>
    <s v="減免なし"/>
    <n v="0"/>
    <n v="3700"/>
    <n v="3700"/>
    <n v="3700"/>
    <n v="3700"/>
    <n v="3700"/>
    <x v="0"/>
    <x v="0"/>
    <x v="0"/>
    <n v="0"/>
    <x v="0"/>
    <x v="1"/>
  </r>
  <r>
    <x v="7"/>
    <x v="0"/>
    <s v="和泉橋区民館４F 洋室C"/>
    <x v="3"/>
    <x v="2"/>
    <x v="0"/>
    <x v="6"/>
    <s v="2019年07月14日 (日曜日)"/>
    <x v="140"/>
    <n v="102438"/>
    <n v="3383"/>
    <s v="書印会"/>
    <x v="0"/>
    <s v="減免なし"/>
    <n v="0"/>
    <n v="2100"/>
    <n v="2100"/>
    <n v="2100"/>
    <n v="2100"/>
    <n v="0"/>
    <x v="0"/>
    <x v="0"/>
    <x v="0"/>
    <n v="2100"/>
    <x v="0"/>
    <x v="1"/>
  </r>
  <r>
    <x v="7"/>
    <x v="0"/>
    <s v="和泉橋区民館３F 和室"/>
    <x v="3"/>
    <x v="2"/>
    <x v="0"/>
    <x v="6"/>
    <s v="2019年07月14日 (日曜日)"/>
    <x v="21"/>
    <n v="102745"/>
    <n v="2297"/>
    <s v="中村会"/>
    <x v="0"/>
    <s v="減免なし"/>
    <n v="0"/>
    <n v="3800"/>
    <n v="3800"/>
    <n v="3800"/>
    <n v="3800"/>
    <n v="3800"/>
    <x v="0"/>
    <x v="0"/>
    <x v="0"/>
    <n v="0"/>
    <x v="0"/>
    <x v="1"/>
  </r>
  <r>
    <x v="7"/>
    <x v="0"/>
    <s v="和泉橋区民館４F 洋室B"/>
    <x v="3"/>
    <x v="1"/>
    <x v="2"/>
    <x v="6"/>
    <s v="2019年07月14日 (日曜日)"/>
    <x v="141"/>
    <n v="105576"/>
    <n v="22064"/>
    <s v="四季の折り紙"/>
    <x v="4"/>
    <s v="減免なし"/>
    <n v="0"/>
    <n v="1600"/>
    <n v="1600"/>
    <n v="1600"/>
    <n v="1600"/>
    <n v="1600"/>
    <x v="0"/>
    <x v="0"/>
    <x v="0"/>
    <n v="0"/>
    <x v="0"/>
    <x v="1"/>
  </r>
  <r>
    <x v="7"/>
    <x v="0"/>
    <s v="和泉橋区民館５F 洋室D"/>
    <x v="3"/>
    <x v="2"/>
    <x v="0"/>
    <x v="6"/>
    <s v="2019年07月14日 (日曜日)"/>
    <x v="139"/>
    <n v="106449"/>
    <n v="22664"/>
    <s v="ハンチョン"/>
    <x v="0"/>
    <s v="減免なし"/>
    <n v="15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15"/>
    <n v="29900"/>
    <n v="20200"/>
    <n v="20200"/>
    <n v="20200"/>
    <n v="18100"/>
    <x v="0"/>
    <x v="0"/>
    <x v="0"/>
    <n v="2100"/>
    <x v="0"/>
    <x v="2"/>
  </r>
  <r>
    <x v="0"/>
    <x v="3"/>
    <s v="和泉橋区民館２F 洋室A"/>
    <x v="0"/>
    <x v="1"/>
    <x v="1"/>
    <x v="6"/>
    <s v="2019年07月15日 (月曜日)"/>
    <x v="19"/>
    <n v="101477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0"/>
    <x v="1"/>
    <s v="和泉橋区民館３F 和室"/>
    <x v="3"/>
    <x v="1"/>
    <x v="0"/>
    <x v="6"/>
    <s v="2019年07月15日 (月曜日)"/>
    <x v="21"/>
    <n v="102029"/>
    <n v="24956"/>
    <s v="タオゼン"/>
    <x v="1"/>
    <s v="減免なし"/>
    <n v="0"/>
    <n v="6500"/>
    <n v="6500"/>
    <n v="6500"/>
    <n v="6500"/>
    <n v="6500"/>
    <x v="0"/>
    <x v="0"/>
    <x v="0"/>
    <n v="0"/>
    <x v="0"/>
    <x v="1"/>
  </r>
  <r>
    <x v="0"/>
    <x v="0"/>
    <s v="和泉橋区民館５F 洋室D"/>
    <x v="3"/>
    <x v="2"/>
    <x v="0"/>
    <x v="6"/>
    <s v="2019年07月15日 (月曜日)"/>
    <x v="139"/>
    <n v="102074"/>
    <n v="24671"/>
    <s v="千代田喜界会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４F 洋室B ワイヤレスマイク"/>
    <x v="3"/>
    <x v="2"/>
    <x v="0"/>
    <x v="6"/>
    <s v="2019年07月15日 (月曜日)"/>
    <x v="157"/>
    <n v="102077"/>
    <n v="10190"/>
    <s v="ＮＰＯ法人　シニア大樂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５F 洋室D"/>
    <x v="0"/>
    <x v="3"/>
    <x v="1"/>
    <x v="6"/>
    <s v="2019年07月15日 (月曜日)"/>
    <x v="139"/>
    <n v="102798"/>
    <n v="2478"/>
    <s v="ボーイスカウト東京千代田第６団"/>
    <x v="2"/>
    <s v="利用者減免区民館免除(100%)"/>
    <n v="0"/>
    <n v="3000"/>
    <n v="0"/>
    <n v="0"/>
    <n v="0"/>
    <n v="0"/>
    <x v="0"/>
    <x v="0"/>
    <x v="0"/>
    <n v="0"/>
    <x v="0"/>
    <x v="0"/>
  </r>
  <r>
    <x v="0"/>
    <x v="0"/>
    <s v="和泉橋区民館ふれあい会館　洋室２F B"/>
    <x v="3"/>
    <x v="2"/>
    <x v="0"/>
    <x v="6"/>
    <s v="2019年07月15日 (月曜日)"/>
    <x v="144"/>
    <n v="103045"/>
    <n v="24263"/>
    <s v="温泉友の会"/>
    <x v="0"/>
    <s v="減免なし"/>
    <n v="0"/>
    <n v="1000"/>
    <n v="1000"/>
    <n v="1000"/>
    <n v="1000"/>
    <n v="1000"/>
    <x v="0"/>
    <x v="0"/>
    <x v="0"/>
    <n v="0"/>
    <x v="0"/>
    <x v="1"/>
  </r>
  <r>
    <x v="0"/>
    <x v="0"/>
    <s v="和泉橋区民館３F 和室"/>
    <x v="3"/>
    <x v="3"/>
    <x v="1"/>
    <x v="6"/>
    <s v="2019年07月15日 (月曜日)"/>
    <x v="21"/>
    <n v="103595"/>
    <n v="25071"/>
    <s v="秋葉原 殺陣道場"/>
    <x v="2"/>
    <s v="減免なし"/>
    <n v="10"/>
    <n v="4500"/>
    <n v="4500"/>
    <n v="4500"/>
    <n v="4500"/>
    <n v="4500"/>
    <x v="0"/>
    <x v="0"/>
    <x v="0"/>
    <n v="0"/>
    <x v="0"/>
    <x v="1"/>
  </r>
  <r>
    <x v="0"/>
    <x v="0"/>
    <s v="和泉橋区民館ふれあい会館　洋室１F A"/>
    <x v="3"/>
    <x v="1"/>
    <x v="2"/>
    <x v="6"/>
    <s v="2019年07月15日 (月曜日)"/>
    <x v="145"/>
    <n v="106161"/>
    <n v="21500"/>
    <s v="神田フラ"/>
    <x v="4"/>
    <s v="減免なし"/>
    <n v="4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14"/>
    <n v="30200"/>
    <n v="17500"/>
    <n v="17500"/>
    <n v="17500"/>
    <n v="17500"/>
    <x v="0"/>
    <x v="0"/>
    <x v="0"/>
    <n v="0"/>
    <x v="0"/>
    <x v="2"/>
  </r>
  <r>
    <x v="2"/>
    <x v="3"/>
    <s v="和泉橋区民館２F 洋室A"/>
    <x v="0"/>
    <x v="1"/>
    <x v="1"/>
    <x v="6"/>
    <s v="2019年07月16日 (火曜日)"/>
    <x v="19"/>
    <n v="101478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2"/>
    <x v="0"/>
    <s v="和泉橋区民館５F 洋室D"/>
    <x v="0"/>
    <x v="2"/>
    <x v="0"/>
    <x v="6"/>
    <s v="2019年07月16日 (火曜日)"/>
    <x v="139"/>
    <n v="101502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４F 洋室B"/>
    <x v="3"/>
    <x v="3"/>
    <x v="1"/>
    <x v="6"/>
    <s v="2019年07月16日 (火曜日)"/>
    <x v="141"/>
    <n v="102076"/>
    <n v="7716"/>
    <s v="朗読　紫陽花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ふれあい会館　洋室２F B"/>
    <x v="3"/>
    <x v="2"/>
    <x v="0"/>
    <x v="6"/>
    <s v="2019年07月16日 (火曜日)"/>
    <x v="144"/>
    <n v="102257"/>
    <n v="9227"/>
    <s v="呉青"/>
    <x v="0"/>
    <s v="減免なし"/>
    <n v="0"/>
    <n v="1000"/>
    <n v="1000"/>
    <n v="1000"/>
    <n v="1000"/>
    <n v="1000"/>
    <x v="0"/>
    <x v="0"/>
    <x v="0"/>
    <n v="0"/>
    <x v="0"/>
    <x v="1"/>
  </r>
  <r>
    <x v="2"/>
    <x v="0"/>
    <s v="和泉橋区民館４F 洋室C"/>
    <x v="1"/>
    <x v="3"/>
    <x v="1"/>
    <x v="6"/>
    <s v="2019年07月16日 (火曜日)"/>
    <x v="140"/>
    <n v="102677"/>
    <n v="23218"/>
    <s v="コノエ秋葉原万世橋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和泉橋区民館５F 洋室D"/>
    <x v="1"/>
    <x v="3"/>
    <x v="1"/>
    <x v="6"/>
    <s v="2019年07月16日 (火曜日)"/>
    <x v="139"/>
    <n v="102699"/>
    <n v="7429"/>
    <s v="天心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和泉橋区民館５F 洋室E（調理室）"/>
    <x v="3"/>
    <x v="3"/>
    <x v="1"/>
    <x v="6"/>
    <s v="2019年07月16日 (火曜日)"/>
    <x v="146"/>
    <n v="102731"/>
    <n v="21478"/>
    <s v="フェニックスグループ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４F 洋室B・C プロジェクター・台 スクリーン"/>
    <x v="0"/>
    <x v="2"/>
    <x v="0"/>
    <x v="6"/>
    <s v="2019年07月16日 (火曜日)"/>
    <x v="164"/>
    <n v="103141"/>
    <n v="4487"/>
    <s v="スタジオＩ"/>
    <x v="0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和泉橋区民館５F 洋室E（調理室）"/>
    <x v="3"/>
    <x v="2"/>
    <x v="0"/>
    <x v="6"/>
    <s v="2019年07月16日 (火曜日)"/>
    <x v="146"/>
    <n v="103145"/>
    <n v="8972"/>
    <s v="希朋景山会"/>
    <x v="0"/>
    <s v="減免なし"/>
    <n v="0"/>
    <n v="2100"/>
    <n v="2100"/>
    <n v="2100"/>
    <n v="2100"/>
    <n v="2100"/>
    <x v="0"/>
    <x v="0"/>
    <x v="0"/>
    <n v="0"/>
    <x v="0"/>
    <x v="1"/>
  </r>
  <r>
    <x v="2"/>
    <x v="0"/>
    <s v="和泉橋区民館ふれあい会館　洋室１F A"/>
    <x v="2"/>
    <x v="2"/>
    <x v="0"/>
    <x v="6"/>
    <s v="2019年07月16日 (火曜日)"/>
    <x v="145"/>
    <n v="106580"/>
    <n v="25373"/>
    <s v="（企）株式会社アクロスソリューション"/>
    <x v="0"/>
    <s v="減免なし"/>
    <n v="10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10"/>
    <n v="33000"/>
    <n v="14000"/>
    <n v="14000"/>
    <n v="14000"/>
    <n v="14000"/>
    <x v="0"/>
    <x v="0"/>
    <x v="0"/>
    <n v="0"/>
    <x v="0"/>
    <x v="2"/>
  </r>
  <r>
    <x v="3"/>
    <x v="3"/>
    <s v="和泉橋区民館２F 洋室A"/>
    <x v="0"/>
    <x v="1"/>
    <x v="1"/>
    <x v="6"/>
    <s v="2019年07月17日 (水曜日)"/>
    <x v="19"/>
    <n v="101479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3"/>
    <x v="0"/>
    <s v="和泉橋区民館４F 洋室B"/>
    <x v="0"/>
    <x v="2"/>
    <x v="0"/>
    <x v="6"/>
    <s v="2019年07月17日 (水曜日)"/>
    <x v="141"/>
    <n v="101504"/>
    <n v="2205"/>
    <s v="いづみ会"/>
    <x v="0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和泉橋区民館ふれあい会館　洋室１F A"/>
    <x v="0"/>
    <x v="3"/>
    <x v="1"/>
    <x v="6"/>
    <s v="2019年07月17日 (水曜日)"/>
    <x v="145"/>
    <n v="101505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和泉橋区民館５F 洋室D"/>
    <x v="3"/>
    <x v="3"/>
    <x v="1"/>
    <x v="6"/>
    <s v="2019年07月17日 (水曜日)"/>
    <x v="139"/>
    <n v="102060"/>
    <n v="3383"/>
    <s v="書印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４F 洋室B・C プロジェクター・台 スクリーン"/>
    <x v="3"/>
    <x v="3"/>
    <x v="1"/>
    <x v="6"/>
    <s v="2019年07月17日 (水曜日)"/>
    <x v="164"/>
    <n v="102065"/>
    <n v="21234"/>
    <s v="秋葉原トーストマスターズクラブ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和泉橋区民館４F 洋室C プロジェクター・台 スクリーン"/>
    <x v="3"/>
    <x v="2"/>
    <x v="0"/>
    <x v="6"/>
    <s v="2019年07月17日 (水曜日)"/>
    <x v="163"/>
    <n v="102078"/>
    <n v="10190"/>
    <s v="ＮＰＯ法人　シニア大樂"/>
    <x v="0"/>
    <s v="減免なし"/>
    <n v="0"/>
    <n v="2100"/>
    <n v="2100"/>
    <n v="2100"/>
    <n v="2100"/>
    <n v="2100"/>
    <x v="0"/>
    <x v="0"/>
    <x v="0"/>
    <n v="0"/>
    <x v="0"/>
    <x v="1"/>
  </r>
  <r>
    <x v="3"/>
    <x v="0"/>
    <s v="和泉橋区民館５F 洋室D"/>
    <x v="1"/>
    <x v="2"/>
    <x v="0"/>
    <x v="6"/>
    <s v="2019年07月17日 (水曜日)"/>
    <x v="139"/>
    <n v="102219"/>
    <n v="8257"/>
    <s v="童子句会"/>
    <x v="0"/>
    <s v="利用者減免区民館減額(50%)"/>
    <n v="0"/>
    <n v="2100"/>
    <n v="1050"/>
    <n v="1050"/>
    <n v="1050"/>
    <n v="1050"/>
    <x v="0"/>
    <x v="0"/>
    <x v="0"/>
    <n v="0"/>
    <x v="0"/>
    <x v="1"/>
  </r>
  <r>
    <x v="3"/>
    <x v="1"/>
    <s v="和泉橋区民館５F 洋室E（調理室）"/>
    <x v="1"/>
    <x v="2"/>
    <x v="1"/>
    <x v="6"/>
    <s v="2019年07月17日 (水曜日)"/>
    <x v="146"/>
    <n v="102246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３F 和室"/>
    <x v="3"/>
    <x v="3"/>
    <x v="1"/>
    <x v="6"/>
    <s v="2019年07月17日 (水曜日)"/>
    <x v="21"/>
    <n v="104489"/>
    <n v="23449"/>
    <s v="ＳＧＣＤ"/>
    <x v="2"/>
    <s v="減免なし"/>
    <n v="12"/>
    <n v="4500"/>
    <n v="4500"/>
    <n v="4500"/>
    <n v="4500"/>
    <n v="4500"/>
    <x v="0"/>
    <x v="0"/>
    <x v="0"/>
    <n v="0"/>
    <x v="0"/>
    <x v="1"/>
  </r>
  <r>
    <x v="3"/>
    <x v="0"/>
    <s v="和泉橋区民館ふれあい会館　洋室１F A"/>
    <x v="2"/>
    <x v="2"/>
    <x v="0"/>
    <x v="6"/>
    <s v="2019年07月17日 (水曜日)"/>
    <x v="145"/>
    <n v="106581"/>
    <n v="25373"/>
    <s v="（企）株式会社アクロスソリューション"/>
    <x v="0"/>
    <s v="減免なし"/>
    <n v="10"/>
    <n v="1900"/>
    <n v="1900"/>
    <n v="1900"/>
    <n v="1900"/>
    <n v="1900"/>
    <x v="0"/>
    <x v="0"/>
    <x v="0"/>
    <n v="0"/>
    <x v="0"/>
    <x v="1"/>
  </r>
  <r>
    <x v="3"/>
    <x v="0"/>
    <s v="和泉橋区民館ふれあい会館　洋室２F B"/>
    <x v="2"/>
    <x v="1"/>
    <x v="2"/>
    <x v="6"/>
    <s v="2019年07月17日 (水曜日)"/>
    <x v="144"/>
    <n v="106995"/>
    <n v="24168"/>
    <s v="（企）株式会社　オーエスアイ"/>
    <x v="4"/>
    <s v="減免なし"/>
    <n v="0"/>
    <n v="600"/>
    <n v="600"/>
    <n v="600"/>
    <n v="600"/>
    <n v="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22"/>
    <n v="40100"/>
    <n v="21700"/>
    <n v="21700"/>
    <n v="21700"/>
    <n v="21700"/>
    <x v="0"/>
    <x v="0"/>
    <x v="0"/>
    <n v="0"/>
    <x v="0"/>
    <x v="2"/>
  </r>
  <r>
    <x v="4"/>
    <x v="3"/>
    <s v="和泉橋区民館２F 洋室A"/>
    <x v="0"/>
    <x v="1"/>
    <x v="1"/>
    <x v="6"/>
    <s v="2019年07月18日 (木曜日)"/>
    <x v="19"/>
    <n v="101480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4"/>
    <x v="0"/>
    <s v="和泉橋区民館４F 洋室C"/>
    <x v="0"/>
    <x v="2"/>
    <x v="0"/>
    <x v="6"/>
    <s v="2019年07月18日 (木曜日)"/>
    <x v="140"/>
    <n v="101506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19年07月18日 (木曜日)"/>
    <x v="147"/>
    <n v="101507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07月18日 (木曜日)"/>
    <x v="141"/>
    <n v="102041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５F 洋室D"/>
    <x v="3"/>
    <x v="1"/>
    <x v="2"/>
    <x v="6"/>
    <s v="2019年07月18日 (木曜日)"/>
    <x v="139"/>
    <n v="102061"/>
    <n v="3383"/>
    <s v="書印会"/>
    <x v="4"/>
    <s v="減免なし"/>
    <n v="0"/>
    <n v="1600"/>
    <n v="1600"/>
    <n v="1600"/>
    <n v="1600"/>
    <n v="1600"/>
    <x v="0"/>
    <x v="0"/>
    <x v="0"/>
    <n v="0"/>
    <x v="0"/>
    <x v="1"/>
  </r>
  <r>
    <x v="4"/>
    <x v="0"/>
    <s v="和泉橋区民館４F 洋室C プロジェクター・台 スクリーン"/>
    <x v="3"/>
    <x v="3"/>
    <x v="1"/>
    <x v="6"/>
    <s v="2019年07月18日 (木曜日)"/>
    <x v="163"/>
    <n v="102068"/>
    <n v="20331"/>
    <s v="大手町ＳＧ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５F 洋室D"/>
    <x v="3"/>
    <x v="3"/>
    <x v="1"/>
    <x v="6"/>
    <s v="2019年07月18日 (木曜日)"/>
    <x v="139"/>
    <n v="102070"/>
    <n v="10382"/>
    <s v="千代田創新塾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３F 和室"/>
    <x v="3"/>
    <x v="3"/>
    <x v="1"/>
    <x v="6"/>
    <s v="2019年07月18日 (木曜日)"/>
    <x v="21"/>
    <n v="102383"/>
    <n v="2350"/>
    <s v="神田山の会"/>
    <x v="2"/>
    <s v="減免なし"/>
    <n v="0"/>
    <n v="4500"/>
    <n v="4500"/>
    <n v="4500"/>
    <n v="4500"/>
    <n v="4500"/>
    <x v="0"/>
    <x v="0"/>
    <x v="0"/>
    <n v="0"/>
    <x v="0"/>
    <x v="1"/>
  </r>
  <r>
    <x v="4"/>
    <x v="0"/>
    <s v="和泉橋区民館３F 和室 CDラジカセ"/>
    <x v="3"/>
    <x v="2"/>
    <x v="0"/>
    <x v="6"/>
    <s v="2019年07月18日 (木曜日)"/>
    <x v="20"/>
    <n v="102392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1"/>
    <s v="和泉橋区民館４F 洋室B プロジェクター・台 スクリーン テレビ・ビデオ"/>
    <x v="2"/>
    <x v="1"/>
    <x v="0"/>
    <x v="6"/>
    <s v="2019年07月18日 (木曜日)"/>
    <x v="161"/>
    <n v="102872"/>
    <n v="21154"/>
    <s v="（企）㈱岡島"/>
    <x v="1"/>
    <s v="減免なし"/>
    <n v="11"/>
    <n v="3700"/>
    <n v="3700"/>
    <n v="3700"/>
    <n v="3700"/>
    <n v="3700"/>
    <x v="0"/>
    <x v="0"/>
    <x v="0"/>
    <n v="0"/>
    <x v="0"/>
    <x v="1"/>
  </r>
  <r>
    <x v="4"/>
    <x v="0"/>
    <s v="和泉橋区民館ふれあい会館　洋室２F B"/>
    <x v="1"/>
    <x v="2"/>
    <x v="0"/>
    <x v="6"/>
    <s v="2019年07月18日 (木曜日)"/>
    <x v="144"/>
    <n v="104543"/>
    <n v="4945"/>
    <s v="秋葉原ファーストビル管理組合"/>
    <x v="0"/>
    <s v="利用者減免区民館減額(50%)"/>
    <n v="0"/>
    <n v="1000"/>
    <n v="500"/>
    <n v="500"/>
    <n v="500"/>
    <n v="500"/>
    <x v="0"/>
    <x v="0"/>
    <x v="0"/>
    <n v="0"/>
    <x v="0"/>
    <x v="1"/>
  </r>
  <r>
    <x v="4"/>
    <x v="0"/>
    <s v="和泉橋区民館ふれあい会館　洋室１F A"/>
    <x v="2"/>
    <x v="2"/>
    <x v="0"/>
    <x v="6"/>
    <s v="2019年07月18日 (木曜日)"/>
    <x v="145"/>
    <n v="105143"/>
    <n v="10967"/>
    <s v="（企）株式会社　内藤ハウス"/>
    <x v="0"/>
    <s v="減免なし"/>
    <n v="20"/>
    <n v="1900"/>
    <n v="1900"/>
    <n v="1900"/>
    <n v="1900"/>
    <n v="1900"/>
    <x v="0"/>
    <x v="0"/>
    <x v="0"/>
    <n v="0"/>
    <x v="0"/>
    <x v="1"/>
  </r>
  <r>
    <x v="4"/>
    <x v="0"/>
    <s v="和泉橋区民館５F 洋室D"/>
    <x v="2"/>
    <x v="2"/>
    <x v="0"/>
    <x v="6"/>
    <s v="2019年07月18日 (木曜日)"/>
    <x v="139"/>
    <n v="106582"/>
    <n v="25373"/>
    <s v="（企）株式会社アクロスソリューション"/>
    <x v="0"/>
    <s v="減免なし"/>
    <n v="10"/>
    <n v="2100"/>
    <n v="2100"/>
    <n v="2100"/>
    <n v="2100"/>
    <n v="2100"/>
    <x v="0"/>
    <x v="0"/>
    <x v="0"/>
    <n v="0"/>
    <x v="0"/>
    <x v="1"/>
  </r>
  <r>
    <x v="4"/>
    <x v="0"/>
    <s v="和泉橋区民館４F 洋室C"/>
    <x v="0"/>
    <x v="1"/>
    <x v="2"/>
    <x v="6"/>
    <s v="2019年07月18日 (木曜日)"/>
    <x v="140"/>
    <n v="107090"/>
    <n v="2168"/>
    <s v="和泉橋出張所"/>
    <x v="4"/>
    <s v="利用者減免区民館免除(100%)"/>
    <n v="0"/>
    <n v="16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4件"/>
    <n v="41"/>
    <n v="45300"/>
    <n v="27100"/>
    <n v="27100"/>
    <n v="27100"/>
    <n v="27100"/>
    <x v="0"/>
    <x v="0"/>
    <x v="0"/>
    <n v="0"/>
    <x v="0"/>
    <x v="2"/>
  </r>
  <r>
    <x v="5"/>
    <x v="3"/>
    <s v="和泉橋区民館２F 洋室A"/>
    <x v="0"/>
    <x v="1"/>
    <x v="1"/>
    <x v="6"/>
    <s v="2019年07月19日 (金曜日)"/>
    <x v="19"/>
    <n v="101481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5"/>
    <x v="0"/>
    <s v="和泉橋区民館４F 洋室B・C プロジェクター・台 スクリーン"/>
    <x v="0"/>
    <x v="3"/>
    <x v="1"/>
    <x v="6"/>
    <s v="2019年07月19日 (金曜日)"/>
    <x v="164"/>
    <n v="101741"/>
    <n v="2168"/>
    <s v="和泉橋出張所"/>
    <x v="2"/>
    <s v="利用者減免区民館免除(100%)"/>
    <n v="0"/>
    <n v="6000"/>
    <n v="0"/>
    <n v="0"/>
    <n v="0"/>
    <n v="0"/>
    <x v="0"/>
    <x v="0"/>
    <x v="0"/>
    <n v="0"/>
    <x v="0"/>
    <x v="0"/>
  </r>
  <r>
    <x v="5"/>
    <x v="0"/>
    <s v="和泉橋区民館３F 和室"/>
    <x v="3"/>
    <x v="2"/>
    <x v="0"/>
    <x v="6"/>
    <s v="2019年07月19日 (金曜日)"/>
    <x v="21"/>
    <n v="102073"/>
    <n v="10190"/>
    <s v="ＮＰＯ法人　シニア大樂"/>
    <x v="0"/>
    <s v="減免なし"/>
    <n v="0"/>
    <n v="3800"/>
    <n v="3800"/>
    <n v="3800"/>
    <n v="3800"/>
    <n v="3800"/>
    <x v="0"/>
    <x v="0"/>
    <x v="0"/>
    <n v="0"/>
    <x v="0"/>
    <x v="1"/>
  </r>
  <r>
    <x v="5"/>
    <x v="0"/>
    <s v="和泉橋区民館５F 洋室D"/>
    <x v="3"/>
    <x v="2"/>
    <x v="0"/>
    <x v="6"/>
    <s v="2019年07月19日 (金曜日)"/>
    <x v="139"/>
    <n v="102353"/>
    <n v="10305"/>
    <s v="書と篆刻「赤心会」"/>
    <x v="0"/>
    <s v="減免なし"/>
    <n v="0"/>
    <n v="2100"/>
    <n v="2100"/>
    <n v="2100"/>
    <n v="2100"/>
    <n v="2100"/>
    <x v="0"/>
    <x v="0"/>
    <x v="0"/>
    <n v="0"/>
    <x v="0"/>
    <x v="1"/>
  </r>
  <r>
    <x v="5"/>
    <x v="0"/>
    <s v="和泉橋区民館３F 和室"/>
    <x v="3"/>
    <x v="3"/>
    <x v="1"/>
    <x v="6"/>
    <s v="2019年07月19日 (金曜日)"/>
    <x v="21"/>
    <n v="102748"/>
    <n v="2297"/>
    <s v="中村会"/>
    <x v="2"/>
    <s v="減免なし"/>
    <n v="0"/>
    <n v="4500"/>
    <n v="4500"/>
    <n v="4500"/>
    <n v="4500"/>
    <n v="4500"/>
    <x v="0"/>
    <x v="0"/>
    <x v="0"/>
    <n v="0"/>
    <x v="0"/>
    <x v="1"/>
  </r>
  <r>
    <x v="5"/>
    <x v="1"/>
    <s v="和泉橋区民館４F 洋室C スクリーン"/>
    <x v="2"/>
    <x v="1"/>
    <x v="0"/>
    <x v="6"/>
    <s v="2019年07月19日 (金曜日)"/>
    <x v="172"/>
    <n v="103418"/>
    <n v="23043"/>
    <s v="（企）株式会社龍角散"/>
    <x v="1"/>
    <s v="減免なし"/>
    <n v="8"/>
    <n v="3700"/>
    <n v="3700"/>
    <n v="3700"/>
    <n v="3700"/>
    <n v="3700"/>
    <x v="0"/>
    <x v="0"/>
    <x v="0"/>
    <n v="0"/>
    <x v="0"/>
    <x v="1"/>
  </r>
  <r>
    <x v="5"/>
    <x v="0"/>
    <s v="和泉橋区民館５F 洋室D"/>
    <x v="3"/>
    <x v="3"/>
    <x v="1"/>
    <x v="6"/>
    <s v="2019年07月19日 (金曜日)"/>
    <x v="139"/>
    <n v="105091"/>
    <n v="23933"/>
    <s v="東京論評トーストマスターズ"/>
    <x v="2"/>
    <s v="減免なし"/>
    <n v="0"/>
    <n v="3000"/>
    <n v="3000"/>
    <n v="3000"/>
    <n v="3000"/>
    <n v="3000"/>
    <x v="0"/>
    <x v="0"/>
    <x v="0"/>
    <n v="0"/>
    <x v="0"/>
    <x v="1"/>
  </r>
  <r>
    <x v="5"/>
    <x v="0"/>
    <s v="和泉橋区民館ふれあい会館　洋室２F B"/>
    <x v="3"/>
    <x v="2"/>
    <x v="0"/>
    <x v="6"/>
    <s v="2019年07月19日 (金曜日)"/>
    <x v="144"/>
    <n v="105612"/>
    <n v="24828"/>
    <s v="社会保険労務士法人エルクエスト"/>
    <x v="0"/>
    <s v="減免なし"/>
    <n v="2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10"/>
    <n v="33800"/>
    <n v="18100"/>
    <n v="18100"/>
    <n v="18100"/>
    <n v="18100"/>
    <x v="0"/>
    <x v="0"/>
    <x v="0"/>
    <n v="0"/>
    <x v="0"/>
    <x v="2"/>
  </r>
  <r>
    <x v="6"/>
    <x v="3"/>
    <s v="和泉橋区民館２F 洋室A"/>
    <x v="0"/>
    <x v="1"/>
    <x v="1"/>
    <x v="6"/>
    <s v="2019年07月20日 (土曜日)"/>
    <x v="19"/>
    <n v="101482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6"/>
    <x v="0"/>
    <s v="和泉橋区民館ふれあい会館　洋室２F B"/>
    <x v="1"/>
    <x v="3"/>
    <x v="1"/>
    <x v="6"/>
    <s v="2019年07月20日 (土曜日)"/>
    <x v="144"/>
    <n v="101538"/>
    <n v="2213"/>
    <s v="麺類協同組合神田支部"/>
    <x v="2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0"/>
    <s v="和泉橋区民館３F 和室"/>
    <x v="3"/>
    <x v="1"/>
    <x v="2"/>
    <x v="6"/>
    <s v="2019年07月20日 (土曜日)"/>
    <x v="21"/>
    <n v="102043"/>
    <n v="23913"/>
    <s v="アートヨガ研究会"/>
    <x v="4"/>
    <s v="減免なし"/>
    <n v="0"/>
    <n v="2700"/>
    <n v="2700"/>
    <n v="2700"/>
    <n v="2700"/>
    <n v="2700"/>
    <x v="0"/>
    <x v="0"/>
    <x v="0"/>
    <n v="0"/>
    <x v="0"/>
    <x v="1"/>
  </r>
  <r>
    <x v="6"/>
    <x v="0"/>
    <s v="和泉橋区民館４F 洋室B"/>
    <x v="3"/>
    <x v="2"/>
    <x v="0"/>
    <x v="6"/>
    <s v="2019年07月20日 (土曜日)"/>
    <x v="141"/>
    <n v="102062"/>
    <n v="8417"/>
    <s v="ＮＰＯ　シビルまちづくりステーション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４F 洋室B"/>
    <x v="3"/>
    <x v="1"/>
    <x v="2"/>
    <x v="6"/>
    <s v="2019年07月20日 (土曜日)"/>
    <x v="141"/>
    <n v="102080"/>
    <n v="8558"/>
    <s v="千代田手作りオーディオの会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３F 和室"/>
    <x v="3"/>
    <x v="2"/>
    <x v="0"/>
    <x v="6"/>
    <s v="2019年07月20日 (土曜日)"/>
    <x v="21"/>
    <n v="102081"/>
    <n v="8558"/>
    <s v="千代田手作りオーディオの会"/>
    <x v="0"/>
    <s v="減免なし"/>
    <n v="0"/>
    <n v="3800"/>
    <n v="3800"/>
    <n v="3800"/>
    <n v="3800"/>
    <n v="3800"/>
    <x v="0"/>
    <x v="0"/>
    <x v="0"/>
    <n v="0"/>
    <x v="0"/>
    <x v="1"/>
  </r>
  <r>
    <x v="6"/>
    <x v="0"/>
    <s v="和泉橋区民館５F 洋室D"/>
    <x v="3"/>
    <x v="2"/>
    <x v="0"/>
    <x v="6"/>
    <s v="2019年07月20日 (土曜日)"/>
    <x v="139"/>
    <n v="102313"/>
    <n v="24781"/>
    <s v="ＪＰＩＣ　坂の上読書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４F 洋室C プロジェクター・台"/>
    <x v="3"/>
    <x v="1"/>
    <x v="2"/>
    <x v="6"/>
    <s v="2019年07月20日 (土曜日)"/>
    <x v="159"/>
    <n v="102403"/>
    <n v="24093"/>
    <s v="ＳＴＭ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ふれあい会館　洋室１F A"/>
    <x v="3"/>
    <x v="2"/>
    <x v="0"/>
    <x v="6"/>
    <s v="2019年07月20日 (土曜日)"/>
    <x v="145"/>
    <n v="103064"/>
    <n v="21125"/>
    <s v="Ｉ．Ｊ．Ｈ．Ｐ．"/>
    <x v="0"/>
    <s v="減免なし"/>
    <n v="8"/>
    <n v="1900"/>
    <n v="1900"/>
    <n v="1900"/>
    <n v="1900"/>
    <n v="1900"/>
    <x v="0"/>
    <x v="0"/>
    <x v="0"/>
    <n v="0"/>
    <x v="0"/>
    <x v="1"/>
  </r>
  <r>
    <x v="6"/>
    <x v="1"/>
    <s v="和泉橋区民館５F 洋室E（調理室）"/>
    <x v="3"/>
    <x v="2"/>
    <x v="1"/>
    <x v="6"/>
    <s v="2019年07月20日 (土曜日)"/>
    <x v="146"/>
    <n v="105280"/>
    <n v="24984"/>
    <s v="SYL"/>
    <x v="3"/>
    <s v="減免なし"/>
    <n v="10"/>
    <n v="5100"/>
    <n v="5100"/>
    <n v="5100"/>
    <n v="5100"/>
    <n v="5100"/>
    <x v="0"/>
    <x v="0"/>
    <x v="0"/>
    <n v="0"/>
    <x v="0"/>
    <x v="1"/>
  </r>
  <r>
    <x v="6"/>
    <x v="0"/>
    <s v="和泉橋区民館４F 洋室B・C"/>
    <x v="3"/>
    <x v="3"/>
    <x v="1"/>
    <x v="6"/>
    <s v="2019年07月20日 (土曜日)"/>
    <x v="152"/>
    <n v="105917"/>
    <n v="24953"/>
    <s v="ブライトクリエーター"/>
    <x v="2"/>
    <s v="減免なし"/>
    <n v="25"/>
    <n v="6000"/>
    <n v="6000"/>
    <n v="6000"/>
    <n v="6000"/>
    <n v="6000"/>
    <x v="0"/>
    <x v="0"/>
    <x v="0"/>
    <n v="0"/>
    <x v="0"/>
    <x v="1"/>
  </r>
  <r>
    <x v="6"/>
    <x v="0"/>
    <s v="和泉橋区民館４F 洋室C"/>
    <x v="2"/>
    <x v="2"/>
    <x v="0"/>
    <x v="6"/>
    <s v="2019年07月20日 (土曜日)"/>
    <x v="140"/>
    <n v="106970"/>
    <n v="25221"/>
    <s v="（企）株式会社テクノプロ・エンジニアリング社秋葉原支店"/>
    <x v="0"/>
    <s v="減免なし"/>
    <n v="20"/>
    <n v="2100"/>
    <n v="2100"/>
    <n v="2100"/>
    <n v="2100"/>
    <n v="2100"/>
    <x v="0"/>
    <x v="0"/>
    <x v="0"/>
    <n v="0"/>
    <x v="0"/>
    <x v="1"/>
  </r>
  <r>
    <x v="6"/>
    <x v="0"/>
    <s v="和泉橋区民館５F 洋室D"/>
    <x v="2"/>
    <x v="1"/>
    <x v="2"/>
    <x v="6"/>
    <s v="2019年07月20日 (土曜日)"/>
    <x v="139"/>
    <n v="106971"/>
    <n v="25221"/>
    <s v="（企）株式会社テクノプロ・エンジニアリング社秋葉原支店"/>
    <x v="4"/>
    <s v="減免なし"/>
    <n v="2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83"/>
    <n v="41600"/>
    <n v="31250"/>
    <n v="31250"/>
    <n v="31250"/>
    <n v="31250"/>
    <x v="0"/>
    <x v="0"/>
    <x v="0"/>
    <n v="0"/>
    <x v="0"/>
    <x v="2"/>
  </r>
  <r>
    <x v="7"/>
    <x v="3"/>
    <s v="和泉橋区民館２F 洋室A"/>
    <x v="0"/>
    <x v="1"/>
    <x v="1"/>
    <x v="6"/>
    <s v="2019年07月21日 (日曜日)"/>
    <x v="19"/>
    <n v="101483"/>
    <n v="9"/>
    <s v="会／選／監／議"/>
    <x v="6"/>
    <s v="利用者減免区民館免除(100%)"/>
    <n v="0"/>
    <n v="9700"/>
    <n v="0"/>
    <n v="0"/>
    <n v="0"/>
    <n v="0"/>
    <x v="0"/>
    <x v="0"/>
    <x v="0"/>
    <n v="0"/>
    <x v="0"/>
    <x v="0"/>
  </r>
  <r>
    <x v="7"/>
    <x v="0"/>
    <s v="和泉橋区民館４F 洋室B・C"/>
    <x v="0"/>
    <x v="2"/>
    <x v="0"/>
    <x v="6"/>
    <s v="2019年07月21日 (日曜日)"/>
    <x v="152"/>
    <n v="101539"/>
    <n v="2252"/>
    <s v="神田佐久間町三丁目町会婦人部"/>
    <x v="0"/>
    <s v="利用者減免区民館免除(100%)"/>
    <n v="0"/>
    <n v="4200"/>
    <n v="0"/>
    <n v="0"/>
    <n v="0"/>
    <n v="0"/>
    <x v="0"/>
    <x v="0"/>
    <x v="0"/>
    <n v="0"/>
    <x v="0"/>
    <x v="0"/>
  </r>
  <r>
    <x v="7"/>
    <x v="0"/>
    <s v="和泉橋区民館５F 洋室D"/>
    <x v="3"/>
    <x v="2"/>
    <x v="0"/>
    <x v="6"/>
    <s v="2019年07月21日 (日曜日)"/>
    <x v="139"/>
    <n v="102030"/>
    <n v="25027"/>
    <s v="自鳴鐘東京支部勉強会"/>
    <x v="0"/>
    <s v="減免なし"/>
    <n v="0"/>
    <n v="2100"/>
    <n v="2100"/>
    <n v="2100"/>
    <n v="2100"/>
    <n v="2100"/>
    <x v="0"/>
    <x v="0"/>
    <x v="0"/>
    <n v="0"/>
    <x v="0"/>
    <x v="1"/>
  </r>
  <r>
    <x v="7"/>
    <x v="0"/>
    <s v="和泉橋区民館３F 和室"/>
    <x v="3"/>
    <x v="3"/>
    <x v="1"/>
    <x v="6"/>
    <s v="2019年07月21日 (日曜日)"/>
    <x v="21"/>
    <n v="102031"/>
    <n v="24956"/>
    <s v="タオゼン"/>
    <x v="2"/>
    <s v="減免なし"/>
    <n v="0"/>
    <n v="4500"/>
    <n v="4500"/>
    <n v="4500"/>
    <n v="4500"/>
    <n v="4500"/>
    <x v="0"/>
    <x v="0"/>
    <x v="0"/>
    <n v="0"/>
    <x v="0"/>
    <x v="1"/>
  </r>
  <r>
    <x v="7"/>
    <x v="1"/>
    <s v="和泉橋区民館ふれあい会館　洋室１F A・２F B"/>
    <x v="3"/>
    <x v="1"/>
    <x v="0"/>
    <x v="6"/>
    <s v="2019年07月21日 (日曜日)"/>
    <x v="147"/>
    <n v="102058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1"/>
    <s v="和泉橋区民館５F 洋室E（調理室）"/>
    <x v="3"/>
    <x v="1"/>
    <x v="0"/>
    <x v="6"/>
    <s v="2019年07月21日 (日曜日)"/>
    <x v="146"/>
    <n v="102437"/>
    <n v="24763"/>
    <s v="一歩の会"/>
    <x v="1"/>
    <s v="減免なし"/>
    <n v="0"/>
    <n v="3700"/>
    <n v="3700"/>
    <n v="3700"/>
    <n v="3700"/>
    <n v="3700"/>
    <x v="0"/>
    <x v="0"/>
    <x v="0"/>
    <n v="0"/>
    <x v="0"/>
    <x v="1"/>
  </r>
  <r>
    <x v="7"/>
    <x v="0"/>
    <s v="和泉橋区民館４F 洋室C"/>
    <x v="1"/>
    <x v="1"/>
    <x v="2"/>
    <x v="6"/>
    <s v="2019年07月21日 (日曜日)"/>
    <x v="140"/>
    <n v="102680"/>
    <n v="9660"/>
    <s v="サークルフリージア"/>
    <x v="4"/>
    <s v="利用者減免区民館減額(50%)"/>
    <n v="0"/>
    <n v="1600"/>
    <n v="800"/>
    <n v="800"/>
    <n v="800"/>
    <n v="800"/>
    <x v="0"/>
    <x v="0"/>
    <x v="0"/>
    <n v="0"/>
    <x v="0"/>
    <x v="1"/>
  </r>
  <r>
    <x v="7"/>
    <x v="0"/>
    <s v="和泉橋区民館４F 洋室B プロジェクター・台 スクリーン"/>
    <x v="3"/>
    <x v="1"/>
    <x v="2"/>
    <x v="6"/>
    <s v="2019年07月21日 (日曜日)"/>
    <x v="143"/>
    <n v="103031"/>
    <n v="24767"/>
    <s v="ＮＰＯ　ドットジェイピー"/>
    <x v="4"/>
    <s v="減免なし"/>
    <n v="20"/>
    <n v="1600"/>
    <n v="1600"/>
    <n v="1600"/>
    <n v="1600"/>
    <n v="1600"/>
    <x v="0"/>
    <x v="0"/>
    <x v="0"/>
    <n v="0"/>
    <x v="0"/>
    <x v="1"/>
  </r>
  <r>
    <x v="7"/>
    <x v="0"/>
    <s v="和泉橋区民館４F 洋室C"/>
    <x v="3"/>
    <x v="3"/>
    <x v="1"/>
    <x v="6"/>
    <s v="2019年07月21日 (日曜日)"/>
    <x v="140"/>
    <n v="103572"/>
    <n v="24958"/>
    <s v="ALOHA　yoga"/>
    <x v="2"/>
    <s v="減免なし"/>
    <n v="8"/>
    <n v="3000"/>
    <n v="3000"/>
    <n v="3000"/>
    <n v="3000"/>
    <n v="3000"/>
    <x v="0"/>
    <x v="0"/>
    <x v="0"/>
    <n v="0"/>
    <x v="0"/>
    <x v="1"/>
  </r>
  <r>
    <x v="7"/>
    <x v="0"/>
    <s v="和泉橋区民館５F 洋室D"/>
    <x v="3"/>
    <x v="1"/>
    <x v="2"/>
    <x v="6"/>
    <s v="2019年07月21日 (日曜日)"/>
    <x v="139"/>
    <n v="104500"/>
    <n v="22570"/>
    <s v="意拳練功一得会"/>
    <x v="4"/>
    <s v="減免なし"/>
    <n v="8"/>
    <n v="1600"/>
    <n v="1600"/>
    <n v="1600"/>
    <n v="1600"/>
    <n v="1600"/>
    <x v="0"/>
    <x v="0"/>
    <x v="0"/>
    <n v="0"/>
    <x v="0"/>
    <x v="1"/>
  </r>
  <r>
    <x v="7"/>
    <x v="0"/>
    <s v="和泉橋区民館ふれあい会館　洋室１F A"/>
    <x v="3"/>
    <x v="3"/>
    <x v="1"/>
    <x v="6"/>
    <s v="2019年07月21日 (日曜日)"/>
    <x v="145"/>
    <n v="106521"/>
    <n v="25374"/>
    <s v="日本漫画塾スケッチ会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36"/>
    <n v="39800"/>
    <n v="25100"/>
    <n v="25100"/>
    <n v="25100"/>
    <n v="25100"/>
    <x v="0"/>
    <x v="0"/>
    <x v="0"/>
    <n v="0"/>
    <x v="0"/>
    <x v="2"/>
  </r>
  <r>
    <x v="0"/>
    <x v="1"/>
    <s v="和泉橋区民館２F 洋室A"/>
    <x v="0"/>
    <x v="1"/>
    <x v="0"/>
    <x v="6"/>
    <s v="2019年07月22日 (月曜日)"/>
    <x v="19"/>
    <n v="101484"/>
    <n v="9"/>
    <s v="会／選／監／議"/>
    <x v="1"/>
    <s v="利用者減免区民館免除(100%)"/>
    <n v="0"/>
    <n v="5600"/>
    <n v="0"/>
    <n v="0"/>
    <n v="0"/>
    <n v="0"/>
    <x v="0"/>
    <x v="0"/>
    <x v="0"/>
    <n v="0"/>
    <x v="0"/>
    <x v="0"/>
  </r>
  <r>
    <x v="0"/>
    <x v="1"/>
    <s v="和泉橋区民館５F 洋室E（調理室）"/>
    <x v="0"/>
    <x v="1"/>
    <x v="0"/>
    <x v="6"/>
    <s v="2019年07月22日 (月曜日)"/>
    <x v="146"/>
    <n v="102369"/>
    <n v="2200"/>
    <s v="ガ－ルスカウト"/>
    <x v="1"/>
    <s v="利用者減免区民館免除(100%)"/>
    <n v="0"/>
    <n v="3700"/>
    <n v="0"/>
    <n v="0"/>
    <n v="0"/>
    <n v="0"/>
    <x v="0"/>
    <x v="0"/>
    <x v="0"/>
    <n v="0"/>
    <x v="0"/>
    <x v="0"/>
  </r>
  <r>
    <x v="0"/>
    <x v="0"/>
    <s v="和泉橋区民館５F 洋室D・E（料理室）"/>
    <x v="3"/>
    <x v="3"/>
    <x v="1"/>
    <x v="6"/>
    <s v="2019年07月22日 (月曜日)"/>
    <x v="154"/>
    <n v="102444"/>
    <n v="20655"/>
    <s v="サンフィールド"/>
    <x v="2"/>
    <s v="減免なし"/>
    <n v="0"/>
    <n v="6000"/>
    <n v="6000"/>
    <n v="6000"/>
    <n v="6000"/>
    <n v="6000"/>
    <x v="0"/>
    <x v="0"/>
    <x v="0"/>
    <n v="0"/>
    <x v="0"/>
    <x v="1"/>
  </r>
  <r>
    <x v="0"/>
    <x v="0"/>
    <s v="和泉橋区民館３F 和室"/>
    <x v="3"/>
    <x v="2"/>
    <x v="0"/>
    <x v="6"/>
    <s v="2019年07月22日 (月曜日)"/>
    <x v="21"/>
    <n v="102746"/>
    <n v="2297"/>
    <s v="中村会"/>
    <x v="0"/>
    <s v="減免なし"/>
    <n v="0"/>
    <n v="3800"/>
    <n v="3800"/>
    <n v="3800"/>
    <n v="3800"/>
    <n v="3800"/>
    <x v="0"/>
    <x v="0"/>
    <x v="0"/>
    <n v="0"/>
    <x v="0"/>
    <x v="1"/>
  </r>
  <r>
    <x v="0"/>
    <x v="1"/>
    <s v="和泉橋区民館４F 洋室B・C プロジェクター・台 スクリーン ワイヤレスマイク"/>
    <x v="2"/>
    <x v="2"/>
    <x v="1"/>
    <x v="6"/>
    <s v="2019年07月22日 (月曜日)"/>
    <x v="151"/>
    <n v="102908"/>
    <n v="24400"/>
    <s v="（企）株式会社エム・オー・エム・テクノロジー"/>
    <x v="3"/>
    <s v="減免なし"/>
    <n v="40"/>
    <n v="10200"/>
    <n v="10200"/>
    <n v="10200"/>
    <n v="10200"/>
    <n v="10200"/>
    <x v="0"/>
    <x v="0"/>
    <x v="0"/>
    <n v="0"/>
    <x v="0"/>
    <x v="1"/>
  </r>
  <r>
    <x v="0"/>
    <x v="0"/>
    <s v="和泉橋区民館ふれあい会館　洋室２F B"/>
    <x v="3"/>
    <x v="3"/>
    <x v="1"/>
    <x v="6"/>
    <s v="2019年07月22日 (月曜日)"/>
    <x v="144"/>
    <n v="105575"/>
    <n v="9594"/>
    <s v="中郵友の会"/>
    <x v="2"/>
    <s v="減免なし"/>
    <n v="9"/>
    <n v="1300"/>
    <n v="1300"/>
    <n v="1300"/>
    <n v="1300"/>
    <n v="1300"/>
    <x v="0"/>
    <x v="0"/>
    <x v="0"/>
    <n v="0"/>
    <x v="0"/>
    <x v="1"/>
  </r>
  <r>
    <x v="0"/>
    <x v="3"/>
    <s v="和泉橋区民館ふれあい会館　洋室１F A"/>
    <x v="2"/>
    <x v="1"/>
    <x v="1"/>
    <x v="6"/>
    <s v="2019年07月22日 (月曜日)"/>
    <x v="145"/>
    <n v="105624"/>
    <n v="22125"/>
    <s v="（企）フィリップモリスジャパン合同会社"/>
    <x v="6"/>
    <s v="減免なし"/>
    <n v="8"/>
    <n v="6200"/>
    <n v="6200"/>
    <n v="6200"/>
    <n v="6200"/>
    <n v="6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57"/>
    <n v="36800"/>
    <n v="27500"/>
    <n v="27500"/>
    <n v="27500"/>
    <n v="27500"/>
    <x v="0"/>
    <x v="0"/>
    <x v="0"/>
    <n v="0"/>
    <x v="0"/>
    <x v="2"/>
  </r>
  <r>
    <x v="2"/>
    <x v="0"/>
    <s v="和泉橋区民館ふれあい会館　洋室１F A・２F B"/>
    <x v="0"/>
    <x v="3"/>
    <x v="1"/>
    <x v="6"/>
    <s v="2019年07月23日 (火曜日)"/>
    <x v="147"/>
    <n v="102037"/>
    <n v="2233"/>
    <s v="神田須田町二丁目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和泉橋区民館４F 洋室C"/>
    <x v="2"/>
    <x v="2"/>
    <x v="0"/>
    <x v="6"/>
    <s v="2019年07月23日 (火曜日)"/>
    <x v="140"/>
    <n v="102917"/>
    <n v="24562"/>
    <s v="（企）株式会社システムエッジ"/>
    <x v="0"/>
    <s v="減免なし"/>
    <n v="12"/>
    <n v="2100"/>
    <n v="2100"/>
    <n v="2100"/>
    <n v="2100"/>
    <n v="2100"/>
    <x v="0"/>
    <x v="0"/>
    <x v="0"/>
    <n v="0"/>
    <x v="0"/>
    <x v="1"/>
  </r>
  <r>
    <x v="2"/>
    <x v="0"/>
    <s v="和泉橋区民館５F 洋室D プロジェクター・台"/>
    <x v="3"/>
    <x v="3"/>
    <x v="1"/>
    <x v="6"/>
    <s v="2019年07月23日 (火曜日)"/>
    <x v="170"/>
    <n v="103222"/>
    <n v="23787"/>
    <s v="メンタルチャージ"/>
    <x v="2"/>
    <s v="減免なし"/>
    <n v="6"/>
    <n v="3000"/>
    <n v="3000"/>
    <n v="3000"/>
    <n v="3000"/>
    <n v="3000"/>
    <x v="0"/>
    <x v="0"/>
    <x v="0"/>
    <n v="0"/>
    <x v="0"/>
    <x v="1"/>
  </r>
  <r>
    <x v="2"/>
    <x v="0"/>
    <s v="和泉橋区民館４F 洋室B"/>
    <x v="3"/>
    <x v="2"/>
    <x v="0"/>
    <x v="6"/>
    <s v="2019年07月23日 (火曜日)"/>
    <x v="141"/>
    <n v="103492"/>
    <n v="1149"/>
    <s v="四番町書道"/>
    <x v="0"/>
    <s v="減免なし"/>
    <n v="0"/>
    <n v="2100"/>
    <n v="2100"/>
    <n v="2100"/>
    <n v="2100"/>
    <n v="2100"/>
    <x v="0"/>
    <x v="0"/>
    <x v="0"/>
    <n v="0"/>
    <x v="0"/>
    <x v="1"/>
  </r>
  <r>
    <x v="2"/>
    <x v="1"/>
    <s v="和泉橋区民館ふれあい会館　洋室１F A"/>
    <x v="2"/>
    <x v="1"/>
    <x v="0"/>
    <x v="6"/>
    <s v="2019年07月23日 (火曜日)"/>
    <x v="145"/>
    <n v="104530"/>
    <n v="22057"/>
    <s v="（企）（株）マーク"/>
    <x v="1"/>
    <s v="減免なし"/>
    <n v="14"/>
    <n v="3200"/>
    <n v="3200"/>
    <n v="3200"/>
    <n v="3200"/>
    <n v="3200"/>
    <x v="0"/>
    <x v="0"/>
    <x v="0"/>
    <n v="0"/>
    <x v="0"/>
    <x v="1"/>
  </r>
  <r>
    <x v="2"/>
    <x v="1"/>
    <s v="和泉橋区民館ふれあい会館　洋室２F B"/>
    <x v="3"/>
    <x v="1"/>
    <x v="0"/>
    <x v="6"/>
    <s v="2019年07月23日 (火曜日)"/>
    <x v="144"/>
    <n v="104589"/>
    <n v="2284"/>
    <s v="国鉄労働組合　東京地区分会"/>
    <x v="1"/>
    <s v="減免なし"/>
    <n v="1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42"/>
    <n v="16300"/>
    <n v="12000"/>
    <n v="12000"/>
    <n v="12000"/>
    <n v="12000"/>
    <x v="0"/>
    <x v="0"/>
    <x v="0"/>
    <n v="0"/>
    <x v="0"/>
    <x v="2"/>
  </r>
  <r>
    <x v="3"/>
    <x v="0"/>
    <s v="和泉橋区民館４F 洋室B・C プロジェクター・台 スクリーン"/>
    <x v="3"/>
    <x v="3"/>
    <x v="1"/>
    <x v="6"/>
    <s v="2019年07月24日 (水曜日)"/>
    <x v="164"/>
    <n v="102066"/>
    <n v="21234"/>
    <s v="秋葉原トーストマスターズクラブ"/>
    <x v="2"/>
    <s v="減免なし"/>
    <n v="0"/>
    <n v="6000"/>
    <n v="6000"/>
    <n v="6000"/>
    <n v="6000"/>
    <n v="6000"/>
    <x v="0"/>
    <x v="0"/>
    <x v="0"/>
    <n v="0"/>
    <x v="0"/>
    <x v="1"/>
  </r>
  <r>
    <x v="3"/>
    <x v="1"/>
    <s v="和泉橋区民館５F 洋室E（調理室）"/>
    <x v="1"/>
    <x v="2"/>
    <x v="1"/>
    <x v="6"/>
    <s v="2019年07月24日 (水曜日)"/>
    <x v="146"/>
    <n v="102250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５F 洋室D"/>
    <x v="3"/>
    <x v="3"/>
    <x v="1"/>
    <x v="6"/>
    <s v="2019年07月24日 (水曜日)"/>
    <x v="139"/>
    <n v="102456"/>
    <n v="10350"/>
    <s v="東京スキー山岳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ふれあい会館　洋室２F B"/>
    <x v="2"/>
    <x v="3"/>
    <x v="1"/>
    <x v="6"/>
    <s v="2019年07月24日 (水曜日)"/>
    <x v="144"/>
    <n v="103169"/>
    <n v="23132"/>
    <s v="（企）（株）　アイアイ・ネットワーク"/>
    <x v="2"/>
    <s v="減免なし"/>
    <n v="4"/>
    <n v="1300"/>
    <n v="1300"/>
    <n v="1300"/>
    <n v="1300"/>
    <n v="1300"/>
    <x v="0"/>
    <x v="0"/>
    <x v="0"/>
    <n v="0"/>
    <x v="0"/>
    <x v="1"/>
  </r>
  <r>
    <x v="3"/>
    <x v="1"/>
    <s v="和泉橋区民館５F 洋室D プロジェクター・台"/>
    <x v="3"/>
    <x v="1"/>
    <x v="0"/>
    <x v="6"/>
    <s v="2019年07月24日 (水曜日)"/>
    <x v="170"/>
    <n v="103224"/>
    <n v="23787"/>
    <s v="メンタルチャージ"/>
    <x v="1"/>
    <s v="減免なし"/>
    <n v="8"/>
    <n v="3700"/>
    <n v="3700"/>
    <n v="3700"/>
    <n v="3700"/>
    <n v="3700"/>
    <x v="0"/>
    <x v="0"/>
    <x v="0"/>
    <n v="0"/>
    <x v="0"/>
    <x v="1"/>
  </r>
  <r>
    <x v="3"/>
    <x v="0"/>
    <s v="和泉橋区民館４F 洋室C"/>
    <x v="3"/>
    <x v="2"/>
    <x v="0"/>
    <x v="6"/>
    <s v="2019年07月24日 (水曜日)"/>
    <x v="140"/>
    <n v="105503"/>
    <n v="8929"/>
    <s v="東京港計画勉強会"/>
    <x v="0"/>
    <s v="減免なし"/>
    <n v="12"/>
    <n v="2100"/>
    <n v="2100"/>
    <n v="2100"/>
    <n v="2100"/>
    <n v="2100"/>
    <x v="0"/>
    <x v="0"/>
    <x v="0"/>
    <n v="0"/>
    <x v="0"/>
    <x v="1"/>
  </r>
  <r>
    <x v="3"/>
    <x v="0"/>
    <s v="和泉橋区民館ふれあい会館　洋室１F A"/>
    <x v="2"/>
    <x v="2"/>
    <x v="0"/>
    <x v="6"/>
    <s v="2019年07月24日 (水曜日)"/>
    <x v="145"/>
    <n v="106583"/>
    <n v="25373"/>
    <s v="（企）株式会社アクロスソリューション"/>
    <x v="0"/>
    <s v="減免なし"/>
    <n v="10"/>
    <n v="1900"/>
    <n v="1900"/>
    <n v="1900"/>
    <n v="1900"/>
    <n v="1900"/>
    <x v="0"/>
    <x v="0"/>
    <x v="0"/>
    <n v="0"/>
    <x v="0"/>
    <x v="1"/>
  </r>
  <r>
    <x v="3"/>
    <x v="0"/>
    <s v="和泉橋区民館３F 和室"/>
    <x v="0"/>
    <x v="3"/>
    <x v="1"/>
    <x v="6"/>
    <s v="2019年07月24日 (水曜日)"/>
    <x v="21"/>
    <n v="107239"/>
    <n v="22072"/>
    <s v="九段キッズプロジェクト"/>
    <x v="2"/>
    <s v="利用者減免区民館免除(100%)"/>
    <n v="15"/>
    <n v="4500"/>
    <n v="0"/>
    <n v="0"/>
    <n v="0"/>
    <n v="0"/>
    <x v="0"/>
    <x v="0"/>
    <x v="0"/>
    <n v="0"/>
    <x v="0"/>
    <x v="0"/>
  </r>
  <r>
    <x v="3"/>
    <x v="0"/>
    <s v="和泉橋区民館ふれあい会館　洋室１F A"/>
    <x v="3"/>
    <x v="3"/>
    <x v="1"/>
    <x v="6"/>
    <s v="2019年07月24日 (水曜日)"/>
    <x v="145"/>
    <n v="107856"/>
    <n v="5137"/>
    <s v="シェークスピア研究会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49"/>
    <n v="30600"/>
    <n v="23550"/>
    <n v="23550"/>
    <n v="23550"/>
    <n v="23550"/>
    <x v="0"/>
    <x v="0"/>
    <x v="0"/>
    <n v="0"/>
    <x v="0"/>
    <x v="2"/>
  </r>
  <r>
    <x v="4"/>
    <x v="0"/>
    <s v="和泉橋区民館ふれあい会館　洋室１F A・２F B"/>
    <x v="0"/>
    <x v="3"/>
    <x v="1"/>
    <x v="6"/>
    <s v="2019年07月25日 (木曜日)"/>
    <x v="147"/>
    <n v="101544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07月25日 (木曜日)"/>
    <x v="141"/>
    <n v="102042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３F 和室 CDラジカセ"/>
    <x v="3"/>
    <x v="2"/>
    <x v="0"/>
    <x v="6"/>
    <s v="2019年07月25日 (木曜日)"/>
    <x v="20"/>
    <n v="102393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0"/>
    <s v="和泉橋区民館３F 和室"/>
    <x v="3"/>
    <x v="1"/>
    <x v="2"/>
    <x v="6"/>
    <s v="2019年07月25日 (木曜日)"/>
    <x v="21"/>
    <n v="104629"/>
    <n v="24841"/>
    <s v="Ｓｕｚｙ　Ｄ　ｓｔｕｄｉｏ"/>
    <x v="4"/>
    <s v="減免なし"/>
    <n v="0"/>
    <n v="2700"/>
    <n v="2700"/>
    <n v="2700"/>
    <n v="2700"/>
    <n v="2700"/>
    <x v="0"/>
    <x v="0"/>
    <x v="0"/>
    <n v="0"/>
    <x v="0"/>
    <x v="1"/>
  </r>
  <r>
    <x v="4"/>
    <x v="1"/>
    <s v="和泉橋区民館５F 洋室D"/>
    <x v="3"/>
    <x v="1"/>
    <x v="0"/>
    <x v="6"/>
    <s v="2019年07月25日 (木曜日)"/>
    <x v="139"/>
    <n v="105110"/>
    <n v="23568"/>
    <s v="原電エンジニアリング労働組合"/>
    <x v="1"/>
    <s v="減免なし"/>
    <n v="15"/>
    <n v="3700"/>
    <n v="3700"/>
    <n v="3700"/>
    <n v="3700"/>
    <n v="3700"/>
    <x v="0"/>
    <x v="0"/>
    <x v="0"/>
    <n v="0"/>
    <x v="0"/>
    <x v="1"/>
  </r>
  <r>
    <x v="4"/>
    <x v="0"/>
    <s v="和泉橋区民館５F 洋室D"/>
    <x v="1"/>
    <x v="3"/>
    <x v="1"/>
    <x v="6"/>
    <s v="2019年07月25日 (木曜日)"/>
    <x v="139"/>
    <n v="105617"/>
    <n v="6208"/>
    <s v="アルテール秋葉原ニュー千代田ビル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和泉橋区民館４F 洋室B プロジェクター・台 スクリーン"/>
    <x v="2"/>
    <x v="2"/>
    <x v="0"/>
    <x v="6"/>
    <s v="2019年07月25日 (木曜日)"/>
    <x v="143"/>
    <n v="106215"/>
    <n v="24526"/>
    <s v="（企）ケンタッキーフライドチキン秋葉原店"/>
    <x v="0"/>
    <s v="減免なし"/>
    <n v="0"/>
    <n v="2100"/>
    <n v="2100"/>
    <n v="2100"/>
    <n v="2100"/>
    <n v="2100"/>
    <x v="0"/>
    <x v="0"/>
    <x v="0"/>
    <n v="0"/>
    <x v="0"/>
    <x v="1"/>
  </r>
  <r>
    <x v="4"/>
    <x v="0"/>
    <s v="和泉橋区民館ふれあい会館　洋室１F A"/>
    <x v="2"/>
    <x v="2"/>
    <x v="0"/>
    <x v="6"/>
    <s v="2019年07月25日 (木曜日)"/>
    <x v="145"/>
    <n v="106584"/>
    <n v="25373"/>
    <s v="（企）株式会社アクロスソリューション"/>
    <x v="0"/>
    <s v="減免なし"/>
    <n v="10"/>
    <n v="1900"/>
    <n v="1900"/>
    <n v="1900"/>
    <n v="1900"/>
    <n v="1900"/>
    <x v="0"/>
    <x v="0"/>
    <x v="0"/>
    <n v="0"/>
    <x v="0"/>
    <x v="1"/>
  </r>
  <r>
    <x v="4"/>
    <x v="0"/>
    <s v="和泉橋区民館４F 洋室C"/>
    <x v="2"/>
    <x v="1"/>
    <x v="2"/>
    <x v="6"/>
    <s v="2019年07月25日 (木曜日)"/>
    <x v="140"/>
    <n v="106964"/>
    <n v="22057"/>
    <s v="（企）（株）マーク"/>
    <x v="4"/>
    <s v="減免なし"/>
    <n v="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25"/>
    <n v="26100"/>
    <n v="20300"/>
    <n v="20300"/>
    <n v="20300"/>
    <n v="20300"/>
    <x v="0"/>
    <x v="0"/>
    <x v="0"/>
    <n v="0"/>
    <x v="0"/>
    <x v="2"/>
  </r>
  <r>
    <x v="5"/>
    <x v="0"/>
    <s v="和泉橋区民館４F 洋室B・C"/>
    <x v="0"/>
    <x v="2"/>
    <x v="0"/>
    <x v="6"/>
    <s v="2019年07月26日 (金曜日)"/>
    <x v="152"/>
    <n v="85602"/>
    <n v="16"/>
    <s v="高齢介護課"/>
    <x v="0"/>
    <s v="利用者減免区民館免除(100%)"/>
    <n v="0"/>
    <n v="4200"/>
    <n v="0"/>
    <n v="0"/>
    <n v="0"/>
    <n v="0"/>
    <x v="0"/>
    <x v="0"/>
    <x v="0"/>
    <n v="0"/>
    <x v="0"/>
    <x v="0"/>
  </r>
  <r>
    <x v="5"/>
    <x v="1"/>
    <s v="和泉橋区民館５F 洋室D・E（料理室）"/>
    <x v="0"/>
    <x v="1"/>
    <x v="0"/>
    <x v="6"/>
    <s v="2019年07月26日 (金曜日)"/>
    <x v="154"/>
    <n v="94405"/>
    <n v="1001"/>
    <s v="ふれあいクラブ"/>
    <x v="1"/>
    <s v="利用者減免区民館免除(100%)"/>
    <n v="0"/>
    <n v="7400"/>
    <n v="0"/>
    <n v="0"/>
    <n v="0"/>
    <n v="0"/>
    <x v="0"/>
    <x v="0"/>
    <x v="0"/>
    <n v="0"/>
    <x v="0"/>
    <x v="0"/>
  </r>
  <r>
    <x v="5"/>
    <x v="1"/>
    <s v="和泉橋区民館３F 和室"/>
    <x v="3"/>
    <x v="2"/>
    <x v="1"/>
    <x v="6"/>
    <s v="2019年07月26日 (金曜日)"/>
    <x v="21"/>
    <n v="102747"/>
    <n v="2297"/>
    <s v="中村会"/>
    <x v="3"/>
    <s v="減免なし"/>
    <n v="0"/>
    <n v="8300"/>
    <n v="8300"/>
    <n v="8300"/>
    <n v="8300"/>
    <n v="8300"/>
    <x v="0"/>
    <x v="0"/>
    <x v="0"/>
    <n v="0"/>
    <x v="0"/>
    <x v="1"/>
  </r>
  <r>
    <x v="5"/>
    <x v="0"/>
    <s v="和泉橋区民館４F 洋室B・C"/>
    <x v="2"/>
    <x v="3"/>
    <x v="1"/>
    <x v="6"/>
    <s v="2019年07月26日 (金曜日)"/>
    <x v="152"/>
    <n v="107123"/>
    <n v="6393"/>
    <s v="（企）株式会社フジソフトラボ"/>
    <x v="2"/>
    <s v="減免なし"/>
    <n v="7"/>
    <n v="6000"/>
    <n v="6000"/>
    <n v="6000"/>
    <n v="6000"/>
    <n v="6000"/>
    <x v="0"/>
    <x v="0"/>
    <x v="0"/>
    <n v="0"/>
    <x v="0"/>
    <x v="1"/>
  </r>
  <r>
    <x v="5"/>
    <x v="0"/>
    <s v="和泉橋区民館５F 洋室D プロジェクター・台 スクリーン"/>
    <x v="3"/>
    <x v="3"/>
    <x v="1"/>
    <x v="6"/>
    <s v="2019年07月26日 (金曜日)"/>
    <x v="148"/>
    <n v="107207"/>
    <n v="24378"/>
    <s v="ＤｒｅａｍＷｉｎｇｓ"/>
    <x v="2"/>
    <s v="減免なし"/>
    <n v="20"/>
    <n v="3000"/>
    <n v="3000"/>
    <n v="3000"/>
    <n v="3000"/>
    <n v="3000"/>
    <x v="0"/>
    <x v="0"/>
    <x v="0"/>
    <n v="0"/>
    <x v="0"/>
    <x v="1"/>
  </r>
  <r>
    <x v="5"/>
    <x v="0"/>
    <s v="和泉橋区民館ふれあい会館　洋室１F A"/>
    <x v="2"/>
    <x v="1"/>
    <x v="2"/>
    <x v="6"/>
    <s v="2019年07月26日 (金曜日)"/>
    <x v="145"/>
    <n v="107749"/>
    <n v="21277"/>
    <s v="（企）企業組合建築ジャーナル"/>
    <x v="4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7"/>
    <n v="30200"/>
    <n v="18600"/>
    <n v="18600"/>
    <n v="18600"/>
    <n v="18600"/>
    <x v="0"/>
    <x v="0"/>
    <x v="0"/>
    <n v="0"/>
    <x v="0"/>
    <x v="2"/>
  </r>
  <r>
    <x v="6"/>
    <x v="1"/>
    <s v="和泉橋区民館５F 洋室D・E（料理室）"/>
    <x v="3"/>
    <x v="1"/>
    <x v="0"/>
    <x v="6"/>
    <s v="2019年07月27日 (土曜日)"/>
    <x v="154"/>
    <n v="102035"/>
    <n v="22997"/>
    <s v="伝統文化親子いけばな体験教室"/>
    <x v="1"/>
    <s v="減免なし"/>
    <n v="0"/>
    <n v="7400"/>
    <n v="7400"/>
    <n v="7400"/>
    <n v="7400"/>
    <n v="7400"/>
    <x v="0"/>
    <x v="0"/>
    <x v="0"/>
    <n v="0"/>
    <x v="0"/>
    <x v="1"/>
  </r>
  <r>
    <x v="6"/>
    <x v="0"/>
    <s v="和泉橋区民館４F 洋室B プロジェクター・台"/>
    <x v="3"/>
    <x v="1"/>
    <x v="2"/>
    <x v="6"/>
    <s v="2019年07月27日 (土曜日)"/>
    <x v="150"/>
    <n v="102404"/>
    <n v="24093"/>
    <s v="ＳＴＭ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４F 洋室C"/>
    <x v="3"/>
    <x v="1"/>
    <x v="2"/>
    <x v="6"/>
    <s v="2019年07月27日 (土曜日)"/>
    <x v="140"/>
    <n v="102420"/>
    <n v="22997"/>
    <s v="伝統文化親子いけばな体験教室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５F 洋室D・E（料理室）"/>
    <x v="3"/>
    <x v="3"/>
    <x v="1"/>
    <x v="6"/>
    <s v="2019年07月27日 (土曜日)"/>
    <x v="154"/>
    <n v="102445"/>
    <n v="20655"/>
    <s v="サンフィールド"/>
    <x v="2"/>
    <s v="減免なし"/>
    <n v="0"/>
    <n v="6000"/>
    <n v="6000"/>
    <n v="6000"/>
    <n v="6000"/>
    <n v="6000"/>
    <x v="0"/>
    <x v="0"/>
    <x v="0"/>
    <n v="0"/>
    <x v="0"/>
    <x v="1"/>
  </r>
  <r>
    <x v="6"/>
    <x v="0"/>
    <s v="和泉橋区民館４F 洋室C"/>
    <x v="3"/>
    <x v="2"/>
    <x v="0"/>
    <x v="6"/>
    <s v="2019年07月27日 (土曜日)"/>
    <x v="140"/>
    <n v="102486"/>
    <n v="25231"/>
    <s v="LｄⅰH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３F 和室"/>
    <x v="1"/>
    <x v="1"/>
    <x v="2"/>
    <x v="6"/>
    <s v="2019年07月27日 (土曜日)"/>
    <x v="21"/>
    <n v="102718"/>
    <n v="8825"/>
    <s v="ローヤルシティ神田佐久間町管理組合"/>
    <x v="4"/>
    <s v="利用者減免区民館減額(50%)"/>
    <n v="0"/>
    <n v="2700"/>
    <n v="1350"/>
    <n v="1350"/>
    <n v="1350"/>
    <n v="1350"/>
    <x v="0"/>
    <x v="0"/>
    <x v="0"/>
    <n v="0"/>
    <x v="0"/>
    <x v="1"/>
  </r>
  <r>
    <x v="6"/>
    <x v="0"/>
    <s v="和泉橋区民館３F 和室"/>
    <x v="3"/>
    <x v="2"/>
    <x v="0"/>
    <x v="6"/>
    <s v="2019年07月27日 (土曜日)"/>
    <x v="21"/>
    <n v="102779"/>
    <n v="24841"/>
    <s v="Ｓｕｚｙ　Ｄ　ｓｔｕｄｉｏ"/>
    <x v="0"/>
    <s v="減免なし"/>
    <n v="0"/>
    <n v="3800"/>
    <n v="3800"/>
    <n v="3800"/>
    <n v="3800"/>
    <n v="3800"/>
    <x v="0"/>
    <x v="0"/>
    <x v="0"/>
    <n v="0"/>
    <x v="0"/>
    <x v="1"/>
  </r>
  <r>
    <x v="6"/>
    <x v="0"/>
    <s v="和泉橋区民館ふれあい会館　洋室１F A"/>
    <x v="3"/>
    <x v="2"/>
    <x v="0"/>
    <x v="6"/>
    <s v="2019年07月27日 (土曜日)"/>
    <x v="145"/>
    <n v="102970"/>
    <n v="22427"/>
    <s v="気象庁スキークラブ"/>
    <x v="0"/>
    <s v="減免なし"/>
    <n v="15"/>
    <n v="1900"/>
    <n v="1900"/>
    <n v="1900"/>
    <n v="1900"/>
    <n v="1900"/>
    <x v="0"/>
    <x v="0"/>
    <x v="0"/>
    <n v="0"/>
    <x v="0"/>
    <x v="1"/>
  </r>
  <r>
    <x v="6"/>
    <x v="0"/>
    <s v="和泉橋区民館４F 洋室B"/>
    <x v="3"/>
    <x v="2"/>
    <x v="0"/>
    <x v="6"/>
    <s v="2019年07月27日 (土曜日)"/>
    <x v="141"/>
    <n v="103225"/>
    <n v="23787"/>
    <s v="メンタルチャージ"/>
    <x v="0"/>
    <s v="減免なし"/>
    <n v="20"/>
    <n v="2100"/>
    <n v="2100"/>
    <n v="2100"/>
    <n v="2100"/>
    <n v="2100"/>
    <x v="0"/>
    <x v="0"/>
    <x v="0"/>
    <n v="0"/>
    <x v="0"/>
    <x v="1"/>
  </r>
  <r>
    <x v="6"/>
    <x v="1"/>
    <s v="和泉橋区民館ふれあい会館　洋室２F B"/>
    <x v="3"/>
    <x v="1"/>
    <x v="0"/>
    <x v="6"/>
    <s v="2019年07月27日 (土曜日)"/>
    <x v="144"/>
    <n v="103561"/>
    <n v="24771"/>
    <s v="２９Ｑリターンズ"/>
    <x v="1"/>
    <s v="減免なし"/>
    <n v="5"/>
    <n v="1600"/>
    <n v="1600"/>
    <n v="1600"/>
    <n v="1600"/>
    <n v="1600"/>
    <x v="0"/>
    <x v="0"/>
    <x v="0"/>
    <n v="0"/>
    <x v="0"/>
    <x v="1"/>
  </r>
  <r>
    <x v="6"/>
    <x v="0"/>
    <s v="和泉橋区民館４F 洋室C"/>
    <x v="0"/>
    <x v="3"/>
    <x v="1"/>
    <x v="6"/>
    <s v="2019年07月27日 (土曜日)"/>
    <x v="140"/>
    <n v="105148"/>
    <n v="2251"/>
    <s v="神田佐久間町三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和泉橋区民館３F 和室"/>
    <x v="3"/>
    <x v="3"/>
    <x v="1"/>
    <x v="6"/>
    <s v="2019年07月27日 (土曜日)"/>
    <x v="21"/>
    <n v="105550"/>
    <n v="23449"/>
    <s v="ＳＧＣＤ"/>
    <x v="2"/>
    <s v="減免なし"/>
    <n v="12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52"/>
    <n v="38300"/>
    <n v="33950"/>
    <n v="33950"/>
    <n v="33950"/>
    <n v="33950"/>
    <x v="0"/>
    <x v="0"/>
    <x v="0"/>
    <n v="0"/>
    <x v="0"/>
    <x v="2"/>
  </r>
  <r>
    <x v="7"/>
    <x v="0"/>
    <s v="和泉橋区民館４F 洋室B・C"/>
    <x v="0"/>
    <x v="3"/>
    <x v="1"/>
    <x v="6"/>
    <s v="2019年07月28日 (日曜日)"/>
    <x v="152"/>
    <n v="101546"/>
    <n v="2251"/>
    <s v="神田佐久間町三丁目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7"/>
    <x v="1"/>
    <s v="和泉橋区民館ふれあい会館　洋室１F A・２F B"/>
    <x v="3"/>
    <x v="1"/>
    <x v="0"/>
    <x v="6"/>
    <s v="2019年07月28日 (日曜日)"/>
    <x v="147"/>
    <n v="102059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10800"/>
    <n v="4800"/>
    <n v="4800"/>
    <n v="4800"/>
    <n v="4800"/>
    <x v="0"/>
    <x v="0"/>
    <x v="0"/>
    <n v="0"/>
    <x v="0"/>
    <x v="2"/>
  </r>
  <r>
    <x v="0"/>
    <x v="0"/>
    <s v="和泉橋区民館３F 和室"/>
    <x v="3"/>
    <x v="2"/>
    <x v="0"/>
    <x v="6"/>
    <s v="2019年07月29日 (月曜日)"/>
    <x v="21"/>
    <n v="102032"/>
    <n v="24956"/>
    <s v="タオゼン"/>
    <x v="0"/>
    <s v="減免なし"/>
    <n v="0"/>
    <n v="3800"/>
    <n v="3800"/>
    <n v="3800"/>
    <n v="3800"/>
    <n v="3800"/>
    <x v="0"/>
    <x v="0"/>
    <x v="0"/>
    <n v="0"/>
    <x v="0"/>
    <x v="1"/>
  </r>
  <r>
    <x v="0"/>
    <x v="0"/>
    <s v="和泉橋区民館５F 洋室D プロジェクター・台 スクリーン"/>
    <x v="2"/>
    <x v="2"/>
    <x v="0"/>
    <x v="6"/>
    <s v="2019年07月29日 (月曜日)"/>
    <x v="148"/>
    <n v="102967"/>
    <n v="21443"/>
    <s v="（企）㈱タム・タム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４F 洋室C"/>
    <x v="3"/>
    <x v="2"/>
    <x v="0"/>
    <x v="6"/>
    <s v="2019年07月29日 (月曜日)"/>
    <x v="140"/>
    <n v="103147"/>
    <n v="8972"/>
    <s v="希朋景山会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ふれあい会館　洋室２F B"/>
    <x v="3"/>
    <x v="3"/>
    <x v="1"/>
    <x v="6"/>
    <s v="2019年07月29日 (月曜日)"/>
    <x v="144"/>
    <n v="106471"/>
    <n v="25252"/>
    <s v="BMI実践会"/>
    <x v="2"/>
    <s v="減免なし"/>
    <n v="5"/>
    <n v="1300"/>
    <n v="1300"/>
    <n v="1300"/>
    <n v="1300"/>
    <n v="1300"/>
    <x v="0"/>
    <x v="0"/>
    <x v="0"/>
    <n v="0"/>
    <x v="0"/>
    <x v="1"/>
  </r>
  <r>
    <x v="0"/>
    <x v="1"/>
    <s v="和泉橋区民館４F 洋室B"/>
    <x v="2"/>
    <x v="1"/>
    <x v="0"/>
    <x v="6"/>
    <s v="2019年07月29日 (月曜日)"/>
    <x v="141"/>
    <n v="106481"/>
    <n v="9881"/>
    <s v="（企）株式会社　研成社"/>
    <x v="1"/>
    <s v="減免なし"/>
    <n v="0"/>
    <n v="3700"/>
    <n v="3700"/>
    <n v="3700"/>
    <n v="3700"/>
    <n v="3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5"/>
    <n v="13000"/>
    <n v="13000"/>
    <n v="13000"/>
    <n v="13000"/>
    <n v="13000"/>
    <x v="0"/>
    <x v="0"/>
    <x v="0"/>
    <n v="0"/>
    <x v="0"/>
    <x v="2"/>
  </r>
  <r>
    <x v="2"/>
    <x v="0"/>
    <s v="和泉橋区民館ふれあい会館　洋室２F B"/>
    <x v="3"/>
    <x v="3"/>
    <x v="1"/>
    <x v="6"/>
    <s v="2019年07月30日 (火曜日)"/>
    <x v="144"/>
    <n v="102517"/>
    <n v="5372"/>
    <s v="トップ会"/>
    <x v="2"/>
    <s v="減免なし"/>
    <n v="0"/>
    <n v="1300"/>
    <n v="1300"/>
    <n v="1300"/>
    <n v="1300"/>
    <n v="1300"/>
    <x v="0"/>
    <x v="0"/>
    <x v="0"/>
    <n v="0"/>
    <x v="0"/>
    <x v="1"/>
  </r>
  <r>
    <x v="2"/>
    <x v="1"/>
    <s v="和泉橋区民館４F 洋室B"/>
    <x v="2"/>
    <x v="1"/>
    <x v="0"/>
    <x v="6"/>
    <s v="2019年07月30日 (火曜日)"/>
    <x v="141"/>
    <n v="105438"/>
    <n v="11244"/>
    <s v="（企）浜勝ヨドバシＡＫＩＢＡ店"/>
    <x v="1"/>
    <s v="減免なし"/>
    <n v="0"/>
    <n v="3700"/>
    <n v="3700"/>
    <n v="3700"/>
    <n v="3700"/>
    <n v="3700"/>
    <x v="0"/>
    <x v="0"/>
    <x v="0"/>
    <n v="0"/>
    <x v="0"/>
    <x v="1"/>
  </r>
  <r>
    <x v="2"/>
    <x v="0"/>
    <s v="和泉橋区民館ふれあい会館　洋室２F B"/>
    <x v="2"/>
    <x v="2"/>
    <x v="0"/>
    <x v="6"/>
    <s v="2019年07月30日 (火曜日)"/>
    <x v="144"/>
    <n v="106559"/>
    <n v="21900"/>
    <s v="（企）ユニオン化学㈱"/>
    <x v="0"/>
    <s v="減免なし"/>
    <n v="6"/>
    <n v="1000"/>
    <n v="1000"/>
    <n v="1000"/>
    <n v="1000"/>
    <n v="1000"/>
    <x v="0"/>
    <x v="0"/>
    <x v="0"/>
    <n v="0"/>
    <x v="0"/>
    <x v="1"/>
  </r>
  <r>
    <x v="2"/>
    <x v="0"/>
    <s v="和泉橋区民館ふれあい会館　洋室１F A"/>
    <x v="2"/>
    <x v="2"/>
    <x v="0"/>
    <x v="6"/>
    <s v="2019年07月30日 (火曜日)"/>
    <x v="145"/>
    <n v="106585"/>
    <n v="25373"/>
    <s v="（企）株式会社アクロスソリューション"/>
    <x v="0"/>
    <s v="減免なし"/>
    <n v="10"/>
    <n v="1900"/>
    <n v="1900"/>
    <n v="1900"/>
    <n v="1900"/>
    <n v="1900"/>
    <x v="0"/>
    <x v="0"/>
    <x v="0"/>
    <n v="0"/>
    <x v="0"/>
    <x v="1"/>
  </r>
  <r>
    <x v="2"/>
    <x v="0"/>
    <s v="和泉橋区民館４F 洋室B・C"/>
    <x v="2"/>
    <x v="3"/>
    <x v="1"/>
    <x v="6"/>
    <s v="2019年07月30日 (火曜日)"/>
    <x v="152"/>
    <n v="107237"/>
    <n v="21963"/>
    <s v="（企）株式会社ユーエヌシー"/>
    <x v="2"/>
    <s v="減免なし"/>
    <n v="23"/>
    <n v="6000"/>
    <n v="6000"/>
    <n v="6000"/>
    <n v="6000"/>
    <n v="6000"/>
    <x v="0"/>
    <x v="0"/>
    <x v="0"/>
    <n v="0"/>
    <x v="0"/>
    <x v="1"/>
  </r>
  <r>
    <x v="2"/>
    <x v="0"/>
    <s v="和泉橋区民館ふれあい会館　洋室１F A"/>
    <x v="3"/>
    <x v="3"/>
    <x v="1"/>
    <x v="6"/>
    <s v="2019年07月30日 (火曜日)"/>
    <x v="145"/>
    <n v="108817"/>
    <n v="5137"/>
    <s v="シェークスピア研究会"/>
    <x v="2"/>
    <s v="減免なし"/>
    <n v="4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43"/>
    <n v="16900"/>
    <n v="16900"/>
    <n v="16900"/>
    <n v="16900"/>
    <n v="16900"/>
    <x v="0"/>
    <x v="0"/>
    <x v="0"/>
    <n v="0"/>
    <x v="0"/>
    <x v="2"/>
  </r>
  <r>
    <x v="3"/>
    <x v="0"/>
    <s v="和泉橋区民館３F 和室"/>
    <x v="0"/>
    <x v="2"/>
    <x v="0"/>
    <x v="6"/>
    <s v="2019年07月31日 (水曜日)"/>
    <x v="21"/>
    <n v="101548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４F 洋室B"/>
    <x v="0"/>
    <x v="2"/>
    <x v="0"/>
    <x v="6"/>
    <s v="2019年07月31日 (水曜日)"/>
    <x v="141"/>
    <n v="101549"/>
    <n v="2205"/>
    <s v="いづみ会"/>
    <x v="0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和泉橋区民館４F 洋室B・C プロジェクター・台 スクリーン"/>
    <x v="3"/>
    <x v="3"/>
    <x v="1"/>
    <x v="6"/>
    <s v="2019年07月31日 (水曜日)"/>
    <x v="164"/>
    <n v="102067"/>
    <n v="21234"/>
    <s v="秋葉原トーストマスターズクラブ"/>
    <x v="2"/>
    <s v="減免なし"/>
    <n v="0"/>
    <n v="6000"/>
    <n v="6000"/>
    <n v="6000"/>
    <n v="6000"/>
    <n v="6000"/>
    <x v="0"/>
    <x v="0"/>
    <x v="0"/>
    <n v="0"/>
    <x v="0"/>
    <x v="1"/>
  </r>
  <r>
    <x v="3"/>
    <x v="1"/>
    <s v="和泉橋区民館５F 洋室E（調理室）"/>
    <x v="1"/>
    <x v="2"/>
    <x v="1"/>
    <x v="6"/>
    <s v="2019年07月31日 (水曜日)"/>
    <x v="146"/>
    <n v="102252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４F 洋室C プロジェクター・台 スクリーン"/>
    <x v="3"/>
    <x v="2"/>
    <x v="0"/>
    <x v="6"/>
    <s v="2019年07月31日 (水曜日)"/>
    <x v="163"/>
    <n v="103208"/>
    <n v="21459"/>
    <s v="ＮＰＯ　テクノ未来塾"/>
    <x v="0"/>
    <s v="減免なし"/>
    <n v="15"/>
    <n v="2100"/>
    <n v="2100"/>
    <n v="2100"/>
    <n v="2100"/>
    <n v="2100"/>
    <x v="0"/>
    <x v="0"/>
    <x v="0"/>
    <n v="0"/>
    <x v="0"/>
    <x v="1"/>
  </r>
  <r>
    <x v="3"/>
    <x v="0"/>
    <s v="和泉橋区民館５F 洋室D"/>
    <x v="3"/>
    <x v="3"/>
    <x v="1"/>
    <x v="6"/>
    <s v="2019年07月31日 (水曜日)"/>
    <x v="139"/>
    <n v="103445"/>
    <n v="8076"/>
    <s v="メキシコ勉強会"/>
    <x v="2"/>
    <s v="減免なし"/>
    <n v="10"/>
    <n v="3000"/>
    <n v="3000"/>
    <n v="3000"/>
    <n v="3000"/>
    <n v="3000"/>
    <x v="0"/>
    <x v="0"/>
    <x v="0"/>
    <n v="0"/>
    <x v="0"/>
    <x v="1"/>
  </r>
  <r>
    <x v="3"/>
    <x v="3"/>
    <s v="和泉橋区民館ふれあい会館　洋室２F B"/>
    <x v="2"/>
    <x v="1"/>
    <x v="1"/>
    <x v="6"/>
    <s v="2019年07月31日 (水曜日)"/>
    <x v="144"/>
    <n v="104445"/>
    <n v="22125"/>
    <s v="（企）フィリップモリスジャパン合同会社"/>
    <x v="6"/>
    <s v="減免なし"/>
    <n v="8"/>
    <n v="2900"/>
    <n v="2900"/>
    <n v="2900"/>
    <n v="2900"/>
    <n v="2900"/>
    <x v="0"/>
    <x v="0"/>
    <x v="0"/>
    <n v="0"/>
    <x v="0"/>
    <x v="1"/>
  </r>
  <r>
    <x v="3"/>
    <x v="0"/>
    <s v="和泉橋区民館４F 洋室B"/>
    <x v="3"/>
    <x v="1"/>
    <x v="2"/>
    <x v="6"/>
    <s v="2019年07月31日 (水曜日)"/>
    <x v="141"/>
    <n v="106506"/>
    <n v="24355"/>
    <s v="社会問題研究会"/>
    <x v="4"/>
    <s v="減免なし"/>
    <n v="0"/>
    <n v="1600"/>
    <n v="1600"/>
    <n v="1600"/>
    <n v="1600"/>
    <n v="1600"/>
    <x v="0"/>
    <x v="0"/>
    <x v="0"/>
    <n v="0"/>
    <x v="0"/>
    <x v="1"/>
  </r>
  <r>
    <x v="3"/>
    <x v="0"/>
    <s v="和泉橋区民館ふれあい会館　洋室１F A"/>
    <x v="2"/>
    <x v="2"/>
    <x v="0"/>
    <x v="6"/>
    <s v="2019年07月31日 (水曜日)"/>
    <x v="145"/>
    <n v="106586"/>
    <n v="25373"/>
    <s v="（企）株式会社アクロスソリューション"/>
    <x v="0"/>
    <s v="減免なし"/>
    <n v="10"/>
    <n v="1900"/>
    <n v="1900"/>
    <n v="1900"/>
    <n v="1900"/>
    <n v="1900"/>
    <x v="0"/>
    <x v="0"/>
    <x v="0"/>
    <n v="0"/>
    <x v="0"/>
    <x v="1"/>
  </r>
  <r>
    <x v="3"/>
    <x v="0"/>
    <s v="和泉橋区民館ふれあい会館　洋室１F A"/>
    <x v="3"/>
    <x v="3"/>
    <x v="1"/>
    <x v="6"/>
    <s v="2019年07月31日 (水曜日)"/>
    <x v="145"/>
    <n v="107918"/>
    <n v="21125"/>
    <s v="Ｉ．Ｊ．Ｈ．Ｐ．"/>
    <x v="2"/>
    <s v="減免なし"/>
    <n v="4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47"/>
    <n v="31500"/>
    <n v="23050"/>
    <n v="23050"/>
    <n v="23050"/>
    <n v="23050"/>
    <x v="0"/>
    <x v="0"/>
    <x v="0"/>
    <n v="0"/>
    <x v="0"/>
    <x v="2"/>
  </r>
  <r>
    <x v="4"/>
    <x v="0"/>
    <s v="和泉橋区民館４F 洋室C"/>
    <x v="0"/>
    <x v="2"/>
    <x v="0"/>
    <x v="6"/>
    <s v="2019年08月01日 (木曜日)"/>
    <x v="140"/>
    <n v="105581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19年08月01日 (木曜日)"/>
    <x v="147"/>
    <n v="105582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08月01日 (木曜日)"/>
    <x v="141"/>
    <n v="105771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３F 和室 CDラジカセ"/>
    <x v="3"/>
    <x v="2"/>
    <x v="0"/>
    <x v="6"/>
    <s v="2019年08月01日 (木曜日)"/>
    <x v="20"/>
    <n v="106182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0"/>
    <s v="和泉橋区民館４F 洋室B"/>
    <x v="3"/>
    <x v="2"/>
    <x v="0"/>
    <x v="6"/>
    <s v="2019年08月01日 (木曜日)"/>
    <x v="141"/>
    <n v="106292"/>
    <n v="1721"/>
    <s v="ほりどめ俳句会"/>
    <x v="0"/>
    <s v="減免なし"/>
    <n v="0"/>
    <n v="2100"/>
    <n v="2100"/>
    <n v="2100"/>
    <n v="2100"/>
    <n v="2100"/>
    <x v="0"/>
    <x v="0"/>
    <x v="0"/>
    <n v="0"/>
    <x v="0"/>
    <x v="1"/>
  </r>
  <r>
    <x v="4"/>
    <x v="0"/>
    <s v="和泉橋区民館３F 和室"/>
    <x v="1"/>
    <x v="3"/>
    <x v="1"/>
    <x v="6"/>
    <s v="2019年08月01日 (木曜日)"/>
    <x v="21"/>
    <n v="107001"/>
    <n v="22587"/>
    <s v="伝統的ヨーガを学ぶ会"/>
    <x v="2"/>
    <s v="利用者減免区民館減額(50%)"/>
    <n v="15"/>
    <n v="4500"/>
    <n v="2250"/>
    <n v="2250"/>
    <n v="2250"/>
    <n v="2250"/>
    <x v="0"/>
    <x v="0"/>
    <x v="0"/>
    <n v="0"/>
    <x v="0"/>
    <x v="1"/>
  </r>
  <r>
    <x v="4"/>
    <x v="1"/>
    <s v="和泉橋区民館ふれあい会館　洋室２F B"/>
    <x v="2"/>
    <x v="1"/>
    <x v="0"/>
    <x v="6"/>
    <s v="2019年08月01日 (木曜日)"/>
    <x v="144"/>
    <n v="109172"/>
    <n v="22125"/>
    <s v="（企）フィリップモリスジャパン合同会社"/>
    <x v="1"/>
    <s v="減免なし"/>
    <n v="8"/>
    <n v="1600"/>
    <n v="1600"/>
    <n v="1600"/>
    <n v="1600"/>
    <n v="1600"/>
    <x v="0"/>
    <x v="0"/>
    <x v="0"/>
    <n v="0"/>
    <x v="0"/>
    <x v="1"/>
  </r>
  <r>
    <x v="4"/>
    <x v="0"/>
    <s v="和泉橋区民館４F 洋室C プロジェクター・台 スクリーン"/>
    <x v="3"/>
    <x v="3"/>
    <x v="1"/>
    <x v="6"/>
    <s v="2019年08月01日 (木曜日)"/>
    <x v="163"/>
    <n v="109462"/>
    <n v="21234"/>
    <s v="秋葉原トーストマスターズクラブ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3"/>
    <n v="24400"/>
    <n v="15750"/>
    <n v="15750"/>
    <n v="15750"/>
    <n v="15750"/>
    <x v="0"/>
    <x v="0"/>
    <x v="0"/>
    <n v="0"/>
    <x v="0"/>
    <x v="2"/>
  </r>
  <r>
    <x v="5"/>
    <x v="0"/>
    <s v="和泉橋区民館４F 洋室B"/>
    <x v="3"/>
    <x v="2"/>
    <x v="0"/>
    <x v="6"/>
    <s v="2019年08月02日 (金曜日)"/>
    <x v="141"/>
    <n v="106107"/>
    <n v="10305"/>
    <s v="書と篆刻「赤心会」"/>
    <x v="0"/>
    <s v="減免なし"/>
    <n v="0"/>
    <n v="2100"/>
    <n v="2100"/>
    <n v="2100"/>
    <n v="2100"/>
    <n v="2100"/>
    <x v="0"/>
    <x v="0"/>
    <x v="0"/>
    <n v="0"/>
    <x v="0"/>
    <x v="1"/>
  </r>
  <r>
    <x v="5"/>
    <x v="0"/>
    <s v="和泉橋区民館４F 洋室C プロジェクター・台 スクリーン"/>
    <x v="3"/>
    <x v="1"/>
    <x v="2"/>
    <x v="6"/>
    <s v="2019年08月02日 (金曜日)"/>
    <x v="163"/>
    <n v="106260"/>
    <n v="21459"/>
    <s v="ＮＰＯ　テクノ未来塾"/>
    <x v="4"/>
    <s v="減免なし"/>
    <n v="0"/>
    <n v="1600"/>
    <n v="1600"/>
    <n v="1600"/>
    <n v="1600"/>
    <n v="1600"/>
    <x v="0"/>
    <x v="0"/>
    <x v="0"/>
    <n v="0"/>
    <x v="0"/>
    <x v="1"/>
  </r>
  <r>
    <x v="5"/>
    <x v="0"/>
    <s v="和泉橋区民館５F 洋室D プロジェクター・台 スクリーン"/>
    <x v="3"/>
    <x v="3"/>
    <x v="1"/>
    <x v="6"/>
    <s v="2019年08月02日 (金曜日)"/>
    <x v="148"/>
    <n v="106509"/>
    <n v="23933"/>
    <s v="東京論評トーストマスターズ"/>
    <x v="2"/>
    <s v="減免なし"/>
    <n v="0"/>
    <n v="3000"/>
    <n v="3000"/>
    <n v="3000"/>
    <n v="3000"/>
    <n v="3000"/>
    <x v="0"/>
    <x v="0"/>
    <x v="0"/>
    <n v="0"/>
    <x v="0"/>
    <x v="1"/>
  </r>
  <r>
    <x v="5"/>
    <x v="0"/>
    <s v="和泉橋区民館４F 洋室C"/>
    <x v="3"/>
    <x v="3"/>
    <x v="1"/>
    <x v="6"/>
    <s v="2019年08月02日 (金曜日)"/>
    <x v="140"/>
    <n v="108336"/>
    <n v="20655"/>
    <s v="サンフィールド"/>
    <x v="2"/>
    <s v="減免なし"/>
    <n v="10"/>
    <n v="3000"/>
    <n v="3000"/>
    <n v="3000"/>
    <n v="3000"/>
    <n v="3000"/>
    <x v="0"/>
    <x v="0"/>
    <x v="0"/>
    <n v="0"/>
    <x v="0"/>
    <x v="1"/>
  </r>
  <r>
    <x v="5"/>
    <x v="0"/>
    <s v="和泉橋区民館ふれあい会館　洋室１F A"/>
    <x v="0"/>
    <x v="1"/>
    <x v="2"/>
    <x v="6"/>
    <s v="2019年08月02日 (金曜日)"/>
    <x v="145"/>
    <n v="109404"/>
    <n v="2168"/>
    <s v="和泉橋出張所"/>
    <x v="4"/>
    <s v="利用者減免区民館免除(100%)"/>
    <n v="0"/>
    <n v="1300"/>
    <n v="0"/>
    <n v="0"/>
    <n v="0"/>
    <n v="0"/>
    <x v="0"/>
    <x v="0"/>
    <x v="0"/>
    <n v="0"/>
    <x v="0"/>
    <x v="0"/>
  </r>
  <r>
    <x v="5"/>
    <x v="0"/>
    <s v="和泉橋区民館ふれあい会館　洋室２F B"/>
    <x v="0"/>
    <x v="1"/>
    <x v="2"/>
    <x v="6"/>
    <s v="2019年08月02日 (金曜日)"/>
    <x v="144"/>
    <n v="109405"/>
    <n v="2168"/>
    <s v="和泉橋出張所"/>
    <x v="4"/>
    <s v="利用者減免区民館免除(100%)"/>
    <n v="0"/>
    <n v="6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10"/>
    <n v="11600"/>
    <n v="9700"/>
    <n v="9700"/>
    <n v="9700"/>
    <n v="9700"/>
    <x v="0"/>
    <x v="0"/>
    <x v="0"/>
    <n v="0"/>
    <x v="0"/>
    <x v="2"/>
  </r>
  <r>
    <x v="6"/>
    <x v="3"/>
    <s v="和泉橋区民館３F 和室"/>
    <x v="3"/>
    <x v="1"/>
    <x v="1"/>
    <x v="6"/>
    <s v="2019年08月03日 (土曜日)"/>
    <x v="21"/>
    <n v="105758"/>
    <n v="24956"/>
    <s v="タオゼン"/>
    <x v="6"/>
    <s v="減免なし"/>
    <n v="0"/>
    <n v="11000"/>
    <n v="11000"/>
    <n v="11000"/>
    <n v="11000"/>
    <n v="11000"/>
    <x v="0"/>
    <x v="0"/>
    <x v="0"/>
    <n v="0"/>
    <x v="0"/>
    <x v="1"/>
  </r>
  <r>
    <x v="6"/>
    <x v="0"/>
    <s v="和泉橋区民館４F 洋室B・C"/>
    <x v="3"/>
    <x v="2"/>
    <x v="0"/>
    <x v="6"/>
    <s v="2019年08月03日 (土曜日)"/>
    <x v="152"/>
    <n v="105782"/>
    <n v="10190"/>
    <s v="ＮＰＯ法人　シニア大樂"/>
    <x v="0"/>
    <s v="減免なし"/>
    <n v="0"/>
    <n v="4200"/>
    <n v="4200"/>
    <n v="4200"/>
    <n v="4200"/>
    <n v="4200"/>
    <x v="0"/>
    <x v="0"/>
    <x v="0"/>
    <n v="0"/>
    <x v="0"/>
    <x v="1"/>
  </r>
  <r>
    <x v="6"/>
    <x v="0"/>
    <s v="和泉橋区民館４F 洋室B プロジェクター・台"/>
    <x v="3"/>
    <x v="1"/>
    <x v="2"/>
    <x v="6"/>
    <s v="2019年08月03日 (土曜日)"/>
    <x v="150"/>
    <n v="106170"/>
    <n v="24093"/>
    <s v="ＳＴＭ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５F 洋室D"/>
    <x v="3"/>
    <x v="2"/>
    <x v="0"/>
    <x v="6"/>
    <s v="2019年08月03日 (土曜日)"/>
    <x v="139"/>
    <n v="106404"/>
    <n v="24671"/>
    <s v="千代田喜界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ふれあい会館　洋室２F B"/>
    <x v="3"/>
    <x v="2"/>
    <x v="0"/>
    <x v="6"/>
    <s v="2019年08月03日 (土曜日)"/>
    <x v="144"/>
    <n v="106803"/>
    <n v="24093"/>
    <s v="ＳＴＭ"/>
    <x v="0"/>
    <s v="減免なし"/>
    <n v="10"/>
    <n v="1000"/>
    <n v="1000"/>
    <n v="1000"/>
    <n v="1000"/>
    <n v="1000"/>
    <x v="0"/>
    <x v="0"/>
    <x v="0"/>
    <n v="0"/>
    <x v="0"/>
    <x v="1"/>
  </r>
  <r>
    <x v="6"/>
    <x v="0"/>
    <s v="和泉橋区民館ふれあい会館　洋室２F B"/>
    <x v="3"/>
    <x v="3"/>
    <x v="1"/>
    <x v="6"/>
    <s v="2019年08月03日 (土曜日)"/>
    <x v="144"/>
    <n v="107190"/>
    <n v="25275"/>
    <s v="しるばー懇話会"/>
    <x v="2"/>
    <s v="減免なし"/>
    <n v="5"/>
    <n v="1300"/>
    <n v="1300"/>
    <n v="1300"/>
    <n v="1300"/>
    <n v="1300"/>
    <x v="0"/>
    <x v="0"/>
    <x v="0"/>
    <n v="0"/>
    <x v="0"/>
    <x v="1"/>
  </r>
  <r>
    <x v="6"/>
    <x v="0"/>
    <s v="和泉橋区民館ふれあい会館　洋室１F A"/>
    <x v="0"/>
    <x v="3"/>
    <x v="1"/>
    <x v="6"/>
    <s v="2019年08月03日 (土曜日)"/>
    <x v="145"/>
    <n v="108935"/>
    <n v="2234"/>
    <s v="神田須田町二丁目町会青年部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和泉橋区民館４F 洋室B"/>
    <x v="3"/>
    <x v="3"/>
    <x v="1"/>
    <x v="6"/>
    <s v="2019年08月03日 (土曜日)"/>
    <x v="141"/>
    <n v="109207"/>
    <n v="9417"/>
    <s v="東京奄美研究会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15"/>
    <n v="27200"/>
    <n v="24200"/>
    <n v="24200"/>
    <n v="24200"/>
    <n v="24200"/>
    <x v="0"/>
    <x v="0"/>
    <x v="0"/>
    <n v="0"/>
    <x v="0"/>
    <x v="2"/>
  </r>
  <r>
    <x v="7"/>
    <x v="1"/>
    <s v="和泉橋区民館３F 和室"/>
    <x v="3"/>
    <x v="1"/>
    <x v="0"/>
    <x v="6"/>
    <s v="2019年08月04日 (日曜日)"/>
    <x v="21"/>
    <n v="105759"/>
    <n v="24956"/>
    <s v="タオゼン"/>
    <x v="1"/>
    <s v="減免なし"/>
    <n v="0"/>
    <n v="6500"/>
    <n v="6500"/>
    <n v="6500"/>
    <n v="6500"/>
    <n v="6500"/>
    <x v="0"/>
    <x v="0"/>
    <x v="0"/>
    <n v="0"/>
    <x v="0"/>
    <x v="1"/>
  </r>
  <r>
    <x v="7"/>
    <x v="1"/>
    <s v="和泉橋区民館ふれあい会館　洋室１F A・２F B"/>
    <x v="3"/>
    <x v="1"/>
    <x v="0"/>
    <x v="6"/>
    <s v="2019年08月04日 (日曜日)"/>
    <x v="147"/>
    <n v="105778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0"/>
    <s v="和泉橋区民館４F 洋室B"/>
    <x v="3"/>
    <x v="2"/>
    <x v="0"/>
    <x v="6"/>
    <s v="2019年08月04日 (日曜日)"/>
    <x v="141"/>
    <n v="105794"/>
    <n v="7716"/>
    <s v="朗読　紫陽花"/>
    <x v="0"/>
    <s v="減免なし"/>
    <n v="0"/>
    <n v="2100"/>
    <n v="2100"/>
    <n v="2100"/>
    <n v="2100"/>
    <n v="2100"/>
    <x v="0"/>
    <x v="0"/>
    <x v="0"/>
    <n v="0"/>
    <x v="0"/>
    <x v="1"/>
  </r>
  <r>
    <x v="7"/>
    <x v="1"/>
    <s v="和泉橋区民館５F 洋室D・E（料理室）"/>
    <x v="3"/>
    <x v="2"/>
    <x v="1"/>
    <x v="6"/>
    <s v="2019年08月04日 (日曜日)"/>
    <x v="154"/>
    <n v="106018"/>
    <n v="24896"/>
    <s v="日本国際ボードゲーム会ＪＩＧＧ"/>
    <x v="3"/>
    <s v="減免なし"/>
    <n v="0"/>
    <n v="10200"/>
    <n v="10200"/>
    <n v="10200"/>
    <n v="10200"/>
    <n v="10200"/>
    <x v="0"/>
    <x v="0"/>
    <x v="0"/>
    <n v="0"/>
    <x v="0"/>
    <x v="1"/>
  </r>
  <r>
    <x v="7"/>
    <x v="0"/>
    <s v="和泉橋区民館３F 和室"/>
    <x v="3"/>
    <x v="3"/>
    <x v="1"/>
    <x v="6"/>
    <s v="2019年08月04日 (日曜日)"/>
    <x v="21"/>
    <n v="106269"/>
    <n v="2297"/>
    <s v="中村会"/>
    <x v="2"/>
    <s v="減免なし"/>
    <n v="0"/>
    <n v="4500"/>
    <n v="4500"/>
    <n v="4500"/>
    <n v="4500"/>
    <n v="4500"/>
    <x v="0"/>
    <x v="0"/>
    <x v="0"/>
    <n v="0"/>
    <x v="0"/>
    <x v="1"/>
  </r>
  <r>
    <x v="7"/>
    <x v="0"/>
    <s v="和泉橋区民館４F 洋室C"/>
    <x v="3"/>
    <x v="2"/>
    <x v="0"/>
    <x v="6"/>
    <s v="2019年08月04日 (日曜日)"/>
    <x v="140"/>
    <n v="106796"/>
    <n v="25355"/>
    <s v="ボードゲームWG"/>
    <x v="0"/>
    <s v="減免なし"/>
    <n v="4"/>
    <n v="2100"/>
    <n v="2100"/>
    <n v="2100"/>
    <n v="2100"/>
    <n v="2100"/>
    <x v="0"/>
    <x v="0"/>
    <x v="0"/>
    <n v="0"/>
    <x v="0"/>
    <x v="1"/>
  </r>
  <r>
    <x v="7"/>
    <x v="0"/>
    <s v="和泉橋区民館４F 洋室C"/>
    <x v="3"/>
    <x v="3"/>
    <x v="1"/>
    <x v="6"/>
    <s v="2019年08月04日 (日曜日)"/>
    <x v="140"/>
    <n v="106798"/>
    <n v="24958"/>
    <s v="ALOHA　yoga"/>
    <x v="2"/>
    <s v="減免なし"/>
    <n v="8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2"/>
    <n v="33200"/>
    <n v="33200"/>
    <n v="33200"/>
    <n v="33200"/>
    <n v="33200"/>
    <x v="0"/>
    <x v="0"/>
    <x v="0"/>
    <n v="0"/>
    <x v="0"/>
    <x v="2"/>
  </r>
  <r>
    <x v="0"/>
    <x v="0"/>
    <s v="和泉橋区民館２F 洋室A プロジェクター・台"/>
    <x v="3"/>
    <x v="2"/>
    <x v="0"/>
    <x v="6"/>
    <s v="2019年08月05日 (月曜日)"/>
    <x v="142"/>
    <n v="105783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0"/>
    <x v="0"/>
    <s v="和泉橋区民館５F 洋室D"/>
    <x v="3"/>
    <x v="3"/>
    <x v="1"/>
    <x v="6"/>
    <s v="2019年08月05日 (月曜日)"/>
    <x v="139"/>
    <n v="106891"/>
    <n v="24775"/>
    <s v="歴史文化研究会"/>
    <x v="2"/>
    <s v="減免なし"/>
    <n v="0"/>
    <n v="3000"/>
    <n v="3000"/>
    <n v="3000"/>
    <n v="3000"/>
    <n v="3000"/>
    <x v="0"/>
    <x v="0"/>
    <x v="0"/>
    <n v="0"/>
    <x v="0"/>
    <x v="1"/>
  </r>
  <r>
    <x v="0"/>
    <x v="1"/>
    <s v="和泉橋区民館５F 洋室D スクリーン"/>
    <x v="2"/>
    <x v="1"/>
    <x v="0"/>
    <x v="6"/>
    <s v="2019年08月05日 (月曜日)"/>
    <x v="174"/>
    <n v="107327"/>
    <n v="23043"/>
    <s v="（企）株式会社龍角散"/>
    <x v="1"/>
    <s v="減免なし"/>
    <n v="10"/>
    <n v="3700"/>
    <n v="3700"/>
    <n v="3700"/>
    <n v="3700"/>
    <n v="3700"/>
    <x v="0"/>
    <x v="0"/>
    <x v="0"/>
    <n v="0"/>
    <x v="0"/>
    <x v="1"/>
  </r>
  <r>
    <x v="0"/>
    <x v="0"/>
    <s v="和泉橋区民館ふれあい会館　洋室２F B"/>
    <x v="2"/>
    <x v="2"/>
    <x v="0"/>
    <x v="6"/>
    <s v="2019年08月05日 (月曜日)"/>
    <x v="144"/>
    <n v="109382"/>
    <n v="24505"/>
    <s v="（企）株式会社都市環境計画研究所"/>
    <x v="0"/>
    <s v="減免なし"/>
    <n v="0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0"/>
    <n v="11000"/>
    <n v="11000"/>
    <n v="11000"/>
    <n v="11000"/>
    <n v="11000"/>
    <x v="0"/>
    <x v="0"/>
    <x v="0"/>
    <n v="0"/>
    <x v="0"/>
    <x v="2"/>
  </r>
  <r>
    <x v="2"/>
    <x v="0"/>
    <s v="和泉橋区民館５F 洋室D"/>
    <x v="0"/>
    <x v="2"/>
    <x v="0"/>
    <x v="6"/>
    <s v="2019年08月06日 (火曜日)"/>
    <x v="139"/>
    <n v="105584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ふれあい会館　洋室１F A・２F B"/>
    <x v="0"/>
    <x v="3"/>
    <x v="1"/>
    <x v="6"/>
    <s v="2019年08月06日 (火曜日)"/>
    <x v="147"/>
    <n v="105766"/>
    <n v="2233"/>
    <s v="神田須田町二丁目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和泉橋区民館２F 洋室A プロジェクター・台"/>
    <x v="3"/>
    <x v="3"/>
    <x v="1"/>
    <x v="6"/>
    <s v="2019年08月06日 (火曜日)"/>
    <x v="142"/>
    <n v="106134"/>
    <n v="2350"/>
    <s v="神田山の会"/>
    <x v="2"/>
    <s v="減免なし"/>
    <n v="0"/>
    <n v="4100"/>
    <n v="4100"/>
    <n v="4100"/>
    <n v="4100"/>
    <n v="0"/>
    <x v="0"/>
    <x v="0"/>
    <x v="0"/>
    <n v="4100"/>
    <x v="0"/>
    <x v="1"/>
  </r>
  <r>
    <x v="2"/>
    <x v="1"/>
    <s v="和泉橋区民館２F 洋室A プロジェクター・台"/>
    <x v="2"/>
    <x v="1"/>
    <x v="0"/>
    <x v="6"/>
    <s v="2019年08月06日 (火曜日)"/>
    <x v="142"/>
    <n v="106830"/>
    <n v="24865"/>
    <s v="（企）株式会社きらく"/>
    <x v="1"/>
    <s v="減免なし"/>
    <n v="20"/>
    <n v="5600"/>
    <n v="5600"/>
    <n v="5600"/>
    <n v="5600"/>
    <n v="5600"/>
    <x v="0"/>
    <x v="0"/>
    <x v="0"/>
    <n v="0"/>
    <x v="0"/>
    <x v="1"/>
  </r>
  <r>
    <x v="2"/>
    <x v="0"/>
    <s v="和泉橋区民館５F 洋室E（調理室）"/>
    <x v="2"/>
    <x v="2"/>
    <x v="0"/>
    <x v="6"/>
    <s v="2019年08月06日 (火曜日)"/>
    <x v="146"/>
    <n v="106831"/>
    <n v="24562"/>
    <s v="（企）株式会社システムエッジ"/>
    <x v="0"/>
    <s v="減免なし"/>
    <n v="12"/>
    <n v="2100"/>
    <n v="2100"/>
    <n v="2100"/>
    <n v="2100"/>
    <n v="2100"/>
    <x v="0"/>
    <x v="0"/>
    <x v="0"/>
    <n v="0"/>
    <x v="0"/>
    <x v="1"/>
  </r>
  <r>
    <x v="2"/>
    <x v="0"/>
    <s v="和泉橋区民館５F 洋室D スクリーン"/>
    <x v="2"/>
    <x v="3"/>
    <x v="1"/>
    <x v="6"/>
    <s v="2019年08月06日 (火曜日)"/>
    <x v="174"/>
    <n v="106834"/>
    <n v="23324"/>
    <s v="（企）㈱ＺＥＮ　Ｉｎｔｅｇｒａｔｉｏｎ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ふれあい会館　洋室１F A"/>
    <x v="3"/>
    <x v="2"/>
    <x v="0"/>
    <x v="6"/>
    <s v="2019年08月06日 (火曜日)"/>
    <x v="145"/>
    <n v="106985"/>
    <n v="1149"/>
    <s v="四番町書道"/>
    <x v="0"/>
    <s v="減免なし"/>
    <n v="0"/>
    <n v="1900"/>
    <n v="1900"/>
    <n v="1900"/>
    <n v="1900"/>
    <n v="1900"/>
    <x v="0"/>
    <x v="0"/>
    <x v="0"/>
    <n v="0"/>
    <x v="0"/>
    <x v="1"/>
  </r>
  <r>
    <x v="2"/>
    <x v="0"/>
    <s v="和泉橋区民館ふれあい会館　洋室１F A"/>
    <x v="2"/>
    <x v="1"/>
    <x v="2"/>
    <x v="6"/>
    <s v="2019年08月06日 (火曜日)"/>
    <x v="145"/>
    <n v="107383"/>
    <n v="22796"/>
    <s v="（企）㈱サンテック"/>
    <x v="4"/>
    <s v="減免なし"/>
    <n v="3"/>
    <n v="1300"/>
    <n v="1300"/>
    <n v="1300"/>
    <n v="1300"/>
    <n v="1300"/>
    <x v="0"/>
    <x v="0"/>
    <x v="0"/>
    <n v="0"/>
    <x v="0"/>
    <x v="1"/>
  </r>
  <r>
    <x v="2"/>
    <x v="0"/>
    <s v="和泉橋区民館５F 洋室E（調理室）"/>
    <x v="0"/>
    <x v="1"/>
    <x v="2"/>
    <x v="6"/>
    <s v="2019年08月06日 (火曜日)"/>
    <x v="146"/>
    <n v="109883"/>
    <n v="2232"/>
    <s v="東松下町町会"/>
    <x v="4"/>
    <s v="利用者減免区民館免除(100%)"/>
    <n v="10"/>
    <n v="16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45"/>
    <n v="26000"/>
    <n v="18000"/>
    <n v="18000"/>
    <n v="18000"/>
    <n v="13900"/>
    <x v="0"/>
    <x v="0"/>
    <x v="0"/>
    <n v="4100"/>
    <x v="0"/>
    <x v="2"/>
  </r>
  <r>
    <x v="3"/>
    <x v="0"/>
    <s v="和泉橋区民館５F 洋室D"/>
    <x v="1"/>
    <x v="3"/>
    <x v="1"/>
    <x v="6"/>
    <s v="2019年08月07日 (水曜日)"/>
    <x v="139"/>
    <n v="105586"/>
    <n v="7411"/>
    <s v="神田川船の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和泉橋区民館２F 洋室A プロジェクター・台"/>
    <x v="3"/>
    <x v="3"/>
    <x v="1"/>
    <x v="6"/>
    <s v="2019年08月07日 (水曜日)"/>
    <x v="142"/>
    <n v="105789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3"/>
    <x v="1"/>
    <s v="和泉橋区民館５F 洋室E（調理室）"/>
    <x v="1"/>
    <x v="2"/>
    <x v="1"/>
    <x v="6"/>
    <s v="2019年08月07日 (水曜日)"/>
    <x v="146"/>
    <n v="105791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ふれあい会館　洋室１F A"/>
    <x v="3"/>
    <x v="3"/>
    <x v="1"/>
    <x v="6"/>
    <s v="2019年08月07日 (水曜日)"/>
    <x v="145"/>
    <n v="106532"/>
    <n v="10350"/>
    <s v="東京スキー山岳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1"/>
    <s v="和泉橋区民館２F 洋室A プロジェクター・台"/>
    <x v="3"/>
    <x v="1"/>
    <x v="0"/>
    <x v="6"/>
    <s v="2019年08月07日 (水曜日)"/>
    <x v="142"/>
    <n v="106752"/>
    <n v="23787"/>
    <s v="メンタルチャージ"/>
    <x v="1"/>
    <s v="減免なし"/>
    <n v="8"/>
    <n v="5600"/>
    <n v="5600"/>
    <n v="5600"/>
    <n v="5600"/>
    <n v="5600"/>
    <x v="0"/>
    <x v="0"/>
    <x v="0"/>
    <n v="0"/>
    <x v="0"/>
    <x v="1"/>
  </r>
  <r>
    <x v="3"/>
    <x v="1"/>
    <s v="和泉橋区民館ふれあい会館　洋室１F A"/>
    <x v="2"/>
    <x v="1"/>
    <x v="0"/>
    <x v="6"/>
    <s v="2019年08月07日 (水曜日)"/>
    <x v="145"/>
    <n v="107028"/>
    <n v="25241"/>
    <s v="（企）（株）ｃｏｕｎｔ　ｏｎ"/>
    <x v="1"/>
    <s v="減免なし"/>
    <n v="0"/>
    <n v="3200"/>
    <n v="3200"/>
    <n v="3200"/>
    <n v="3200"/>
    <n v="3200"/>
    <x v="0"/>
    <x v="0"/>
    <x v="0"/>
    <n v="0"/>
    <x v="0"/>
    <x v="1"/>
  </r>
  <r>
    <x v="3"/>
    <x v="0"/>
    <s v="和泉橋区民館ふれあい会館　洋室２F B"/>
    <x v="0"/>
    <x v="3"/>
    <x v="1"/>
    <x v="6"/>
    <s v="2019年08月07日 (水曜日)"/>
    <x v="144"/>
    <n v="108937"/>
    <n v="22072"/>
    <s v="九段キッズプロジェクト"/>
    <x v="2"/>
    <s v="利用者減免区民館免除(100%)"/>
    <n v="10"/>
    <n v="1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18"/>
    <n v="25300"/>
    <n v="19950"/>
    <n v="19950"/>
    <n v="19950"/>
    <n v="19950"/>
    <x v="0"/>
    <x v="0"/>
    <x v="0"/>
    <n v="0"/>
    <x v="0"/>
    <x v="2"/>
  </r>
  <r>
    <x v="4"/>
    <x v="0"/>
    <s v="和泉橋区民館５F 洋室D"/>
    <x v="0"/>
    <x v="2"/>
    <x v="0"/>
    <x v="6"/>
    <s v="2019年08月08日 (木曜日)"/>
    <x v="139"/>
    <n v="105587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19年08月08日 (木曜日)"/>
    <x v="147"/>
    <n v="105588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５F 洋室D"/>
    <x v="3"/>
    <x v="3"/>
    <x v="1"/>
    <x v="6"/>
    <s v="2019年08月08日 (木曜日)"/>
    <x v="139"/>
    <n v="105875"/>
    <n v="3383"/>
    <s v="書印会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ふれあい会館　洋室２F B"/>
    <x v="3"/>
    <x v="1"/>
    <x v="2"/>
    <x v="6"/>
    <s v="2019年08月08日 (木曜日)"/>
    <x v="144"/>
    <n v="106117"/>
    <n v="23110"/>
    <s v="新星堂ユニオン"/>
    <x v="4"/>
    <s v="減免なし"/>
    <n v="0"/>
    <n v="600"/>
    <n v="600"/>
    <n v="600"/>
    <n v="600"/>
    <n v="600"/>
    <x v="0"/>
    <x v="0"/>
    <x v="0"/>
    <n v="0"/>
    <x v="0"/>
    <x v="1"/>
  </r>
  <r>
    <x v="4"/>
    <x v="1"/>
    <s v="和泉橋区民館ふれあい会館　洋室１F A"/>
    <x v="2"/>
    <x v="1"/>
    <x v="0"/>
    <x v="6"/>
    <s v="2019年08月08日 (木曜日)"/>
    <x v="145"/>
    <n v="107029"/>
    <n v="25241"/>
    <s v="（企）（株）ｃｏｕｎｔ　ｏｎ"/>
    <x v="1"/>
    <s v="減免なし"/>
    <n v="0"/>
    <n v="3200"/>
    <n v="3200"/>
    <n v="3200"/>
    <n v="3200"/>
    <n v="3200"/>
    <x v="0"/>
    <x v="0"/>
    <x v="0"/>
    <n v="0"/>
    <x v="0"/>
    <x v="1"/>
  </r>
  <r>
    <x v="4"/>
    <x v="0"/>
    <s v="和泉橋区民館２F 洋室A"/>
    <x v="2"/>
    <x v="3"/>
    <x v="1"/>
    <x v="6"/>
    <s v="2019年08月08日 (木曜日)"/>
    <x v="19"/>
    <n v="109149"/>
    <n v="21464"/>
    <s v="（企）㈱テクノプロ　テクノプロＩＴ社東京支店"/>
    <x v="2"/>
    <s v="減免なし"/>
    <n v="0"/>
    <n v="4100"/>
    <n v="4100"/>
    <n v="4100"/>
    <n v="4100"/>
    <n v="4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17300"/>
    <n v="10900"/>
    <n v="10900"/>
    <n v="10900"/>
    <n v="10900"/>
    <x v="0"/>
    <x v="0"/>
    <x v="0"/>
    <n v="0"/>
    <x v="0"/>
    <x v="2"/>
  </r>
  <r>
    <x v="5"/>
    <x v="0"/>
    <s v="和泉橋区民館４F 洋室B・C"/>
    <x v="0"/>
    <x v="2"/>
    <x v="0"/>
    <x v="6"/>
    <s v="2019年08月09日 (金曜日)"/>
    <x v="152"/>
    <n v="85603"/>
    <n v="16"/>
    <s v="高齢介護課"/>
    <x v="0"/>
    <s v="利用者減免区民館免除(100%)"/>
    <n v="0"/>
    <n v="4200"/>
    <n v="0"/>
    <n v="0"/>
    <n v="0"/>
    <n v="0"/>
    <x v="0"/>
    <x v="0"/>
    <x v="0"/>
    <n v="0"/>
    <x v="0"/>
    <x v="0"/>
  </r>
  <r>
    <x v="5"/>
    <x v="0"/>
    <s v="和泉橋区民館５F 洋室D"/>
    <x v="3"/>
    <x v="2"/>
    <x v="0"/>
    <x v="6"/>
    <s v="2019年08月09日 (金曜日)"/>
    <x v="139"/>
    <n v="106632"/>
    <n v="22063"/>
    <s v="企業１００年計画"/>
    <x v="0"/>
    <s v="減免なし"/>
    <n v="0"/>
    <n v="2100"/>
    <n v="2100"/>
    <n v="2100"/>
    <n v="2100"/>
    <n v="2100"/>
    <x v="0"/>
    <x v="0"/>
    <x v="0"/>
    <n v="0"/>
    <x v="0"/>
    <x v="1"/>
  </r>
  <r>
    <x v="5"/>
    <x v="1"/>
    <s v="和泉橋区民館ふれあい会館　洋室１F A"/>
    <x v="3"/>
    <x v="1"/>
    <x v="0"/>
    <x v="6"/>
    <s v="2019年08月09日 (金曜日)"/>
    <x v="145"/>
    <n v="106888"/>
    <n v="22978"/>
    <s v="国労東京地区協"/>
    <x v="1"/>
    <s v="減免なし"/>
    <n v="0"/>
    <n v="3200"/>
    <n v="3200"/>
    <n v="3200"/>
    <n v="3200"/>
    <n v="3200"/>
    <x v="0"/>
    <x v="0"/>
    <x v="0"/>
    <n v="0"/>
    <x v="0"/>
    <x v="1"/>
  </r>
  <r>
    <x v="5"/>
    <x v="0"/>
    <s v="和泉橋区民館２F 洋室A"/>
    <x v="2"/>
    <x v="2"/>
    <x v="0"/>
    <x v="6"/>
    <s v="2019年08月09日 (金曜日)"/>
    <x v="19"/>
    <n v="106969"/>
    <n v="24041"/>
    <s v="（企）一般社団法人エンディングメッセージ普及協会"/>
    <x v="0"/>
    <s v="減免なし"/>
    <n v="7"/>
    <n v="3300"/>
    <n v="3300"/>
    <n v="3300"/>
    <n v="3300"/>
    <n v="3300"/>
    <x v="0"/>
    <x v="0"/>
    <x v="0"/>
    <n v="0"/>
    <x v="0"/>
    <x v="1"/>
  </r>
  <r>
    <x v="5"/>
    <x v="1"/>
    <s v="和泉橋区民館ふれあい会館　洋室２F B"/>
    <x v="2"/>
    <x v="1"/>
    <x v="0"/>
    <x v="6"/>
    <s v="2019年08月09日 (金曜日)"/>
    <x v="144"/>
    <n v="107257"/>
    <n v="23963"/>
    <s v="（企）公益財団法人　富士社会教育センター"/>
    <x v="1"/>
    <s v="減免なし"/>
    <n v="6"/>
    <n v="1600"/>
    <n v="1600"/>
    <n v="1600"/>
    <n v="1600"/>
    <n v="1600"/>
    <x v="0"/>
    <x v="0"/>
    <x v="0"/>
    <n v="0"/>
    <x v="0"/>
    <x v="1"/>
  </r>
  <r>
    <x v="5"/>
    <x v="0"/>
    <s v="和泉橋区民館５F 洋室E（調理室）"/>
    <x v="0"/>
    <x v="2"/>
    <x v="0"/>
    <x v="6"/>
    <s v="2019年08月09日 (金曜日)"/>
    <x v="146"/>
    <n v="109370"/>
    <n v="2168"/>
    <s v="和泉橋出張所"/>
    <x v="0"/>
    <s v="利用者減免区民館免除(100%)"/>
    <n v="0"/>
    <n v="2100"/>
    <n v="0"/>
    <n v="0"/>
    <n v="0"/>
    <n v="0"/>
    <x v="0"/>
    <x v="0"/>
    <x v="0"/>
    <n v="0"/>
    <x v="0"/>
    <x v="0"/>
  </r>
  <r>
    <x v="5"/>
    <x v="0"/>
    <s v="和泉橋区民館ふれあい会館　洋室２F B"/>
    <x v="3"/>
    <x v="3"/>
    <x v="1"/>
    <x v="6"/>
    <s v="2019年08月09日 (金曜日)"/>
    <x v="144"/>
    <n v="110246"/>
    <n v="21125"/>
    <s v="Ｉ．Ｊ．Ｈ．Ｐ．"/>
    <x v="2"/>
    <s v="減免なし"/>
    <n v="8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1"/>
    <n v="17800"/>
    <n v="11500"/>
    <n v="11500"/>
    <n v="11500"/>
    <n v="11500"/>
    <x v="0"/>
    <x v="0"/>
    <x v="0"/>
    <n v="0"/>
    <x v="0"/>
    <x v="2"/>
  </r>
  <r>
    <x v="6"/>
    <x v="0"/>
    <s v="和泉橋区民館５F 洋室D"/>
    <x v="3"/>
    <x v="2"/>
    <x v="0"/>
    <x v="6"/>
    <s v="2019年08月10日 (土曜日)"/>
    <x v="139"/>
    <n v="105761"/>
    <n v="1864"/>
    <s v="三井物産俳句部"/>
    <x v="0"/>
    <s v="減免なし"/>
    <n v="0"/>
    <n v="2100"/>
    <n v="2100"/>
    <n v="2100"/>
    <n v="2100"/>
    <n v="2100"/>
    <x v="0"/>
    <x v="0"/>
    <x v="0"/>
    <n v="0"/>
    <x v="0"/>
    <x v="1"/>
  </r>
  <r>
    <x v="6"/>
    <x v="1"/>
    <s v="和泉橋区民館２F 洋室A"/>
    <x v="3"/>
    <x v="1"/>
    <x v="0"/>
    <x v="6"/>
    <s v="2019年08月10日 (土曜日)"/>
    <x v="19"/>
    <n v="105986"/>
    <n v="24161"/>
    <s v="（ＮＰＯ）全国美術デザイン教育振興会"/>
    <x v="1"/>
    <s v="減免なし"/>
    <n v="0"/>
    <n v="5600"/>
    <n v="5600"/>
    <n v="5600"/>
    <n v="5600"/>
    <n v="5600"/>
    <x v="0"/>
    <x v="0"/>
    <x v="0"/>
    <n v="0"/>
    <x v="0"/>
    <x v="1"/>
  </r>
  <r>
    <x v="6"/>
    <x v="0"/>
    <s v="和泉橋区民館５F 洋室D プロジェクター・台"/>
    <x v="3"/>
    <x v="1"/>
    <x v="2"/>
    <x v="6"/>
    <s v="2019年08月10日 (土曜日)"/>
    <x v="170"/>
    <n v="106171"/>
    <n v="24093"/>
    <s v="ＳＴＭ"/>
    <x v="4"/>
    <s v="減免なし"/>
    <n v="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9300"/>
    <n v="9300"/>
    <n v="9300"/>
    <n v="9300"/>
    <n v="9300"/>
    <x v="0"/>
    <x v="0"/>
    <x v="0"/>
    <n v="0"/>
    <x v="0"/>
    <x v="2"/>
  </r>
  <r>
    <x v="7"/>
    <x v="1"/>
    <s v="和泉橋区民館ふれあい会館　洋室１F A・２F B"/>
    <x v="3"/>
    <x v="1"/>
    <x v="0"/>
    <x v="6"/>
    <s v="2019年08月11日 (日曜日)"/>
    <x v="147"/>
    <n v="105779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0"/>
    <s v="和泉橋区民館５F 洋室D"/>
    <x v="3"/>
    <x v="2"/>
    <x v="0"/>
    <x v="6"/>
    <s v="2019年08月11日 (日曜日)"/>
    <x v="139"/>
    <n v="105784"/>
    <n v="3383"/>
    <s v="書印会"/>
    <x v="0"/>
    <s v="減免なし"/>
    <n v="0"/>
    <n v="2100"/>
    <n v="2100"/>
    <n v="2100"/>
    <n v="2100"/>
    <n v="2100"/>
    <x v="0"/>
    <x v="0"/>
    <x v="0"/>
    <n v="0"/>
    <x v="0"/>
    <x v="1"/>
  </r>
  <r>
    <x v="7"/>
    <x v="0"/>
    <s v="和泉橋区民館２F 洋室A CDラジカセ"/>
    <x v="3"/>
    <x v="2"/>
    <x v="0"/>
    <x v="6"/>
    <s v="2019年08月11日 (日曜日)"/>
    <x v="13"/>
    <n v="105800"/>
    <n v="24671"/>
    <s v="千代田喜界会"/>
    <x v="0"/>
    <s v="減免なし"/>
    <n v="0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0"/>
    <n v="10200"/>
    <n v="10200"/>
    <n v="10200"/>
    <n v="10200"/>
    <n v="10200"/>
    <x v="0"/>
    <x v="0"/>
    <x v="0"/>
    <n v="0"/>
    <x v="0"/>
    <x v="2"/>
  </r>
  <r>
    <x v="0"/>
    <x v="0"/>
    <s v="和泉橋区民館５F 洋室D"/>
    <x v="3"/>
    <x v="2"/>
    <x v="0"/>
    <x v="6"/>
    <s v="2019年08月12日 (月曜日)"/>
    <x v="139"/>
    <n v="105803"/>
    <n v="24671"/>
    <s v="千代田喜界会"/>
    <x v="0"/>
    <s v="減免なし"/>
    <n v="0"/>
    <n v="2100"/>
    <n v="2100"/>
    <n v="2100"/>
    <n v="2100"/>
    <n v="2100"/>
    <x v="0"/>
    <x v="0"/>
    <x v="0"/>
    <n v="0"/>
    <x v="0"/>
    <x v="1"/>
  </r>
  <r>
    <x v="0"/>
    <x v="1"/>
    <s v="和泉橋区民館ふれあい会館　洋室２F B"/>
    <x v="3"/>
    <x v="1"/>
    <x v="0"/>
    <x v="6"/>
    <s v="2019年08月12日 (月曜日)"/>
    <x v="144"/>
    <n v="110235"/>
    <n v="24771"/>
    <s v="２９Ｑリターンズ"/>
    <x v="1"/>
    <s v="減免なし"/>
    <n v="3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3"/>
    <n v="3700"/>
    <n v="3700"/>
    <n v="3700"/>
    <n v="3700"/>
    <n v="3700"/>
    <x v="0"/>
    <x v="0"/>
    <x v="0"/>
    <n v="0"/>
    <x v="0"/>
    <x v="2"/>
  </r>
  <r>
    <x v="2"/>
    <x v="0"/>
    <s v="和泉橋区民館２F 洋室A"/>
    <x v="3"/>
    <x v="1"/>
    <x v="2"/>
    <x v="6"/>
    <s v="2019年08月13日 (火曜日)"/>
    <x v="19"/>
    <n v="107215"/>
    <n v="24841"/>
    <s v="Ｓｕｚｙ　Ｄ　ｓｔｕｄｉｏ"/>
    <x v="4"/>
    <s v="減免なし"/>
    <n v="0"/>
    <n v="2300"/>
    <n v="2300"/>
    <n v="2300"/>
    <n v="2300"/>
    <n v="2300"/>
    <x v="0"/>
    <x v="0"/>
    <x v="0"/>
    <n v="0"/>
    <x v="0"/>
    <x v="1"/>
  </r>
  <r>
    <x v="2"/>
    <x v="0"/>
    <s v="和泉橋区民館ふれあい会館　洋室２F B"/>
    <x v="3"/>
    <x v="3"/>
    <x v="1"/>
    <x v="6"/>
    <s v="2019年08月13日 (火曜日)"/>
    <x v="144"/>
    <n v="109368"/>
    <n v="22565"/>
    <s v="東京不動産管理労働組合"/>
    <x v="2"/>
    <s v="減免なし"/>
    <n v="7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7"/>
    <n v="3600"/>
    <n v="3600"/>
    <n v="3600"/>
    <n v="3600"/>
    <n v="3600"/>
    <x v="0"/>
    <x v="0"/>
    <x v="0"/>
    <n v="0"/>
    <x v="0"/>
    <x v="2"/>
  </r>
  <r>
    <x v="3"/>
    <x v="0"/>
    <s v="和泉橋区民館ふれあい会館　洋室１F A"/>
    <x v="0"/>
    <x v="3"/>
    <x v="1"/>
    <x v="6"/>
    <s v="2019年08月14日 (水曜日)"/>
    <x v="145"/>
    <n v="105594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和泉橋区民館５F 洋室E（調理室）"/>
    <x v="1"/>
    <x v="2"/>
    <x v="0"/>
    <x v="6"/>
    <s v="2019年08月14日 (水曜日)"/>
    <x v="146"/>
    <n v="105792"/>
    <n v="2594"/>
    <s v="フラワーサークル花ごころ"/>
    <x v="0"/>
    <s v="利用者減免区民館減額(50%)"/>
    <n v="0"/>
    <n v="2100"/>
    <n v="1050"/>
    <n v="1050"/>
    <n v="1050"/>
    <n v="1050"/>
    <x v="0"/>
    <x v="0"/>
    <x v="0"/>
    <n v="0"/>
    <x v="0"/>
    <x v="1"/>
  </r>
  <r>
    <x v="3"/>
    <x v="1"/>
    <s v="和泉橋区民館２F 洋室A"/>
    <x v="2"/>
    <x v="1"/>
    <x v="0"/>
    <x v="6"/>
    <s v="2019年08月14日 (水曜日)"/>
    <x v="19"/>
    <n v="110241"/>
    <n v="25373"/>
    <s v="（企）株式会社アクロスソリューション"/>
    <x v="1"/>
    <s v="減免なし"/>
    <n v="30"/>
    <n v="5600"/>
    <n v="5600"/>
    <n v="5600"/>
    <n v="5600"/>
    <n v="5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30"/>
    <n v="10700"/>
    <n v="6650"/>
    <n v="6650"/>
    <n v="6650"/>
    <n v="6650"/>
    <x v="0"/>
    <x v="0"/>
    <x v="0"/>
    <n v="0"/>
    <x v="0"/>
    <x v="2"/>
  </r>
  <r>
    <x v="4"/>
    <x v="0"/>
    <s v="和泉橋区民館５F 洋室D"/>
    <x v="0"/>
    <x v="2"/>
    <x v="0"/>
    <x v="6"/>
    <s v="2019年08月15日 (木曜日)"/>
    <x v="139"/>
    <n v="105595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19年08月15日 (木曜日)"/>
    <x v="147"/>
    <n v="105596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５F 洋室D"/>
    <x v="3"/>
    <x v="3"/>
    <x v="1"/>
    <x v="6"/>
    <s v="2019年08月15日 (木曜日)"/>
    <x v="139"/>
    <n v="105774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２F 洋室A CDラジカセ"/>
    <x v="3"/>
    <x v="2"/>
    <x v="0"/>
    <x v="6"/>
    <s v="2019年08月15日 (木曜日)"/>
    <x v="13"/>
    <n v="106184"/>
    <n v="8987"/>
    <s v="トータル　トレーニング"/>
    <x v="0"/>
    <s v="減免なし"/>
    <n v="0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2700"/>
    <n v="6300"/>
    <n v="6300"/>
    <n v="6300"/>
    <n v="6300"/>
    <x v="0"/>
    <x v="0"/>
    <x v="0"/>
    <n v="0"/>
    <x v="0"/>
    <x v="2"/>
  </r>
  <r>
    <x v="5"/>
    <x v="0"/>
    <s v="和泉橋区民館２F 洋室A"/>
    <x v="2"/>
    <x v="3"/>
    <x v="1"/>
    <x v="6"/>
    <s v="2019年08月16日 (金曜日)"/>
    <x v="19"/>
    <n v="110597"/>
    <n v="24505"/>
    <s v="（企）株式会社都市環境計画研究所"/>
    <x v="2"/>
    <s v="減免なし"/>
    <n v="0"/>
    <n v="4100"/>
    <n v="4100"/>
    <n v="4100"/>
    <n v="4100"/>
    <n v="4100"/>
    <x v="0"/>
    <x v="0"/>
    <x v="0"/>
    <n v="0"/>
    <x v="0"/>
    <x v="1"/>
  </r>
  <r>
    <x v="5"/>
    <x v="1"/>
    <s v="和泉橋区民館５F 洋室D"/>
    <x v="2"/>
    <x v="1"/>
    <x v="0"/>
    <x v="6"/>
    <s v="2019年08月16日 (金曜日)"/>
    <x v="139"/>
    <n v="110798"/>
    <n v="25221"/>
    <s v="（企）株式会社テクノプロ・エンジニアリング社秋葉原支店"/>
    <x v="1"/>
    <s v="減免なし"/>
    <n v="20"/>
    <n v="3700"/>
    <n v="3700"/>
    <n v="3700"/>
    <n v="3700"/>
    <n v="3700"/>
    <x v="0"/>
    <x v="0"/>
    <x v="0"/>
    <n v="0"/>
    <x v="0"/>
    <x v="1"/>
  </r>
  <r>
    <x v="5"/>
    <x v="0"/>
    <s v="和泉橋区民館２F 洋室A"/>
    <x v="3"/>
    <x v="2"/>
    <x v="0"/>
    <x v="6"/>
    <s v="2019年08月16日 (金曜日)"/>
    <x v="19"/>
    <n v="110847"/>
    <n v="8373"/>
    <s v="ＮＰＯ法人日本有機農業生産団体　中央会"/>
    <x v="0"/>
    <s v="減免なし"/>
    <n v="29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49"/>
    <n v="11100"/>
    <n v="11100"/>
    <n v="11100"/>
    <n v="11100"/>
    <n v="11100"/>
    <x v="0"/>
    <x v="0"/>
    <x v="0"/>
    <n v="0"/>
    <x v="0"/>
    <x v="2"/>
  </r>
  <r>
    <x v="6"/>
    <x v="0"/>
    <s v="和泉橋区民館５F 洋室D"/>
    <x v="3"/>
    <x v="2"/>
    <x v="0"/>
    <x v="6"/>
    <s v="2019年08月17日 (土曜日)"/>
    <x v="139"/>
    <n v="105763"/>
    <n v="20921"/>
    <s v="新暦俳句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ふれあい会館　洋室１F A"/>
    <x v="3"/>
    <x v="1"/>
    <x v="2"/>
    <x v="6"/>
    <s v="2019年08月17日 (土曜日)"/>
    <x v="145"/>
    <n v="105777"/>
    <n v="23913"/>
    <s v="アートヨガ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1"/>
    <s v="和泉橋区民館２F 洋室A"/>
    <x v="3"/>
    <x v="1"/>
    <x v="0"/>
    <x v="6"/>
    <s v="2019年08月17日 (土曜日)"/>
    <x v="19"/>
    <n v="105799"/>
    <n v="8558"/>
    <s v="千代田手作りオーディオの会"/>
    <x v="1"/>
    <s v="減免なし"/>
    <n v="0"/>
    <n v="5600"/>
    <n v="5600"/>
    <n v="5600"/>
    <n v="5600"/>
    <n v="5600"/>
    <x v="0"/>
    <x v="0"/>
    <x v="0"/>
    <n v="0"/>
    <x v="0"/>
    <x v="1"/>
  </r>
  <r>
    <x v="6"/>
    <x v="0"/>
    <s v="和泉橋区民館５F 洋室D プロジェクター・台"/>
    <x v="3"/>
    <x v="1"/>
    <x v="2"/>
    <x v="6"/>
    <s v="2019年08月17日 (土曜日)"/>
    <x v="170"/>
    <n v="106172"/>
    <n v="24093"/>
    <s v="ＳＴＭ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ふれあい会館　洋室１F A"/>
    <x v="3"/>
    <x v="2"/>
    <x v="0"/>
    <x v="6"/>
    <s v="2019年08月17日 (土曜日)"/>
    <x v="145"/>
    <n v="106422"/>
    <n v="8417"/>
    <s v="ＮＰＯ　シビルまちづくりステーション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和泉橋区民館５F 洋室E（調理室）"/>
    <x v="3"/>
    <x v="2"/>
    <x v="0"/>
    <x v="6"/>
    <s v="2019年08月17日 (土曜日)"/>
    <x v="146"/>
    <n v="107056"/>
    <n v="24783"/>
    <s v="創作カレー研究会"/>
    <x v="0"/>
    <s v="減免なし"/>
    <n v="6"/>
    <n v="2100"/>
    <n v="2100"/>
    <n v="2100"/>
    <n v="2100"/>
    <n v="2100"/>
    <x v="0"/>
    <x v="0"/>
    <x v="0"/>
    <n v="0"/>
    <x v="0"/>
    <x v="1"/>
  </r>
  <r>
    <x v="6"/>
    <x v="0"/>
    <s v="和泉橋区民館ふれあい会館　洋室２F B"/>
    <x v="3"/>
    <x v="3"/>
    <x v="1"/>
    <x v="6"/>
    <s v="2019年08月17日 (土曜日)"/>
    <x v="144"/>
    <n v="107191"/>
    <n v="25275"/>
    <s v="しるばー懇話会"/>
    <x v="2"/>
    <s v="減免なし"/>
    <n v="5"/>
    <n v="1300"/>
    <n v="1300"/>
    <n v="1300"/>
    <n v="1300"/>
    <n v="1300"/>
    <x v="0"/>
    <x v="0"/>
    <x v="0"/>
    <n v="0"/>
    <x v="0"/>
    <x v="1"/>
  </r>
  <r>
    <x v="6"/>
    <x v="1"/>
    <s v="和泉橋区民館ふれあい会館　洋室２F B"/>
    <x v="2"/>
    <x v="1"/>
    <x v="0"/>
    <x v="6"/>
    <s v="2019年08月17日 (土曜日)"/>
    <x v="144"/>
    <n v="110174"/>
    <n v="25221"/>
    <s v="（企）株式会社テクノプロ・エンジニアリング社秋葉原支店"/>
    <x v="1"/>
    <s v="減免なし"/>
    <n v="12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3"/>
    <n v="17500"/>
    <n v="17500"/>
    <n v="17500"/>
    <n v="17500"/>
    <n v="17500"/>
    <x v="0"/>
    <x v="0"/>
    <x v="0"/>
    <n v="0"/>
    <x v="0"/>
    <x v="2"/>
  </r>
  <r>
    <x v="7"/>
    <x v="0"/>
    <s v="和泉橋区民館４F 洋室B・C"/>
    <x v="0"/>
    <x v="2"/>
    <x v="0"/>
    <x v="6"/>
    <s v="2019年08月18日 (日曜日)"/>
    <x v="152"/>
    <n v="105597"/>
    <n v="2252"/>
    <s v="神田佐久間町三丁目町会婦人部"/>
    <x v="0"/>
    <s v="利用者減免区民館免除(100%)"/>
    <n v="0"/>
    <n v="4200"/>
    <n v="0"/>
    <n v="0"/>
    <n v="0"/>
    <n v="0"/>
    <x v="0"/>
    <x v="0"/>
    <x v="0"/>
    <n v="0"/>
    <x v="0"/>
    <x v="0"/>
  </r>
  <r>
    <x v="7"/>
    <x v="0"/>
    <s v="和泉橋区民館５F 洋室D"/>
    <x v="3"/>
    <x v="2"/>
    <x v="0"/>
    <x v="6"/>
    <s v="2019年08月18日 (日曜日)"/>
    <x v="139"/>
    <n v="105768"/>
    <n v="25027"/>
    <s v="自鳴鐘東京支部勉強会"/>
    <x v="0"/>
    <s v="減免なし"/>
    <n v="0"/>
    <n v="2100"/>
    <n v="2100"/>
    <n v="2100"/>
    <n v="2100"/>
    <n v="2100"/>
    <x v="0"/>
    <x v="0"/>
    <x v="0"/>
    <n v="0"/>
    <x v="0"/>
    <x v="1"/>
  </r>
  <r>
    <x v="7"/>
    <x v="1"/>
    <s v="和泉橋区民館ふれあい会館　洋室１F A・２F B"/>
    <x v="3"/>
    <x v="1"/>
    <x v="0"/>
    <x v="6"/>
    <s v="2019年08月18日 (日曜日)"/>
    <x v="147"/>
    <n v="105780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0"/>
    <s v="和泉橋区民館５F 洋室D"/>
    <x v="1"/>
    <x v="1"/>
    <x v="2"/>
    <x v="6"/>
    <s v="2019年08月18日 (日曜日)"/>
    <x v="139"/>
    <n v="106490"/>
    <n v="9660"/>
    <s v="サークルフリージア"/>
    <x v="4"/>
    <s v="利用者減免区民館減額(50%)"/>
    <n v="0"/>
    <n v="1600"/>
    <n v="800"/>
    <n v="800"/>
    <n v="800"/>
    <n v="800"/>
    <x v="0"/>
    <x v="0"/>
    <x v="0"/>
    <n v="0"/>
    <x v="0"/>
    <x v="1"/>
  </r>
  <r>
    <x v="7"/>
    <x v="0"/>
    <s v="和泉橋区民館５F 洋室D"/>
    <x v="3"/>
    <x v="3"/>
    <x v="1"/>
    <x v="6"/>
    <s v="2019年08月18日 (日曜日)"/>
    <x v="139"/>
    <n v="106802"/>
    <n v="24958"/>
    <s v="ALOHA　yoga"/>
    <x v="2"/>
    <s v="減免なし"/>
    <n v="0"/>
    <n v="3000"/>
    <n v="3000"/>
    <n v="3000"/>
    <n v="3000"/>
    <n v="3000"/>
    <x v="0"/>
    <x v="0"/>
    <x v="0"/>
    <n v="0"/>
    <x v="0"/>
    <x v="1"/>
  </r>
  <r>
    <x v="7"/>
    <x v="0"/>
    <s v="和泉橋区民館５F 洋室E（調理室）"/>
    <x v="3"/>
    <x v="2"/>
    <x v="0"/>
    <x v="6"/>
    <s v="2019年08月18日 (日曜日)"/>
    <x v="146"/>
    <n v="108821"/>
    <n v="20681"/>
    <s v="ＴＴＹ"/>
    <x v="0"/>
    <s v="減免なし"/>
    <n v="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0"/>
    <n v="17800"/>
    <n v="12800"/>
    <n v="12800"/>
    <n v="12800"/>
    <n v="12800"/>
    <x v="0"/>
    <x v="0"/>
    <x v="0"/>
    <n v="0"/>
    <x v="0"/>
    <x v="2"/>
  </r>
  <r>
    <x v="0"/>
    <x v="0"/>
    <s v="和泉橋区民館２F 洋室A プロジェクター・台 ワイヤレスマイク"/>
    <x v="3"/>
    <x v="2"/>
    <x v="0"/>
    <x v="6"/>
    <s v="2019年08月19日 (月曜日)"/>
    <x v="153"/>
    <n v="105786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0"/>
    <x v="0"/>
    <s v="和泉橋区民館４F 洋室B・C CDラジカセ ワイヤレスマイク"/>
    <x v="3"/>
    <x v="3"/>
    <x v="1"/>
    <x v="6"/>
    <s v="2019年08月19日 (月曜日)"/>
    <x v="156"/>
    <n v="105788"/>
    <n v="10190"/>
    <s v="ＮＰＯ法人　シニア大樂"/>
    <x v="2"/>
    <s v="減免なし"/>
    <n v="0"/>
    <n v="6000"/>
    <n v="6000"/>
    <n v="6000"/>
    <n v="6000"/>
    <n v="6000"/>
    <x v="0"/>
    <x v="0"/>
    <x v="0"/>
    <n v="0"/>
    <x v="0"/>
    <x v="1"/>
  </r>
  <r>
    <x v="0"/>
    <x v="0"/>
    <s v="和泉橋区民館３F 和室"/>
    <x v="3"/>
    <x v="3"/>
    <x v="1"/>
    <x v="6"/>
    <s v="2019年08月19日 (月曜日)"/>
    <x v="21"/>
    <n v="106757"/>
    <n v="25071"/>
    <s v="秋葉原 殺陣道場"/>
    <x v="2"/>
    <s v="減免なし"/>
    <n v="6"/>
    <n v="4500"/>
    <n v="4500"/>
    <n v="4500"/>
    <n v="4500"/>
    <n v="4500"/>
    <x v="0"/>
    <x v="0"/>
    <x v="0"/>
    <n v="0"/>
    <x v="0"/>
    <x v="1"/>
  </r>
  <r>
    <x v="0"/>
    <x v="0"/>
    <s v="和泉橋区民館ふれあい会館　洋室２F B"/>
    <x v="3"/>
    <x v="2"/>
    <x v="0"/>
    <x v="6"/>
    <s v="2019年08月19日 (月曜日)"/>
    <x v="144"/>
    <n v="107083"/>
    <n v="23110"/>
    <s v="新星堂ユニオン"/>
    <x v="0"/>
    <s v="減免なし"/>
    <n v="6"/>
    <n v="1000"/>
    <n v="1000"/>
    <n v="1000"/>
    <n v="1000"/>
    <n v="1000"/>
    <x v="0"/>
    <x v="0"/>
    <x v="0"/>
    <n v="0"/>
    <x v="0"/>
    <x v="1"/>
  </r>
  <r>
    <x v="0"/>
    <x v="0"/>
    <s v="和泉橋区民館４F 洋室C"/>
    <x v="3"/>
    <x v="2"/>
    <x v="0"/>
    <x v="6"/>
    <s v="2019年08月19日 (月曜日)"/>
    <x v="140"/>
    <n v="107232"/>
    <n v="8972"/>
    <s v="希朋景山会"/>
    <x v="0"/>
    <s v="減免なし"/>
    <n v="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2"/>
    <n v="16900"/>
    <n v="16900"/>
    <n v="16900"/>
    <n v="16900"/>
    <n v="16900"/>
    <x v="0"/>
    <x v="0"/>
    <x v="0"/>
    <n v="0"/>
    <x v="0"/>
    <x v="2"/>
  </r>
  <r>
    <x v="2"/>
    <x v="0"/>
    <s v="和泉橋区民館４F 洋室B"/>
    <x v="0"/>
    <x v="2"/>
    <x v="0"/>
    <x v="6"/>
    <s v="2019年08月20日 (火曜日)"/>
    <x v="141"/>
    <n v="105598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ふれあい会館　洋室１F A・２F B"/>
    <x v="0"/>
    <x v="3"/>
    <x v="1"/>
    <x v="6"/>
    <s v="2019年08月20日 (火曜日)"/>
    <x v="147"/>
    <n v="105767"/>
    <n v="2233"/>
    <s v="神田須田町二丁目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和泉橋区民館４F 洋室B"/>
    <x v="3"/>
    <x v="3"/>
    <x v="1"/>
    <x v="6"/>
    <s v="2019年08月20日 (火曜日)"/>
    <x v="141"/>
    <n v="105796"/>
    <n v="7716"/>
    <s v="朗読　紫陽花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４F 洋室C"/>
    <x v="3"/>
    <x v="3"/>
    <x v="1"/>
    <x v="6"/>
    <s v="2019年08月20日 (火曜日)"/>
    <x v="140"/>
    <n v="106359"/>
    <n v="21478"/>
    <s v="フェニックスグループ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２F 洋室A"/>
    <x v="3"/>
    <x v="3"/>
    <x v="1"/>
    <x v="6"/>
    <s v="2019年08月20日 (火曜日)"/>
    <x v="19"/>
    <n v="106754"/>
    <n v="23787"/>
    <s v="メンタルチャージ"/>
    <x v="2"/>
    <s v="減免なし"/>
    <n v="6"/>
    <n v="4100"/>
    <n v="4100"/>
    <n v="4100"/>
    <n v="4100"/>
    <n v="4100"/>
    <x v="0"/>
    <x v="0"/>
    <x v="0"/>
    <n v="0"/>
    <x v="0"/>
    <x v="1"/>
  </r>
  <r>
    <x v="2"/>
    <x v="0"/>
    <s v="和泉橋区民館ふれあい会館　洋室２F B"/>
    <x v="1"/>
    <x v="2"/>
    <x v="0"/>
    <x v="6"/>
    <s v="2019年08月20日 (火曜日)"/>
    <x v="144"/>
    <n v="107378"/>
    <n v="4945"/>
    <s v="秋葉原ファーストビル管理組合"/>
    <x v="0"/>
    <s v="利用者減免区民館減額(50%)"/>
    <n v="0"/>
    <n v="1000"/>
    <n v="500"/>
    <n v="500"/>
    <n v="500"/>
    <n v="500"/>
    <x v="0"/>
    <x v="0"/>
    <x v="0"/>
    <n v="0"/>
    <x v="0"/>
    <x v="1"/>
  </r>
  <r>
    <x v="2"/>
    <x v="1"/>
    <s v="和泉橋区民館４F 洋室C"/>
    <x v="2"/>
    <x v="1"/>
    <x v="0"/>
    <x v="6"/>
    <s v="2019年08月20日 (火曜日)"/>
    <x v="140"/>
    <n v="108749"/>
    <n v="23412"/>
    <s v="（企）㈱みんなのてもみ"/>
    <x v="1"/>
    <s v="減免なし"/>
    <n v="0"/>
    <n v="3700"/>
    <n v="3700"/>
    <n v="3700"/>
    <n v="3700"/>
    <n v="3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6"/>
    <n v="21200"/>
    <n v="14300"/>
    <n v="14300"/>
    <n v="14300"/>
    <n v="14300"/>
    <x v="0"/>
    <x v="0"/>
    <x v="0"/>
    <n v="0"/>
    <x v="0"/>
    <x v="2"/>
  </r>
  <r>
    <x v="3"/>
    <x v="0"/>
    <s v="和泉橋区民館３F 和室"/>
    <x v="0"/>
    <x v="2"/>
    <x v="0"/>
    <x v="6"/>
    <s v="2019年08月21日 (水曜日)"/>
    <x v="21"/>
    <n v="105599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４F 洋室B"/>
    <x v="0"/>
    <x v="2"/>
    <x v="0"/>
    <x v="6"/>
    <s v="2019年08月21日 (水曜日)"/>
    <x v="141"/>
    <n v="105600"/>
    <n v="2205"/>
    <s v="いづみ会"/>
    <x v="0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和泉橋区民館ふれあい会館　洋室１F A"/>
    <x v="0"/>
    <x v="3"/>
    <x v="1"/>
    <x v="6"/>
    <s v="2019年08月21日 (水曜日)"/>
    <x v="145"/>
    <n v="105601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和泉橋区民館２F 洋室A プロジェクター・台"/>
    <x v="3"/>
    <x v="2"/>
    <x v="0"/>
    <x v="6"/>
    <s v="2019年08月21日 (水曜日)"/>
    <x v="142"/>
    <n v="105787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3"/>
    <x v="0"/>
    <s v="和泉橋区民館２F 洋室A プロジェクター・台"/>
    <x v="3"/>
    <x v="3"/>
    <x v="1"/>
    <x v="6"/>
    <s v="2019年08月21日 (水曜日)"/>
    <x v="142"/>
    <n v="105790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3"/>
    <x v="1"/>
    <s v="和泉橋区民館４F 洋室C"/>
    <x v="1"/>
    <x v="2"/>
    <x v="1"/>
    <x v="6"/>
    <s v="2019年08月21日 (水曜日)"/>
    <x v="140"/>
    <n v="105793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４F 洋室B"/>
    <x v="3"/>
    <x v="3"/>
    <x v="1"/>
    <x v="6"/>
    <s v="2019年08月21日 (水曜日)"/>
    <x v="141"/>
    <n v="106533"/>
    <n v="10350"/>
    <s v="東京スキー山岳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４F 洋室C"/>
    <x v="2"/>
    <x v="1"/>
    <x v="2"/>
    <x v="6"/>
    <s v="2019年08月21日 (水曜日)"/>
    <x v="140"/>
    <n v="107043"/>
    <n v="23597"/>
    <s v="（企）株式会社エルステップス"/>
    <x v="4"/>
    <s v="減免なし"/>
    <n v="10"/>
    <n v="1600"/>
    <n v="1600"/>
    <n v="1600"/>
    <n v="1600"/>
    <n v="1600"/>
    <x v="0"/>
    <x v="0"/>
    <x v="0"/>
    <n v="0"/>
    <x v="0"/>
    <x v="1"/>
  </r>
  <r>
    <x v="3"/>
    <x v="0"/>
    <s v="和泉橋区民館３F 和室"/>
    <x v="3"/>
    <x v="1"/>
    <x v="2"/>
    <x v="6"/>
    <s v="2019年08月21日 (水曜日)"/>
    <x v="21"/>
    <n v="109941"/>
    <n v="24841"/>
    <s v="Ｓｕｚｙ　Ｄ　ｓｔｕｄｉｏ"/>
    <x v="4"/>
    <s v="減免なし"/>
    <n v="0"/>
    <n v="2700"/>
    <n v="2700"/>
    <n v="2700"/>
    <n v="2700"/>
    <n v="2700"/>
    <x v="0"/>
    <x v="0"/>
    <x v="0"/>
    <n v="0"/>
    <x v="0"/>
    <x v="1"/>
  </r>
  <r>
    <x v="3"/>
    <x v="0"/>
    <s v="和泉橋区民館ふれあい会館　洋室１F A"/>
    <x v="0"/>
    <x v="1"/>
    <x v="2"/>
    <x v="6"/>
    <s v="2019年08月21日 (水曜日)"/>
    <x v="145"/>
    <n v="112207"/>
    <n v="2168"/>
    <s v="和泉橋出張所"/>
    <x v="4"/>
    <s v="利用者減免区民館免除(100%)"/>
    <n v="0"/>
    <n v="1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10"/>
    <n v="30000"/>
    <n v="17250"/>
    <n v="17250"/>
    <n v="17250"/>
    <n v="17250"/>
    <x v="0"/>
    <x v="0"/>
    <x v="0"/>
    <n v="0"/>
    <x v="0"/>
    <x v="2"/>
  </r>
  <r>
    <x v="4"/>
    <x v="0"/>
    <s v="和泉橋区民館４F 洋室C"/>
    <x v="0"/>
    <x v="2"/>
    <x v="0"/>
    <x v="6"/>
    <s v="2019年08月22日 (木曜日)"/>
    <x v="140"/>
    <n v="105602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19年08月22日 (木曜日)"/>
    <x v="147"/>
    <n v="105603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08月22日 (木曜日)"/>
    <x v="141"/>
    <n v="105775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２F 洋室A プロジェクター・台"/>
    <x v="3"/>
    <x v="3"/>
    <x v="1"/>
    <x v="6"/>
    <s v="2019年08月22日 (木曜日)"/>
    <x v="142"/>
    <n v="106136"/>
    <n v="2350"/>
    <s v="神田山の会"/>
    <x v="2"/>
    <s v="減免なし"/>
    <n v="0"/>
    <n v="4100"/>
    <n v="4100"/>
    <n v="4100"/>
    <n v="4100"/>
    <n v="3700"/>
    <x v="0"/>
    <x v="0"/>
    <x v="0"/>
    <n v="400"/>
    <x v="0"/>
    <x v="1"/>
  </r>
  <r>
    <x v="4"/>
    <x v="1"/>
    <s v="和泉橋区民館４F 洋室B"/>
    <x v="3"/>
    <x v="1"/>
    <x v="0"/>
    <x v="6"/>
    <s v="2019年08月22日 (木曜日)"/>
    <x v="141"/>
    <n v="106180"/>
    <n v="23264"/>
    <s v="ふくろう会"/>
    <x v="1"/>
    <s v="減免なし"/>
    <n v="0"/>
    <n v="3700"/>
    <n v="3700"/>
    <n v="3700"/>
    <n v="3700"/>
    <n v="3700"/>
    <x v="0"/>
    <x v="0"/>
    <x v="0"/>
    <n v="0"/>
    <x v="0"/>
    <x v="1"/>
  </r>
  <r>
    <x v="4"/>
    <x v="0"/>
    <s v="和泉橋区民館３F 和室 CDラジカセ"/>
    <x v="3"/>
    <x v="2"/>
    <x v="0"/>
    <x v="6"/>
    <s v="2019年08月22日 (木曜日)"/>
    <x v="20"/>
    <n v="106185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1"/>
    <s v="和泉橋区民館ふれあい会館　洋室１F A"/>
    <x v="2"/>
    <x v="1"/>
    <x v="0"/>
    <x v="6"/>
    <s v="2019年08月22日 (木曜日)"/>
    <x v="145"/>
    <n v="106843"/>
    <n v="21154"/>
    <s v="（企）㈱岡島"/>
    <x v="1"/>
    <s v="減免なし"/>
    <n v="11"/>
    <n v="3200"/>
    <n v="3200"/>
    <n v="3200"/>
    <n v="3200"/>
    <n v="3200"/>
    <x v="0"/>
    <x v="0"/>
    <x v="0"/>
    <n v="0"/>
    <x v="0"/>
    <x v="1"/>
  </r>
  <r>
    <x v="4"/>
    <x v="0"/>
    <s v="和泉橋区民館４F 洋室C"/>
    <x v="2"/>
    <x v="1"/>
    <x v="2"/>
    <x v="6"/>
    <s v="2019年08月22日 (木曜日)"/>
    <x v="140"/>
    <n v="107044"/>
    <n v="23597"/>
    <s v="（企）株式会社エルステップス"/>
    <x v="4"/>
    <s v="減免なし"/>
    <n v="10"/>
    <n v="1600"/>
    <n v="1600"/>
    <n v="1600"/>
    <n v="1600"/>
    <n v="1600"/>
    <x v="0"/>
    <x v="0"/>
    <x v="0"/>
    <n v="0"/>
    <x v="0"/>
    <x v="1"/>
  </r>
  <r>
    <x v="4"/>
    <x v="0"/>
    <s v="和泉橋区民館４F 洋室C"/>
    <x v="3"/>
    <x v="3"/>
    <x v="1"/>
    <x v="6"/>
    <s v="2019年08月22日 (木曜日)"/>
    <x v="140"/>
    <n v="109193"/>
    <n v="2055"/>
    <s v="（社）全国旅行業協会東京都支部千代田地区会（略称　全旅協東京都支部千代田地区会）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21"/>
    <n v="28800"/>
    <n v="22400"/>
    <n v="22400"/>
    <n v="22400"/>
    <n v="22000"/>
    <x v="0"/>
    <x v="0"/>
    <x v="0"/>
    <n v="400"/>
    <x v="0"/>
    <x v="2"/>
  </r>
  <r>
    <x v="5"/>
    <x v="0"/>
    <s v="和泉橋区民館４F 洋室B・C"/>
    <x v="0"/>
    <x v="2"/>
    <x v="0"/>
    <x v="6"/>
    <s v="2019年08月23日 (金曜日)"/>
    <x v="152"/>
    <n v="85604"/>
    <n v="16"/>
    <s v="高齢介護課"/>
    <x v="0"/>
    <s v="利用者減免区民館免除(100%)"/>
    <n v="0"/>
    <n v="4200"/>
    <n v="0"/>
    <n v="0"/>
    <n v="0"/>
    <n v="0"/>
    <x v="0"/>
    <x v="0"/>
    <x v="0"/>
    <n v="0"/>
    <x v="0"/>
    <x v="0"/>
  </r>
  <r>
    <x v="5"/>
    <x v="0"/>
    <s v="和泉橋区民館２F 洋室A"/>
    <x v="3"/>
    <x v="2"/>
    <x v="0"/>
    <x v="6"/>
    <s v="2019年08月23日 (金曜日)"/>
    <x v="19"/>
    <n v="106109"/>
    <n v="10305"/>
    <s v="書と篆刻「赤心会」"/>
    <x v="0"/>
    <s v="減免なし"/>
    <n v="0"/>
    <n v="3300"/>
    <n v="3300"/>
    <n v="3300"/>
    <n v="3300"/>
    <n v="3300"/>
    <x v="0"/>
    <x v="0"/>
    <x v="0"/>
    <n v="0"/>
    <x v="0"/>
    <x v="1"/>
  </r>
  <r>
    <x v="5"/>
    <x v="0"/>
    <s v="和泉橋区民館３F 和室"/>
    <x v="3"/>
    <x v="2"/>
    <x v="0"/>
    <x v="6"/>
    <s v="2019年08月23日 (金曜日)"/>
    <x v="21"/>
    <n v="106272"/>
    <n v="2297"/>
    <s v="中村会"/>
    <x v="0"/>
    <s v="減免なし"/>
    <n v="0"/>
    <n v="3800"/>
    <n v="3800"/>
    <n v="3800"/>
    <n v="3800"/>
    <n v="3800"/>
    <x v="0"/>
    <x v="0"/>
    <x v="0"/>
    <n v="0"/>
    <x v="0"/>
    <x v="1"/>
  </r>
  <r>
    <x v="5"/>
    <x v="0"/>
    <s v="和泉橋区民館ふれあい会館　洋室２F B"/>
    <x v="3"/>
    <x v="3"/>
    <x v="1"/>
    <x v="6"/>
    <s v="2019年08月23日 (金曜日)"/>
    <x v="144"/>
    <n v="110225"/>
    <n v="2284"/>
    <s v="国鉄労働組合　東京地区分会"/>
    <x v="2"/>
    <s v="減免なし"/>
    <n v="10"/>
    <n v="1300"/>
    <n v="1300"/>
    <n v="1300"/>
    <n v="1300"/>
    <n v="1300"/>
    <x v="0"/>
    <x v="0"/>
    <x v="0"/>
    <n v="0"/>
    <x v="0"/>
    <x v="1"/>
  </r>
  <r>
    <x v="5"/>
    <x v="0"/>
    <s v="和泉橋区民館ふれあい会館　洋室１F A"/>
    <x v="3"/>
    <x v="3"/>
    <x v="1"/>
    <x v="6"/>
    <s v="2019年08月23日 (金曜日)"/>
    <x v="145"/>
    <n v="112158"/>
    <n v="21125"/>
    <s v="Ｉ．Ｊ．Ｈ．Ｐ．"/>
    <x v="2"/>
    <s v="減免なし"/>
    <n v="8"/>
    <n v="3000"/>
    <n v="3000"/>
    <n v="3000"/>
    <n v="3000"/>
    <n v="3000"/>
    <x v="0"/>
    <x v="0"/>
    <x v="0"/>
    <n v="0"/>
    <x v="0"/>
    <x v="1"/>
  </r>
  <r>
    <x v="5"/>
    <x v="0"/>
    <s v="和泉橋区民館ふれあい会館　洋室２F B"/>
    <x v="3"/>
    <x v="2"/>
    <x v="0"/>
    <x v="6"/>
    <s v="2019年08月23日 (金曜日)"/>
    <x v="144"/>
    <n v="112451"/>
    <n v="23651"/>
    <s v="人間力"/>
    <x v="0"/>
    <s v="減免なし"/>
    <n v="0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8"/>
    <n v="16600"/>
    <n v="12400"/>
    <n v="12400"/>
    <n v="12400"/>
    <n v="12400"/>
    <x v="0"/>
    <x v="0"/>
    <x v="0"/>
    <n v="0"/>
    <x v="0"/>
    <x v="2"/>
  </r>
  <r>
    <x v="6"/>
    <x v="1"/>
    <s v="和泉橋区民館３F 和室"/>
    <x v="3"/>
    <x v="1"/>
    <x v="0"/>
    <x v="6"/>
    <s v="2019年08月24日 (土曜日)"/>
    <x v="21"/>
    <n v="105760"/>
    <n v="24956"/>
    <s v="タオゼン"/>
    <x v="1"/>
    <s v="減免なし"/>
    <n v="0"/>
    <n v="6500"/>
    <n v="6500"/>
    <n v="6500"/>
    <n v="6500"/>
    <n v="6500"/>
    <x v="0"/>
    <x v="0"/>
    <x v="0"/>
    <n v="0"/>
    <x v="0"/>
    <x v="1"/>
  </r>
  <r>
    <x v="6"/>
    <x v="0"/>
    <s v="和泉橋区民館２F 洋室A"/>
    <x v="3"/>
    <x v="2"/>
    <x v="0"/>
    <x v="6"/>
    <s v="2019年08月24日 (土曜日)"/>
    <x v="19"/>
    <n v="106756"/>
    <n v="23787"/>
    <s v="メンタルチャージ"/>
    <x v="0"/>
    <s v="減免なし"/>
    <n v="20"/>
    <n v="3300"/>
    <n v="3300"/>
    <n v="3300"/>
    <n v="3300"/>
    <n v="3300"/>
    <x v="0"/>
    <x v="0"/>
    <x v="0"/>
    <n v="0"/>
    <x v="0"/>
    <x v="1"/>
  </r>
  <r>
    <x v="6"/>
    <x v="0"/>
    <s v="和泉橋区民館ふれあい会館　洋室１F A"/>
    <x v="3"/>
    <x v="1"/>
    <x v="2"/>
    <x v="6"/>
    <s v="2019年08月24日 (土曜日)"/>
    <x v="145"/>
    <n v="107194"/>
    <n v="21125"/>
    <s v="Ｉ．Ｊ．Ｈ．Ｐ．"/>
    <x v="4"/>
    <s v="減免なし"/>
    <n v="8"/>
    <n v="1300"/>
    <n v="1300"/>
    <n v="1300"/>
    <n v="1300"/>
    <n v="1300"/>
    <x v="0"/>
    <x v="0"/>
    <x v="0"/>
    <n v="0"/>
    <x v="0"/>
    <x v="1"/>
  </r>
  <r>
    <x v="6"/>
    <x v="0"/>
    <s v="和泉橋区民館ふれあい会館　洋室１F A"/>
    <x v="3"/>
    <x v="2"/>
    <x v="0"/>
    <x v="6"/>
    <s v="2019年08月24日 (土曜日)"/>
    <x v="145"/>
    <n v="107195"/>
    <n v="21125"/>
    <s v="Ｉ．Ｊ．Ｈ．Ｐ．"/>
    <x v="0"/>
    <s v="減免なし"/>
    <n v="8"/>
    <n v="1900"/>
    <n v="1900"/>
    <n v="1900"/>
    <n v="1900"/>
    <n v="1900"/>
    <x v="0"/>
    <x v="0"/>
    <x v="0"/>
    <n v="0"/>
    <x v="0"/>
    <x v="1"/>
  </r>
  <r>
    <x v="6"/>
    <x v="0"/>
    <s v="和泉橋区民館４F 洋室C"/>
    <x v="3"/>
    <x v="2"/>
    <x v="0"/>
    <x v="6"/>
    <s v="2019年08月24日 (土曜日)"/>
    <x v="140"/>
    <n v="108339"/>
    <n v="20655"/>
    <s v="サンフィールド"/>
    <x v="0"/>
    <s v="減免なし"/>
    <n v="10"/>
    <n v="2100"/>
    <n v="2100"/>
    <n v="2100"/>
    <n v="2100"/>
    <n v="2100"/>
    <x v="0"/>
    <x v="0"/>
    <x v="0"/>
    <n v="0"/>
    <x v="0"/>
    <x v="1"/>
  </r>
  <r>
    <x v="6"/>
    <x v="0"/>
    <s v="和泉橋区民館ふれあい会館　洋室２F B"/>
    <x v="3"/>
    <x v="2"/>
    <x v="0"/>
    <x v="6"/>
    <s v="2019年08月24日 (土曜日)"/>
    <x v="144"/>
    <n v="109383"/>
    <n v="7678"/>
    <s v="JTSU　東京"/>
    <x v="0"/>
    <s v="減免なし"/>
    <n v="5"/>
    <n v="1000"/>
    <n v="1000"/>
    <n v="1000"/>
    <n v="1000"/>
    <n v="1000"/>
    <x v="0"/>
    <x v="0"/>
    <x v="0"/>
    <n v="0"/>
    <x v="0"/>
    <x v="1"/>
  </r>
  <r>
    <x v="6"/>
    <x v="0"/>
    <s v="和泉橋区民館４F 洋室B プロジェクター・台"/>
    <x v="2"/>
    <x v="2"/>
    <x v="0"/>
    <x v="6"/>
    <s v="2019年08月24日 (土曜日)"/>
    <x v="150"/>
    <n v="110680"/>
    <n v="24686"/>
    <s v="（企）（株）アドベンテック"/>
    <x v="0"/>
    <s v="減免なし"/>
    <n v="11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62"/>
    <n v="18200"/>
    <n v="18200"/>
    <n v="18200"/>
    <n v="18200"/>
    <n v="18200"/>
    <x v="0"/>
    <x v="0"/>
    <x v="0"/>
    <n v="0"/>
    <x v="0"/>
    <x v="2"/>
  </r>
  <r>
    <x v="7"/>
    <x v="3"/>
    <s v="和泉橋区民館３F 和室"/>
    <x v="3"/>
    <x v="1"/>
    <x v="1"/>
    <x v="6"/>
    <s v="2019年08月25日 (日曜日)"/>
    <x v="21"/>
    <n v="105762"/>
    <n v="24956"/>
    <s v="タオゼン"/>
    <x v="6"/>
    <s v="減免なし"/>
    <n v="0"/>
    <n v="11000"/>
    <n v="11000"/>
    <n v="11000"/>
    <n v="11000"/>
    <n v="11000"/>
    <x v="0"/>
    <x v="0"/>
    <x v="0"/>
    <n v="0"/>
    <x v="0"/>
    <x v="1"/>
  </r>
  <r>
    <x v="7"/>
    <x v="1"/>
    <s v="和泉橋区民館ふれあい会館　洋室１F A・２F B"/>
    <x v="3"/>
    <x v="1"/>
    <x v="0"/>
    <x v="6"/>
    <s v="2019年08月25日 (日曜日)"/>
    <x v="147"/>
    <n v="105781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0"/>
    <s v="和泉橋区民館４F 洋室B"/>
    <x v="3"/>
    <x v="2"/>
    <x v="0"/>
    <x v="6"/>
    <s v="2019年08月25日 (日曜日)"/>
    <x v="141"/>
    <n v="105797"/>
    <n v="7716"/>
    <s v="朗読　紫陽花"/>
    <x v="0"/>
    <s v="減免なし"/>
    <n v="0"/>
    <n v="2100"/>
    <n v="2100"/>
    <n v="2100"/>
    <n v="2100"/>
    <n v="2100"/>
    <x v="0"/>
    <x v="0"/>
    <x v="0"/>
    <n v="0"/>
    <x v="0"/>
    <x v="1"/>
  </r>
  <r>
    <x v="7"/>
    <x v="0"/>
    <s v="和泉橋区民館４F 洋室B・C"/>
    <x v="3"/>
    <x v="1"/>
    <x v="2"/>
    <x v="6"/>
    <s v="2019年08月25日 (日曜日)"/>
    <x v="152"/>
    <n v="105807"/>
    <n v="22997"/>
    <s v="伝統文化親子いけばな体験教室"/>
    <x v="4"/>
    <s v="減免なし"/>
    <n v="0"/>
    <n v="3200"/>
    <n v="3200"/>
    <n v="3200"/>
    <n v="3200"/>
    <n v="3200"/>
    <x v="0"/>
    <x v="0"/>
    <x v="0"/>
    <n v="0"/>
    <x v="0"/>
    <x v="1"/>
  </r>
  <r>
    <x v="7"/>
    <x v="1"/>
    <s v="和泉橋区民館２F 洋室A プロジェクター・台"/>
    <x v="3"/>
    <x v="1"/>
    <x v="0"/>
    <x v="6"/>
    <s v="2019年08月25日 (日曜日)"/>
    <x v="142"/>
    <n v="107907"/>
    <n v="24767"/>
    <s v="ＮＰＯ　ドットジェイピー"/>
    <x v="1"/>
    <s v="減免なし"/>
    <n v="20"/>
    <n v="5600"/>
    <n v="5600"/>
    <n v="5600"/>
    <n v="5600"/>
    <n v="5600"/>
    <x v="0"/>
    <x v="0"/>
    <x v="0"/>
    <n v="0"/>
    <x v="0"/>
    <x v="1"/>
  </r>
  <r>
    <x v="7"/>
    <x v="0"/>
    <s v="和泉橋区民館ふれあい会館　洋室２F B"/>
    <x v="3"/>
    <x v="3"/>
    <x v="1"/>
    <x v="6"/>
    <s v="2019年08月25日 (日曜日)"/>
    <x v="144"/>
    <n v="112164"/>
    <n v="25275"/>
    <s v="しるばー懇話会"/>
    <x v="2"/>
    <s v="減免なし"/>
    <n v="5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5"/>
    <n v="28000"/>
    <n v="28000"/>
    <n v="28000"/>
    <n v="28000"/>
    <n v="28000"/>
    <x v="0"/>
    <x v="0"/>
    <x v="0"/>
    <n v="0"/>
    <x v="0"/>
    <x v="2"/>
  </r>
  <r>
    <x v="0"/>
    <x v="0"/>
    <s v="和泉橋区民館ふれあい会館　洋室２F B"/>
    <x v="3"/>
    <x v="3"/>
    <x v="1"/>
    <x v="6"/>
    <s v="2019年08月26日 (月曜日)"/>
    <x v="144"/>
    <n v="107373"/>
    <n v="9594"/>
    <s v="中郵友の会"/>
    <x v="2"/>
    <s v="減免なし"/>
    <n v="9"/>
    <n v="1300"/>
    <n v="1300"/>
    <n v="1300"/>
    <n v="1300"/>
    <n v="1300"/>
    <x v="0"/>
    <x v="0"/>
    <x v="0"/>
    <n v="0"/>
    <x v="0"/>
    <x v="1"/>
  </r>
  <r>
    <x v="0"/>
    <x v="0"/>
    <s v="和泉橋区民館５F 洋室D・E（料理室）"/>
    <x v="3"/>
    <x v="3"/>
    <x v="1"/>
    <x v="6"/>
    <s v="2019年08月26日 (月曜日)"/>
    <x v="154"/>
    <n v="108342"/>
    <n v="20655"/>
    <s v="サンフィールド"/>
    <x v="2"/>
    <s v="減免なし"/>
    <n v="10"/>
    <n v="6000"/>
    <n v="6000"/>
    <n v="6000"/>
    <n v="6000"/>
    <n v="6000"/>
    <x v="0"/>
    <x v="0"/>
    <x v="0"/>
    <n v="0"/>
    <x v="0"/>
    <x v="1"/>
  </r>
  <r>
    <x v="0"/>
    <x v="0"/>
    <s v="和泉橋区民館４F 洋室B"/>
    <x v="2"/>
    <x v="2"/>
    <x v="0"/>
    <x v="6"/>
    <s v="2019年08月26日 (月曜日)"/>
    <x v="141"/>
    <n v="110387"/>
    <n v="22077"/>
    <s v="（企）丸善工業株式会社"/>
    <x v="0"/>
    <s v="減免なし"/>
    <n v="14"/>
    <n v="2100"/>
    <n v="2100"/>
    <n v="2100"/>
    <n v="2100"/>
    <n v="2100"/>
    <x v="0"/>
    <x v="0"/>
    <x v="0"/>
    <n v="0"/>
    <x v="0"/>
    <x v="1"/>
  </r>
  <r>
    <x v="0"/>
    <x v="0"/>
    <s v="和泉橋区民館４F 洋室C プロジェクター・台 スクリーン"/>
    <x v="2"/>
    <x v="2"/>
    <x v="0"/>
    <x v="6"/>
    <s v="2019年08月26日 (月曜日)"/>
    <x v="163"/>
    <n v="110442"/>
    <n v="24526"/>
    <s v="（企）ケンタッキーフライドチキン秋葉原店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４F 洋室B"/>
    <x v="3"/>
    <x v="3"/>
    <x v="1"/>
    <x v="6"/>
    <s v="2019年08月26日 (月曜日)"/>
    <x v="141"/>
    <n v="110541"/>
    <n v="24775"/>
    <s v="歴史文化研究会"/>
    <x v="2"/>
    <s v="減免なし"/>
    <n v="0"/>
    <n v="3000"/>
    <n v="3000"/>
    <n v="3000"/>
    <n v="3000"/>
    <n v="3000"/>
    <x v="0"/>
    <x v="0"/>
    <x v="0"/>
    <n v="0"/>
    <x v="0"/>
    <x v="1"/>
  </r>
  <r>
    <x v="0"/>
    <x v="1"/>
    <s v="和泉橋区民館ふれあい会館　洋室１F A"/>
    <x v="2"/>
    <x v="1"/>
    <x v="0"/>
    <x v="6"/>
    <s v="2019年08月26日 (月曜日)"/>
    <x v="145"/>
    <n v="112319"/>
    <n v="22125"/>
    <s v="（企）フィリップモリスジャパン合同会社"/>
    <x v="1"/>
    <s v="減免なし"/>
    <n v="7"/>
    <n v="3200"/>
    <n v="3200"/>
    <n v="3200"/>
    <n v="3200"/>
    <n v="3200"/>
    <x v="0"/>
    <x v="0"/>
    <x v="0"/>
    <n v="0"/>
    <x v="0"/>
    <x v="1"/>
  </r>
  <r>
    <x v="0"/>
    <x v="0"/>
    <s v="和泉橋区民館ふれあい会館　洋室２F B"/>
    <x v="2"/>
    <x v="2"/>
    <x v="0"/>
    <x v="6"/>
    <s v="2019年08月26日 (月曜日)"/>
    <x v="144"/>
    <n v="112448"/>
    <n v="24168"/>
    <s v="（企）株式会社　オーエスアイ"/>
    <x v="0"/>
    <s v="減免なし"/>
    <n v="0"/>
    <n v="1000"/>
    <n v="1000"/>
    <n v="1000"/>
    <n v="1000"/>
    <n v="1000"/>
    <x v="0"/>
    <x v="0"/>
    <x v="0"/>
    <n v="0"/>
    <x v="0"/>
    <x v="1"/>
  </r>
  <r>
    <x v="0"/>
    <x v="0"/>
    <s v="和泉橋区民館４F 洋室C"/>
    <x v="2"/>
    <x v="3"/>
    <x v="1"/>
    <x v="6"/>
    <s v="2019年08月26日 (月曜日)"/>
    <x v="140"/>
    <n v="112504"/>
    <n v="24505"/>
    <s v="（企）株式会社都市環境計画研究所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40"/>
    <n v="21700"/>
    <n v="21700"/>
    <n v="21700"/>
    <n v="21700"/>
    <n v="21700"/>
    <x v="0"/>
    <x v="0"/>
    <x v="0"/>
    <n v="0"/>
    <x v="0"/>
    <x v="2"/>
  </r>
  <r>
    <x v="2"/>
    <x v="0"/>
    <s v="和泉橋区民館ふれあい会館　洋室１F A・２F B"/>
    <x v="0"/>
    <x v="3"/>
    <x v="1"/>
    <x v="6"/>
    <s v="2019年08月27日 (火曜日)"/>
    <x v="147"/>
    <n v="105769"/>
    <n v="2233"/>
    <s v="神田須田町二丁目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和泉橋区民館４F 洋室B・C プロジェクター・台 スクリーン ワイヤレスマイク"/>
    <x v="0"/>
    <x v="2"/>
    <x v="0"/>
    <x v="6"/>
    <s v="2019年08月27日 (火曜日)"/>
    <x v="151"/>
    <n v="106120"/>
    <n v="4487"/>
    <s v="スタジオＩ"/>
    <x v="0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和泉橋区民館４F 洋室C"/>
    <x v="3"/>
    <x v="3"/>
    <x v="1"/>
    <x v="6"/>
    <s v="2019年08月27日 (火曜日)"/>
    <x v="140"/>
    <n v="106764"/>
    <n v="24140"/>
    <s v="日本シューター労働組合"/>
    <x v="2"/>
    <s v="減免なし"/>
    <n v="20"/>
    <n v="3000"/>
    <n v="3000"/>
    <n v="3000"/>
    <n v="3000"/>
    <n v="3000"/>
    <x v="0"/>
    <x v="0"/>
    <x v="0"/>
    <n v="0"/>
    <x v="0"/>
    <x v="1"/>
  </r>
  <r>
    <x v="2"/>
    <x v="0"/>
    <s v="和泉橋区民館５F 洋室E（調理室）"/>
    <x v="2"/>
    <x v="2"/>
    <x v="0"/>
    <x v="6"/>
    <s v="2019年08月27日 (火曜日)"/>
    <x v="146"/>
    <n v="106832"/>
    <n v="24562"/>
    <s v="（企）株式会社システムエッジ"/>
    <x v="0"/>
    <s v="減免なし"/>
    <n v="12"/>
    <n v="2100"/>
    <n v="2100"/>
    <n v="2100"/>
    <n v="2100"/>
    <n v="2100"/>
    <x v="0"/>
    <x v="0"/>
    <x v="0"/>
    <n v="0"/>
    <x v="0"/>
    <x v="1"/>
  </r>
  <r>
    <x v="2"/>
    <x v="0"/>
    <s v="和泉橋区民館ふれあい会館　洋室１F A"/>
    <x v="3"/>
    <x v="2"/>
    <x v="0"/>
    <x v="6"/>
    <s v="2019年08月27日 (火曜日)"/>
    <x v="145"/>
    <n v="106988"/>
    <n v="1149"/>
    <s v="四番町書道"/>
    <x v="0"/>
    <s v="減免なし"/>
    <n v="0"/>
    <n v="1900"/>
    <n v="1900"/>
    <n v="1900"/>
    <n v="1900"/>
    <n v="1900"/>
    <x v="0"/>
    <x v="0"/>
    <x v="0"/>
    <n v="0"/>
    <x v="0"/>
    <x v="1"/>
  </r>
  <r>
    <x v="2"/>
    <x v="1"/>
    <s v="和泉橋区民館ふれあい会館　洋室２F B"/>
    <x v="3"/>
    <x v="1"/>
    <x v="0"/>
    <x v="6"/>
    <s v="2019年08月27日 (火曜日)"/>
    <x v="144"/>
    <n v="108741"/>
    <n v="2284"/>
    <s v="国鉄労働組合　東京地区分会"/>
    <x v="1"/>
    <s v="減免なし"/>
    <n v="10"/>
    <n v="1600"/>
    <n v="1600"/>
    <n v="1600"/>
    <n v="1600"/>
    <n v="1600"/>
    <x v="0"/>
    <x v="0"/>
    <x v="0"/>
    <n v="0"/>
    <x v="0"/>
    <x v="1"/>
  </r>
  <r>
    <x v="2"/>
    <x v="0"/>
    <s v="和泉橋区民館４F 洋室B"/>
    <x v="2"/>
    <x v="3"/>
    <x v="1"/>
    <x v="6"/>
    <s v="2019年08月27日 (火曜日)"/>
    <x v="141"/>
    <n v="109926"/>
    <n v="22241"/>
    <s v="（企）一般社団法人　日本観光通訳協会"/>
    <x v="2"/>
    <s v="減免なし"/>
    <n v="10"/>
    <n v="3000"/>
    <n v="3000"/>
    <n v="3000"/>
    <n v="3000"/>
    <n v="3000"/>
    <x v="0"/>
    <x v="0"/>
    <x v="0"/>
    <n v="0"/>
    <x v="0"/>
    <x v="1"/>
  </r>
  <r>
    <x v="2"/>
    <x v="1"/>
    <s v="和泉橋区民館５F 洋室D"/>
    <x v="2"/>
    <x v="1"/>
    <x v="0"/>
    <x v="6"/>
    <s v="2019年08月27日 (火曜日)"/>
    <x v="139"/>
    <n v="112271"/>
    <n v="11244"/>
    <s v="（企）浜勝ヨドバシＡＫＩＢＡ店"/>
    <x v="1"/>
    <s v="減免なし"/>
    <n v="0"/>
    <n v="3700"/>
    <n v="3700"/>
    <n v="3700"/>
    <n v="3700"/>
    <n v="3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52"/>
    <n v="23800"/>
    <n v="15300"/>
    <n v="15300"/>
    <n v="15300"/>
    <n v="15300"/>
    <x v="0"/>
    <x v="0"/>
    <x v="0"/>
    <n v="0"/>
    <x v="0"/>
    <x v="2"/>
  </r>
  <r>
    <x v="3"/>
    <x v="0"/>
    <s v="和泉橋区民館３F 和室"/>
    <x v="0"/>
    <x v="2"/>
    <x v="0"/>
    <x v="6"/>
    <s v="2019年08月28日 (水曜日)"/>
    <x v="21"/>
    <n v="105605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５F 洋室D"/>
    <x v="3"/>
    <x v="3"/>
    <x v="1"/>
    <x v="6"/>
    <s v="2019年08月28日 (水曜日)"/>
    <x v="139"/>
    <n v="105785"/>
    <n v="3383"/>
    <s v="書印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1"/>
    <s v="和泉橋区民館５F 洋室E（調理室）"/>
    <x v="1"/>
    <x v="2"/>
    <x v="1"/>
    <x v="6"/>
    <s v="2019年08月28日 (水曜日)"/>
    <x v="146"/>
    <n v="105795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ふれあい会館　洋室１F A"/>
    <x v="0"/>
    <x v="3"/>
    <x v="1"/>
    <x v="6"/>
    <s v="2019年08月28日 (水曜日)"/>
    <x v="145"/>
    <n v="107328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3"/>
    <x v="1"/>
    <s v="和泉橋区民館４F 洋室C"/>
    <x v="3"/>
    <x v="1"/>
    <x v="0"/>
    <x v="6"/>
    <s v="2019年08月28日 (水曜日)"/>
    <x v="140"/>
    <n v="108347"/>
    <n v="20655"/>
    <s v="サンフィールド"/>
    <x v="1"/>
    <s v="減免なし"/>
    <n v="10"/>
    <n v="3700"/>
    <n v="3700"/>
    <n v="3700"/>
    <n v="3700"/>
    <n v="3700"/>
    <x v="0"/>
    <x v="0"/>
    <x v="0"/>
    <n v="0"/>
    <x v="0"/>
    <x v="1"/>
  </r>
  <r>
    <x v="3"/>
    <x v="0"/>
    <s v="和泉橋区民館ふれあい会館　洋室２F B"/>
    <x v="2"/>
    <x v="2"/>
    <x v="0"/>
    <x v="6"/>
    <s v="2019年08月28日 (水曜日)"/>
    <x v="144"/>
    <n v="109435"/>
    <n v="21900"/>
    <s v="（企）ユニオン化学㈱"/>
    <x v="0"/>
    <s v="減免なし"/>
    <n v="6"/>
    <n v="1000"/>
    <n v="1000"/>
    <n v="1000"/>
    <n v="1000"/>
    <n v="1000"/>
    <x v="0"/>
    <x v="0"/>
    <x v="0"/>
    <n v="0"/>
    <x v="0"/>
    <x v="1"/>
  </r>
  <r>
    <x v="3"/>
    <x v="1"/>
    <s v="和泉橋区民館４F 洋室B"/>
    <x v="0"/>
    <x v="2"/>
    <x v="1"/>
    <x v="6"/>
    <s v="2019年08月28日 (水曜日)"/>
    <x v="141"/>
    <n v="109464"/>
    <n v="2168"/>
    <s v="和泉橋出張所"/>
    <x v="3"/>
    <s v="利用者減免区民館免除(100%)"/>
    <n v="0"/>
    <n v="5100"/>
    <n v="0"/>
    <n v="0"/>
    <n v="0"/>
    <n v="0"/>
    <x v="0"/>
    <x v="0"/>
    <x v="0"/>
    <n v="0"/>
    <x v="0"/>
    <x v="0"/>
  </r>
  <r>
    <x v="3"/>
    <x v="0"/>
    <s v="和泉橋区民館ふれあい会館　洋室２F B"/>
    <x v="3"/>
    <x v="3"/>
    <x v="1"/>
    <x v="6"/>
    <s v="2019年08月28日 (水曜日)"/>
    <x v="144"/>
    <n v="109939"/>
    <n v="25252"/>
    <s v="BMI実践会"/>
    <x v="2"/>
    <s v="減免なし"/>
    <n v="6"/>
    <n v="1300"/>
    <n v="1300"/>
    <n v="1300"/>
    <n v="1300"/>
    <n v="1300"/>
    <x v="0"/>
    <x v="0"/>
    <x v="0"/>
    <n v="0"/>
    <x v="0"/>
    <x v="1"/>
  </r>
  <r>
    <x v="3"/>
    <x v="0"/>
    <s v="和泉橋区民館４F 洋室C"/>
    <x v="2"/>
    <x v="3"/>
    <x v="1"/>
    <x v="6"/>
    <s v="2019年08月28日 (水曜日)"/>
    <x v="140"/>
    <n v="110654"/>
    <n v="6393"/>
    <s v="（企）株式会社フジソフトラボ"/>
    <x v="2"/>
    <s v="減免なし"/>
    <n v="7"/>
    <n v="3000"/>
    <n v="3000"/>
    <n v="3000"/>
    <n v="3000"/>
    <n v="3000"/>
    <x v="0"/>
    <x v="0"/>
    <x v="0"/>
    <n v="0"/>
    <x v="0"/>
    <x v="1"/>
  </r>
  <r>
    <x v="3"/>
    <x v="1"/>
    <s v="和泉橋区民館ふれあい会館　洋室１F A"/>
    <x v="3"/>
    <x v="1"/>
    <x v="0"/>
    <x v="6"/>
    <s v="2019年08月28日 (水曜日)"/>
    <x v="145"/>
    <n v="112783"/>
    <n v="23651"/>
    <s v="人間力"/>
    <x v="1"/>
    <s v="減免なし"/>
    <n v="6"/>
    <n v="3200"/>
    <n v="3200"/>
    <n v="3200"/>
    <n v="3200"/>
    <n v="3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35"/>
    <n v="32200"/>
    <n v="17750"/>
    <n v="17750"/>
    <n v="17750"/>
    <n v="17750"/>
    <x v="0"/>
    <x v="0"/>
    <x v="0"/>
    <n v="0"/>
    <x v="0"/>
    <x v="2"/>
  </r>
  <r>
    <x v="4"/>
    <x v="0"/>
    <s v="和泉橋区民館４F 洋室C"/>
    <x v="0"/>
    <x v="2"/>
    <x v="0"/>
    <x v="6"/>
    <s v="2019年08月29日 (木曜日)"/>
    <x v="140"/>
    <n v="105609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19年08月29日 (木曜日)"/>
    <x v="147"/>
    <n v="105610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08月29日 (木曜日)"/>
    <x v="141"/>
    <n v="105776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３F 和室 CDラジカセ"/>
    <x v="3"/>
    <x v="2"/>
    <x v="0"/>
    <x v="6"/>
    <s v="2019年08月29日 (木曜日)"/>
    <x v="20"/>
    <n v="106186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0"/>
    <s v="和泉橋区民館４F 洋室B プロジェクター・台 スクリーン"/>
    <x v="2"/>
    <x v="2"/>
    <x v="0"/>
    <x v="6"/>
    <s v="2019年08月29日 (木曜日)"/>
    <x v="143"/>
    <n v="106849"/>
    <n v="21443"/>
    <s v="（企）㈱タム・タム"/>
    <x v="0"/>
    <s v="減免なし"/>
    <n v="0"/>
    <n v="2100"/>
    <n v="2100"/>
    <n v="2100"/>
    <n v="2100"/>
    <n v="2100"/>
    <x v="0"/>
    <x v="0"/>
    <x v="0"/>
    <n v="0"/>
    <x v="0"/>
    <x v="1"/>
  </r>
  <r>
    <x v="4"/>
    <x v="0"/>
    <s v="和泉橋区民館３F 和室"/>
    <x v="1"/>
    <x v="3"/>
    <x v="1"/>
    <x v="6"/>
    <s v="2019年08月29日 (木曜日)"/>
    <x v="21"/>
    <n v="109352"/>
    <n v="22587"/>
    <s v="伝統的ヨーガを学ぶ会"/>
    <x v="2"/>
    <s v="利用者減免区民館減額(50%)"/>
    <n v="15"/>
    <n v="4500"/>
    <n v="2250"/>
    <n v="2250"/>
    <n v="2250"/>
    <n v="22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5"/>
    <n v="19800"/>
    <n v="11150"/>
    <n v="11150"/>
    <n v="11150"/>
    <n v="11150"/>
    <x v="0"/>
    <x v="0"/>
    <x v="0"/>
    <n v="0"/>
    <x v="0"/>
    <x v="2"/>
  </r>
  <r>
    <x v="5"/>
    <x v="1"/>
    <s v="和泉橋区民館３F 和室"/>
    <x v="3"/>
    <x v="2"/>
    <x v="1"/>
    <x v="6"/>
    <s v="2019年08月30日 (金曜日)"/>
    <x v="21"/>
    <n v="106275"/>
    <n v="2297"/>
    <s v="中村会"/>
    <x v="3"/>
    <s v="減免なし"/>
    <n v="0"/>
    <n v="8300"/>
    <n v="8300"/>
    <n v="8300"/>
    <n v="8300"/>
    <n v="8300"/>
    <x v="0"/>
    <x v="0"/>
    <x v="0"/>
    <n v="0"/>
    <x v="0"/>
    <x v="1"/>
  </r>
  <r>
    <x v="5"/>
    <x v="0"/>
    <s v="和泉橋区民館４F 洋室C"/>
    <x v="3"/>
    <x v="2"/>
    <x v="0"/>
    <x v="6"/>
    <s v="2019年08月30日 (金曜日)"/>
    <x v="140"/>
    <n v="107235"/>
    <n v="8972"/>
    <s v="希朋景山会"/>
    <x v="0"/>
    <s v="減免なし"/>
    <n v="0"/>
    <n v="2100"/>
    <n v="2100"/>
    <n v="2100"/>
    <n v="2100"/>
    <n v="2100"/>
    <x v="0"/>
    <x v="0"/>
    <x v="0"/>
    <n v="0"/>
    <x v="0"/>
    <x v="1"/>
  </r>
  <r>
    <x v="5"/>
    <x v="0"/>
    <s v="和泉橋区民館５F 洋室D プロジェクター・台 スクリーン"/>
    <x v="3"/>
    <x v="3"/>
    <x v="1"/>
    <x v="6"/>
    <s v="2019年08月30日 (金曜日)"/>
    <x v="148"/>
    <n v="107929"/>
    <n v="23933"/>
    <s v="東京論評トーストマスターズ"/>
    <x v="2"/>
    <s v="減免なし"/>
    <n v="15"/>
    <n v="3000"/>
    <n v="3000"/>
    <n v="3000"/>
    <n v="3000"/>
    <n v="3000"/>
    <x v="0"/>
    <x v="0"/>
    <x v="0"/>
    <n v="0"/>
    <x v="0"/>
    <x v="1"/>
  </r>
  <r>
    <x v="5"/>
    <x v="3"/>
    <s v="和泉橋区民館ふれあい会館　洋室２F B"/>
    <x v="2"/>
    <x v="1"/>
    <x v="1"/>
    <x v="6"/>
    <s v="2019年08月30日 (金曜日)"/>
    <x v="144"/>
    <n v="109171"/>
    <n v="22125"/>
    <s v="（企）フィリップモリスジャパン合同会社"/>
    <x v="6"/>
    <s v="減免なし"/>
    <n v="8"/>
    <n v="2900"/>
    <n v="2900"/>
    <n v="2900"/>
    <n v="2900"/>
    <n v="2900"/>
    <x v="0"/>
    <x v="0"/>
    <x v="0"/>
    <n v="0"/>
    <x v="0"/>
    <x v="1"/>
  </r>
  <r>
    <x v="5"/>
    <x v="1"/>
    <s v="和泉橋区民館４F 洋室B"/>
    <x v="2"/>
    <x v="1"/>
    <x v="0"/>
    <x v="6"/>
    <s v="2019年08月30日 (金曜日)"/>
    <x v="141"/>
    <n v="111180"/>
    <n v="22497"/>
    <s v="（企）ソウルドアウト株式会社"/>
    <x v="1"/>
    <s v="減免なし"/>
    <n v="5"/>
    <n v="3700"/>
    <n v="3700"/>
    <n v="3700"/>
    <n v="3700"/>
    <n v="3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8"/>
    <n v="20000"/>
    <n v="20000"/>
    <n v="20000"/>
    <n v="20000"/>
    <n v="20000"/>
    <x v="0"/>
    <x v="0"/>
    <x v="0"/>
    <n v="0"/>
    <x v="0"/>
    <x v="2"/>
  </r>
  <r>
    <x v="6"/>
    <x v="1"/>
    <s v="和泉橋区民館４F 洋室B・C プロジェクター・台 スクリーン ワイヤレスマイク"/>
    <x v="0"/>
    <x v="2"/>
    <x v="1"/>
    <x v="6"/>
    <s v="2019年08月31日 (土曜日)"/>
    <x v="151"/>
    <n v="106122"/>
    <n v="4487"/>
    <s v="スタジオＩ"/>
    <x v="3"/>
    <s v="利用者減免区民館免除(100%)"/>
    <n v="0"/>
    <n v="10200"/>
    <n v="0"/>
    <n v="0"/>
    <n v="0"/>
    <n v="0"/>
    <x v="0"/>
    <x v="0"/>
    <x v="0"/>
    <n v="0"/>
    <x v="0"/>
    <x v="0"/>
  </r>
  <r>
    <x v="6"/>
    <x v="0"/>
    <s v="和泉橋区民館４F 洋室B プロジェクター・台"/>
    <x v="3"/>
    <x v="1"/>
    <x v="2"/>
    <x v="6"/>
    <s v="2019年08月31日 (土曜日)"/>
    <x v="150"/>
    <n v="106173"/>
    <n v="24093"/>
    <s v="ＳＴＭ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ふれあい会館　洋室２F B"/>
    <x v="3"/>
    <x v="2"/>
    <x v="0"/>
    <x v="6"/>
    <s v="2019年08月31日 (土曜日)"/>
    <x v="144"/>
    <n v="106809"/>
    <n v="24093"/>
    <s v="ＳＴＭ"/>
    <x v="0"/>
    <s v="減免なし"/>
    <n v="10"/>
    <n v="1000"/>
    <n v="1000"/>
    <n v="1000"/>
    <n v="1000"/>
    <n v="1000"/>
    <x v="0"/>
    <x v="0"/>
    <x v="0"/>
    <n v="0"/>
    <x v="0"/>
    <x v="1"/>
  </r>
  <r>
    <x v="6"/>
    <x v="0"/>
    <s v="和泉橋区民館２F 洋室A"/>
    <x v="0"/>
    <x v="2"/>
    <x v="0"/>
    <x v="6"/>
    <s v="2019年08月31日 (土曜日)"/>
    <x v="19"/>
    <n v="108931"/>
    <n v="2253"/>
    <s v="神田佐久間町四丁目町会"/>
    <x v="0"/>
    <s v="利用者減免区民館免除(100%)"/>
    <n v="0"/>
    <n v="3300"/>
    <n v="0"/>
    <n v="0"/>
    <n v="0"/>
    <n v="0"/>
    <x v="0"/>
    <x v="0"/>
    <x v="0"/>
    <n v="0"/>
    <x v="0"/>
    <x v="0"/>
  </r>
  <r>
    <x v="6"/>
    <x v="3"/>
    <s v="和泉橋区民館３F 和室"/>
    <x v="3"/>
    <x v="1"/>
    <x v="1"/>
    <x v="6"/>
    <s v="2019年08月31日 (土曜日)"/>
    <x v="21"/>
    <n v="109291"/>
    <n v="1852"/>
    <s v="元謡会"/>
    <x v="6"/>
    <s v="減免なし"/>
    <n v="0"/>
    <n v="11000"/>
    <n v="11000"/>
    <n v="11000"/>
    <n v="11000"/>
    <n v="11000"/>
    <x v="0"/>
    <x v="0"/>
    <x v="0"/>
    <n v="0"/>
    <x v="0"/>
    <x v="1"/>
  </r>
  <r>
    <x v="6"/>
    <x v="0"/>
    <s v="和泉橋区民館５F 洋室D"/>
    <x v="3"/>
    <x v="3"/>
    <x v="1"/>
    <x v="6"/>
    <s v="2019年08月31日 (土曜日)"/>
    <x v="139"/>
    <n v="110825"/>
    <n v="9417"/>
    <s v="東京奄美研究会"/>
    <x v="2"/>
    <s v="減免なし"/>
    <n v="0"/>
    <n v="3000"/>
    <n v="3000"/>
    <n v="3000"/>
    <n v="3000"/>
    <n v="3000"/>
    <x v="0"/>
    <x v="0"/>
    <x v="0"/>
    <n v="0"/>
    <x v="0"/>
    <x v="1"/>
  </r>
  <r>
    <x v="6"/>
    <x v="0"/>
    <s v="和泉橋区民館４F 洋室C"/>
    <x v="3"/>
    <x v="1"/>
    <x v="2"/>
    <x v="6"/>
    <s v="2019年08月31日 (土曜日)"/>
    <x v="140"/>
    <n v="110852"/>
    <n v="21664"/>
    <s v="沖縄芸能研究会"/>
    <x v="4"/>
    <s v="減免なし"/>
    <n v="2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30"/>
    <n v="31700"/>
    <n v="18200"/>
    <n v="18200"/>
    <n v="18200"/>
    <n v="18200"/>
    <x v="0"/>
    <x v="0"/>
    <x v="0"/>
    <n v="0"/>
    <x v="0"/>
    <x v="2"/>
  </r>
  <r>
    <x v="7"/>
    <x v="1"/>
    <s v="和泉橋区民館ふれあい会館　洋室１F A・２F B"/>
    <x v="3"/>
    <x v="1"/>
    <x v="0"/>
    <x v="6"/>
    <s v="2019年09月01日 (日曜日)"/>
    <x v="147"/>
    <n v="109503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0"/>
    <s v="和泉橋区民館ふれあい会館　洋室１F A"/>
    <x v="3"/>
    <x v="3"/>
    <x v="1"/>
    <x v="6"/>
    <s v="2019年09月01日 (日曜日)"/>
    <x v="145"/>
    <n v="109514"/>
    <n v="25067"/>
    <s v="ビルマ同好会連絡会"/>
    <x v="2"/>
    <s v="減免なし"/>
    <n v="0"/>
    <n v="3000"/>
    <n v="3000"/>
    <n v="3000"/>
    <n v="3000"/>
    <n v="3000"/>
    <x v="0"/>
    <x v="0"/>
    <x v="0"/>
    <n v="0"/>
    <x v="0"/>
    <x v="1"/>
  </r>
  <r>
    <x v="7"/>
    <x v="1"/>
    <s v="和泉橋区民館４F 洋室B・C プロジェクター・台 スクリーン ワイヤレスマイク"/>
    <x v="0"/>
    <x v="1"/>
    <x v="0"/>
    <x v="6"/>
    <s v="2019年09月01日 (日曜日)"/>
    <x v="151"/>
    <n v="109650"/>
    <n v="4487"/>
    <s v="スタジオＩ"/>
    <x v="1"/>
    <s v="利用者減免区民館免除(100%)"/>
    <n v="0"/>
    <n v="7400"/>
    <n v="0"/>
    <n v="0"/>
    <n v="0"/>
    <n v="0"/>
    <x v="0"/>
    <x v="0"/>
    <x v="0"/>
    <n v="0"/>
    <x v="0"/>
    <x v="0"/>
  </r>
  <r>
    <x v="7"/>
    <x v="0"/>
    <s v="和泉橋区民館３F 和室"/>
    <x v="3"/>
    <x v="2"/>
    <x v="0"/>
    <x v="6"/>
    <s v="2019年09月01日 (日曜日)"/>
    <x v="21"/>
    <n v="109887"/>
    <n v="10868"/>
    <s v="おとめ流の会"/>
    <x v="0"/>
    <s v="減免なし"/>
    <n v="0"/>
    <n v="3800"/>
    <n v="3800"/>
    <n v="3800"/>
    <n v="3800"/>
    <n v="3800"/>
    <x v="0"/>
    <x v="0"/>
    <x v="0"/>
    <n v="0"/>
    <x v="0"/>
    <x v="1"/>
  </r>
  <r>
    <x v="7"/>
    <x v="0"/>
    <s v="和泉橋区民館４F 洋室C"/>
    <x v="3"/>
    <x v="3"/>
    <x v="1"/>
    <x v="6"/>
    <s v="2019年09月01日 (日曜日)"/>
    <x v="140"/>
    <n v="110757"/>
    <n v="24958"/>
    <s v="ALOHA　yoga"/>
    <x v="2"/>
    <s v="減免なし"/>
    <n v="8"/>
    <n v="3000"/>
    <n v="3000"/>
    <n v="3000"/>
    <n v="3000"/>
    <n v="3000"/>
    <x v="0"/>
    <x v="0"/>
    <x v="0"/>
    <n v="0"/>
    <x v="0"/>
    <x v="1"/>
  </r>
  <r>
    <x v="7"/>
    <x v="0"/>
    <s v="和泉橋区民館５F 洋室D"/>
    <x v="0"/>
    <x v="3"/>
    <x v="1"/>
    <x v="6"/>
    <s v="2019年09月01日 (日曜日)"/>
    <x v="139"/>
    <n v="110869"/>
    <n v="2478"/>
    <s v="ボーイスカウト東京千代田第６団"/>
    <x v="2"/>
    <s v="利用者減免区民館免除(100%)"/>
    <n v="0"/>
    <n v="3000"/>
    <n v="0"/>
    <n v="0"/>
    <n v="0"/>
    <n v="0"/>
    <x v="0"/>
    <x v="0"/>
    <x v="0"/>
    <n v="0"/>
    <x v="0"/>
    <x v="0"/>
  </r>
  <r>
    <x v="7"/>
    <x v="0"/>
    <s v="和泉橋区民館２F 洋室A"/>
    <x v="3"/>
    <x v="2"/>
    <x v="0"/>
    <x v="6"/>
    <s v="2019年09月01日 (日曜日)"/>
    <x v="19"/>
    <n v="113324"/>
    <n v="24531"/>
    <s v="文房印会"/>
    <x v="0"/>
    <s v="減免なし"/>
    <n v="0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8"/>
    <n v="28300"/>
    <n v="17900"/>
    <n v="17900"/>
    <n v="17900"/>
    <n v="17900"/>
    <x v="0"/>
    <x v="0"/>
    <x v="0"/>
    <n v="0"/>
    <x v="0"/>
    <x v="2"/>
  </r>
  <r>
    <x v="0"/>
    <x v="0"/>
    <s v="和泉橋区民館２F 洋室A プロジェクター・台 CDラジカセ"/>
    <x v="3"/>
    <x v="2"/>
    <x v="0"/>
    <x v="6"/>
    <s v="2019年09月02日 (月曜日)"/>
    <x v="138"/>
    <n v="109540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0"/>
    <x v="1"/>
    <s v="和泉橋区民館５F 洋室E（調理室）"/>
    <x v="0"/>
    <x v="1"/>
    <x v="0"/>
    <x v="6"/>
    <s v="2019年09月02日 (月曜日)"/>
    <x v="146"/>
    <n v="109985"/>
    <n v="2200"/>
    <s v="ガ－ルスカウト"/>
    <x v="1"/>
    <s v="利用者減免区民館免除(100%)"/>
    <n v="0"/>
    <n v="3700"/>
    <n v="0"/>
    <n v="0"/>
    <n v="0"/>
    <n v="0"/>
    <x v="0"/>
    <x v="0"/>
    <x v="0"/>
    <n v="0"/>
    <x v="0"/>
    <x v="0"/>
  </r>
  <r>
    <x v="0"/>
    <x v="0"/>
    <s v="和泉橋区民館３F 和室"/>
    <x v="3"/>
    <x v="3"/>
    <x v="1"/>
    <x v="6"/>
    <s v="2019年09月02日 (月曜日)"/>
    <x v="21"/>
    <n v="110566"/>
    <n v="25071"/>
    <s v="秋葉原 殺陣道場"/>
    <x v="2"/>
    <s v="減免なし"/>
    <n v="8"/>
    <n v="4500"/>
    <n v="4500"/>
    <n v="4500"/>
    <n v="4500"/>
    <n v="4500"/>
    <x v="0"/>
    <x v="0"/>
    <x v="0"/>
    <n v="0"/>
    <x v="0"/>
    <x v="1"/>
  </r>
  <r>
    <x v="0"/>
    <x v="3"/>
    <s v="和泉橋区民館４F 洋室C"/>
    <x v="3"/>
    <x v="1"/>
    <x v="1"/>
    <x v="6"/>
    <s v="2019年09月02日 (月曜日)"/>
    <x v="140"/>
    <n v="110633"/>
    <n v="20655"/>
    <s v="サンフィールド"/>
    <x v="6"/>
    <s v="減免なし"/>
    <n v="10"/>
    <n v="6700"/>
    <n v="6700"/>
    <n v="6700"/>
    <n v="6700"/>
    <n v="6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8"/>
    <n v="18200"/>
    <n v="14500"/>
    <n v="14500"/>
    <n v="14500"/>
    <n v="14500"/>
    <x v="0"/>
    <x v="0"/>
    <x v="0"/>
    <n v="0"/>
    <x v="0"/>
    <x v="2"/>
  </r>
  <r>
    <x v="2"/>
    <x v="0"/>
    <s v="和泉橋区民館２F 洋室A"/>
    <x v="0"/>
    <x v="2"/>
    <x v="0"/>
    <x v="6"/>
    <s v="2019年09月03日 (火曜日)"/>
    <x v="19"/>
    <n v="109302"/>
    <n v="2221"/>
    <s v="和泉橋地区町会連合協議会婦人部"/>
    <x v="0"/>
    <s v="利用者減免区民館免除(100%)"/>
    <n v="0"/>
    <n v="3300"/>
    <n v="0"/>
    <n v="0"/>
    <n v="0"/>
    <n v="0"/>
    <x v="0"/>
    <x v="0"/>
    <x v="0"/>
    <n v="0"/>
    <x v="0"/>
    <x v="0"/>
  </r>
  <r>
    <x v="2"/>
    <x v="0"/>
    <s v="和泉橋区民館５F 洋室D"/>
    <x v="0"/>
    <x v="2"/>
    <x v="0"/>
    <x v="6"/>
    <s v="2019年09月03日 (火曜日)"/>
    <x v="139"/>
    <n v="109303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ふれあい会館　洋室１F A・２F B"/>
    <x v="0"/>
    <x v="3"/>
    <x v="1"/>
    <x v="6"/>
    <s v="2019年09月03日 (火曜日)"/>
    <x v="147"/>
    <n v="109492"/>
    <n v="2233"/>
    <s v="神田須田町二丁目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和泉橋区民館２F 洋室A プロジェクター・台"/>
    <x v="3"/>
    <x v="3"/>
    <x v="1"/>
    <x v="6"/>
    <s v="2019年09月03日 (火曜日)"/>
    <x v="142"/>
    <n v="109651"/>
    <n v="2350"/>
    <s v="神田山の会"/>
    <x v="2"/>
    <s v="減免なし"/>
    <n v="0"/>
    <n v="4100"/>
    <n v="4100"/>
    <n v="4100"/>
    <n v="4100"/>
    <n v="4100"/>
    <x v="0"/>
    <x v="0"/>
    <x v="0"/>
    <n v="0"/>
    <x v="0"/>
    <x v="1"/>
  </r>
  <r>
    <x v="2"/>
    <x v="0"/>
    <s v="和泉橋区民館ふれあい会館　洋室２F B"/>
    <x v="3"/>
    <x v="2"/>
    <x v="0"/>
    <x v="6"/>
    <s v="2019年09月03日 (火曜日)"/>
    <x v="144"/>
    <n v="109805"/>
    <n v="9227"/>
    <s v="呉青"/>
    <x v="0"/>
    <s v="減免なし"/>
    <n v="0"/>
    <n v="1000"/>
    <n v="1000"/>
    <n v="1000"/>
    <n v="1000"/>
    <n v="0"/>
    <x v="0"/>
    <x v="0"/>
    <x v="0"/>
    <n v="1000"/>
    <x v="0"/>
    <x v="1"/>
  </r>
  <r>
    <x v="2"/>
    <x v="0"/>
    <s v="和泉橋区民館４F 洋室B"/>
    <x v="1"/>
    <x v="3"/>
    <x v="1"/>
    <x v="6"/>
    <s v="2019年09月03日 (火曜日)"/>
    <x v="141"/>
    <n v="110133"/>
    <n v="7429"/>
    <s v="天心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和泉橋区民館３F 和室"/>
    <x v="3"/>
    <x v="2"/>
    <x v="0"/>
    <x v="6"/>
    <s v="2019年09月03日 (火曜日)"/>
    <x v="21"/>
    <n v="110286"/>
    <n v="2297"/>
    <s v="中村会"/>
    <x v="0"/>
    <s v="減免なし"/>
    <n v="0"/>
    <n v="3800"/>
    <n v="3800"/>
    <n v="3800"/>
    <n v="3800"/>
    <n v="3800"/>
    <x v="0"/>
    <x v="0"/>
    <x v="0"/>
    <n v="0"/>
    <x v="0"/>
    <x v="1"/>
  </r>
  <r>
    <x v="2"/>
    <x v="0"/>
    <s v="和泉橋区民館４F 洋室C スクリーン"/>
    <x v="2"/>
    <x v="3"/>
    <x v="1"/>
    <x v="6"/>
    <s v="2019年09月03日 (火曜日)"/>
    <x v="172"/>
    <n v="110429"/>
    <n v="23324"/>
    <s v="（企）㈱ＺＥＮ　Ｉｎｔｅｇｒａｔｉｏｎ"/>
    <x v="2"/>
    <s v="減免なし"/>
    <n v="0"/>
    <n v="3000"/>
    <n v="3000"/>
    <n v="3000"/>
    <n v="3000"/>
    <n v="3000"/>
    <x v="0"/>
    <x v="0"/>
    <x v="0"/>
    <n v="0"/>
    <x v="0"/>
    <x v="1"/>
  </r>
  <r>
    <x v="2"/>
    <x v="1"/>
    <s v="和泉橋区民館４F 洋室C"/>
    <x v="3"/>
    <x v="1"/>
    <x v="0"/>
    <x v="6"/>
    <s v="2019年09月03日 (火曜日)"/>
    <x v="140"/>
    <n v="110515"/>
    <n v="24217"/>
    <s v="日本リーテック労働組合"/>
    <x v="1"/>
    <s v="減免なし"/>
    <n v="10"/>
    <n v="3700"/>
    <n v="3700"/>
    <n v="3700"/>
    <n v="3700"/>
    <n v="3700"/>
    <x v="0"/>
    <x v="0"/>
    <x v="0"/>
    <n v="0"/>
    <x v="0"/>
    <x v="1"/>
  </r>
  <r>
    <x v="2"/>
    <x v="1"/>
    <s v="和泉橋区民館４F 洋室B プロジェクター・台 スクリーン"/>
    <x v="2"/>
    <x v="1"/>
    <x v="0"/>
    <x v="6"/>
    <s v="2019年09月03日 (火曜日)"/>
    <x v="143"/>
    <n v="110522"/>
    <n v="24865"/>
    <s v="（企）株式会社きらく"/>
    <x v="1"/>
    <s v="減免なし"/>
    <n v="20"/>
    <n v="3700"/>
    <n v="3700"/>
    <n v="3700"/>
    <n v="3700"/>
    <n v="3700"/>
    <x v="0"/>
    <x v="0"/>
    <x v="0"/>
    <n v="0"/>
    <x v="0"/>
    <x v="1"/>
  </r>
  <r>
    <x v="2"/>
    <x v="0"/>
    <s v="和泉橋区民館３F 和室"/>
    <x v="3"/>
    <x v="1"/>
    <x v="2"/>
    <x v="6"/>
    <s v="2019年09月03日 (火曜日)"/>
    <x v="21"/>
    <n v="110546"/>
    <n v="24841"/>
    <s v="Ｓｕｚｙ　Ｄ　ｓｔｕｄｉｏ"/>
    <x v="4"/>
    <s v="減免なし"/>
    <n v="0"/>
    <n v="2700"/>
    <n v="2700"/>
    <n v="2700"/>
    <n v="2700"/>
    <n v="2700"/>
    <x v="0"/>
    <x v="0"/>
    <x v="0"/>
    <n v="0"/>
    <x v="0"/>
    <x v="1"/>
  </r>
  <r>
    <x v="2"/>
    <x v="0"/>
    <s v="和泉橋区民館５F 洋室D"/>
    <x v="0"/>
    <x v="3"/>
    <x v="1"/>
    <x v="6"/>
    <s v="2019年09月03日 (火曜日)"/>
    <x v="139"/>
    <n v="110574"/>
    <n v="22072"/>
    <s v="九段キッズプロジェクト"/>
    <x v="2"/>
    <s v="利用者減免区民館免除(100%)"/>
    <n v="1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2件"/>
    <n v="40"/>
    <n v="37700"/>
    <n v="23500"/>
    <n v="23500"/>
    <n v="23500"/>
    <n v="22500"/>
    <x v="0"/>
    <x v="0"/>
    <x v="0"/>
    <n v="1000"/>
    <x v="0"/>
    <x v="2"/>
  </r>
  <r>
    <x v="3"/>
    <x v="0"/>
    <s v="和泉橋区民館３F 和室"/>
    <x v="0"/>
    <x v="2"/>
    <x v="0"/>
    <x v="6"/>
    <s v="2019年09月04日 (水曜日)"/>
    <x v="21"/>
    <n v="109304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４F 洋室B"/>
    <x v="0"/>
    <x v="2"/>
    <x v="0"/>
    <x v="6"/>
    <s v="2019年09月04日 (水曜日)"/>
    <x v="141"/>
    <n v="109305"/>
    <n v="2205"/>
    <s v="いづみ会"/>
    <x v="0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和泉橋区民館４F 洋室C"/>
    <x v="1"/>
    <x v="3"/>
    <x v="1"/>
    <x v="6"/>
    <s v="2019年09月04日 (水曜日)"/>
    <x v="140"/>
    <n v="109306"/>
    <n v="7411"/>
    <s v="神田川船の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和泉橋区民館５F 洋室D"/>
    <x v="3"/>
    <x v="3"/>
    <x v="1"/>
    <x v="6"/>
    <s v="2019年09月04日 (水曜日)"/>
    <x v="139"/>
    <n v="109517"/>
    <n v="3383"/>
    <s v="書印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２F 洋室A プロジェクター・台"/>
    <x v="3"/>
    <x v="3"/>
    <x v="1"/>
    <x v="6"/>
    <s v="2019年09月04日 (水曜日)"/>
    <x v="142"/>
    <n v="109542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3"/>
    <x v="0"/>
    <s v="和泉橋区民館４F 洋室B"/>
    <x v="3"/>
    <x v="3"/>
    <x v="1"/>
    <x v="6"/>
    <s v="2019年09月04日 (水曜日)"/>
    <x v="141"/>
    <n v="109937"/>
    <n v="10350"/>
    <s v="東京スキー山岳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1"/>
    <s v="和泉橋区民館５F 洋室E（調理室）"/>
    <x v="1"/>
    <x v="2"/>
    <x v="1"/>
    <x v="6"/>
    <s v="2019年09月04日 (水曜日)"/>
    <x v="146"/>
    <n v="109978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1"/>
    <s v="和泉橋区民館２F 洋室A プロジェクター・台"/>
    <x v="3"/>
    <x v="1"/>
    <x v="0"/>
    <x v="6"/>
    <s v="2019年09月04日 (水曜日)"/>
    <x v="142"/>
    <n v="110603"/>
    <n v="23787"/>
    <s v="メンタルチャージ"/>
    <x v="1"/>
    <s v="減免なし"/>
    <n v="10"/>
    <n v="5600"/>
    <n v="5600"/>
    <n v="5600"/>
    <n v="5600"/>
    <n v="5600"/>
    <x v="0"/>
    <x v="0"/>
    <x v="0"/>
    <n v="0"/>
    <x v="0"/>
    <x v="1"/>
  </r>
  <r>
    <x v="3"/>
    <x v="0"/>
    <s v="和泉橋区民館ふれあい会館　洋室１F A"/>
    <x v="2"/>
    <x v="3"/>
    <x v="1"/>
    <x v="6"/>
    <s v="2019年09月04日 (水曜日)"/>
    <x v="145"/>
    <n v="110810"/>
    <n v="21464"/>
    <s v="（企）㈱テクノプロ　テクノプロＩＴ社東京支店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ふれあい会館　洋室２F B"/>
    <x v="3"/>
    <x v="3"/>
    <x v="1"/>
    <x v="6"/>
    <s v="2019年09月04日 (水曜日)"/>
    <x v="144"/>
    <n v="113274"/>
    <n v="0"/>
    <s v="てまりの会　鈴木由紀"/>
    <x v="2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10"/>
    <n v="34000"/>
    <n v="24050"/>
    <n v="24050"/>
    <n v="24050"/>
    <n v="24050"/>
    <x v="0"/>
    <x v="0"/>
    <x v="0"/>
    <n v="0"/>
    <x v="0"/>
    <x v="2"/>
  </r>
  <r>
    <x v="4"/>
    <x v="0"/>
    <s v="和泉橋区民館４F 洋室C"/>
    <x v="0"/>
    <x v="2"/>
    <x v="0"/>
    <x v="6"/>
    <s v="2019年09月05日 (木曜日)"/>
    <x v="140"/>
    <n v="109307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3"/>
    <s v="和泉橋区民館ふれあい会館　洋室１F A・２F B"/>
    <x v="0"/>
    <x v="1"/>
    <x v="1"/>
    <x v="6"/>
    <s v="2019年09月05日 (木曜日)"/>
    <x v="147"/>
    <n v="109308"/>
    <n v="2233"/>
    <s v="神田須田町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4"/>
    <x v="0"/>
    <s v="和泉橋区民館５F 洋室D"/>
    <x v="3"/>
    <x v="1"/>
    <x v="2"/>
    <x v="6"/>
    <s v="2019年09月05日 (木曜日)"/>
    <x v="139"/>
    <n v="109519"/>
    <n v="3383"/>
    <s v="書印会"/>
    <x v="4"/>
    <s v="減免なし"/>
    <n v="0"/>
    <n v="1600"/>
    <n v="1600"/>
    <n v="1600"/>
    <n v="1600"/>
    <n v="1600"/>
    <x v="0"/>
    <x v="0"/>
    <x v="0"/>
    <n v="0"/>
    <x v="0"/>
    <x v="1"/>
  </r>
  <r>
    <x v="4"/>
    <x v="0"/>
    <s v="和泉橋区民館４F 洋室B"/>
    <x v="3"/>
    <x v="2"/>
    <x v="0"/>
    <x v="6"/>
    <s v="2019年09月05日 (木曜日)"/>
    <x v="141"/>
    <n v="109940"/>
    <n v="1721"/>
    <s v="ほりどめ俳句会"/>
    <x v="0"/>
    <s v="減免なし"/>
    <n v="0"/>
    <n v="2100"/>
    <n v="2100"/>
    <n v="2100"/>
    <n v="2100"/>
    <n v="2100"/>
    <x v="0"/>
    <x v="0"/>
    <x v="0"/>
    <n v="0"/>
    <x v="0"/>
    <x v="1"/>
  </r>
  <r>
    <x v="4"/>
    <x v="0"/>
    <s v="和泉橋区民館２F 洋室A"/>
    <x v="3"/>
    <x v="2"/>
    <x v="0"/>
    <x v="6"/>
    <s v="2019年09月05日 (木曜日)"/>
    <x v="19"/>
    <n v="110401"/>
    <n v="24466"/>
    <s v="東京都麻雀業協同組合千代田支部"/>
    <x v="0"/>
    <s v="減免なし"/>
    <n v="12"/>
    <n v="3300"/>
    <n v="3300"/>
    <n v="3300"/>
    <n v="3300"/>
    <n v="3300"/>
    <x v="0"/>
    <x v="0"/>
    <x v="0"/>
    <n v="0"/>
    <x v="0"/>
    <x v="1"/>
  </r>
  <r>
    <x v="4"/>
    <x v="0"/>
    <s v="和泉橋区民館５F 洋室E（調理室）"/>
    <x v="2"/>
    <x v="1"/>
    <x v="2"/>
    <x v="6"/>
    <s v="2019年09月05日 (木曜日)"/>
    <x v="146"/>
    <n v="112610"/>
    <n v="22608"/>
    <s v="（企）㈱アセット"/>
    <x v="4"/>
    <s v="減免なし"/>
    <n v="0"/>
    <n v="1600"/>
    <n v="1600"/>
    <n v="1600"/>
    <n v="1600"/>
    <n v="1600"/>
    <x v="0"/>
    <x v="0"/>
    <x v="0"/>
    <n v="0"/>
    <x v="0"/>
    <x v="1"/>
  </r>
  <r>
    <x v="4"/>
    <x v="0"/>
    <s v="和泉橋区民館５F 洋室D"/>
    <x v="2"/>
    <x v="2"/>
    <x v="0"/>
    <x v="6"/>
    <s v="2019年09月05日 (木曜日)"/>
    <x v="139"/>
    <n v="112611"/>
    <n v="22608"/>
    <s v="（企）㈱アセット"/>
    <x v="0"/>
    <s v="減免なし"/>
    <n v="0"/>
    <n v="2100"/>
    <n v="2100"/>
    <n v="2100"/>
    <n v="2100"/>
    <n v="2100"/>
    <x v="0"/>
    <x v="0"/>
    <x v="0"/>
    <n v="0"/>
    <x v="0"/>
    <x v="1"/>
  </r>
  <r>
    <x v="4"/>
    <x v="0"/>
    <s v="和泉橋区民館４F 洋室B"/>
    <x v="2"/>
    <x v="1"/>
    <x v="2"/>
    <x v="6"/>
    <s v="2019年09月05日 (木曜日)"/>
    <x v="141"/>
    <n v="113310"/>
    <n v="6297"/>
    <s v="（企）南水設計事務所"/>
    <x v="4"/>
    <s v="減免なし"/>
    <n v="13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5"/>
    <n v="23500"/>
    <n v="12300"/>
    <n v="12300"/>
    <n v="12300"/>
    <n v="12300"/>
    <x v="0"/>
    <x v="0"/>
    <x v="0"/>
    <n v="0"/>
    <x v="0"/>
    <x v="2"/>
  </r>
  <r>
    <x v="5"/>
    <x v="3"/>
    <s v="和泉橋区民館ふれあい会館　洋室１F A・２F B"/>
    <x v="0"/>
    <x v="1"/>
    <x v="1"/>
    <x v="6"/>
    <s v="2019年09月06日 (金曜日)"/>
    <x v="147"/>
    <n v="109310"/>
    <n v="2233"/>
    <s v="神田須田町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5"/>
    <x v="0"/>
    <s v="和泉橋区民館２F 洋室A"/>
    <x v="3"/>
    <x v="2"/>
    <x v="0"/>
    <x v="6"/>
    <s v="2019年09月06日 (金曜日)"/>
    <x v="19"/>
    <n v="109894"/>
    <n v="10305"/>
    <s v="書と篆刻「赤心会」"/>
    <x v="0"/>
    <s v="減免なし"/>
    <n v="0"/>
    <n v="3300"/>
    <n v="3300"/>
    <n v="3300"/>
    <n v="3300"/>
    <n v="3300"/>
    <x v="0"/>
    <x v="0"/>
    <x v="0"/>
    <n v="0"/>
    <x v="0"/>
    <x v="1"/>
  </r>
  <r>
    <x v="5"/>
    <x v="0"/>
    <s v="和泉橋区民館５F 洋室D プロジェクター・台 スクリーン"/>
    <x v="3"/>
    <x v="3"/>
    <x v="1"/>
    <x v="6"/>
    <s v="2019年09月06日 (金曜日)"/>
    <x v="148"/>
    <n v="110146"/>
    <n v="23933"/>
    <s v="東京論評トーストマスターズ"/>
    <x v="2"/>
    <s v="減免なし"/>
    <n v="0"/>
    <n v="3000"/>
    <n v="3000"/>
    <n v="3000"/>
    <n v="3000"/>
    <n v="3000"/>
    <x v="0"/>
    <x v="0"/>
    <x v="0"/>
    <n v="0"/>
    <x v="0"/>
    <x v="1"/>
  </r>
  <r>
    <x v="5"/>
    <x v="0"/>
    <s v="和泉橋区民館２F 洋室A"/>
    <x v="2"/>
    <x v="1"/>
    <x v="2"/>
    <x v="6"/>
    <s v="2019年09月06日 (金曜日)"/>
    <x v="19"/>
    <n v="110407"/>
    <n v="20657"/>
    <s v="（企）㈱東和コンピュータマネジメント"/>
    <x v="4"/>
    <s v="減免なし"/>
    <n v="30"/>
    <n v="2300"/>
    <n v="2300"/>
    <n v="2300"/>
    <n v="2300"/>
    <n v="2300"/>
    <x v="0"/>
    <x v="0"/>
    <x v="0"/>
    <n v="0"/>
    <x v="0"/>
    <x v="1"/>
  </r>
  <r>
    <x v="5"/>
    <x v="0"/>
    <s v="和泉橋区民館３F 和室"/>
    <x v="3"/>
    <x v="3"/>
    <x v="1"/>
    <x v="6"/>
    <s v="2019年09月06日 (金曜日)"/>
    <x v="21"/>
    <n v="113027"/>
    <n v="23603"/>
    <s v="琉球古典音楽愛好会"/>
    <x v="2"/>
    <s v="減免なし"/>
    <n v="6"/>
    <n v="4500"/>
    <n v="4500"/>
    <n v="4500"/>
    <n v="4500"/>
    <n v="4500"/>
    <x v="0"/>
    <x v="0"/>
    <x v="0"/>
    <n v="0"/>
    <x v="0"/>
    <x v="1"/>
  </r>
  <r>
    <x v="5"/>
    <x v="0"/>
    <s v="和泉橋区民館４F 洋室B"/>
    <x v="2"/>
    <x v="2"/>
    <x v="0"/>
    <x v="6"/>
    <s v="2019年09月06日 (金曜日)"/>
    <x v="141"/>
    <n v="113062"/>
    <n v="21464"/>
    <s v="（企）㈱テクノプロ　テクノプロＩＴ社東京支店"/>
    <x v="0"/>
    <s v="減免なし"/>
    <n v="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36"/>
    <n v="24300"/>
    <n v="15200"/>
    <n v="15200"/>
    <n v="15200"/>
    <n v="15200"/>
    <x v="0"/>
    <x v="0"/>
    <x v="0"/>
    <n v="0"/>
    <x v="0"/>
    <x v="2"/>
  </r>
  <r>
    <x v="6"/>
    <x v="3"/>
    <s v="和泉橋区民館ふれあい会館　洋室１F A・２F B"/>
    <x v="0"/>
    <x v="1"/>
    <x v="1"/>
    <x v="6"/>
    <s v="2019年09月07日 (土曜日)"/>
    <x v="147"/>
    <n v="109311"/>
    <n v="2233"/>
    <s v="神田須田町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6"/>
    <x v="0"/>
    <s v="和泉橋区民館４F 洋室B"/>
    <x v="3"/>
    <x v="2"/>
    <x v="0"/>
    <x v="6"/>
    <s v="2019年09月07日 (土曜日)"/>
    <x v="141"/>
    <n v="109484"/>
    <n v="1864"/>
    <s v="三井物産俳句部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３F 和室"/>
    <x v="3"/>
    <x v="2"/>
    <x v="0"/>
    <x v="6"/>
    <s v="2019年09月07日 (土曜日)"/>
    <x v="21"/>
    <n v="109508"/>
    <n v="10190"/>
    <s v="ＮＰＯ法人　シニア大樂"/>
    <x v="0"/>
    <s v="減免なし"/>
    <n v="0"/>
    <n v="3800"/>
    <n v="3800"/>
    <n v="3800"/>
    <n v="3800"/>
    <n v="3800"/>
    <x v="0"/>
    <x v="0"/>
    <x v="0"/>
    <n v="0"/>
    <x v="0"/>
    <x v="1"/>
  </r>
  <r>
    <x v="6"/>
    <x v="0"/>
    <s v="和泉橋区民館３F 和室"/>
    <x v="3"/>
    <x v="1"/>
    <x v="2"/>
    <x v="6"/>
    <s v="2019年09月07日 (土曜日)"/>
    <x v="21"/>
    <n v="109594"/>
    <n v="23913"/>
    <s v="アートヨガ研究会"/>
    <x v="4"/>
    <s v="減免なし"/>
    <n v="0"/>
    <n v="2700"/>
    <n v="2700"/>
    <n v="2700"/>
    <n v="2700"/>
    <n v="2700"/>
    <x v="0"/>
    <x v="0"/>
    <x v="0"/>
    <n v="0"/>
    <x v="0"/>
    <x v="1"/>
  </r>
  <r>
    <x v="6"/>
    <x v="0"/>
    <s v="和泉橋区民館４F 洋室B プロジェクター・台"/>
    <x v="3"/>
    <x v="1"/>
    <x v="2"/>
    <x v="6"/>
    <s v="2019年09月07日 (土曜日)"/>
    <x v="150"/>
    <n v="109943"/>
    <n v="24093"/>
    <s v="ＳＴＭ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２F 洋室A"/>
    <x v="2"/>
    <x v="3"/>
    <x v="1"/>
    <x v="6"/>
    <s v="2019年09月07日 (土曜日)"/>
    <x v="19"/>
    <n v="110486"/>
    <n v="11085"/>
    <s v="（企）（株）壹会"/>
    <x v="2"/>
    <s v="減免なし"/>
    <n v="0"/>
    <n v="4100"/>
    <n v="4100"/>
    <n v="4100"/>
    <n v="4100"/>
    <n v="4100"/>
    <x v="0"/>
    <x v="0"/>
    <x v="0"/>
    <n v="0"/>
    <x v="0"/>
    <x v="1"/>
  </r>
  <r>
    <x v="6"/>
    <x v="0"/>
    <s v="和泉橋区民館５F 洋室D"/>
    <x v="3"/>
    <x v="2"/>
    <x v="0"/>
    <x v="6"/>
    <s v="2019年09月07日 (土曜日)"/>
    <x v="139"/>
    <n v="110604"/>
    <n v="23787"/>
    <s v="メンタルチャージ"/>
    <x v="0"/>
    <s v="減免なし"/>
    <n v="15"/>
    <n v="2100"/>
    <n v="2100"/>
    <n v="2100"/>
    <n v="2100"/>
    <n v="2100"/>
    <x v="0"/>
    <x v="0"/>
    <x v="0"/>
    <n v="0"/>
    <x v="0"/>
    <x v="1"/>
  </r>
  <r>
    <x v="6"/>
    <x v="0"/>
    <s v="和泉橋区民館４F 洋室B"/>
    <x v="1"/>
    <x v="3"/>
    <x v="1"/>
    <x v="6"/>
    <s v="2019年09月07日 (土曜日)"/>
    <x v="141"/>
    <n v="112270"/>
    <n v="24235"/>
    <s v="リビオレゾン千代田岩本町ザ・マークス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和泉橋区民館４F 洋室C"/>
    <x v="2"/>
    <x v="1"/>
    <x v="2"/>
    <x v="6"/>
    <s v="2019年09月07日 (土曜日)"/>
    <x v="140"/>
    <n v="114565"/>
    <n v="24925"/>
    <s v="（企）三菱地所コミュニティ株式会社"/>
    <x v="4"/>
    <s v="減免なし"/>
    <n v="5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20"/>
    <n v="30100"/>
    <n v="19500"/>
    <n v="19500"/>
    <n v="19500"/>
    <n v="19500"/>
    <x v="0"/>
    <x v="0"/>
    <x v="0"/>
    <n v="0"/>
    <x v="0"/>
    <x v="2"/>
  </r>
  <r>
    <x v="7"/>
    <x v="3"/>
    <s v="和泉橋区民館ふれあい会館　洋室１F A・２F B"/>
    <x v="0"/>
    <x v="1"/>
    <x v="1"/>
    <x v="6"/>
    <s v="2019年09月08日 (日曜日)"/>
    <x v="147"/>
    <n v="109312"/>
    <n v="2233"/>
    <s v="神田須田町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7"/>
    <x v="1"/>
    <s v="和泉橋区民館５F 洋室D・E（料理室）"/>
    <x v="3"/>
    <x v="1"/>
    <x v="0"/>
    <x v="6"/>
    <s v="2019年09月08日 (日曜日)"/>
    <x v="154"/>
    <n v="109504"/>
    <n v="2441"/>
    <s v="ビルマ同好会「ミンガラ日本語教室」"/>
    <x v="1"/>
    <s v="減免なし"/>
    <n v="0"/>
    <n v="7400"/>
    <n v="7400"/>
    <n v="7400"/>
    <n v="7400"/>
    <n v="7400"/>
    <x v="0"/>
    <x v="0"/>
    <x v="0"/>
    <n v="0"/>
    <x v="0"/>
    <x v="1"/>
  </r>
  <r>
    <x v="7"/>
    <x v="0"/>
    <s v="和泉橋区民館４F 洋室C"/>
    <x v="1"/>
    <x v="1"/>
    <x v="2"/>
    <x v="6"/>
    <s v="2019年09月08日 (日曜日)"/>
    <x v="140"/>
    <n v="109533"/>
    <n v="23159"/>
    <s v="コノエ秋葉原岩本町管理組合"/>
    <x v="4"/>
    <s v="利用者減免区民館減額(50%)"/>
    <n v="0"/>
    <n v="1600"/>
    <n v="800"/>
    <n v="800"/>
    <n v="800"/>
    <n v="800"/>
    <x v="0"/>
    <x v="0"/>
    <x v="0"/>
    <n v="0"/>
    <x v="0"/>
    <x v="1"/>
  </r>
  <r>
    <x v="7"/>
    <x v="0"/>
    <s v="和泉橋区民館４F 洋室C CDラジカセ"/>
    <x v="3"/>
    <x v="2"/>
    <x v="0"/>
    <x v="6"/>
    <s v="2019年09月08日 (日曜日)"/>
    <x v="175"/>
    <n v="109548"/>
    <n v="24671"/>
    <s v="千代田喜界会"/>
    <x v="0"/>
    <s v="減免なし"/>
    <n v="0"/>
    <n v="2100"/>
    <n v="2100"/>
    <n v="2100"/>
    <n v="2100"/>
    <n v="2100"/>
    <x v="0"/>
    <x v="0"/>
    <x v="0"/>
    <n v="0"/>
    <x v="0"/>
    <x v="1"/>
  </r>
  <r>
    <x v="7"/>
    <x v="0"/>
    <s v="和泉橋区民館３F 和室"/>
    <x v="3"/>
    <x v="1"/>
    <x v="2"/>
    <x v="6"/>
    <s v="2019年09月08日 (日曜日)"/>
    <x v="21"/>
    <n v="109552"/>
    <n v="22956"/>
    <s v="Ｒｅｌｅａｓｅ　Ｙｏｇａ"/>
    <x v="4"/>
    <s v="減免なし"/>
    <n v="0"/>
    <n v="2700"/>
    <n v="2700"/>
    <n v="2700"/>
    <n v="2700"/>
    <n v="2700"/>
    <x v="0"/>
    <x v="0"/>
    <x v="0"/>
    <n v="0"/>
    <x v="0"/>
    <x v="1"/>
  </r>
  <r>
    <x v="7"/>
    <x v="0"/>
    <s v="和泉橋区民館３F 和室"/>
    <x v="3"/>
    <x v="2"/>
    <x v="0"/>
    <x v="6"/>
    <s v="2019年09月08日 (日曜日)"/>
    <x v="21"/>
    <n v="109888"/>
    <n v="10868"/>
    <s v="おとめ流の会"/>
    <x v="0"/>
    <s v="減免なし"/>
    <n v="0"/>
    <n v="3800"/>
    <n v="3800"/>
    <n v="3800"/>
    <n v="3800"/>
    <n v="3800"/>
    <x v="0"/>
    <x v="0"/>
    <x v="0"/>
    <n v="0"/>
    <x v="0"/>
    <x v="1"/>
  </r>
  <r>
    <x v="7"/>
    <x v="0"/>
    <s v="和泉橋区民館４F 洋室B"/>
    <x v="1"/>
    <x v="1"/>
    <x v="2"/>
    <x v="6"/>
    <s v="2019年09月08日 (日曜日)"/>
    <x v="141"/>
    <n v="110199"/>
    <n v="9660"/>
    <s v="サークルフリージア"/>
    <x v="4"/>
    <s v="利用者減免区民館減額(50%)"/>
    <n v="0"/>
    <n v="1600"/>
    <n v="800"/>
    <n v="800"/>
    <n v="800"/>
    <n v="800"/>
    <x v="0"/>
    <x v="0"/>
    <x v="0"/>
    <n v="0"/>
    <x v="0"/>
    <x v="1"/>
  </r>
  <r>
    <x v="7"/>
    <x v="0"/>
    <s v="和泉橋区民館４F 洋室B"/>
    <x v="3"/>
    <x v="2"/>
    <x v="0"/>
    <x v="6"/>
    <s v="2019年09月08日 (日曜日)"/>
    <x v="141"/>
    <n v="110341"/>
    <n v="2284"/>
    <s v="国鉄労働組合　東京地区分会"/>
    <x v="0"/>
    <s v="減免なし"/>
    <n v="0"/>
    <n v="2100"/>
    <n v="2100"/>
    <n v="2100"/>
    <n v="2100"/>
    <n v="2100"/>
    <x v="0"/>
    <x v="0"/>
    <x v="0"/>
    <n v="0"/>
    <x v="0"/>
    <x v="1"/>
  </r>
  <r>
    <x v="7"/>
    <x v="1"/>
    <s v="和泉橋区民館２F 洋室A プロジェクター・台"/>
    <x v="3"/>
    <x v="2"/>
    <x v="1"/>
    <x v="6"/>
    <s v="2019年09月08日 (日曜日)"/>
    <x v="142"/>
    <n v="110612"/>
    <n v="23787"/>
    <s v="メンタルチャージ"/>
    <x v="3"/>
    <s v="減免なし"/>
    <n v="10"/>
    <n v="7400"/>
    <n v="7400"/>
    <n v="7400"/>
    <n v="7400"/>
    <n v="7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10"/>
    <n v="37800"/>
    <n v="27100"/>
    <n v="27100"/>
    <n v="27100"/>
    <n v="27100"/>
    <x v="0"/>
    <x v="0"/>
    <x v="0"/>
    <n v="0"/>
    <x v="0"/>
    <x v="2"/>
  </r>
  <r>
    <x v="0"/>
    <x v="3"/>
    <s v="和泉橋区民館ふれあい会館　洋室１F A・２F B"/>
    <x v="0"/>
    <x v="1"/>
    <x v="1"/>
    <x v="6"/>
    <s v="2019年09月09日 (月曜日)"/>
    <x v="147"/>
    <n v="109313"/>
    <n v="2233"/>
    <s v="神田須田町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0"/>
    <x v="0"/>
    <s v="和泉橋区民館４F 洋室B CDラジカセ ワイヤレスマイク"/>
    <x v="3"/>
    <x v="3"/>
    <x v="1"/>
    <x v="6"/>
    <s v="2019年09月09日 (月曜日)"/>
    <x v="176"/>
    <n v="109532"/>
    <n v="10190"/>
    <s v="ＮＰＯ法人　シニア大樂"/>
    <x v="2"/>
    <s v="減免なし"/>
    <n v="0"/>
    <n v="3000"/>
    <n v="3000"/>
    <n v="3000"/>
    <n v="3000"/>
    <n v="3000"/>
    <x v="0"/>
    <x v="0"/>
    <x v="0"/>
    <n v="0"/>
    <x v="0"/>
    <x v="1"/>
  </r>
  <r>
    <x v="0"/>
    <x v="0"/>
    <s v="和泉橋区民館４F 洋室C"/>
    <x v="3"/>
    <x v="3"/>
    <x v="1"/>
    <x v="6"/>
    <s v="2019年09月09日 (月曜日)"/>
    <x v="140"/>
    <n v="109534"/>
    <n v="10190"/>
    <s v="ＮＰＯ法人　シニア大樂"/>
    <x v="2"/>
    <s v="減免なし"/>
    <n v="0"/>
    <n v="3000"/>
    <n v="3000"/>
    <n v="3000"/>
    <n v="3000"/>
    <n v="3000"/>
    <x v="0"/>
    <x v="0"/>
    <x v="0"/>
    <n v="0"/>
    <x v="0"/>
    <x v="1"/>
  </r>
  <r>
    <x v="0"/>
    <x v="0"/>
    <s v="和泉橋区民館４F 洋室C プロジェクター・台 スクリーン"/>
    <x v="3"/>
    <x v="2"/>
    <x v="0"/>
    <x v="6"/>
    <s v="2019年09月09日 (月曜日)"/>
    <x v="163"/>
    <n v="110185"/>
    <n v="21459"/>
    <s v="ＮＰＯ　テクノ未来塾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４F 洋室B・C"/>
    <x v="3"/>
    <x v="1"/>
    <x v="2"/>
    <x v="6"/>
    <s v="2019年09月09日 (月曜日)"/>
    <x v="152"/>
    <n v="110384"/>
    <n v="24244"/>
    <s v="(企)一般社団法人　日本シャッター・ドア協会"/>
    <x v="4"/>
    <s v="減免なし"/>
    <n v="20"/>
    <n v="3200"/>
    <n v="3200"/>
    <n v="3200"/>
    <n v="3200"/>
    <n v="3200"/>
    <x v="0"/>
    <x v="0"/>
    <x v="0"/>
    <n v="0"/>
    <x v="0"/>
    <x v="1"/>
  </r>
  <r>
    <x v="0"/>
    <x v="0"/>
    <s v="和泉橋区民館３F 和室"/>
    <x v="3"/>
    <x v="3"/>
    <x v="1"/>
    <x v="6"/>
    <s v="2019年09月09日 (月曜日)"/>
    <x v="21"/>
    <n v="110389"/>
    <n v="22103"/>
    <s v="音楽団体　ｃｉｒｃｕｓ"/>
    <x v="2"/>
    <s v="減免なし"/>
    <n v="45"/>
    <n v="4500"/>
    <n v="4500"/>
    <n v="4500"/>
    <n v="4500"/>
    <n v="4500"/>
    <x v="0"/>
    <x v="0"/>
    <x v="0"/>
    <n v="0"/>
    <x v="0"/>
    <x v="1"/>
  </r>
  <r>
    <x v="0"/>
    <x v="0"/>
    <s v="和泉橋区民館５F 洋室D プロジェクター・台 スクリーン"/>
    <x v="3"/>
    <x v="3"/>
    <x v="1"/>
    <x v="6"/>
    <s v="2019年09月09日 (月曜日)"/>
    <x v="148"/>
    <n v="110487"/>
    <n v="8076"/>
    <s v="メキシコ勉強会"/>
    <x v="2"/>
    <s v="減免なし"/>
    <n v="10"/>
    <n v="3000"/>
    <n v="3000"/>
    <n v="3000"/>
    <n v="3000"/>
    <n v="3000"/>
    <x v="0"/>
    <x v="0"/>
    <x v="0"/>
    <n v="0"/>
    <x v="0"/>
    <x v="1"/>
  </r>
  <r>
    <x v="0"/>
    <x v="0"/>
    <s v="和泉橋区民館２F 洋室A"/>
    <x v="0"/>
    <x v="1"/>
    <x v="2"/>
    <x v="6"/>
    <s v="2019年09月09日 (月曜日)"/>
    <x v="19"/>
    <n v="110571"/>
    <n v="8"/>
    <s v="教育委員会事務局子ども総務課"/>
    <x v="4"/>
    <s v="利用者減免区民館免除(100%)"/>
    <n v="0"/>
    <n v="2300"/>
    <n v="0"/>
    <n v="0"/>
    <n v="0"/>
    <n v="0"/>
    <x v="0"/>
    <x v="0"/>
    <x v="0"/>
    <n v="0"/>
    <x v="0"/>
    <x v="0"/>
  </r>
  <r>
    <x v="0"/>
    <x v="0"/>
    <s v="和泉橋区民館４F 洋室B"/>
    <x v="3"/>
    <x v="2"/>
    <x v="0"/>
    <x v="6"/>
    <s v="2019年09月09日 (月曜日)"/>
    <x v="141"/>
    <n v="110835"/>
    <n v="21459"/>
    <s v="ＮＰＯ　テクノ未来塾"/>
    <x v="0"/>
    <s v="減免なし"/>
    <n v="15"/>
    <n v="2100"/>
    <n v="2100"/>
    <n v="2100"/>
    <n v="2100"/>
    <n v="2100"/>
    <x v="0"/>
    <x v="0"/>
    <x v="0"/>
    <n v="0"/>
    <x v="0"/>
    <x v="1"/>
  </r>
  <r>
    <x v="0"/>
    <x v="0"/>
    <s v="和泉橋区民館５F 洋室D"/>
    <x v="2"/>
    <x v="2"/>
    <x v="0"/>
    <x v="6"/>
    <s v="2019年09月09日 (月曜日)"/>
    <x v="139"/>
    <n v="112155"/>
    <n v="24194"/>
    <s v="（企）合同会社レジリエンス"/>
    <x v="0"/>
    <s v="減免なし"/>
    <n v="10"/>
    <n v="2100"/>
    <n v="2100"/>
    <n v="2100"/>
    <n v="2100"/>
    <n v="2100"/>
    <x v="0"/>
    <x v="0"/>
    <x v="0"/>
    <n v="0"/>
    <x v="0"/>
    <x v="1"/>
  </r>
  <r>
    <x v="0"/>
    <x v="0"/>
    <s v="和泉橋区民館５F 洋室E（調理室）"/>
    <x v="3"/>
    <x v="2"/>
    <x v="0"/>
    <x v="6"/>
    <s v="2019年09月09日 (月曜日)"/>
    <x v="146"/>
    <n v="112233"/>
    <n v="8972"/>
    <s v="希朋景山会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５F 洋室E（調理室）"/>
    <x v="3"/>
    <x v="3"/>
    <x v="1"/>
    <x v="6"/>
    <s v="2019年09月09日 (月曜日)"/>
    <x v="146"/>
    <n v="113135"/>
    <n v="24775"/>
    <s v="歴史文化研究会"/>
    <x v="2"/>
    <s v="減免なし"/>
    <n v="0"/>
    <n v="3000"/>
    <n v="3000"/>
    <n v="3000"/>
    <n v="3000"/>
    <n v="3000"/>
    <x v="0"/>
    <x v="0"/>
    <x v="0"/>
    <n v="0"/>
    <x v="0"/>
    <x v="1"/>
  </r>
  <r>
    <x v="0"/>
    <x v="0"/>
    <s v="和泉橋区民館２F 洋室A"/>
    <x v="0"/>
    <x v="3"/>
    <x v="1"/>
    <x v="6"/>
    <s v="2019年09月09日 (月曜日)"/>
    <x v="19"/>
    <n v="114126"/>
    <n v="2168"/>
    <s v="和泉橋出張所"/>
    <x v="2"/>
    <s v="利用者減免区民館免除(100%)"/>
    <n v="0"/>
    <n v="4100"/>
    <n v="0"/>
    <n v="0"/>
    <n v="0"/>
    <n v="0"/>
    <x v="0"/>
    <x v="0"/>
    <x v="0"/>
    <n v="0"/>
    <x v="0"/>
    <x v="0"/>
  </r>
  <r>
    <x v="0"/>
    <x v="0"/>
    <s v="和泉橋区民館５F 洋室D"/>
    <x v="3"/>
    <x v="1"/>
    <x v="2"/>
    <x v="6"/>
    <s v="2019年09月09日 (月曜日)"/>
    <x v="139"/>
    <n v="114452"/>
    <n v="24609"/>
    <s v="長野県人会連合会"/>
    <x v="4"/>
    <s v="減免なし"/>
    <n v="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100"/>
    <n v="45200"/>
    <n v="29700"/>
    <n v="29700"/>
    <n v="29700"/>
    <n v="29700"/>
    <x v="0"/>
    <x v="0"/>
    <x v="0"/>
    <n v="0"/>
    <x v="0"/>
    <x v="2"/>
  </r>
  <r>
    <x v="2"/>
    <x v="0"/>
    <s v="和泉橋区民館５F 洋室D"/>
    <x v="0"/>
    <x v="2"/>
    <x v="0"/>
    <x v="6"/>
    <s v="2019年09月10日 (火曜日)"/>
    <x v="139"/>
    <n v="109314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４F 洋室C"/>
    <x v="1"/>
    <x v="3"/>
    <x v="1"/>
    <x v="6"/>
    <s v="2019年09月10日 (火曜日)"/>
    <x v="140"/>
    <n v="109538"/>
    <n v="23218"/>
    <s v="コノエ秋葉原万世橋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和泉橋区民館ふれあい会館　洋室２F B"/>
    <x v="3"/>
    <x v="2"/>
    <x v="0"/>
    <x v="6"/>
    <s v="2019年09月10日 (火曜日)"/>
    <x v="144"/>
    <n v="109806"/>
    <n v="9227"/>
    <s v="呉青"/>
    <x v="0"/>
    <s v="減免なし"/>
    <n v="0"/>
    <n v="1000"/>
    <n v="1000"/>
    <n v="1000"/>
    <n v="1000"/>
    <n v="0"/>
    <x v="0"/>
    <x v="0"/>
    <x v="0"/>
    <n v="1000"/>
    <x v="0"/>
    <x v="1"/>
  </r>
  <r>
    <x v="2"/>
    <x v="0"/>
    <s v="和泉橋区民館４F 洋室B"/>
    <x v="2"/>
    <x v="2"/>
    <x v="0"/>
    <x v="6"/>
    <s v="2019年09月10日 (火曜日)"/>
    <x v="141"/>
    <n v="110404"/>
    <n v="24562"/>
    <s v="（企）株式会社システムエッジ"/>
    <x v="0"/>
    <s v="減免なし"/>
    <n v="12"/>
    <n v="2100"/>
    <n v="2100"/>
    <n v="2100"/>
    <n v="2100"/>
    <n v="2100"/>
    <x v="0"/>
    <x v="0"/>
    <x v="0"/>
    <n v="0"/>
    <x v="0"/>
    <x v="1"/>
  </r>
  <r>
    <x v="2"/>
    <x v="0"/>
    <s v="和泉橋区民館４F 洋室C"/>
    <x v="3"/>
    <x v="2"/>
    <x v="0"/>
    <x v="6"/>
    <s v="2019年09月10日 (火曜日)"/>
    <x v="140"/>
    <n v="110532"/>
    <n v="1149"/>
    <s v="四番町書道"/>
    <x v="0"/>
    <s v="減免なし"/>
    <n v="0"/>
    <n v="2100"/>
    <n v="2100"/>
    <n v="2100"/>
    <n v="2100"/>
    <n v="2100"/>
    <x v="0"/>
    <x v="0"/>
    <x v="0"/>
    <n v="0"/>
    <x v="0"/>
    <x v="1"/>
  </r>
  <r>
    <x v="2"/>
    <x v="0"/>
    <s v="和泉橋区民館ふれあい会館　洋室２F B"/>
    <x v="3"/>
    <x v="3"/>
    <x v="1"/>
    <x v="6"/>
    <s v="2019年09月10日 (火曜日)"/>
    <x v="144"/>
    <n v="110679"/>
    <n v="24929"/>
    <s v="新鋭俳句会"/>
    <x v="2"/>
    <s v="減免なし"/>
    <n v="10"/>
    <n v="1300"/>
    <n v="1300"/>
    <n v="1300"/>
    <n v="1300"/>
    <n v="1300"/>
    <x v="0"/>
    <x v="0"/>
    <x v="0"/>
    <n v="0"/>
    <x v="0"/>
    <x v="1"/>
  </r>
  <r>
    <x v="2"/>
    <x v="0"/>
    <s v="和泉橋区民館４F 洋室B"/>
    <x v="2"/>
    <x v="3"/>
    <x v="1"/>
    <x v="6"/>
    <s v="2019年09月10日 (火曜日)"/>
    <x v="141"/>
    <n v="112119"/>
    <n v="24662"/>
    <s v="（企）一般社団法人　全日本船舶職員協会"/>
    <x v="2"/>
    <s v="減免なし"/>
    <n v="10"/>
    <n v="3000"/>
    <n v="3000"/>
    <n v="3000"/>
    <n v="3000"/>
    <n v="3000"/>
    <x v="0"/>
    <x v="0"/>
    <x v="0"/>
    <n v="0"/>
    <x v="0"/>
    <x v="1"/>
  </r>
  <r>
    <x v="2"/>
    <x v="1"/>
    <s v="和泉橋区民館２F 洋室A"/>
    <x v="2"/>
    <x v="1"/>
    <x v="0"/>
    <x v="6"/>
    <s v="2019年09月10日 (火曜日)"/>
    <x v="19"/>
    <n v="112228"/>
    <n v="22057"/>
    <s v="（企）（株）マーク"/>
    <x v="1"/>
    <s v="減免なし"/>
    <n v="20"/>
    <n v="5600"/>
    <n v="5600"/>
    <n v="5600"/>
    <n v="5600"/>
    <n v="5600"/>
    <x v="0"/>
    <x v="0"/>
    <x v="0"/>
    <n v="0"/>
    <x v="0"/>
    <x v="1"/>
  </r>
  <r>
    <x v="2"/>
    <x v="1"/>
    <s v="和泉橋区民館ふれあい会館　洋室１F A"/>
    <x v="2"/>
    <x v="2"/>
    <x v="1"/>
    <x v="6"/>
    <s v="2019年09月10日 (火曜日)"/>
    <x v="145"/>
    <n v="112720"/>
    <n v="10812"/>
    <s v="（企）日本マクドナルド㈱秋葉原昭和通り店"/>
    <x v="3"/>
    <s v="減免なし"/>
    <n v="12"/>
    <n v="4900"/>
    <n v="4900"/>
    <n v="4900"/>
    <n v="4900"/>
    <n v="4900"/>
    <x v="0"/>
    <x v="0"/>
    <x v="0"/>
    <n v="0"/>
    <x v="0"/>
    <x v="1"/>
  </r>
  <r>
    <x v="2"/>
    <x v="0"/>
    <s v="和泉橋区民館５F 洋室D"/>
    <x v="3"/>
    <x v="3"/>
    <x v="1"/>
    <x v="6"/>
    <s v="2019年09月10日 (火曜日)"/>
    <x v="139"/>
    <n v="114284"/>
    <n v="25055"/>
    <s v="日本建築家協会関東甲信越支部　千代田地域会"/>
    <x v="2"/>
    <s v="減免なし"/>
    <n v="15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79"/>
    <n v="28100"/>
    <n v="24500"/>
    <n v="24500"/>
    <n v="24500"/>
    <n v="23500"/>
    <x v="0"/>
    <x v="0"/>
    <x v="0"/>
    <n v="1000"/>
    <x v="0"/>
    <x v="2"/>
  </r>
  <r>
    <x v="3"/>
    <x v="0"/>
    <s v="和泉橋区民館３F 和室"/>
    <x v="0"/>
    <x v="2"/>
    <x v="0"/>
    <x v="6"/>
    <s v="2019年09月11日 (水曜日)"/>
    <x v="21"/>
    <n v="109315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４F 洋室B"/>
    <x v="1"/>
    <x v="3"/>
    <x v="1"/>
    <x v="6"/>
    <s v="2019年09月11日 (水曜日)"/>
    <x v="141"/>
    <n v="109317"/>
    <n v="7411"/>
    <s v="神田川船の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和泉橋区民館ふれあい会館　洋室１F A"/>
    <x v="0"/>
    <x v="3"/>
    <x v="1"/>
    <x v="6"/>
    <s v="2019年09月11日 (水曜日)"/>
    <x v="145"/>
    <n v="109318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和泉橋区民館４F 洋室C スクリーン"/>
    <x v="3"/>
    <x v="3"/>
    <x v="1"/>
    <x v="6"/>
    <s v="2019年09月11日 (水曜日)"/>
    <x v="172"/>
    <n v="109638"/>
    <n v="7981"/>
    <s v="マリオン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1"/>
    <s v="和泉橋区民館５F 洋室E（調理室）"/>
    <x v="1"/>
    <x v="2"/>
    <x v="1"/>
    <x v="6"/>
    <s v="2019年09月11日 (水曜日)"/>
    <x v="146"/>
    <n v="109979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ふれあい会館　洋室２F B"/>
    <x v="2"/>
    <x v="3"/>
    <x v="1"/>
    <x v="6"/>
    <s v="2019年09月11日 (水曜日)"/>
    <x v="144"/>
    <n v="110518"/>
    <n v="23132"/>
    <s v="（企）（株）　アイアイ・ネットワーク"/>
    <x v="2"/>
    <s v="減免なし"/>
    <n v="4"/>
    <n v="1300"/>
    <n v="1300"/>
    <n v="1300"/>
    <n v="1300"/>
    <n v="1300"/>
    <x v="0"/>
    <x v="0"/>
    <x v="0"/>
    <n v="0"/>
    <x v="0"/>
    <x v="1"/>
  </r>
  <r>
    <x v="3"/>
    <x v="0"/>
    <s v="和泉橋区民館３F 和室"/>
    <x v="2"/>
    <x v="3"/>
    <x v="1"/>
    <x v="6"/>
    <s v="2019年09月11日 (水曜日)"/>
    <x v="21"/>
    <n v="110742"/>
    <n v="21464"/>
    <s v="（企）㈱テクノプロ　テクノプロＩＴ社東京支店"/>
    <x v="2"/>
    <s v="減免なし"/>
    <n v="0"/>
    <n v="4500"/>
    <n v="4500"/>
    <n v="4500"/>
    <n v="4500"/>
    <n v="4500"/>
    <x v="0"/>
    <x v="0"/>
    <x v="0"/>
    <n v="0"/>
    <x v="0"/>
    <x v="1"/>
  </r>
  <r>
    <x v="3"/>
    <x v="1"/>
    <s v="和泉橋区民館ふれあい会館　洋室１F A"/>
    <x v="2"/>
    <x v="1"/>
    <x v="0"/>
    <x v="6"/>
    <s v="2019年09月11日 (水曜日)"/>
    <x v="145"/>
    <n v="112144"/>
    <n v="21970"/>
    <s v="（企）　（株）ドミノ・ピザジャパン"/>
    <x v="1"/>
    <s v="減免なし"/>
    <n v="30"/>
    <n v="3200"/>
    <n v="3200"/>
    <n v="3200"/>
    <n v="3200"/>
    <n v="3200"/>
    <x v="0"/>
    <x v="0"/>
    <x v="0"/>
    <n v="0"/>
    <x v="0"/>
    <x v="1"/>
  </r>
  <r>
    <x v="3"/>
    <x v="0"/>
    <s v="和泉橋区民館５F 洋室D"/>
    <x v="3"/>
    <x v="3"/>
    <x v="1"/>
    <x v="6"/>
    <s v="2019年09月11日 (水曜日)"/>
    <x v="139"/>
    <n v="112180"/>
    <n v="24534"/>
    <s v="まねきねこ"/>
    <x v="2"/>
    <s v="減免なし"/>
    <n v="5"/>
    <n v="3000"/>
    <n v="3000"/>
    <n v="3000"/>
    <n v="3000"/>
    <n v="3000"/>
    <x v="0"/>
    <x v="0"/>
    <x v="0"/>
    <n v="0"/>
    <x v="0"/>
    <x v="1"/>
  </r>
  <r>
    <x v="3"/>
    <x v="0"/>
    <s v="和泉橋区民館２F 洋室A"/>
    <x v="3"/>
    <x v="2"/>
    <x v="0"/>
    <x v="6"/>
    <s v="2019年09月11日 (水曜日)"/>
    <x v="19"/>
    <n v="112636"/>
    <n v="24923"/>
    <s v="株式会社ユーピーエフ"/>
    <x v="0"/>
    <s v="減免なし"/>
    <n v="20"/>
    <n v="3300"/>
    <n v="3300"/>
    <n v="3300"/>
    <n v="3300"/>
    <n v="3300"/>
    <x v="0"/>
    <x v="0"/>
    <x v="0"/>
    <n v="0"/>
    <x v="0"/>
    <x v="1"/>
  </r>
  <r>
    <x v="3"/>
    <x v="1"/>
    <s v="和泉橋区民館５F 洋室D"/>
    <x v="3"/>
    <x v="1"/>
    <x v="0"/>
    <x v="6"/>
    <s v="2019年09月11日 (水曜日)"/>
    <x v="139"/>
    <n v="113290"/>
    <n v="23568"/>
    <s v="原電エンジニアリング労働組合"/>
    <x v="1"/>
    <s v="減免なし"/>
    <n v="15"/>
    <n v="3700"/>
    <n v="3700"/>
    <n v="3700"/>
    <n v="3700"/>
    <n v="3700"/>
    <x v="0"/>
    <x v="0"/>
    <x v="0"/>
    <n v="0"/>
    <x v="0"/>
    <x v="1"/>
  </r>
  <r>
    <x v="3"/>
    <x v="1"/>
    <s v="和泉橋区民館４F 洋室B スクリーン"/>
    <x v="2"/>
    <x v="1"/>
    <x v="0"/>
    <x v="6"/>
    <s v="2019年09月11日 (水曜日)"/>
    <x v="149"/>
    <n v="114488"/>
    <n v="11244"/>
    <s v="（企）浜勝ヨドバシＡＫＩＢＡ店"/>
    <x v="1"/>
    <s v="減免なし"/>
    <n v="0"/>
    <n v="3700"/>
    <n v="3700"/>
    <n v="3700"/>
    <n v="3700"/>
    <n v="3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74"/>
    <n v="40600"/>
    <n v="29750"/>
    <n v="29750"/>
    <n v="29750"/>
    <n v="29750"/>
    <x v="0"/>
    <x v="0"/>
    <x v="0"/>
    <n v="0"/>
    <x v="0"/>
    <x v="2"/>
  </r>
  <r>
    <x v="4"/>
    <x v="1"/>
    <s v="和泉橋区民館４F 洋室B・C"/>
    <x v="0"/>
    <x v="2"/>
    <x v="1"/>
    <x v="6"/>
    <s v="2019年09月12日 (木曜日)"/>
    <x v="152"/>
    <n v="109319"/>
    <n v="2248"/>
    <s v="秋葉原東部町会連合会"/>
    <x v="3"/>
    <s v="利用者減免区民館免除(100%)"/>
    <n v="0"/>
    <n v="10200"/>
    <n v="0"/>
    <n v="0"/>
    <n v="0"/>
    <n v="0"/>
    <x v="0"/>
    <x v="0"/>
    <x v="0"/>
    <n v="0"/>
    <x v="0"/>
    <x v="0"/>
  </r>
  <r>
    <x v="4"/>
    <x v="0"/>
    <s v="和泉橋区民館５F 洋室D"/>
    <x v="0"/>
    <x v="2"/>
    <x v="0"/>
    <x v="6"/>
    <s v="2019年09月12日 (木曜日)"/>
    <x v="139"/>
    <n v="109320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19年09月12日 (木曜日)"/>
    <x v="147"/>
    <n v="109321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５F 洋室D"/>
    <x v="3"/>
    <x v="3"/>
    <x v="1"/>
    <x v="6"/>
    <s v="2019年09月12日 (木曜日)"/>
    <x v="139"/>
    <n v="109494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1"/>
    <s v="和泉橋区民館ふれあい会館　洋室１F A"/>
    <x v="2"/>
    <x v="1"/>
    <x v="0"/>
    <x v="6"/>
    <s v="2019年09月12日 (木曜日)"/>
    <x v="145"/>
    <n v="110403"/>
    <n v="21154"/>
    <s v="（企）㈱岡島"/>
    <x v="1"/>
    <s v="減免なし"/>
    <n v="11"/>
    <n v="3200"/>
    <n v="3200"/>
    <n v="3200"/>
    <n v="3200"/>
    <n v="3200"/>
    <x v="0"/>
    <x v="0"/>
    <x v="0"/>
    <n v="0"/>
    <x v="0"/>
    <x v="1"/>
  </r>
  <r>
    <x v="4"/>
    <x v="1"/>
    <s v="和泉橋区民館２F 洋室A"/>
    <x v="2"/>
    <x v="1"/>
    <x v="0"/>
    <x v="6"/>
    <s v="2019年09月12日 (木曜日)"/>
    <x v="19"/>
    <n v="110490"/>
    <n v="7043"/>
    <s v="（企）㈱佐田"/>
    <x v="1"/>
    <s v="減免なし"/>
    <n v="25"/>
    <n v="5600"/>
    <n v="5600"/>
    <n v="5600"/>
    <n v="5600"/>
    <n v="5600"/>
    <x v="0"/>
    <x v="0"/>
    <x v="0"/>
    <n v="0"/>
    <x v="0"/>
    <x v="1"/>
  </r>
  <r>
    <x v="4"/>
    <x v="0"/>
    <s v="和泉橋区民館ふれあい会館　洋室２F B"/>
    <x v="3"/>
    <x v="2"/>
    <x v="0"/>
    <x v="6"/>
    <s v="2019年09月12日 (木曜日)"/>
    <x v="144"/>
    <n v="112255"/>
    <n v="23110"/>
    <s v="新星堂ユニオン"/>
    <x v="0"/>
    <s v="減免なし"/>
    <n v="6"/>
    <n v="1000"/>
    <n v="1000"/>
    <n v="1000"/>
    <n v="1000"/>
    <n v="1000"/>
    <x v="0"/>
    <x v="0"/>
    <x v="0"/>
    <n v="0"/>
    <x v="0"/>
    <x v="1"/>
  </r>
  <r>
    <x v="4"/>
    <x v="0"/>
    <s v="和泉橋区民館５F 洋室E（調理室）"/>
    <x v="0"/>
    <x v="2"/>
    <x v="0"/>
    <x v="6"/>
    <s v="2019年09月12日 (木曜日)"/>
    <x v="146"/>
    <n v="113130"/>
    <n v="2168"/>
    <s v="和泉橋出張所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２F B"/>
    <x v="2"/>
    <x v="1"/>
    <x v="2"/>
    <x v="6"/>
    <s v="2019年09月12日 (木曜日)"/>
    <x v="144"/>
    <n v="114942"/>
    <n v="21900"/>
    <s v="（企）ユニオン化学㈱"/>
    <x v="4"/>
    <s v="減免なし"/>
    <n v="5"/>
    <n v="600"/>
    <n v="600"/>
    <n v="600"/>
    <n v="600"/>
    <n v="600"/>
    <x v="0"/>
    <x v="0"/>
    <x v="0"/>
    <n v="0"/>
    <x v="0"/>
    <x v="1"/>
  </r>
  <r>
    <x v="4"/>
    <x v="0"/>
    <s v="和泉橋区民館５F 洋室D"/>
    <x v="3"/>
    <x v="1"/>
    <x v="2"/>
    <x v="6"/>
    <s v="2019年09月12日 (木曜日)"/>
    <x v="139"/>
    <n v="114984"/>
    <n v="23568"/>
    <s v="原電エンジニアリング労働組合"/>
    <x v="4"/>
    <s v="減免なし"/>
    <n v="15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62"/>
    <n v="33700"/>
    <n v="15000"/>
    <n v="15000"/>
    <n v="15000"/>
    <n v="15000"/>
    <x v="0"/>
    <x v="0"/>
    <x v="0"/>
    <n v="0"/>
    <x v="0"/>
    <x v="2"/>
  </r>
  <r>
    <x v="5"/>
    <x v="0"/>
    <s v="和泉橋区民館４F 洋室B・C プロジェクター・台 スクリーン"/>
    <x v="0"/>
    <x v="2"/>
    <x v="0"/>
    <x v="6"/>
    <s v="2019年09月13日 (金曜日)"/>
    <x v="164"/>
    <n v="85605"/>
    <n v="16"/>
    <s v="高齢介護課"/>
    <x v="0"/>
    <s v="利用者減免区民館免除(100%)"/>
    <n v="0"/>
    <n v="4200"/>
    <n v="0"/>
    <n v="0"/>
    <n v="0"/>
    <n v="0"/>
    <x v="0"/>
    <x v="0"/>
    <x v="0"/>
    <n v="0"/>
    <x v="0"/>
    <x v="0"/>
  </r>
  <r>
    <x v="5"/>
    <x v="1"/>
    <s v="和泉橋区民館５F 洋室D・E（料理室）"/>
    <x v="0"/>
    <x v="1"/>
    <x v="0"/>
    <x v="6"/>
    <s v="2019年09月13日 (金曜日)"/>
    <x v="154"/>
    <n v="94406"/>
    <n v="1001"/>
    <s v="ふれあいクラブ"/>
    <x v="1"/>
    <s v="利用者減免区民館免除(100%)"/>
    <n v="0"/>
    <n v="7400"/>
    <n v="0"/>
    <n v="0"/>
    <n v="0"/>
    <n v="0"/>
    <x v="0"/>
    <x v="0"/>
    <x v="0"/>
    <n v="0"/>
    <x v="0"/>
    <x v="0"/>
  </r>
  <r>
    <x v="5"/>
    <x v="1"/>
    <s v="和泉橋区民館３F 和室"/>
    <x v="3"/>
    <x v="2"/>
    <x v="1"/>
    <x v="6"/>
    <s v="2019年09月13日 (金曜日)"/>
    <x v="21"/>
    <n v="110289"/>
    <n v="2297"/>
    <s v="中村会"/>
    <x v="3"/>
    <s v="減免なし"/>
    <n v="0"/>
    <n v="8300"/>
    <n v="8300"/>
    <n v="8300"/>
    <n v="8300"/>
    <n v="8300"/>
    <x v="0"/>
    <x v="0"/>
    <x v="0"/>
    <n v="0"/>
    <x v="0"/>
    <x v="1"/>
  </r>
  <r>
    <x v="5"/>
    <x v="0"/>
    <s v="和泉橋区民館５F 洋室D プロジェクター・台 スクリーン"/>
    <x v="3"/>
    <x v="3"/>
    <x v="1"/>
    <x v="6"/>
    <s v="2019年09月13日 (金曜日)"/>
    <x v="148"/>
    <n v="110348"/>
    <n v="23933"/>
    <s v="東京論評トーストマスターズ"/>
    <x v="2"/>
    <s v="減免なし"/>
    <n v="0"/>
    <n v="3000"/>
    <n v="3000"/>
    <n v="3000"/>
    <n v="3000"/>
    <n v="3000"/>
    <x v="0"/>
    <x v="0"/>
    <x v="0"/>
    <n v="0"/>
    <x v="0"/>
    <x v="1"/>
  </r>
  <r>
    <x v="5"/>
    <x v="0"/>
    <s v="和泉橋区民館ふれあい会館　洋室２F B"/>
    <x v="3"/>
    <x v="3"/>
    <x v="1"/>
    <x v="6"/>
    <s v="2019年09月13日 (金曜日)"/>
    <x v="144"/>
    <n v="114586"/>
    <n v="25436"/>
    <s v="てまりの会"/>
    <x v="2"/>
    <s v="減免なし"/>
    <n v="4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4"/>
    <n v="24200"/>
    <n v="12600"/>
    <n v="12600"/>
    <n v="12600"/>
    <n v="12600"/>
    <x v="0"/>
    <x v="0"/>
    <x v="0"/>
    <n v="0"/>
    <x v="0"/>
    <x v="2"/>
  </r>
  <r>
    <x v="6"/>
    <x v="1"/>
    <s v="和泉橋区民館３F 和室 ワイヤレスマイク"/>
    <x v="0"/>
    <x v="1"/>
    <x v="0"/>
    <x v="6"/>
    <s v="2019年09月14日 (土曜日)"/>
    <x v="168"/>
    <n v="109322"/>
    <n v="2261"/>
    <s v="菊寿会　誕生会"/>
    <x v="1"/>
    <s v="利用者減免区民館免除(100%)"/>
    <n v="0"/>
    <n v="6500"/>
    <n v="0"/>
    <n v="0"/>
    <n v="0"/>
    <n v="0"/>
    <x v="0"/>
    <x v="0"/>
    <x v="0"/>
    <n v="0"/>
    <x v="0"/>
    <x v="0"/>
  </r>
  <r>
    <x v="6"/>
    <x v="0"/>
    <s v="和泉橋区民館４F 洋室B・C"/>
    <x v="0"/>
    <x v="3"/>
    <x v="1"/>
    <x v="6"/>
    <s v="2019年09月14日 (土曜日)"/>
    <x v="152"/>
    <n v="109323"/>
    <n v="2251"/>
    <s v="神田佐久間町三丁目町会"/>
    <x v="2"/>
    <s v="利用者減免区民館免除(100%)"/>
    <n v="0"/>
    <n v="6000"/>
    <n v="0"/>
    <n v="0"/>
    <n v="0"/>
    <n v="0"/>
    <x v="0"/>
    <x v="0"/>
    <x v="0"/>
    <n v="0"/>
    <x v="0"/>
    <x v="0"/>
  </r>
  <r>
    <x v="6"/>
    <x v="0"/>
    <s v="和泉橋区民館２F 洋室A"/>
    <x v="3"/>
    <x v="2"/>
    <x v="0"/>
    <x v="6"/>
    <s v="2019年09月14日 (土曜日)"/>
    <x v="19"/>
    <n v="109572"/>
    <n v="24355"/>
    <s v="社会問題研究会"/>
    <x v="0"/>
    <s v="減免なし"/>
    <n v="0"/>
    <n v="3300"/>
    <n v="3300"/>
    <n v="3300"/>
    <n v="3300"/>
    <n v="3300"/>
    <x v="0"/>
    <x v="0"/>
    <x v="0"/>
    <n v="0"/>
    <x v="0"/>
    <x v="1"/>
  </r>
  <r>
    <x v="6"/>
    <x v="0"/>
    <s v="和泉橋区民館５F 洋室D"/>
    <x v="3"/>
    <x v="2"/>
    <x v="0"/>
    <x v="6"/>
    <s v="2019年09月14日 (土曜日)"/>
    <x v="139"/>
    <n v="109935"/>
    <n v="6184"/>
    <s v="日本言語技術教育学会　東京神田支部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４F 洋室B プロジェクター・台"/>
    <x v="3"/>
    <x v="1"/>
    <x v="2"/>
    <x v="6"/>
    <s v="2019年09月14日 (土曜日)"/>
    <x v="150"/>
    <n v="109944"/>
    <n v="24093"/>
    <s v="ＳＴＭ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４F 洋室B"/>
    <x v="3"/>
    <x v="2"/>
    <x v="0"/>
    <x v="6"/>
    <s v="2019年09月14日 (土曜日)"/>
    <x v="141"/>
    <n v="110096"/>
    <n v="6515"/>
    <s v="ピップス・ユーザーズ・クラブ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ふれあい会館　洋室１F A"/>
    <x v="3"/>
    <x v="2"/>
    <x v="0"/>
    <x v="6"/>
    <s v="2019年09月14日 (土曜日)"/>
    <x v="145"/>
    <n v="110202"/>
    <n v="21125"/>
    <s v="Ｉ．Ｊ．Ｈ．Ｐ．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和泉橋区民館５F 洋室D"/>
    <x v="3"/>
    <x v="1"/>
    <x v="2"/>
    <x v="6"/>
    <s v="2019年09月14日 (土曜日)"/>
    <x v="139"/>
    <n v="110395"/>
    <n v="23090"/>
    <s v="りんでん"/>
    <x v="4"/>
    <s v="減免なし"/>
    <n v="6"/>
    <n v="1600"/>
    <n v="1600"/>
    <n v="1600"/>
    <n v="1600"/>
    <n v="1600"/>
    <x v="0"/>
    <x v="0"/>
    <x v="0"/>
    <n v="0"/>
    <x v="0"/>
    <x v="1"/>
  </r>
  <r>
    <x v="6"/>
    <x v="0"/>
    <s v="和泉橋区民館２F 洋室A"/>
    <x v="3"/>
    <x v="1"/>
    <x v="2"/>
    <x v="6"/>
    <s v="2019年09月14日 (土曜日)"/>
    <x v="19"/>
    <n v="110548"/>
    <n v="24841"/>
    <s v="Ｓｕｚｙ　Ｄ　ｓｔｕｄｉｏ"/>
    <x v="4"/>
    <s v="減免なし"/>
    <n v="0"/>
    <n v="2300"/>
    <n v="2300"/>
    <n v="2300"/>
    <n v="2300"/>
    <n v="2300"/>
    <x v="0"/>
    <x v="0"/>
    <x v="0"/>
    <n v="0"/>
    <x v="0"/>
    <x v="1"/>
  </r>
  <r>
    <x v="6"/>
    <x v="0"/>
    <s v="和泉橋区民館５F 洋室E（調理室）"/>
    <x v="3"/>
    <x v="2"/>
    <x v="0"/>
    <x v="6"/>
    <s v="2019年09月14日 (土曜日)"/>
    <x v="146"/>
    <n v="110765"/>
    <n v="24671"/>
    <s v="千代田喜界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ふれあい会館　洋室２F B"/>
    <x v="3"/>
    <x v="2"/>
    <x v="0"/>
    <x v="6"/>
    <s v="2019年09月14日 (土曜日)"/>
    <x v="144"/>
    <n v="110849"/>
    <n v="24093"/>
    <s v="ＳＴＭ"/>
    <x v="0"/>
    <s v="減免なし"/>
    <n v="10"/>
    <n v="1000"/>
    <n v="1000"/>
    <n v="1000"/>
    <n v="1000"/>
    <n v="1000"/>
    <x v="0"/>
    <x v="0"/>
    <x v="0"/>
    <n v="0"/>
    <x v="0"/>
    <x v="1"/>
  </r>
  <r>
    <x v="6"/>
    <x v="0"/>
    <s v="和泉橋区民館２F 洋室A"/>
    <x v="3"/>
    <x v="3"/>
    <x v="1"/>
    <x v="6"/>
    <s v="2019年09月14日 (土曜日)"/>
    <x v="19"/>
    <n v="110873"/>
    <n v="24355"/>
    <s v="社会問題研究会"/>
    <x v="2"/>
    <s v="減免なし"/>
    <n v="25"/>
    <n v="4100"/>
    <n v="4100"/>
    <n v="4100"/>
    <n v="4100"/>
    <n v="4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41"/>
    <n v="34600"/>
    <n v="22100"/>
    <n v="22100"/>
    <n v="22100"/>
    <n v="22100"/>
    <x v="0"/>
    <x v="0"/>
    <x v="0"/>
    <n v="0"/>
    <x v="0"/>
    <x v="2"/>
  </r>
  <r>
    <x v="7"/>
    <x v="0"/>
    <s v="和泉橋区民館４F 洋室B・C"/>
    <x v="0"/>
    <x v="2"/>
    <x v="0"/>
    <x v="6"/>
    <s v="2019年09月15日 (日曜日)"/>
    <x v="152"/>
    <n v="109324"/>
    <n v="2252"/>
    <s v="神田佐久間町三丁目町会婦人部"/>
    <x v="0"/>
    <s v="利用者減免区民館免除(100%)"/>
    <n v="0"/>
    <n v="4200"/>
    <n v="0"/>
    <n v="0"/>
    <n v="0"/>
    <n v="0"/>
    <x v="0"/>
    <x v="0"/>
    <x v="0"/>
    <n v="0"/>
    <x v="0"/>
    <x v="0"/>
  </r>
  <r>
    <x v="7"/>
    <x v="1"/>
    <s v="和泉橋区民館ふれあい会館　洋室１F A・２F B"/>
    <x v="3"/>
    <x v="1"/>
    <x v="0"/>
    <x v="6"/>
    <s v="2019年09月15日 (日曜日)"/>
    <x v="147"/>
    <n v="109505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0"/>
    <s v="和泉橋区民館５F 洋室D"/>
    <x v="3"/>
    <x v="2"/>
    <x v="0"/>
    <x v="6"/>
    <s v="2019年09月15日 (日曜日)"/>
    <x v="139"/>
    <n v="109520"/>
    <n v="3383"/>
    <s v="書印会"/>
    <x v="0"/>
    <s v="減免なし"/>
    <n v="0"/>
    <n v="2100"/>
    <n v="2100"/>
    <n v="2100"/>
    <n v="2100"/>
    <n v="2100"/>
    <x v="0"/>
    <x v="0"/>
    <x v="0"/>
    <n v="0"/>
    <x v="0"/>
    <x v="1"/>
  </r>
  <r>
    <x v="7"/>
    <x v="0"/>
    <s v="和泉橋区民館２F 洋室A"/>
    <x v="3"/>
    <x v="1"/>
    <x v="2"/>
    <x v="6"/>
    <s v="2019年09月15日 (日曜日)"/>
    <x v="19"/>
    <n v="109574"/>
    <n v="24355"/>
    <s v="社会問題研究会"/>
    <x v="4"/>
    <s v="減免なし"/>
    <n v="0"/>
    <n v="2300"/>
    <n v="2300"/>
    <n v="2300"/>
    <n v="2300"/>
    <n v="2300"/>
    <x v="0"/>
    <x v="0"/>
    <x v="0"/>
    <n v="0"/>
    <x v="0"/>
    <x v="1"/>
  </r>
  <r>
    <x v="7"/>
    <x v="1"/>
    <s v="和泉橋区民館５F 洋室E（調理室）"/>
    <x v="3"/>
    <x v="1"/>
    <x v="0"/>
    <x v="6"/>
    <s v="2019年09月15日 (日曜日)"/>
    <x v="146"/>
    <n v="109624"/>
    <n v="22453"/>
    <s v="SObaリエールクラブ"/>
    <x v="1"/>
    <s v="減免なし"/>
    <n v="0"/>
    <n v="3700"/>
    <n v="3700"/>
    <n v="3700"/>
    <n v="3700"/>
    <n v="3700"/>
    <x v="0"/>
    <x v="0"/>
    <x v="0"/>
    <n v="0"/>
    <x v="0"/>
    <x v="1"/>
  </r>
  <r>
    <x v="7"/>
    <x v="0"/>
    <s v="和泉橋区民館４F 洋室C"/>
    <x v="3"/>
    <x v="3"/>
    <x v="1"/>
    <x v="6"/>
    <s v="2019年09月15日 (日曜日)"/>
    <x v="140"/>
    <n v="110758"/>
    <n v="24958"/>
    <s v="ALOHA　yoga"/>
    <x v="2"/>
    <s v="減免なし"/>
    <n v="8"/>
    <n v="3000"/>
    <n v="3000"/>
    <n v="3000"/>
    <n v="3000"/>
    <n v="3000"/>
    <x v="0"/>
    <x v="0"/>
    <x v="0"/>
    <n v="0"/>
    <x v="0"/>
    <x v="1"/>
  </r>
  <r>
    <x v="7"/>
    <x v="0"/>
    <s v="和泉橋区民館５F 洋室D"/>
    <x v="0"/>
    <x v="1"/>
    <x v="2"/>
    <x v="6"/>
    <s v="2019年09月15日 (日曜日)"/>
    <x v="139"/>
    <n v="115897"/>
    <n v="2478"/>
    <s v="ボーイスカウト東京千代田第６団"/>
    <x v="4"/>
    <s v="利用者減免区民館免除(100%)"/>
    <n v="0"/>
    <n v="16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7件"/>
    <n v="8"/>
    <n v="21700"/>
    <n v="15900"/>
    <n v="15900"/>
    <n v="15900"/>
    <n v="15900"/>
    <x v="0"/>
    <x v="0"/>
    <x v="0"/>
    <n v="0"/>
    <x v="0"/>
    <x v="2"/>
  </r>
  <r>
    <x v="0"/>
    <x v="0"/>
    <s v="和泉橋区民館ふれあい会館　洋室１F A"/>
    <x v="3"/>
    <x v="2"/>
    <x v="0"/>
    <x v="6"/>
    <s v="2019年09月16日 (月曜日)"/>
    <x v="145"/>
    <n v="109530"/>
    <n v="10190"/>
    <s v="ＮＰＯ法人　シニア大樂"/>
    <x v="0"/>
    <s v="減免なし"/>
    <n v="0"/>
    <n v="1900"/>
    <n v="1900"/>
    <n v="1900"/>
    <n v="1900"/>
    <n v="1900"/>
    <x v="0"/>
    <x v="0"/>
    <x v="0"/>
    <n v="0"/>
    <x v="0"/>
    <x v="1"/>
  </r>
  <r>
    <x v="0"/>
    <x v="0"/>
    <s v="和泉橋区民館３F 和室"/>
    <x v="3"/>
    <x v="3"/>
    <x v="1"/>
    <x v="6"/>
    <s v="2019年09月16日 (月曜日)"/>
    <x v="21"/>
    <n v="110567"/>
    <n v="25071"/>
    <s v="秋葉原 殺陣道場"/>
    <x v="2"/>
    <s v="減免なし"/>
    <n v="8"/>
    <n v="4500"/>
    <n v="4500"/>
    <n v="4500"/>
    <n v="4500"/>
    <n v="4500"/>
    <x v="0"/>
    <x v="0"/>
    <x v="0"/>
    <n v="0"/>
    <x v="0"/>
    <x v="1"/>
  </r>
  <r>
    <x v="0"/>
    <x v="0"/>
    <s v="和泉橋区民館４F 洋室C"/>
    <x v="3"/>
    <x v="3"/>
    <x v="1"/>
    <x v="6"/>
    <s v="2019年09月16日 (月曜日)"/>
    <x v="140"/>
    <n v="113192"/>
    <n v="20655"/>
    <s v="サンフィールド"/>
    <x v="2"/>
    <s v="減免なし"/>
    <n v="10"/>
    <n v="3000"/>
    <n v="3000"/>
    <n v="3000"/>
    <n v="3000"/>
    <n v="3000"/>
    <x v="0"/>
    <x v="0"/>
    <x v="0"/>
    <n v="0"/>
    <x v="0"/>
    <x v="1"/>
  </r>
  <r>
    <x v="0"/>
    <x v="0"/>
    <s v="和泉橋区民館ふれあい会館　洋室２F B"/>
    <x v="3"/>
    <x v="2"/>
    <x v="0"/>
    <x v="6"/>
    <s v="2019年09月16日 (月曜日)"/>
    <x v="144"/>
    <n v="113364"/>
    <n v="24093"/>
    <s v="ＳＴＭ"/>
    <x v="0"/>
    <s v="減免なし"/>
    <n v="10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28"/>
    <n v="10400"/>
    <n v="10400"/>
    <n v="10400"/>
    <n v="10400"/>
    <n v="10400"/>
    <x v="0"/>
    <x v="0"/>
    <x v="0"/>
    <n v="0"/>
    <x v="0"/>
    <x v="2"/>
  </r>
  <r>
    <x v="2"/>
    <x v="0"/>
    <s v="和泉橋区民館５F 洋室D"/>
    <x v="0"/>
    <x v="2"/>
    <x v="0"/>
    <x v="6"/>
    <s v="2019年09月17日 (火曜日)"/>
    <x v="139"/>
    <n v="109330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ふれあい会館　洋室１F A・２F B"/>
    <x v="0"/>
    <x v="3"/>
    <x v="1"/>
    <x v="6"/>
    <s v="2019年09月17日 (火曜日)"/>
    <x v="147"/>
    <n v="109493"/>
    <n v="2233"/>
    <s v="神田須田町二丁目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和泉橋区民館４F 洋室B"/>
    <x v="3"/>
    <x v="3"/>
    <x v="1"/>
    <x v="6"/>
    <s v="2019年09月17日 (火曜日)"/>
    <x v="141"/>
    <n v="109612"/>
    <n v="7716"/>
    <s v="朗読　紫陽花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４F 洋室C"/>
    <x v="1"/>
    <x v="3"/>
    <x v="1"/>
    <x v="6"/>
    <s v="2019年09月17日 (火曜日)"/>
    <x v="140"/>
    <n v="110134"/>
    <n v="7429"/>
    <s v="天心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和泉橋区民館５F 洋室D"/>
    <x v="3"/>
    <x v="3"/>
    <x v="1"/>
    <x v="6"/>
    <s v="2019年09月17日 (火曜日)"/>
    <x v="139"/>
    <n v="110316"/>
    <n v="21478"/>
    <s v="フェニックスグループ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４F 洋室C"/>
    <x v="2"/>
    <x v="2"/>
    <x v="0"/>
    <x v="6"/>
    <s v="2019年09月17日 (火曜日)"/>
    <x v="140"/>
    <n v="110470"/>
    <n v="22077"/>
    <s v="（企）丸善工業株式会社"/>
    <x v="0"/>
    <s v="減免なし"/>
    <n v="10"/>
    <n v="2100"/>
    <n v="2100"/>
    <n v="2100"/>
    <n v="2100"/>
    <n v="2100"/>
    <x v="0"/>
    <x v="0"/>
    <x v="0"/>
    <n v="0"/>
    <x v="0"/>
    <x v="1"/>
  </r>
  <r>
    <x v="2"/>
    <x v="1"/>
    <s v="和泉橋区民館４F 洋室B"/>
    <x v="2"/>
    <x v="1"/>
    <x v="0"/>
    <x v="6"/>
    <s v="2019年09月17日 (火曜日)"/>
    <x v="141"/>
    <n v="112122"/>
    <n v="23412"/>
    <s v="（企）㈱みんなのてもみ"/>
    <x v="1"/>
    <s v="減免なし"/>
    <n v="0"/>
    <n v="3700"/>
    <n v="3700"/>
    <n v="3700"/>
    <n v="3700"/>
    <n v="3700"/>
    <x v="0"/>
    <x v="0"/>
    <x v="0"/>
    <n v="0"/>
    <x v="0"/>
    <x v="1"/>
  </r>
  <r>
    <x v="2"/>
    <x v="0"/>
    <s v="和泉橋区民館２F 洋室A"/>
    <x v="2"/>
    <x v="3"/>
    <x v="1"/>
    <x v="6"/>
    <s v="2019年09月17日 (火曜日)"/>
    <x v="19"/>
    <n v="112129"/>
    <n v="7282"/>
    <s v="（企）㈱ダイビス東京支店"/>
    <x v="2"/>
    <s v="減免なし"/>
    <n v="20"/>
    <n v="4100"/>
    <n v="4100"/>
    <n v="4100"/>
    <n v="4100"/>
    <n v="4100"/>
    <x v="0"/>
    <x v="0"/>
    <x v="0"/>
    <n v="0"/>
    <x v="0"/>
    <x v="1"/>
  </r>
  <r>
    <x v="2"/>
    <x v="1"/>
    <s v="和泉橋区民館２F 洋室A"/>
    <x v="3"/>
    <x v="1"/>
    <x v="0"/>
    <x v="6"/>
    <s v="2019年09月17日 (火曜日)"/>
    <x v="19"/>
    <n v="113071"/>
    <n v="11007"/>
    <s v="千代田区バトン協会"/>
    <x v="1"/>
    <s v="減免なし"/>
    <n v="0"/>
    <n v="5600"/>
    <n v="5600"/>
    <n v="5600"/>
    <n v="5600"/>
    <n v="5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30"/>
    <n v="30900"/>
    <n v="23000"/>
    <n v="23000"/>
    <n v="23000"/>
    <n v="23000"/>
    <x v="0"/>
    <x v="0"/>
    <x v="0"/>
    <n v="0"/>
    <x v="0"/>
    <x v="2"/>
  </r>
  <r>
    <x v="3"/>
    <x v="0"/>
    <s v="和泉橋区民館３F 和室"/>
    <x v="0"/>
    <x v="2"/>
    <x v="0"/>
    <x v="6"/>
    <s v="2019年09月18日 (水曜日)"/>
    <x v="21"/>
    <n v="109331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４F 洋室B"/>
    <x v="0"/>
    <x v="2"/>
    <x v="0"/>
    <x v="6"/>
    <s v="2019年09月18日 (水曜日)"/>
    <x v="141"/>
    <n v="109332"/>
    <n v="2205"/>
    <s v="いづみ会"/>
    <x v="0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和泉橋区民館ふれあい会館　洋室１F A"/>
    <x v="0"/>
    <x v="3"/>
    <x v="1"/>
    <x v="6"/>
    <s v="2019年09月18日 (水曜日)"/>
    <x v="145"/>
    <n v="109333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和泉橋区民館２F 洋室A プロジェクター・台"/>
    <x v="3"/>
    <x v="2"/>
    <x v="0"/>
    <x v="6"/>
    <s v="2019年09月18日 (水曜日)"/>
    <x v="142"/>
    <n v="109516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3"/>
    <x v="0"/>
    <s v="和泉橋区民館５F 洋室D"/>
    <x v="3"/>
    <x v="3"/>
    <x v="1"/>
    <x v="6"/>
    <s v="2019年09月18日 (水曜日)"/>
    <x v="139"/>
    <n v="109522"/>
    <n v="3383"/>
    <s v="書印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２F 洋室A プロジェクター・台"/>
    <x v="3"/>
    <x v="3"/>
    <x v="1"/>
    <x v="6"/>
    <s v="2019年09月18日 (水曜日)"/>
    <x v="142"/>
    <n v="109543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3"/>
    <x v="0"/>
    <s v="和泉橋区民館４F 洋室C"/>
    <x v="1"/>
    <x v="2"/>
    <x v="0"/>
    <x v="6"/>
    <s v="2019年09月18日 (水曜日)"/>
    <x v="140"/>
    <n v="109916"/>
    <n v="8257"/>
    <s v="童子句会"/>
    <x v="0"/>
    <s v="利用者減免区民館減額(50%)"/>
    <n v="0"/>
    <n v="2100"/>
    <n v="1050"/>
    <n v="1050"/>
    <n v="1050"/>
    <n v="1050"/>
    <x v="0"/>
    <x v="0"/>
    <x v="0"/>
    <n v="0"/>
    <x v="0"/>
    <x v="1"/>
  </r>
  <r>
    <x v="3"/>
    <x v="0"/>
    <s v="和泉橋区民館４F 洋室B"/>
    <x v="3"/>
    <x v="3"/>
    <x v="1"/>
    <x v="6"/>
    <s v="2019年09月18日 (水曜日)"/>
    <x v="141"/>
    <n v="109938"/>
    <n v="10350"/>
    <s v="東京スキー山岳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1"/>
    <s v="和泉橋区民館５F 洋室E（調理室）"/>
    <x v="1"/>
    <x v="2"/>
    <x v="1"/>
    <x v="6"/>
    <s v="2019年09月18日 (水曜日)"/>
    <x v="146"/>
    <n v="109980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３F 和室"/>
    <x v="3"/>
    <x v="3"/>
    <x v="1"/>
    <x v="6"/>
    <s v="2019年09月18日 (水曜日)"/>
    <x v="21"/>
    <n v="110290"/>
    <n v="2297"/>
    <s v="中村会"/>
    <x v="2"/>
    <s v="減免なし"/>
    <n v="0"/>
    <n v="4500"/>
    <n v="4500"/>
    <n v="4500"/>
    <n v="4500"/>
    <n v="0"/>
    <x v="0"/>
    <x v="0"/>
    <x v="0"/>
    <n v="4500"/>
    <x v="0"/>
    <x v="1"/>
  </r>
  <r>
    <x v="3"/>
    <x v="1"/>
    <s v="和泉橋区民館５F 洋室D プロジェクター・台"/>
    <x v="3"/>
    <x v="1"/>
    <x v="0"/>
    <x v="6"/>
    <s v="2019年09月18日 (水曜日)"/>
    <x v="170"/>
    <n v="110606"/>
    <n v="23787"/>
    <s v="メンタルチャージ"/>
    <x v="1"/>
    <s v="減免なし"/>
    <n v="8"/>
    <n v="3700"/>
    <n v="3700"/>
    <n v="3700"/>
    <n v="3700"/>
    <n v="3700"/>
    <x v="0"/>
    <x v="0"/>
    <x v="0"/>
    <n v="0"/>
    <x v="0"/>
    <x v="1"/>
  </r>
  <r>
    <x v="3"/>
    <x v="0"/>
    <s v="和泉橋区民館４F 洋室C"/>
    <x v="2"/>
    <x v="3"/>
    <x v="1"/>
    <x v="6"/>
    <s v="2019年09月18日 (水曜日)"/>
    <x v="140"/>
    <n v="110811"/>
    <n v="21464"/>
    <s v="（企）㈱テクノプロ　テクノプロＩＴ社東京支店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ふれあい会館　洋室２F B"/>
    <x v="2"/>
    <x v="2"/>
    <x v="0"/>
    <x v="6"/>
    <s v="2019年09月18日 (水曜日)"/>
    <x v="144"/>
    <n v="113302"/>
    <n v="21900"/>
    <s v="（企）ユニオン化学㈱"/>
    <x v="0"/>
    <s v="減免なし"/>
    <n v="5"/>
    <n v="1000"/>
    <n v="1000"/>
    <n v="1000"/>
    <n v="1000"/>
    <n v="1000"/>
    <x v="0"/>
    <x v="0"/>
    <x v="0"/>
    <n v="0"/>
    <x v="0"/>
    <x v="1"/>
  </r>
  <r>
    <x v="3"/>
    <x v="0"/>
    <s v="和泉橋区民館ふれあい会館　洋室２F B"/>
    <x v="3"/>
    <x v="3"/>
    <x v="1"/>
    <x v="6"/>
    <s v="2019年09月18日 (水曜日)"/>
    <x v="144"/>
    <n v="113306"/>
    <n v="24609"/>
    <s v="長野県人会連合会"/>
    <x v="2"/>
    <s v="減免なし"/>
    <n v="0"/>
    <n v="1300"/>
    <n v="1300"/>
    <n v="1300"/>
    <n v="1300"/>
    <n v="1300"/>
    <x v="0"/>
    <x v="0"/>
    <x v="0"/>
    <n v="0"/>
    <x v="0"/>
    <x v="1"/>
  </r>
  <r>
    <x v="3"/>
    <x v="0"/>
    <s v="和泉橋区民館ふれあい会館　洋室１F A"/>
    <x v="2"/>
    <x v="2"/>
    <x v="0"/>
    <x v="6"/>
    <s v="2019年09月18日 (水曜日)"/>
    <x v="145"/>
    <n v="115992"/>
    <n v="24152"/>
    <s v="（企）東芝テクノシステム株式会社"/>
    <x v="0"/>
    <s v="減免なし"/>
    <n v="0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5件"/>
    <n v="13"/>
    <n v="44900"/>
    <n v="32400"/>
    <n v="32400"/>
    <n v="32400"/>
    <n v="27900"/>
    <x v="0"/>
    <x v="0"/>
    <x v="0"/>
    <n v="4500"/>
    <x v="0"/>
    <x v="2"/>
  </r>
  <r>
    <x v="4"/>
    <x v="0"/>
    <s v="和泉橋区民館４F 洋室C"/>
    <x v="0"/>
    <x v="2"/>
    <x v="0"/>
    <x v="6"/>
    <s v="2019年09月19日 (木曜日)"/>
    <x v="140"/>
    <n v="109334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19年09月19日 (木曜日)"/>
    <x v="147"/>
    <n v="109335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09月19日 (木曜日)"/>
    <x v="141"/>
    <n v="109495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５F 洋室D"/>
    <x v="3"/>
    <x v="1"/>
    <x v="2"/>
    <x v="6"/>
    <s v="2019年09月19日 (木曜日)"/>
    <x v="139"/>
    <n v="109524"/>
    <n v="3383"/>
    <s v="書印会"/>
    <x v="4"/>
    <s v="減免なし"/>
    <n v="0"/>
    <n v="1600"/>
    <n v="1600"/>
    <n v="1600"/>
    <n v="1600"/>
    <n v="1600"/>
    <x v="0"/>
    <x v="0"/>
    <x v="0"/>
    <n v="0"/>
    <x v="0"/>
    <x v="1"/>
  </r>
  <r>
    <x v="4"/>
    <x v="0"/>
    <s v="和泉橋区民館４F 洋室C プロジェクター・台 スクリーン"/>
    <x v="3"/>
    <x v="3"/>
    <x v="1"/>
    <x v="6"/>
    <s v="2019年09月19日 (木曜日)"/>
    <x v="163"/>
    <n v="109544"/>
    <n v="20331"/>
    <s v="大手町ＳＧ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５F 洋室D"/>
    <x v="3"/>
    <x v="3"/>
    <x v="1"/>
    <x v="6"/>
    <s v="2019年09月19日 (木曜日)"/>
    <x v="139"/>
    <n v="109547"/>
    <n v="10382"/>
    <s v="千代田創新塾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２F 洋室A"/>
    <x v="3"/>
    <x v="3"/>
    <x v="1"/>
    <x v="6"/>
    <s v="2019年09月19日 (木曜日)"/>
    <x v="19"/>
    <n v="109652"/>
    <n v="2350"/>
    <s v="神田山の会"/>
    <x v="2"/>
    <s v="減免なし"/>
    <n v="0"/>
    <n v="4100"/>
    <n v="4100"/>
    <n v="4100"/>
    <n v="4100"/>
    <n v="4100"/>
    <x v="0"/>
    <x v="0"/>
    <x v="0"/>
    <n v="0"/>
    <x v="0"/>
    <x v="1"/>
  </r>
  <r>
    <x v="4"/>
    <x v="0"/>
    <s v="和泉橋区民館５F 洋室D・E（料理室） プロジェクター・台 スクリーン ワイヤレスマイク"/>
    <x v="0"/>
    <x v="2"/>
    <x v="0"/>
    <x v="6"/>
    <s v="2019年09月19日 (木曜日)"/>
    <x v="166"/>
    <n v="109653"/>
    <n v="4487"/>
    <s v="スタジオＩ"/>
    <x v="0"/>
    <s v="利用者減免区民館免除(100%)"/>
    <n v="0"/>
    <n v="4200"/>
    <n v="0"/>
    <n v="0"/>
    <n v="0"/>
    <n v="0"/>
    <x v="0"/>
    <x v="0"/>
    <x v="0"/>
    <n v="0"/>
    <x v="0"/>
    <x v="0"/>
  </r>
  <r>
    <x v="4"/>
    <x v="1"/>
    <s v="和泉橋区民館４F 洋室B"/>
    <x v="3"/>
    <x v="1"/>
    <x v="0"/>
    <x v="6"/>
    <s v="2019年09月19日 (木曜日)"/>
    <x v="141"/>
    <n v="109992"/>
    <n v="23264"/>
    <s v="ふくろう会"/>
    <x v="1"/>
    <s v="減免なし"/>
    <n v="0"/>
    <n v="3700"/>
    <n v="3700"/>
    <n v="3700"/>
    <n v="3700"/>
    <n v="3700"/>
    <x v="0"/>
    <x v="0"/>
    <x v="0"/>
    <n v="0"/>
    <x v="0"/>
    <x v="1"/>
  </r>
  <r>
    <x v="4"/>
    <x v="0"/>
    <s v="和泉橋区民館３F 和室 CDラジカセ"/>
    <x v="3"/>
    <x v="2"/>
    <x v="0"/>
    <x v="6"/>
    <s v="2019年09月19日 (木曜日)"/>
    <x v="20"/>
    <n v="110271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0"/>
    <s v="和泉橋区民館３F 和室"/>
    <x v="3"/>
    <x v="1"/>
    <x v="2"/>
    <x v="6"/>
    <s v="2019年09月19日 (木曜日)"/>
    <x v="21"/>
    <n v="110549"/>
    <n v="24841"/>
    <s v="Ｓｕｚｙ　Ｄ　ｓｔｕｄｉｏ"/>
    <x v="4"/>
    <s v="減免なし"/>
    <n v="0"/>
    <n v="2700"/>
    <n v="2700"/>
    <n v="2700"/>
    <n v="2700"/>
    <n v="2700"/>
    <x v="0"/>
    <x v="0"/>
    <x v="0"/>
    <n v="0"/>
    <x v="0"/>
    <x v="1"/>
  </r>
  <r>
    <x v="4"/>
    <x v="0"/>
    <s v="和泉橋区民館ふれあい会館　洋室２F B"/>
    <x v="3"/>
    <x v="2"/>
    <x v="0"/>
    <x v="6"/>
    <s v="2019年09月19日 (木曜日)"/>
    <x v="144"/>
    <n v="110658"/>
    <n v="24263"/>
    <s v="温泉友の会"/>
    <x v="0"/>
    <s v="減免なし"/>
    <n v="0"/>
    <n v="1000"/>
    <n v="1000"/>
    <n v="1000"/>
    <n v="1000"/>
    <n v="1000"/>
    <x v="0"/>
    <x v="0"/>
    <x v="0"/>
    <n v="0"/>
    <x v="0"/>
    <x v="1"/>
  </r>
  <r>
    <x v="4"/>
    <x v="0"/>
    <s v="和泉橋区民館ふれあい会館　洋室１F A"/>
    <x v="0"/>
    <x v="2"/>
    <x v="0"/>
    <x v="6"/>
    <s v="2019年09月19日 (木曜日)"/>
    <x v="145"/>
    <n v="110806"/>
    <n v="2168"/>
    <s v="和泉橋出張所"/>
    <x v="0"/>
    <s v="利用者減免区民館免除(100%)"/>
    <n v="0"/>
    <n v="1900"/>
    <n v="0"/>
    <n v="0"/>
    <n v="0"/>
    <n v="0"/>
    <x v="0"/>
    <x v="0"/>
    <x v="0"/>
    <n v="0"/>
    <x v="0"/>
    <x v="0"/>
  </r>
  <r>
    <x v="4"/>
    <x v="0"/>
    <s v="和泉橋区民館２F 洋室A"/>
    <x v="3"/>
    <x v="2"/>
    <x v="0"/>
    <x v="6"/>
    <s v="2019年09月19日 (木曜日)"/>
    <x v="19"/>
    <n v="110908"/>
    <n v="24953"/>
    <s v="ブライトクリエーター"/>
    <x v="0"/>
    <s v="減免なし"/>
    <n v="20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20"/>
    <n v="41700"/>
    <n v="29200"/>
    <n v="29200"/>
    <n v="29200"/>
    <n v="29200"/>
    <x v="0"/>
    <x v="0"/>
    <x v="0"/>
    <n v="0"/>
    <x v="0"/>
    <x v="2"/>
  </r>
  <r>
    <x v="5"/>
    <x v="0"/>
    <s v="和泉橋区民館３F 和室"/>
    <x v="3"/>
    <x v="2"/>
    <x v="0"/>
    <x v="6"/>
    <s v="2019年09月20日 (金曜日)"/>
    <x v="21"/>
    <n v="109511"/>
    <n v="10190"/>
    <s v="ＮＰＯ法人　シニア大樂"/>
    <x v="0"/>
    <s v="減免なし"/>
    <n v="0"/>
    <n v="3800"/>
    <n v="3800"/>
    <n v="3800"/>
    <n v="3800"/>
    <n v="3800"/>
    <x v="0"/>
    <x v="0"/>
    <x v="0"/>
    <n v="0"/>
    <x v="0"/>
    <x v="1"/>
  </r>
  <r>
    <x v="5"/>
    <x v="0"/>
    <s v="和泉橋区民館２F 洋室A"/>
    <x v="3"/>
    <x v="2"/>
    <x v="0"/>
    <x v="6"/>
    <s v="2019年09月20日 (金曜日)"/>
    <x v="19"/>
    <n v="109895"/>
    <n v="10305"/>
    <s v="書と篆刻「赤心会」"/>
    <x v="0"/>
    <s v="減免なし"/>
    <n v="0"/>
    <n v="3300"/>
    <n v="3300"/>
    <n v="3300"/>
    <n v="3300"/>
    <n v="3300"/>
    <x v="0"/>
    <x v="0"/>
    <x v="0"/>
    <n v="0"/>
    <x v="0"/>
    <x v="1"/>
  </r>
  <r>
    <x v="5"/>
    <x v="0"/>
    <s v="和泉橋区民館２F 洋室A"/>
    <x v="2"/>
    <x v="1"/>
    <x v="2"/>
    <x v="6"/>
    <s v="2019年09月20日 (金曜日)"/>
    <x v="19"/>
    <n v="110383"/>
    <n v="20657"/>
    <s v="（企）㈱東和コンピュータマネジメント"/>
    <x v="4"/>
    <s v="減免なし"/>
    <n v="30"/>
    <n v="2300"/>
    <n v="2300"/>
    <n v="2300"/>
    <n v="2300"/>
    <n v="2300"/>
    <x v="0"/>
    <x v="0"/>
    <x v="0"/>
    <n v="0"/>
    <x v="0"/>
    <x v="1"/>
  </r>
  <r>
    <x v="5"/>
    <x v="0"/>
    <s v="和泉橋区民館５F 洋室D・E（料理室）"/>
    <x v="3"/>
    <x v="3"/>
    <x v="1"/>
    <x v="6"/>
    <s v="2019年09月20日 (金曜日)"/>
    <x v="154"/>
    <n v="110634"/>
    <n v="20655"/>
    <s v="サンフィールド"/>
    <x v="2"/>
    <s v="減免なし"/>
    <n v="10"/>
    <n v="6000"/>
    <n v="6000"/>
    <n v="6000"/>
    <n v="6000"/>
    <n v="6000"/>
    <x v="0"/>
    <x v="0"/>
    <x v="0"/>
    <n v="0"/>
    <x v="0"/>
    <x v="1"/>
  </r>
  <r>
    <x v="5"/>
    <x v="0"/>
    <s v="和泉橋区民館４F 洋室B"/>
    <x v="3"/>
    <x v="3"/>
    <x v="1"/>
    <x v="6"/>
    <s v="2019年09月20日 (金曜日)"/>
    <x v="141"/>
    <n v="112151"/>
    <n v="24355"/>
    <s v="社会問題研究会"/>
    <x v="2"/>
    <s v="減免なし"/>
    <n v="20"/>
    <n v="3000"/>
    <n v="3000"/>
    <n v="3000"/>
    <n v="3000"/>
    <n v="3000"/>
    <x v="0"/>
    <x v="0"/>
    <x v="0"/>
    <n v="0"/>
    <x v="0"/>
    <x v="1"/>
  </r>
  <r>
    <x v="5"/>
    <x v="0"/>
    <s v="和泉橋区民館ふれあい会館　洋室２F B"/>
    <x v="3"/>
    <x v="2"/>
    <x v="0"/>
    <x v="6"/>
    <s v="2019年09月20日 (金曜日)"/>
    <x v="144"/>
    <n v="112238"/>
    <n v="24263"/>
    <s v="温泉友の会"/>
    <x v="0"/>
    <s v="減免なし"/>
    <n v="7"/>
    <n v="1000"/>
    <n v="1000"/>
    <n v="1000"/>
    <n v="1000"/>
    <n v="1000"/>
    <x v="0"/>
    <x v="0"/>
    <x v="0"/>
    <n v="0"/>
    <x v="0"/>
    <x v="1"/>
  </r>
  <r>
    <x v="5"/>
    <x v="0"/>
    <s v="和泉橋区民館ふれあい会館　洋室２F B"/>
    <x v="3"/>
    <x v="3"/>
    <x v="1"/>
    <x v="6"/>
    <s v="2019年09月20日 (金曜日)"/>
    <x v="144"/>
    <n v="114587"/>
    <n v="25436"/>
    <s v="てまりの会"/>
    <x v="2"/>
    <s v="減免なし"/>
    <n v="4"/>
    <n v="1300"/>
    <n v="1300"/>
    <n v="1300"/>
    <n v="1300"/>
    <n v="1300"/>
    <x v="0"/>
    <x v="0"/>
    <x v="0"/>
    <n v="0"/>
    <x v="0"/>
    <x v="1"/>
  </r>
  <r>
    <x v="5"/>
    <x v="0"/>
    <s v="和泉橋区民館４F 洋室C"/>
    <x v="3"/>
    <x v="3"/>
    <x v="1"/>
    <x v="6"/>
    <s v="2019年09月20日 (金曜日)"/>
    <x v="140"/>
    <n v="115020"/>
    <n v="25252"/>
    <s v="BMI実践会"/>
    <x v="2"/>
    <s v="減免なし"/>
    <n v="5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76"/>
    <n v="23700"/>
    <n v="23700"/>
    <n v="23700"/>
    <n v="23700"/>
    <n v="23700"/>
    <x v="0"/>
    <x v="0"/>
    <x v="0"/>
    <n v="0"/>
    <x v="0"/>
    <x v="2"/>
  </r>
  <r>
    <x v="6"/>
    <x v="0"/>
    <s v="和泉橋区民館５F 洋室D"/>
    <x v="1"/>
    <x v="3"/>
    <x v="1"/>
    <x v="6"/>
    <s v="2019年09月21日 (土曜日)"/>
    <x v="139"/>
    <n v="109336"/>
    <n v="2213"/>
    <s v="麺類協同組合神田支部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和泉橋区民館４F 洋室B"/>
    <x v="3"/>
    <x v="2"/>
    <x v="0"/>
    <x v="6"/>
    <s v="2019年09月21日 (土曜日)"/>
    <x v="141"/>
    <n v="109487"/>
    <n v="20921"/>
    <s v="新暦俳句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３F 和室"/>
    <x v="3"/>
    <x v="1"/>
    <x v="2"/>
    <x v="6"/>
    <s v="2019年09月21日 (土曜日)"/>
    <x v="21"/>
    <n v="109502"/>
    <n v="23913"/>
    <s v="アートヨガ研究会"/>
    <x v="4"/>
    <s v="減免なし"/>
    <n v="0"/>
    <n v="2700"/>
    <n v="2700"/>
    <n v="2700"/>
    <n v="2700"/>
    <n v="2700"/>
    <x v="0"/>
    <x v="0"/>
    <x v="0"/>
    <n v="0"/>
    <x v="0"/>
    <x v="1"/>
  </r>
  <r>
    <x v="6"/>
    <x v="0"/>
    <s v="和泉橋区民館４F 洋室B"/>
    <x v="3"/>
    <x v="1"/>
    <x v="2"/>
    <x v="6"/>
    <s v="2019年09月21日 (土曜日)"/>
    <x v="141"/>
    <n v="109562"/>
    <n v="8558"/>
    <s v="千代田手作りオーディオの会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３F 和室"/>
    <x v="3"/>
    <x v="2"/>
    <x v="0"/>
    <x v="6"/>
    <s v="2019年09月21日 (土曜日)"/>
    <x v="21"/>
    <n v="109563"/>
    <n v="8558"/>
    <s v="千代田手作りオーディオの会"/>
    <x v="0"/>
    <s v="減免なし"/>
    <n v="0"/>
    <n v="3800"/>
    <n v="3800"/>
    <n v="3800"/>
    <n v="3800"/>
    <n v="3800"/>
    <x v="0"/>
    <x v="0"/>
    <x v="0"/>
    <n v="0"/>
    <x v="0"/>
    <x v="1"/>
  </r>
  <r>
    <x v="6"/>
    <x v="0"/>
    <s v="和泉橋区民館４F 洋室C"/>
    <x v="3"/>
    <x v="2"/>
    <x v="0"/>
    <x v="6"/>
    <s v="2019年09月21日 (土曜日)"/>
    <x v="140"/>
    <n v="109672"/>
    <n v="8417"/>
    <s v="ＮＰＯ　シビルまちづくりステーション"/>
    <x v="0"/>
    <s v="減免なし"/>
    <n v="0"/>
    <n v="2100"/>
    <n v="2100"/>
    <n v="2100"/>
    <n v="2100"/>
    <n v="2100"/>
    <x v="0"/>
    <x v="0"/>
    <x v="0"/>
    <n v="0"/>
    <x v="0"/>
    <x v="1"/>
  </r>
  <r>
    <x v="6"/>
    <x v="1"/>
    <s v="和泉橋区民館５F 洋室E（調理室）"/>
    <x v="3"/>
    <x v="2"/>
    <x v="1"/>
    <x v="6"/>
    <s v="2019年09月21日 (土曜日)"/>
    <x v="146"/>
    <n v="109936"/>
    <n v="6184"/>
    <s v="日本言語技術教育学会　東京神田支部"/>
    <x v="3"/>
    <s v="減免なし"/>
    <n v="0"/>
    <n v="5100"/>
    <n v="5100"/>
    <n v="5100"/>
    <n v="5100"/>
    <n v="5100"/>
    <x v="0"/>
    <x v="0"/>
    <x v="0"/>
    <n v="0"/>
    <x v="0"/>
    <x v="1"/>
  </r>
  <r>
    <x v="6"/>
    <x v="0"/>
    <s v="和泉橋区民館４F 洋室C プロジェクター・台"/>
    <x v="3"/>
    <x v="1"/>
    <x v="2"/>
    <x v="6"/>
    <s v="2019年09月21日 (土曜日)"/>
    <x v="159"/>
    <n v="109945"/>
    <n v="24093"/>
    <s v="ＳＴＭ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２F 洋室A"/>
    <x v="3"/>
    <x v="2"/>
    <x v="0"/>
    <x v="6"/>
    <s v="2019年09月21日 (土曜日)"/>
    <x v="19"/>
    <n v="110607"/>
    <n v="23787"/>
    <s v="メンタルチャージ"/>
    <x v="0"/>
    <s v="減免なし"/>
    <n v="20"/>
    <n v="3300"/>
    <n v="3300"/>
    <n v="3300"/>
    <n v="3300"/>
    <n v="3300"/>
    <x v="0"/>
    <x v="0"/>
    <x v="0"/>
    <n v="0"/>
    <x v="0"/>
    <x v="1"/>
  </r>
  <r>
    <x v="6"/>
    <x v="0"/>
    <s v="和泉橋区民館ふれあい会館　洋室１F A"/>
    <x v="1"/>
    <x v="2"/>
    <x v="0"/>
    <x v="6"/>
    <s v="2019年09月21日 (土曜日)"/>
    <x v="145"/>
    <n v="110620"/>
    <n v="268"/>
    <s v="千代田明るい社会づくりの会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6"/>
    <x v="0"/>
    <s v="和泉橋区民館２F 洋室A"/>
    <x v="3"/>
    <x v="1"/>
    <x v="2"/>
    <x v="6"/>
    <s v="2019年09月21日 (土曜日)"/>
    <x v="19"/>
    <n v="110943"/>
    <n v="8619"/>
    <s v="大江戸助六太鼓"/>
    <x v="4"/>
    <s v="減免なし"/>
    <n v="25"/>
    <n v="2300"/>
    <n v="2300"/>
    <n v="2300"/>
    <n v="2300"/>
    <n v="2300"/>
    <x v="0"/>
    <x v="0"/>
    <x v="0"/>
    <n v="0"/>
    <x v="0"/>
    <x v="1"/>
  </r>
  <r>
    <x v="6"/>
    <x v="0"/>
    <s v="和泉橋区民館５F 洋室D"/>
    <x v="2"/>
    <x v="1"/>
    <x v="2"/>
    <x v="6"/>
    <s v="2019年09月21日 (土曜日)"/>
    <x v="139"/>
    <n v="112815"/>
    <n v="25221"/>
    <s v="（企）株式会社テクノプロ・エンジニアリング社秋葉原支店"/>
    <x v="4"/>
    <s v="減免なし"/>
    <n v="20"/>
    <n v="1600"/>
    <n v="1600"/>
    <n v="1600"/>
    <n v="1600"/>
    <n v="1600"/>
    <x v="0"/>
    <x v="0"/>
    <x v="0"/>
    <n v="0"/>
    <x v="0"/>
    <x v="1"/>
  </r>
  <r>
    <x v="6"/>
    <x v="0"/>
    <s v="和泉橋区民館５F 洋室D"/>
    <x v="2"/>
    <x v="2"/>
    <x v="0"/>
    <x v="6"/>
    <s v="2019年09月21日 (土曜日)"/>
    <x v="139"/>
    <n v="115280"/>
    <n v="25221"/>
    <s v="（企）株式会社テクノプロ・エンジニアリング社秋葉原支店"/>
    <x v="0"/>
    <s v="減免なし"/>
    <n v="2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85"/>
    <n v="33200"/>
    <n v="30750"/>
    <n v="30750"/>
    <n v="30750"/>
    <n v="30750"/>
    <x v="0"/>
    <x v="0"/>
    <x v="0"/>
    <n v="0"/>
    <x v="0"/>
    <x v="2"/>
  </r>
  <r>
    <x v="7"/>
    <x v="1"/>
    <s v="和泉橋区民館２F 洋室A"/>
    <x v="3"/>
    <x v="1"/>
    <x v="0"/>
    <x v="6"/>
    <s v="2019年09月22日 (日曜日)"/>
    <x v="19"/>
    <n v="109489"/>
    <n v="22997"/>
    <s v="伝統文化親子いけばな体験教室"/>
    <x v="1"/>
    <s v="減免なし"/>
    <n v="0"/>
    <n v="5600"/>
    <n v="5600"/>
    <n v="5600"/>
    <n v="5600"/>
    <n v="5600"/>
    <x v="0"/>
    <x v="0"/>
    <x v="0"/>
    <n v="0"/>
    <x v="0"/>
    <x v="1"/>
  </r>
  <r>
    <x v="7"/>
    <x v="0"/>
    <s v="和泉橋区民館４F 洋室B"/>
    <x v="3"/>
    <x v="1"/>
    <x v="2"/>
    <x v="6"/>
    <s v="2019年09月22日 (日曜日)"/>
    <x v="141"/>
    <n v="109490"/>
    <n v="22997"/>
    <s v="伝統文化親子いけばな体験教室"/>
    <x v="4"/>
    <s v="減免なし"/>
    <n v="0"/>
    <n v="1600"/>
    <n v="1600"/>
    <n v="1600"/>
    <n v="1600"/>
    <n v="1600"/>
    <x v="0"/>
    <x v="0"/>
    <x v="0"/>
    <n v="0"/>
    <x v="0"/>
    <x v="1"/>
  </r>
  <r>
    <x v="7"/>
    <x v="1"/>
    <s v="和泉橋区民館ふれあい会館　洋室１F A・２F B"/>
    <x v="3"/>
    <x v="1"/>
    <x v="0"/>
    <x v="6"/>
    <s v="2019年09月22日 (日曜日)"/>
    <x v="147"/>
    <n v="109506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1"/>
    <s v="和泉橋区民館４F 洋室C"/>
    <x v="3"/>
    <x v="1"/>
    <x v="0"/>
    <x v="6"/>
    <s v="2019年09月22日 (日曜日)"/>
    <x v="140"/>
    <n v="109539"/>
    <n v="24102"/>
    <s v="そらの会"/>
    <x v="1"/>
    <s v="減免なし"/>
    <n v="0"/>
    <n v="3700"/>
    <n v="3700"/>
    <n v="3700"/>
    <n v="3700"/>
    <n v="3700"/>
    <x v="0"/>
    <x v="0"/>
    <x v="0"/>
    <n v="0"/>
    <x v="0"/>
    <x v="1"/>
  </r>
  <r>
    <x v="7"/>
    <x v="0"/>
    <s v="和泉橋区民館３F 和室"/>
    <x v="3"/>
    <x v="2"/>
    <x v="0"/>
    <x v="6"/>
    <s v="2019年09月22日 (日曜日)"/>
    <x v="21"/>
    <n v="110287"/>
    <n v="2297"/>
    <s v="中村会"/>
    <x v="0"/>
    <s v="減免なし"/>
    <n v="0"/>
    <n v="3800"/>
    <n v="3800"/>
    <n v="3800"/>
    <n v="3800"/>
    <n v="3800"/>
    <x v="0"/>
    <x v="0"/>
    <x v="0"/>
    <n v="0"/>
    <x v="0"/>
    <x v="1"/>
  </r>
  <r>
    <x v="7"/>
    <x v="0"/>
    <s v="和泉橋区民館５F 洋室D・E（料理室） プロジェクター・台 ワイヤレスマイク"/>
    <x v="3"/>
    <x v="2"/>
    <x v="0"/>
    <x v="6"/>
    <s v="2019年09月22日 (日曜日)"/>
    <x v="177"/>
    <n v="110896"/>
    <n v="23550"/>
    <s v="千代田料理交流会"/>
    <x v="0"/>
    <s v="減免なし"/>
    <n v="30"/>
    <n v="4200"/>
    <n v="4200"/>
    <n v="4200"/>
    <n v="4200"/>
    <n v="4200"/>
    <x v="0"/>
    <x v="0"/>
    <x v="0"/>
    <n v="0"/>
    <x v="0"/>
    <x v="1"/>
  </r>
  <r>
    <x v="7"/>
    <x v="0"/>
    <s v="和泉橋区民館３F 和室"/>
    <x v="3"/>
    <x v="3"/>
    <x v="1"/>
    <x v="6"/>
    <s v="2019年09月22日 (日曜日)"/>
    <x v="21"/>
    <n v="115907"/>
    <n v="2297"/>
    <s v="中村会"/>
    <x v="2"/>
    <s v="減免なし"/>
    <n v="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30"/>
    <n v="28200"/>
    <n v="28200"/>
    <n v="28200"/>
    <n v="28200"/>
    <n v="28200"/>
    <x v="0"/>
    <x v="0"/>
    <x v="0"/>
    <n v="0"/>
    <x v="0"/>
    <x v="2"/>
  </r>
  <r>
    <x v="0"/>
    <x v="1"/>
    <s v="和泉橋区民館４F 洋室C"/>
    <x v="3"/>
    <x v="1"/>
    <x v="0"/>
    <x v="6"/>
    <s v="2019年09月23日 (月曜日)"/>
    <x v="140"/>
    <n v="109541"/>
    <n v="24102"/>
    <s v="そらの会"/>
    <x v="1"/>
    <s v="減免なし"/>
    <n v="0"/>
    <n v="3700"/>
    <n v="3700"/>
    <n v="3700"/>
    <n v="3700"/>
    <n v="3700"/>
    <x v="0"/>
    <x v="0"/>
    <x v="0"/>
    <n v="0"/>
    <x v="0"/>
    <x v="1"/>
  </r>
  <r>
    <x v="0"/>
    <x v="0"/>
    <s v="和泉橋区民館４F 洋室B プロジェクター・台"/>
    <x v="3"/>
    <x v="1"/>
    <x v="2"/>
    <x v="6"/>
    <s v="2019年09月23日 (月曜日)"/>
    <x v="150"/>
    <n v="109949"/>
    <n v="24093"/>
    <s v="ＳＴＭ"/>
    <x v="4"/>
    <s v="減免なし"/>
    <n v="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0"/>
    <n v="5300"/>
    <n v="5300"/>
    <n v="5300"/>
    <n v="5300"/>
    <n v="5300"/>
    <x v="0"/>
    <x v="0"/>
    <x v="0"/>
    <n v="0"/>
    <x v="0"/>
    <x v="2"/>
  </r>
  <r>
    <x v="2"/>
    <x v="0"/>
    <s v="和泉橋区民館ふれあい会館　洋室１F A"/>
    <x v="1"/>
    <x v="2"/>
    <x v="0"/>
    <x v="6"/>
    <s v="2019年09月24日 (火曜日)"/>
    <x v="145"/>
    <n v="109546"/>
    <n v="2217"/>
    <s v="東京紳士・婦人服協同組合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2"/>
    <x v="0"/>
    <s v="和泉橋区民館ふれあい会館　洋室２F B"/>
    <x v="3"/>
    <x v="2"/>
    <x v="0"/>
    <x v="6"/>
    <s v="2019年09月24日 (火曜日)"/>
    <x v="144"/>
    <n v="109801"/>
    <n v="9227"/>
    <s v="呉青"/>
    <x v="0"/>
    <s v="減免なし"/>
    <n v="0"/>
    <n v="1000"/>
    <n v="1000"/>
    <n v="1000"/>
    <n v="1000"/>
    <n v="0"/>
    <x v="0"/>
    <x v="0"/>
    <x v="0"/>
    <n v="1000"/>
    <x v="0"/>
    <x v="1"/>
  </r>
  <r>
    <x v="2"/>
    <x v="0"/>
    <s v="和泉橋区民館ふれあい会館　洋室２F B"/>
    <x v="3"/>
    <x v="1"/>
    <x v="2"/>
    <x v="6"/>
    <s v="2019年09月24日 (火曜日)"/>
    <x v="144"/>
    <n v="110344"/>
    <n v="2284"/>
    <s v="国鉄労働組合　東京地区分会"/>
    <x v="4"/>
    <s v="減免なし"/>
    <n v="0"/>
    <n v="600"/>
    <n v="600"/>
    <n v="600"/>
    <n v="600"/>
    <n v="600"/>
    <x v="0"/>
    <x v="0"/>
    <x v="0"/>
    <n v="0"/>
    <x v="0"/>
    <x v="1"/>
  </r>
  <r>
    <x v="2"/>
    <x v="0"/>
    <s v="和泉橋区民館４F 洋室B"/>
    <x v="2"/>
    <x v="2"/>
    <x v="0"/>
    <x v="6"/>
    <s v="2019年09月24日 (火曜日)"/>
    <x v="141"/>
    <n v="110406"/>
    <n v="24562"/>
    <s v="（企）株式会社システムエッジ"/>
    <x v="0"/>
    <s v="減免なし"/>
    <n v="12"/>
    <n v="2100"/>
    <n v="2100"/>
    <n v="2100"/>
    <n v="2100"/>
    <n v="2100"/>
    <x v="0"/>
    <x v="0"/>
    <x v="0"/>
    <n v="0"/>
    <x v="0"/>
    <x v="1"/>
  </r>
  <r>
    <x v="2"/>
    <x v="0"/>
    <s v="和泉橋区民館４F 洋室C"/>
    <x v="3"/>
    <x v="2"/>
    <x v="0"/>
    <x v="6"/>
    <s v="2019年09月24日 (火曜日)"/>
    <x v="140"/>
    <n v="110533"/>
    <n v="1149"/>
    <s v="四番町書道"/>
    <x v="0"/>
    <s v="減免なし"/>
    <n v="0"/>
    <n v="2100"/>
    <n v="2100"/>
    <n v="2100"/>
    <n v="2100"/>
    <n v="2100"/>
    <x v="0"/>
    <x v="0"/>
    <x v="0"/>
    <n v="0"/>
    <x v="0"/>
    <x v="1"/>
  </r>
  <r>
    <x v="2"/>
    <x v="0"/>
    <s v="和泉橋区民館４F 洋室B"/>
    <x v="3"/>
    <x v="3"/>
    <x v="1"/>
    <x v="6"/>
    <s v="2019年09月24日 (火曜日)"/>
    <x v="141"/>
    <n v="110608"/>
    <n v="23787"/>
    <s v="メンタルチャージ"/>
    <x v="2"/>
    <s v="減免なし"/>
    <n v="6"/>
    <n v="3000"/>
    <n v="3000"/>
    <n v="3000"/>
    <n v="3000"/>
    <n v="3000"/>
    <x v="0"/>
    <x v="0"/>
    <x v="0"/>
    <n v="0"/>
    <x v="0"/>
    <x v="1"/>
  </r>
  <r>
    <x v="2"/>
    <x v="0"/>
    <s v="和泉橋区民館５F 洋室D"/>
    <x v="3"/>
    <x v="2"/>
    <x v="0"/>
    <x v="6"/>
    <s v="2019年09月24日 (火曜日)"/>
    <x v="139"/>
    <n v="112234"/>
    <n v="8972"/>
    <s v="希朋景山会"/>
    <x v="0"/>
    <s v="減免なし"/>
    <n v="0"/>
    <n v="2100"/>
    <n v="2100"/>
    <n v="2100"/>
    <n v="2100"/>
    <n v="2100"/>
    <x v="0"/>
    <x v="0"/>
    <x v="0"/>
    <n v="0"/>
    <x v="0"/>
    <x v="1"/>
  </r>
  <r>
    <x v="2"/>
    <x v="0"/>
    <s v="和泉橋区民館ふれあい会館　洋室１F A"/>
    <x v="3"/>
    <x v="3"/>
    <x v="1"/>
    <x v="6"/>
    <s v="2019年09月24日 (火曜日)"/>
    <x v="145"/>
    <n v="113319"/>
    <n v="2284"/>
    <s v="国鉄労働組合　東京地区分会"/>
    <x v="2"/>
    <s v="減免なし"/>
    <n v="20"/>
    <n v="3000"/>
    <n v="3000"/>
    <n v="3000"/>
    <n v="3000"/>
    <n v="3000"/>
    <x v="0"/>
    <x v="0"/>
    <x v="0"/>
    <n v="0"/>
    <x v="0"/>
    <x v="1"/>
  </r>
  <r>
    <x v="2"/>
    <x v="0"/>
    <s v="和泉橋区民館５F 洋室E（調理室） プロジェクター・台"/>
    <x v="2"/>
    <x v="2"/>
    <x v="0"/>
    <x v="6"/>
    <s v="2019年09月24日 (火曜日)"/>
    <x v="178"/>
    <n v="113356"/>
    <n v="24526"/>
    <s v="（企）ケンタッキーフライドチキン秋葉原店"/>
    <x v="0"/>
    <s v="減免なし"/>
    <n v="0"/>
    <n v="2100"/>
    <n v="2100"/>
    <n v="2100"/>
    <n v="2100"/>
    <n v="2100"/>
    <x v="0"/>
    <x v="0"/>
    <x v="0"/>
    <n v="0"/>
    <x v="0"/>
    <x v="1"/>
  </r>
  <r>
    <x v="2"/>
    <x v="0"/>
    <s v="和泉橋区民館５F 洋室D"/>
    <x v="3"/>
    <x v="3"/>
    <x v="1"/>
    <x v="6"/>
    <s v="2019年09月24日 (火曜日)"/>
    <x v="139"/>
    <n v="114323"/>
    <n v="9594"/>
    <s v="中郵友の会"/>
    <x v="2"/>
    <s v="減免なし"/>
    <n v="9"/>
    <n v="3000"/>
    <n v="3000"/>
    <n v="3000"/>
    <n v="3000"/>
    <n v="3000"/>
    <x v="0"/>
    <x v="0"/>
    <x v="0"/>
    <n v="0"/>
    <x v="0"/>
    <x v="1"/>
  </r>
  <r>
    <x v="2"/>
    <x v="0"/>
    <s v="和泉橋区民館２F 洋室A"/>
    <x v="3"/>
    <x v="2"/>
    <x v="0"/>
    <x v="6"/>
    <s v="2019年09月24日 (火曜日)"/>
    <x v="19"/>
    <n v="114454"/>
    <n v="7678"/>
    <s v="JTSU　東京"/>
    <x v="0"/>
    <s v="減免なし"/>
    <n v="5"/>
    <n v="3300"/>
    <n v="3300"/>
    <n v="3300"/>
    <n v="3300"/>
    <n v="3300"/>
    <x v="0"/>
    <x v="0"/>
    <x v="0"/>
    <n v="0"/>
    <x v="0"/>
    <x v="1"/>
  </r>
  <r>
    <x v="2"/>
    <x v="0"/>
    <s v="和泉橋区民館ふれあい会館　洋室２F B"/>
    <x v="3"/>
    <x v="3"/>
    <x v="1"/>
    <x v="6"/>
    <s v="2019年09月24日 (火曜日)"/>
    <x v="144"/>
    <n v="114843"/>
    <n v="21500"/>
    <s v="神田フラ"/>
    <x v="2"/>
    <s v="減免なし"/>
    <n v="4"/>
    <n v="1300"/>
    <n v="1300"/>
    <n v="1300"/>
    <n v="1300"/>
    <n v="1300"/>
    <x v="0"/>
    <x v="0"/>
    <x v="0"/>
    <n v="0"/>
    <x v="0"/>
    <x v="1"/>
  </r>
  <r>
    <x v="2"/>
    <x v="0"/>
    <s v="和泉橋区民館４F 洋室B"/>
    <x v="2"/>
    <x v="1"/>
    <x v="2"/>
    <x v="6"/>
    <s v="2019年09月24日 (火曜日)"/>
    <x v="141"/>
    <n v="114957"/>
    <n v="22057"/>
    <s v="（企）（株）マーク"/>
    <x v="4"/>
    <s v="減免なし"/>
    <n v="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56"/>
    <n v="27100"/>
    <n v="26150"/>
    <n v="26150"/>
    <n v="26150"/>
    <n v="25150"/>
    <x v="0"/>
    <x v="0"/>
    <x v="0"/>
    <n v="1000"/>
    <x v="0"/>
    <x v="2"/>
  </r>
  <r>
    <x v="3"/>
    <x v="1"/>
    <s v="和泉橋区民館２F 洋室A テレビ・ビデオ ワイヤレスマイク"/>
    <x v="0"/>
    <x v="1"/>
    <x v="0"/>
    <x v="6"/>
    <s v="2019年09月25日 (水曜日)"/>
    <x v="179"/>
    <n v="91287"/>
    <n v="16"/>
    <s v="高齢介護課"/>
    <x v="1"/>
    <s v="利用者減免区民館免除(100%)"/>
    <n v="0"/>
    <n v="5600"/>
    <n v="0"/>
    <n v="0"/>
    <n v="0"/>
    <n v="0"/>
    <x v="0"/>
    <x v="0"/>
    <x v="0"/>
    <n v="0"/>
    <x v="0"/>
    <x v="0"/>
  </r>
  <r>
    <x v="3"/>
    <x v="1"/>
    <s v="和泉橋区民館５F 洋室E（調理室）"/>
    <x v="0"/>
    <x v="1"/>
    <x v="0"/>
    <x v="6"/>
    <s v="2019年09月25日 (水曜日)"/>
    <x v="146"/>
    <n v="91288"/>
    <n v="16"/>
    <s v="高齢介護課"/>
    <x v="1"/>
    <s v="利用者減免区民館免除(100%)"/>
    <n v="0"/>
    <n v="3700"/>
    <n v="0"/>
    <n v="0"/>
    <n v="0"/>
    <n v="0"/>
    <x v="0"/>
    <x v="0"/>
    <x v="0"/>
    <n v="0"/>
    <x v="0"/>
    <x v="0"/>
  </r>
  <r>
    <x v="3"/>
    <x v="0"/>
    <s v="和泉橋区民館３F 和室"/>
    <x v="0"/>
    <x v="2"/>
    <x v="0"/>
    <x v="6"/>
    <s v="2019年09月25日 (水曜日)"/>
    <x v="21"/>
    <n v="109338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５F 洋室E（調理室）"/>
    <x v="1"/>
    <x v="3"/>
    <x v="1"/>
    <x v="6"/>
    <s v="2019年09月25日 (水曜日)"/>
    <x v="146"/>
    <n v="109981"/>
    <n v="2594"/>
    <s v="フラワーサークル花ごころ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和泉橋区民館４F 洋室C プロジェクター・台 スクリーン"/>
    <x v="2"/>
    <x v="2"/>
    <x v="0"/>
    <x v="6"/>
    <s v="2019年09月25日 (水曜日)"/>
    <x v="163"/>
    <n v="110652"/>
    <n v="21443"/>
    <s v="（企）㈱タム・タム"/>
    <x v="0"/>
    <s v="減免なし"/>
    <n v="0"/>
    <n v="2100"/>
    <n v="2100"/>
    <n v="2100"/>
    <n v="2100"/>
    <n v="2100"/>
    <x v="0"/>
    <x v="0"/>
    <x v="0"/>
    <n v="0"/>
    <x v="0"/>
    <x v="1"/>
  </r>
  <r>
    <x v="3"/>
    <x v="0"/>
    <s v="和泉橋区民館５F 洋室D"/>
    <x v="3"/>
    <x v="3"/>
    <x v="1"/>
    <x v="6"/>
    <s v="2019年09月25日 (水曜日)"/>
    <x v="139"/>
    <n v="112181"/>
    <n v="24534"/>
    <s v="まねきねこ"/>
    <x v="2"/>
    <s v="減免なし"/>
    <n v="5"/>
    <n v="3000"/>
    <n v="3000"/>
    <n v="3000"/>
    <n v="3000"/>
    <n v="3000"/>
    <x v="0"/>
    <x v="0"/>
    <x v="0"/>
    <n v="0"/>
    <x v="0"/>
    <x v="1"/>
  </r>
  <r>
    <x v="3"/>
    <x v="0"/>
    <s v="和泉橋区民館ふれあい会館　洋室１F A"/>
    <x v="3"/>
    <x v="3"/>
    <x v="1"/>
    <x v="6"/>
    <s v="2019年09月25日 (水曜日)"/>
    <x v="145"/>
    <n v="112239"/>
    <n v="24263"/>
    <s v="温泉友の会"/>
    <x v="2"/>
    <s v="減免なし"/>
    <n v="13"/>
    <n v="3000"/>
    <n v="3000"/>
    <n v="3000"/>
    <n v="3000"/>
    <n v="3000"/>
    <x v="0"/>
    <x v="0"/>
    <x v="0"/>
    <n v="0"/>
    <x v="0"/>
    <x v="1"/>
  </r>
  <r>
    <x v="3"/>
    <x v="0"/>
    <s v="和泉橋区民館４F 洋室B プロジェクター・台 スクリーン"/>
    <x v="2"/>
    <x v="3"/>
    <x v="1"/>
    <x v="6"/>
    <s v="2019年09月25日 (水曜日)"/>
    <x v="143"/>
    <n v="115184"/>
    <n v="24370"/>
    <s v="（企）㈱エーピーエス"/>
    <x v="2"/>
    <s v="減免なし"/>
    <n v="13"/>
    <n v="3000"/>
    <n v="3000"/>
    <n v="3000"/>
    <n v="3000"/>
    <n v="3000"/>
    <x v="0"/>
    <x v="0"/>
    <x v="0"/>
    <n v="0"/>
    <x v="0"/>
    <x v="1"/>
  </r>
  <r>
    <x v="3"/>
    <x v="0"/>
    <s v="和泉橋区民館４F 洋室C"/>
    <x v="2"/>
    <x v="3"/>
    <x v="1"/>
    <x v="6"/>
    <s v="2019年09月25日 (水曜日)"/>
    <x v="140"/>
    <n v="115890"/>
    <n v="21464"/>
    <s v="（企）㈱テクノプロ　テクノプロＩＴ社東京支店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２F 洋室A"/>
    <x v="3"/>
    <x v="3"/>
    <x v="1"/>
    <x v="6"/>
    <s v="2019年09月25日 (水曜日)"/>
    <x v="19"/>
    <n v="116831"/>
    <n v="24698"/>
    <s v="シューシャイナー・ミーティング"/>
    <x v="2"/>
    <s v="減免なし"/>
    <n v="0"/>
    <n v="4100"/>
    <n v="4100"/>
    <n v="4100"/>
    <n v="4100"/>
    <n v="4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31"/>
    <n v="34300"/>
    <n v="19700"/>
    <n v="19700"/>
    <n v="19700"/>
    <n v="19700"/>
    <x v="0"/>
    <x v="0"/>
    <x v="0"/>
    <n v="0"/>
    <x v="0"/>
    <x v="2"/>
  </r>
  <r>
    <x v="4"/>
    <x v="0"/>
    <s v="和泉橋区民館ふれあい会館　洋室１F A・２F B"/>
    <x v="0"/>
    <x v="3"/>
    <x v="1"/>
    <x v="6"/>
    <s v="2019年09月26日 (木曜日)"/>
    <x v="147"/>
    <n v="109341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09月26日 (木曜日)"/>
    <x v="141"/>
    <n v="109496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1"/>
    <s v="和泉橋区民館５F 洋室D・E（料理室）"/>
    <x v="3"/>
    <x v="1"/>
    <x v="0"/>
    <x v="6"/>
    <s v="2019年09月26日 (木曜日)"/>
    <x v="154"/>
    <n v="109893"/>
    <n v="24763"/>
    <s v="一歩の会"/>
    <x v="1"/>
    <s v="減免なし"/>
    <n v="0"/>
    <n v="7400"/>
    <n v="7400"/>
    <n v="7400"/>
    <n v="7400"/>
    <n v="7400"/>
    <x v="0"/>
    <x v="0"/>
    <x v="0"/>
    <n v="0"/>
    <x v="0"/>
    <x v="1"/>
  </r>
  <r>
    <x v="4"/>
    <x v="0"/>
    <s v="和泉橋区民館４F 洋室C"/>
    <x v="3"/>
    <x v="3"/>
    <x v="1"/>
    <x v="6"/>
    <s v="2019年09月26日 (木曜日)"/>
    <x v="140"/>
    <n v="110100"/>
    <n v="5372"/>
    <s v="トップ会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３F 和室 CDラジカセ"/>
    <x v="3"/>
    <x v="2"/>
    <x v="0"/>
    <x v="6"/>
    <s v="2019年09月26日 (木曜日)"/>
    <x v="20"/>
    <n v="110272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0"/>
    <s v="和泉橋区民館４F 洋室B"/>
    <x v="3"/>
    <x v="2"/>
    <x v="0"/>
    <x v="6"/>
    <s v="2019年09月26日 (木曜日)"/>
    <x v="141"/>
    <n v="110610"/>
    <n v="8929"/>
    <s v="東京港計画勉強会"/>
    <x v="0"/>
    <s v="減免なし"/>
    <n v="13"/>
    <n v="2100"/>
    <n v="2100"/>
    <n v="2100"/>
    <n v="2100"/>
    <n v="2100"/>
    <x v="0"/>
    <x v="0"/>
    <x v="0"/>
    <n v="0"/>
    <x v="0"/>
    <x v="1"/>
  </r>
  <r>
    <x v="4"/>
    <x v="0"/>
    <s v="和泉橋区民館２F 洋室A"/>
    <x v="0"/>
    <x v="2"/>
    <x v="0"/>
    <x v="6"/>
    <s v="2019年09月26日 (木曜日)"/>
    <x v="19"/>
    <n v="110631"/>
    <n v="25385"/>
    <s v="ひぐちたかあき都政報告会"/>
    <x v="0"/>
    <s v="利用者減免区民館免除(100%)"/>
    <n v="0"/>
    <n v="3300"/>
    <n v="0"/>
    <n v="0"/>
    <n v="0"/>
    <n v="0"/>
    <x v="0"/>
    <x v="0"/>
    <x v="0"/>
    <n v="0"/>
    <x v="0"/>
    <x v="0"/>
  </r>
  <r>
    <x v="4"/>
    <x v="0"/>
    <s v="和泉橋区民館ふれあい会館　洋室２F B"/>
    <x v="1"/>
    <x v="2"/>
    <x v="0"/>
    <x v="6"/>
    <s v="2019年09月26日 (木曜日)"/>
    <x v="144"/>
    <n v="112359"/>
    <n v="4945"/>
    <s v="秋葉原ファーストビル管理組合"/>
    <x v="0"/>
    <s v="利用者減免区民館減額(50%)"/>
    <n v="0"/>
    <n v="1000"/>
    <n v="500"/>
    <n v="500"/>
    <n v="500"/>
    <n v="500"/>
    <x v="0"/>
    <x v="0"/>
    <x v="0"/>
    <n v="0"/>
    <x v="0"/>
    <x v="1"/>
  </r>
  <r>
    <x v="4"/>
    <x v="0"/>
    <s v="和泉橋区民館ふれあい会館　洋室１F A"/>
    <x v="2"/>
    <x v="2"/>
    <x v="0"/>
    <x v="6"/>
    <s v="2019年09月26日 (木曜日)"/>
    <x v="145"/>
    <n v="112502"/>
    <n v="24041"/>
    <s v="（企）一般社団法人エンディングメッセージ普及協会"/>
    <x v="0"/>
    <s v="減免なし"/>
    <n v="8"/>
    <n v="1900"/>
    <n v="1900"/>
    <n v="1900"/>
    <n v="1900"/>
    <n v="1900"/>
    <x v="0"/>
    <x v="0"/>
    <x v="0"/>
    <n v="0"/>
    <x v="0"/>
    <x v="1"/>
  </r>
  <r>
    <x v="4"/>
    <x v="0"/>
    <s v="和泉橋区民館２F 洋室A"/>
    <x v="0"/>
    <x v="3"/>
    <x v="1"/>
    <x v="6"/>
    <s v="2019年09月26日 (木曜日)"/>
    <x v="19"/>
    <n v="112724"/>
    <n v="2168"/>
    <s v="和泉橋出張所"/>
    <x v="2"/>
    <s v="利用者減免区民館免除(100%)"/>
    <n v="0"/>
    <n v="4100"/>
    <n v="0"/>
    <n v="0"/>
    <n v="0"/>
    <n v="0"/>
    <x v="0"/>
    <x v="0"/>
    <x v="0"/>
    <n v="0"/>
    <x v="0"/>
    <x v="0"/>
  </r>
  <r>
    <x v="4"/>
    <x v="0"/>
    <s v="和泉橋区民館３F 和室"/>
    <x v="1"/>
    <x v="3"/>
    <x v="1"/>
    <x v="6"/>
    <s v="2019年09月26日 (木曜日)"/>
    <x v="21"/>
    <n v="113133"/>
    <n v="22587"/>
    <s v="伝統的ヨーガを学ぶ会"/>
    <x v="2"/>
    <s v="利用者減免区民館減額(50%)"/>
    <n v="15"/>
    <n v="4500"/>
    <n v="2250"/>
    <n v="2250"/>
    <n v="2250"/>
    <n v="2250"/>
    <x v="0"/>
    <x v="0"/>
    <x v="0"/>
    <n v="0"/>
    <x v="0"/>
    <x v="1"/>
  </r>
  <r>
    <x v="4"/>
    <x v="0"/>
    <s v="和泉橋区民館５F 洋室D"/>
    <x v="1"/>
    <x v="3"/>
    <x v="1"/>
    <x v="6"/>
    <s v="2019年09月26日 (木曜日)"/>
    <x v="139"/>
    <n v="114627"/>
    <n v="23368"/>
    <s v="グリーンパーク神田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4"/>
    <x v="0"/>
    <s v="和泉橋区民館ふれあい会館　洋室２F B"/>
    <x v="2"/>
    <x v="1"/>
    <x v="2"/>
    <x v="6"/>
    <s v="2019年09月26日 (木曜日)"/>
    <x v="144"/>
    <n v="116125"/>
    <n v="24168"/>
    <s v="（企）株式会社　オーエスアイ"/>
    <x v="4"/>
    <s v="減免なし"/>
    <n v="4"/>
    <n v="600"/>
    <n v="600"/>
    <n v="600"/>
    <n v="600"/>
    <n v="600"/>
    <x v="0"/>
    <x v="0"/>
    <x v="0"/>
    <n v="0"/>
    <x v="0"/>
    <x v="1"/>
  </r>
  <r>
    <x v="4"/>
    <x v="0"/>
    <s v="和泉橋区民館５F 洋室E（調理室）"/>
    <x v="0"/>
    <x v="3"/>
    <x v="1"/>
    <x v="6"/>
    <s v="2019年09月26日 (木曜日)"/>
    <x v="146"/>
    <n v="117089"/>
    <n v="22072"/>
    <s v="九段キッズプロジェクト"/>
    <x v="2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4件"/>
    <n v="40"/>
    <n v="45000"/>
    <n v="26050"/>
    <n v="26050"/>
    <n v="26050"/>
    <n v="26050"/>
    <x v="0"/>
    <x v="0"/>
    <x v="0"/>
    <n v="0"/>
    <x v="0"/>
    <x v="2"/>
  </r>
  <r>
    <x v="5"/>
    <x v="0"/>
    <s v="和泉橋区民館４F 洋室B・C"/>
    <x v="0"/>
    <x v="2"/>
    <x v="0"/>
    <x v="6"/>
    <s v="2019年09月27日 (金曜日)"/>
    <x v="152"/>
    <n v="85606"/>
    <n v="16"/>
    <s v="高齢介護課"/>
    <x v="0"/>
    <s v="利用者減免区民館免除(100%)"/>
    <n v="0"/>
    <n v="4200"/>
    <n v="0"/>
    <n v="0"/>
    <n v="0"/>
    <n v="0"/>
    <x v="0"/>
    <x v="0"/>
    <x v="0"/>
    <n v="0"/>
    <x v="0"/>
    <x v="0"/>
  </r>
  <r>
    <x v="5"/>
    <x v="1"/>
    <s v="和泉橋区民館５F 洋室D・E（料理室）"/>
    <x v="0"/>
    <x v="1"/>
    <x v="0"/>
    <x v="6"/>
    <s v="2019年09月27日 (金曜日)"/>
    <x v="154"/>
    <n v="94407"/>
    <n v="1001"/>
    <s v="ふれあいクラブ"/>
    <x v="1"/>
    <s v="利用者減免区民館免除(100%)"/>
    <n v="0"/>
    <n v="7400"/>
    <n v="0"/>
    <n v="0"/>
    <n v="0"/>
    <n v="0"/>
    <x v="0"/>
    <x v="0"/>
    <x v="0"/>
    <n v="0"/>
    <x v="0"/>
    <x v="0"/>
  </r>
  <r>
    <x v="5"/>
    <x v="0"/>
    <s v="和泉橋区民館３F 和室"/>
    <x v="3"/>
    <x v="2"/>
    <x v="0"/>
    <x v="6"/>
    <s v="2019年09月27日 (金曜日)"/>
    <x v="21"/>
    <n v="110291"/>
    <n v="2297"/>
    <s v="中村会"/>
    <x v="0"/>
    <s v="減免なし"/>
    <n v="0"/>
    <n v="3800"/>
    <n v="3800"/>
    <n v="3800"/>
    <n v="3800"/>
    <n v="3800"/>
    <x v="0"/>
    <x v="0"/>
    <x v="0"/>
    <n v="0"/>
    <x v="0"/>
    <x v="1"/>
  </r>
  <r>
    <x v="5"/>
    <x v="0"/>
    <s v="和泉橋区民館２F 洋室A"/>
    <x v="3"/>
    <x v="2"/>
    <x v="0"/>
    <x v="6"/>
    <s v="2019年09月27日 (金曜日)"/>
    <x v="19"/>
    <n v="110617"/>
    <n v="24923"/>
    <s v="株式会社ユーピーエフ"/>
    <x v="0"/>
    <s v="減免なし"/>
    <n v="20"/>
    <n v="3300"/>
    <n v="3300"/>
    <n v="3300"/>
    <n v="3300"/>
    <n v="3300"/>
    <x v="0"/>
    <x v="0"/>
    <x v="0"/>
    <n v="0"/>
    <x v="0"/>
    <x v="1"/>
  </r>
  <r>
    <x v="5"/>
    <x v="1"/>
    <s v="和泉橋区民館ふれあい会館　洋室１F A"/>
    <x v="0"/>
    <x v="2"/>
    <x v="1"/>
    <x v="6"/>
    <s v="2019年09月27日 (金曜日)"/>
    <x v="145"/>
    <n v="113311"/>
    <n v="2168"/>
    <s v="和泉橋出張所"/>
    <x v="3"/>
    <s v="利用者減免区民館免除(100%)"/>
    <n v="0"/>
    <n v="4900"/>
    <n v="0"/>
    <n v="0"/>
    <n v="0"/>
    <n v="0"/>
    <x v="0"/>
    <x v="0"/>
    <x v="0"/>
    <n v="0"/>
    <x v="0"/>
    <x v="0"/>
  </r>
  <r>
    <x v="5"/>
    <x v="0"/>
    <s v="和泉橋区民館２F 洋室A プロジェクター・台"/>
    <x v="3"/>
    <x v="3"/>
    <x v="1"/>
    <x v="6"/>
    <s v="2019年09月27日 (金曜日)"/>
    <x v="142"/>
    <n v="113429"/>
    <n v="23933"/>
    <s v="東京論評トーストマスターズ"/>
    <x v="2"/>
    <s v="減免なし"/>
    <n v="30"/>
    <n v="4100"/>
    <n v="4100"/>
    <n v="4100"/>
    <n v="4100"/>
    <n v="4100"/>
    <x v="0"/>
    <x v="0"/>
    <x v="0"/>
    <n v="0"/>
    <x v="0"/>
    <x v="1"/>
  </r>
  <r>
    <x v="5"/>
    <x v="0"/>
    <s v="和泉橋区民館３F 和室"/>
    <x v="3"/>
    <x v="3"/>
    <x v="1"/>
    <x v="6"/>
    <s v="2019年09月27日 (金曜日)"/>
    <x v="21"/>
    <n v="116844"/>
    <n v="25071"/>
    <s v="秋葉原 殺陣道場"/>
    <x v="2"/>
    <s v="減免なし"/>
    <n v="4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54"/>
    <n v="32200"/>
    <n v="15700"/>
    <n v="15700"/>
    <n v="15700"/>
    <n v="15700"/>
    <x v="0"/>
    <x v="0"/>
    <x v="0"/>
    <n v="0"/>
    <x v="0"/>
    <x v="2"/>
  </r>
  <r>
    <x v="6"/>
    <x v="0"/>
    <s v="和泉橋区民館５F 洋室D・E（料理室） プロジェクター・台 スクリーン ワイヤレスマイク"/>
    <x v="0"/>
    <x v="2"/>
    <x v="0"/>
    <x v="6"/>
    <s v="2019年09月28日 (土曜日)"/>
    <x v="166"/>
    <n v="109342"/>
    <n v="3528"/>
    <s v="ちよだの声"/>
    <x v="0"/>
    <s v="利用者減免区民館免除(100%)"/>
    <n v="0"/>
    <n v="4200"/>
    <n v="0"/>
    <n v="0"/>
    <n v="0"/>
    <n v="0"/>
    <x v="0"/>
    <x v="0"/>
    <x v="0"/>
    <n v="0"/>
    <x v="0"/>
    <x v="0"/>
  </r>
  <r>
    <x v="6"/>
    <x v="0"/>
    <s v="和泉橋区民館４F 洋室B"/>
    <x v="3"/>
    <x v="2"/>
    <x v="0"/>
    <x v="6"/>
    <s v="2019年09月28日 (土曜日)"/>
    <x v="141"/>
    <n v="109839"/>
    <n v="5706"/>
    <s v="関東熊本県立水俣高等学校同窓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４F 洋室B"/>
    <x v="3"/>
    <x v="1"/>
    <x v="2"/>
    <x v="6"/>
    <s v="2019年09月28日 (土曜日)"/>
    <x v="141"/>
    <n v="109948"/>
    <n v="24093"/>
    <s v="ＳＴＭ"/>
    <x v="4"/>
    <s v="減免なし"/>
    <n v="0"/>
    <n v="1600"/>
    <n v="1600"/>
    <n v="1600"/>
    <n v="1600"/>
    <n v="1600"/>
    <x v="0"/>
    <x v="0"/>
    <x v="0"/>
    <n v="0"/>
    <x v="0"/>
    <x v="1"/>
  </r>
  <r>
    <x v="6"/>
    <x v="3"/>
    <s v="和泉橋区民館２F 洋室A"/>
    <x v="3"/>
    <x v="1"/>
    <x v="1"/>
    <x v="6"/>
    <s v="2019年09月28日 (土曜日)"/>
    <x v="19"/>
    <n v="110394"/>
    <n v="24301"/>
    <s v="ＮＰＯライフキャリア・サポート協会"/>
    <x v="6"/>
    <s v="減免なし"/>
    <n v="0"/>
    <n v="9700"/>
    <n v="9700"/>
    <n v="9700"/>
    <n v="9700"/>
    <n v="9700"/>
    <x v="0"/>
    <x v="0"/>
    <x v="0"/>
    <n v="0"/>
    <x v="0"/>
    <x v="1"/>
  </r>
  <r>
    <x v="6"/>
    <x v="0"/>
    <s v="和泉橋区民館５F 洋室D"/>
    <x v="3"/>
    <x v="1"/>
    <x v="2"/>
    <x v="6"/>
    <s v="2019年09月28日 (土曜日)"/>
    <x v="139"/>
    <n v="110396"/>
    <n v="23090"/>
    <s v="りんでん"/>
    <x v="4"/>
    <s v="減免なし"/>
    <n v="6"/>
    <n v="1600"/>
    <n v="1600"/>
    <n v="1600"/>
    <n v="1600"/>
    <n v="1600"/>
    <x v="0"/>
    <x v="0"/>
    <x v="0"/>
    <n v="0"/>
    <x v="0"/>
    <x v="1"/>
  </r>
  <r>
    <x v="6"/>
    <x v="0"/>
    <s v="和泉橋区民館ふれあい会館　洋室１F A"/>
    <x v="3"/>
    <x v="1"/>
    <x v="2"/>
    <x v="6"/>
    <s v="2019年09月28日 (土曜日)"/>
    <x v="145"/>
    <n v="110497"/>
    <n v="24958"/>
    <s v="ALOHA　yoga"/>
    <x v="4"/>
    <s v="減免なし"/>
    <n v="8"/>
    <n v="1300"/>
    <n v="1300"/>
    <n v="1300"/>
    <n v="1300"/>
    <n v="1300"/>
    <x v="0"/>
    <x v="0"/>
    <x v="0"/>
    <n v="0"/>
    <x v="0"/>
    <x v="1"/>
  </r>
  <r>
    <x v="6"/>
    <x v="0"/>
    <s v="和泉橋区民館ふれあい会館　洋室１F A"/>
    <x v="3"/>
    <x v="2"/>
    <x v="0"/>
    <x v="6"/>
    <s v="2019年09月28日 (土曜日)"/>
    <x v="145"/>
    <n v="110588"/>
    <n v="8745"/>
    <s v="アジア交流会"/>
    <x v="0"/>
    <s v="減免なし"/>
    <n v="0"/>
    <n v="1900"/>
    <n v="1900"/>
    <n v="1900"/>
    <n v="1900"/>
    <n v="0"/>
    <x v="0"/>
    <x v="0"/>
    <x v="0"/>
    <n v="1900"/>
    <x v="0"/>
    <x v="1"/>
  </r>
  <r>
    <x v="6"/>
    <x v="0"/>
    <s v="和泉橋区民館３F 和室"/>
    <x v="3"/>
    <x v="1"/>
    <x v="2"/>
    <x v="6"/>
    <s v="2019年09月28日 (土曜日)"/>
    <x v="21"/>
    <n v="112438"/>
    <n v="21664"/>
    <s v="沖縄芸能研究会"/>
    <x v="4"/>
    <s v="減免なし"/>
    <n v="25"/>
    <n v="2700"/>
    <n v="2700"/>
    <n v="2700"/>
    <n v="2700"/>
    <n v="2700"/>
    <x v="0"/>
    <x v="0"/>
    <x v="0"/>
    <n v="0"/>
    <x v="0"/>
    <x v="1"/>
  </r>
  <r>
    <x v="6"/>
    <x v="0"/>
    <s v="和泉橋区民館ふれあい会館　洋室２F B"/>
    <x v="3"/>
    <x v="3"/>
    <x v="1"/>
    <x v="6"/>
    <s v="2019年09月28日 (土曜日)"/>
    <x v="144"/>
    <n v="113030"/>
    <n v="25275"/>
    <s v="しるばー懇話会"/>
    <x v="2"/>
    <s v="減免なし"/>
    <n v="5"/>
    <n v="1300"/>
    <n v="1300"/>
    <n v="1300"/>
    <n v="1300"/>
    <n v="1300"/>
    <x v="0"/>
    <x v="0"/>
    <x v="0"/>
    <n v="0"/>
    <x v="0"/>
    <x v="1"/>
  </r>
  <r>
    <x v="6"/>
    <x v="0"/>
    <s v="和泉橋区民館３F 和室"/>
    <x v="3"/>
    <x v="2"/>
    <x v="0"/>
    <x v="6"/>
    <s v="2019年09月28日 (土曜日)"/>
    <x v="21"/>
    <n v="114719"/>
    <n v="21361"/>
    <s v="コミケット"/>
    <x v="0"/>
    <s v="減免なし"/>
    <n v="40"/>
    <n v="3800"/>
    <n v="3800"/>
    <n v="3800"/>
    <n v="3800"/>
    <n v="3800"/>
    <x v="0"/>
    <x v="0"/>
    <x v="0"/>
    <n v="0"/>
    <x v="0"/>
    <x v="1"/>
  </r>
  <r>
    <x v="6"/>
    <x v="0"/>
    <s v="和泉橋区民館ふれあい会館　洋室２F B"/>
    <x v="3"/>
    <x v="2"/>
    <x v="0"/>
    <x v="6"/>
    <s v="2019年09月28日 (土曜日)"/>
    <x v="144"/>
    <n v="115275"/>
    <n v="24912"/>
    <s v="首都圏大学非常勤講師組合日大ユニオン"/>
    <x v="0"/>
    <s v="減免なし"/>
    <n v="12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96"/>
    <n v="31200"/>
    <n v="27000"/>
    <n v="27000"/>
    <n v="27000"/>
    <n v="25100"/>
    <x v="0"/>
    <x v="0"/>
    <x v="0"/>
    <n v="1900"/>
    <x v="0"/>
    <x v="2"/>
  </r>
  <r>
    <x v="7"/>
    <x v="1"/>
    <s v="和泉橋区民館ふれあい会館　洋室１F A・２F B"/>
    <x v="3"/>
    <x v="1"/>
    <x v="0"/>
    <x v="6"/>
    <s v="2019年09月29日 (日曜日)"/>
    <x v="147"/>
    <n v="109507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1"/>
    <s v="和泉橋区民館４F 洋室B"/>
    <x v="3"/>
    <x v="2"/>
    <x v="1"/>
    <x v="6"/>
    <s v="2019年09月29日 (日曜日)"/>
    <x v="141"/>
    <n v="112717"/>
    <n v="21664"/>
    <s v="沖縄芸能研究会"/>
    <x v="3"/>
    <s v="減免なし"/>
    <n v="20"/>
    <n v="5100"/>
    <n v="5100"/>
    <n v="5100"/>
    <n v="5100"/>
    <n v="5100"/>
    <x v="0"/>
    <x v="0"/>
    <x v="0"/>
    <n v="0"/>
    <x v="0"/>
    <x v="1"/>
  </r>
  <r>
    <x v="7"/>
    <x v="0"/>
    <s v="和泉橋区民館４F 洋室C"/>
    <x v="3"/>
    <x v="2"/>
    <x v="0"/>
    <x v="6"/>
    <s v="2019年09月29日 (日曜日)"/>
    <x v="140"/>
    <n v="112718"/>
    <n v="21664"/>
    <s v="沖縄芸能研究会"/>
    <x v="0"/>
    <s v="減免なし"/>
    <n v="20"/>
    <n v="2100"/>
    <n v="2100"/>
    <n v="2100"/>
    <n v="2100"/>
    <n v="2100"/>
    <x v="0"/>
    <x v="0"/>
    <x v="0"/>
    <n v="0"/>
    <x v="0"/>
    <x v="1"/>
  </r>
  <r>
    <x v="7"/>
    <x v="0"/>
    <s v="和泉橋区民館３F 和室"/>
    <x v="3"/>
    <x v="2"/>
    <x v="0"/>
    <x v="6"/>
    <s v="2019年09月29日 (日曜日)"/>
    <x v="21"/>
    <n v="112821"/>
    <n v="20821"/>
    <s v="ESS英語研究会"/>
    <x v="0"/>
    <s v="減免なし"/>
    <n v="30"/>
    <n v="3800"/>
    <n v="3800"/>
    <n v="3800"/>
    <n v="3800"/>
    <n v="3800"/>
    <x v="0"/>
    <x v="0"/>
    <x v="0"/>
    <n v="0"/>
    <x v="0"/>
    <x v="1"/>
  </r>
  <r>
    <x v="7"/>
    <x v="1"/>
    <s v="和泉橋区民館５F 洋室D"/>
    <x v="3"/>
    <x v="1"/>
    <x v="0"/>
    <x v="6"/>
    <s v="2019年09月29日 (日曜日)"/>
    <x v="139"/>
    <n v="112822"/>
    <n v="20821"/>
    <s v="ESS英語研究会"/>
    <x v="1"/>
    <s v="減免なし"/>
    <n v="10"/>
    <n v="3700"/>
    <n v="3700"/>
    <n v="3700"/>
    <n v="3700"/>
    <n v="3700"/>
    <x v="0"/>
    <x v="0"/>
    <x v="0"/>
    <n v="0"/>
    <x v="0"/>
    <x v="1"/>
  </r>
  <r>
    <x v="7"/>
    <x v="0"/>
    <s v="和泉橋区民館ふれあい会館　洋室１F A"/>
    <x v="3"/>
    <x v="3"/>
    <x v="1"/>
    <x v="6"/>
    <s v="2019年09月29日 (日曜日)"/>
    <x v="145"/>
    <n v="114441"/>
    <n v="25374"/>
    <s v="日本漫画塾スケッチ会"/>
    <x v="2"/>
    <s v="減免なし"/>
    <n v="17"/>
    <n v="3000"/>
    <n v="3000"/>
    <n v="3000"/>
    <n v="3000"/>
    <n v="3000"/>
    <x v="0"/>
    <x v="0"/>
    <x v="0"/>
    <n v="0"/>
    <x v="0"/>
    <x v="1"/>
  </r>
  <r>
    <x v="7"/>
    <x v="0"/>
    <s v="和泉橋区民館４F 洋室C"/>
    <x v="0"/>
    <x v="3"/>
    <x v="1"/>
    <x v="6"/>
    <s v="2019年09月29日 (日曜日)"/>
    <x v="140"/>
    <n v="114799"/>
    <n v="2251"/>
    <s v="神田佐久間町三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7"/>
    <x v="0"/>
    <s v="和泉橋区民館３F 和室"/>
    <x v="3"/>
    <x v="3"/>
    <x v="1"/>
    <x v="6"/>
    <s v="2019年09月29日 (日曜日)"/>
    <x v="21"/>
    <n v="114970"/>
    <n v="2297"/>
    <s v="中村会"/>
    <x v="2"/>
    <s v="減免なし"/>
    <n v="0"/>
    <n v="4500"/>
    <n v="4500"/>
    <n v="4500"/>
    <n v="4500"/>
    <n v="4500"/>
    <x v="0"/>
    <x v="0"/>
    <x v="0"/>
    <n v="0"/>
    <x v="0"/>
    <x v="1"/>
  </r>
  <r>
    <x v="7"/>
    <x v="0"/>
    <s v="和泉橋区民館５F 洋室D"/>
    <x v="0"/>
    <x v="3"/>
    <x v="1"/>
    <x v="6"/>
    <s v="2019年09月29日 (日曜日)"/>
    <x v="139"/>
    <n v="115213"/>
    <n v="2478"/>
    <s v="ボーイスカウト東京千代田第６団"/>
    <x v="2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97"/>
    <n v="33000"/>
    <n v="27000"/>
    <n v="27000"/>
    <n v="27000"/>
    <n v="27000"/>
    <x v="0"/>
    <x v="0"/>
    <x v="0"/>
    <n v="0"/>
    <x v="0"/>
    <x v="2"/>
  </r>
  <r>
    <x v="0"/>
    <x v="3"/>
    <s v="和泉橋区民館５F 洋室D"/>
    <x v="2"/>
    <x v="1"/>
    <x v="1"/>
    <x v="6"/>
    <s v="2019年09月30日 (月曜日)"/>
    <x v="139"/>
    <n v="112803"/>
    <n v="22125"/>
    <s v="（企）フィリップモリスジャパン合同会社"/>
    <x v="6"/>
    <s v="減免なし"/>
    <n v="8"/>
    <n v="6700"/>
    <n v="6700"/>
    <n v="6700"/>
    <n v="6700"/>
    <n v="6700"/>
    <x v="0"/>
    <x v="0"/>
    <x v="0"/>
    <n v="0"/>
    <x v="0"/>
    <x v="1"/>
  </r>
  <r>
    <x v="0"/>
    <x v="0"/>
    <s v="和泉橋区民館ふれあい会館　洋室２F B"/>
    <x v="3"/>
    <x v="3"/>
    <x v="1"/>
    <x v="6"/>
    <s v="2019年09月30日 (月曜日)"/>
    <x v="144"/>
    <n v="113278"/>
    <n v="9594"/>
    <s v="中郵友の会"/>
    <x v="2"/>
    <s v="減免なし"/>
    <n v="9"/>
    <n v="1300"/>
    <n v="1300"/>
    <n v="1300"/>
    <n v="1300"/>
    <n v="1300"/>
    <x v="0"/>
    <x v="0"/>
    <x v="0"/>
    <n v="0"/>
    <x v="0"/>
    <x v="1"/>
  </r>
  <r>
    <x v="0"/>
    <x v="0"/>
    <s v="和泉橋区民館２F 洋室A"/>
    <x v="3"/>
    <x v="3"/>
    <x v="1"/>
    <x v="6"/>
    <s v="2019年09月30日 (月曜日)"/>
    <x v="19"/>
    <n v="115216"/>
    <n v="8619"/>
    <s v="大江戸助六太鼓"/>
    <x v="2"/>
    <s v="減免なし"/>
    <n v="0"/>
    <n v="4100"/>
    <n v="4100"/>
    <n v="4100"/>
    <n v="4100"/>
    <n v="4100"/>
    <x v="0"/>
    <x v="0"/>
    <x v="0"/>
    <n v="0"/>
    <x v="0"/>
    <x v="1"/>
  </r>
  <r>
    <x v="0"/>
    <x v="0"/>
    <s v="和泉橋区民館４F 洋室C"/>
    <x v="3"/>
    <x v="3"/>
    <x v="1"/>
    <x v="6"/>
    <s v="2019年09月30日 (月曜日)"/>
    <x v="140"/>
    <n v="115270"/>
    <n v="24775"/>
    <s v="歴史文化研究会"/>
    <x v="2"/>
    <s v="減免なし"/>
    <n v="0"/>
    <n v="3000"/>
    <n v="3000"/>
    <n v="3000"/>
    <n v="3000"/>
    <n v="3000"/>
    <x v="0"/>
    <x v="0"/>
    <x v="0"/>
    <n v="0"/>
    <x v="0"/>
    <x v="1"/>
  </r>
  <r>
    <x v="0"/>
    <x v="3"/>
    <s v="和泉橋区民館４F 洋室B"/>
    <x v="3"/>
    <x v="1"/>
    <x v="1"/>
    <x v="6"/>
    <s v="2019年09月30日 (月曜日)"/>
    <x v="141"/>
    <n v="115950"/>
    <n v="25078"/>
    <s v="(企)株式会社ロッテリア　お茶の水駅前店"/>
    <x v="6"/>
    <s v="減免なし"/>
    <n v="20"/>
    <n v="6700"/>
    <n v="6700"/>
    <n v="6700"/>
    <n v="6700"/>
    <n v="6700"/>
    <x v="0"/>
    <x v="0"/>
    <x v="0"/>
    <n v="0"/>
    <x v="0"/>
    <x v="1"/>
  </r>
  <r>
    <x v="0"/>
    <x v="0"/>
    <s v="和泉橋区民館ふれあい会館　洋室１F A"/>
    <x v="2"/>
    <x v="3"/>
    <x v="1"/>
    <x v="6"/>
    <s v="2019年09月30日 (月曜日)"/>
    <x v="145"/>
    <n v="116286"/>
    <n v="21464"/>
    <s v="（企）㈱テクノプロ　テクノプロＩＴ社東京支店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37"/>
    <n v="24800"/>
    <n v="24800"/>
    <n v="24800"/>
    <n v="24800"/>
    <n v="24800"/>
    <x v="0"/>
    <x v="0"/>
    <x v="0"/>
    <n v="0"/>
    <x v="0"/>
    <x v="2"/>
  </r>
  <r>
    <x v="2"/>
    <x v="0"/>
    <s v="和泉橋区民館５F 洋室D"/>
    <x v="0"/>
    <x v="2"/>
    <x v="0"/>
    <x v="6"/>
    <s v="2019年10月01日 (火曜日)"/>
    <x v="139"/>
    <n v="113204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２F 洋室A"/>
    <x v="3"/>
    <x v="3"/>
    <x v="1"/>
    <x v="6"/>
    <s v="2019年10月01日 (火曜日)"/>
    <x v="19"/>
    <n v="113674"/>
    <n v="2350"/>
    <s v="神田山の会"/>
    <x v="2"/>
    <s v="減免なし"/>
    <n v="0"/>
    <n v="4100"/>
    <n v="4100"/>
    <n v="4100"/>
    <n v="4100"/>
    <n v="4100"/>
    <x v="0"/>
    <x v="0"/>
    <x v="0"/>
    <n v="0"/>
    <x v="0"/>
    <x v="1"/>
  </r>
  <r>
    <x v="2"/>
    <x v="0"/>
    <s v="和泉橋区民館ふれあい会館　洋室２F B"/>
    <x v="3"/>
    <x v="2"/>
    <x v="0"/>
    <x v="6"/>
    <s v="2019年10月01日 (火曜日)"/>
    <x v="144"/>
    <n v="113817"/>
    <n v="9227"/>
    <s v="呉青"/>
    <x v="0"/>
    <s v="減免なし"/>
    <n v="0"/>
    <n v="1000"/>
    <n v="1000"/>
    <n v="1000"/>
    <n v="1000"/>
    <n v="1000"/>
    <x v="0"/>
    <x v="0"/>
    <x v="0"/>
    <n v="0"/>
    <x v="0"/>
    <x v="1"/>
  </r>
  <r>
    <x v="2"/>
    <x v="1"/>
    <s v="和泉橋区民館３F 和室"/>
    <x v="3"/>
    <x v="2"/>
    <x v="1"/>
    <x v="6"/>
    <s v="2019年10月01日 (火曜日)"/>
    <x v="21"/>
    <n v="114349"/>
    <n v="2297"/>
    <s v="中村会"/>
    <x v="3"/>
    <s v="減免なし"/>
    <n v="0"/>
    <n v="8300"/>
    <n v="8300"/>
    <n v="8300"/>
    <n v="8300"/>
    <n v="8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5500"/>
    <n v="13400"/>
    <n v="13400"/>
    <n v="13400"/>
    <n v="13400"/>
    <x v="0"/>
    <x v="0"/>
    <x v="0"/>
    <n v="0"/>
    <x v="0"/>
    <x v="2"/>
  </r>
  <r>
    <x v="3"/>
    <x v="0"/>
    <s v="和泉橋区民館３F 和室"/>
    <x v="0"/>
    <x v="2"/>
    <x v="0"/>
    <x v="6"/>
    <s v="2019年10月02日 (水曜日)"/>
    <x v="21"/>
    <n v="113205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４F 洋室B"/>
    <x v="0"/>
    <x v="2"/>
    <x v="0"/>
    <x v="6"/>
    <s v="2019年10月02日 (水曜日)"/>
    <x v="141"/>
    <n v="113206"/>
    <n v="2205"/>
    <s v="いづみ会"/>
    <x v="0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和泉橋区民館４F 洋室C"/>
    <x v="1"/>
    <x v="3"/>
    <x v="1"/>
    <x v="6"/>
    <s v="2019年10月02日 (水曜日)"/>
    <x v="140"/>
    <n v="113207"/>
    <n v="7411"/>
    <s v="神田川船の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和泉橋区民館２F 洋室A プロジェクター・台"/>
    <x v="3"/>
    <x v="3"/>
    <x v="1"/>
    <x v="6"/>
    <s v="2019年10月02日 (水曜日)"/>
    <x v="142"/>
    <n v="113610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3"/>
    <x v="1"/>
    <s v="和泉橋区民館５F 洋室E（調理室）"/>
    <x v="1"/>
    <x v="2"/>
    <x v="1"/>
    <x v="6"/>
    <s v="2019年10月02日 (水曜日)"/>
    <x v="146"/>
    <n v="114117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1"/>
    <s v="和泉橋区民館ふれあい会館　洋室２F B"/>
    <x v="3"/>
    <x v="2"/>
    <x v="1"/>
    <x v="6"/>
    <s v="2019年10月02日 (水曜日)"/>
    <x v="144"/>
    <n v="114715"/>
    <n v="23485"/>
    <s v="レイ"/>
    <x v="3"/>
    <s v="減免なし"/>
    <n v="8"/>
    <n v="2300"/>
    <n v="2300"/>
    <n v="2300"/>
    <n v="2300"/>
    <n v="2300"/>
    <x v="0"/>
    <x v="0"/>
    <x v="0"/>
    <n v="0"/>
    <x v="0"/>
    <x v="1"/>
  </r>
  <r>
    <x v="3"/>
    <x v="1"/>
    <s v="和泉橋区民館４F 洋室C"/>
    <x v="3"/>
    <x v="1"/>
    <x v="0"/>
    <x v="6"/>
    <s v="2019年10月02日 (水曜日)"/>
    <x v="140"/>
    <n v="114900"/>
    <n v="24676"/>
    <s v="Ｇ×ＢＬＡＳＴ　ＤＡＹ"/>
    <x v="1"/>
    <s v="減免なし"/>
    <n v="15"/>
    <n v="3700"/>
    <n v="3700"/>
    <n v="3700"/>
    <n v="3700"/>
    <n v="3700"/>
    <x v="0"/>
    <x v="0"/>
    <x v="0"/>
    <n v="0"/>
    <x v="0"/>
    <x v="1"/>
  </r>
  <r>
    <x v="3"/>
    <x v="1"/>
    <s v="和泉橋区民館２F 洋室A プロジェクター・台"/>
    <x v="3"/>
    <x v="1"/>
    <x v="0"/>
    <x v="6"/>
    <s v="2019年10月02日 (水曜日)"/>
    <x v="142"/>
    <n v="114901"/>
    <n v="23787"/>
    <s v="メンタルチャージ"/>
    <x v="1"/>
    <s v="減免なし"/>
    <n v="10"/>
    <n v="5600"/>
    <n v="5600"/>
    <n v="5600"/>
    <n v="5600"/>
    <n v="5600"/>
    <x v="0"/>
    <x v="0"/>
    <x v="0"/>
    <n v="0"/>
    <x v="0"/>
    <x v="1"/>
  </r>
  <r>
    <x v="3"/>
    <x v="0"/>
    <s v="和泉橋区民館４F 洋室B"/>
    <x v="2"/>
    <x v="3"/>
    <x v="1"/>
    <x v="6"/>
    <s v="2019年10月02日 (水曜日)"/>
    <x v="141"/>
    <n v="116075"/>
    <n v="21464"/>
    <s v="（企）㈱テクノプロ　テクノプロＩＴ社東京支店"/>
    <x v="2"/>
    <s v="減免なし"/>
    <n v="0"/>
    <n v="3000"/>
    <n v="3000"/>
    <n v="3000"/>
    <n v="3000"/>
    <n v="3000"/>
    <x v="0"/>
    <x v="0"/>
    <x v="0"/>
    <n v="0"/>
    <x v="0"/>
    <x v="1"/>
  </r>
  <r>
    <x v="3"/>
    <x v="1"/>
    <s v="和泉橋区民館５F 洋室D"/>
    <x v="2"/>
    <x v="1"/>
    <x v="0"/>
    <x v="6"/>
    <s v="2019年10月02日 (水曜日)"/>
    <x v="139"/>
    <n v="117063"/>
    <n v="9881"/>
    <s v="（企）株式会社　研成社"/>
    <x v="1"/>
    <s v="減免なし"/>
    <n v="6"/>
    <n v="3700"/>
    <n v="3700"/>
    <n v="3700"/>
    <n v="3700"/>
    <n v="3700"/>
    <x v="0"/>
    <x v="0"/>
    <x v="0"/>
    <n v="0"/>
    <x v="0"/>
    <x v="1"/>
  </r>
  <r>
    <x v="3"/>
    <x v="3"/>
    <s v="和泉橋区民館ふれあい会館　洋室１F A"/>
    <x v="2"/>
    <x v="1"/>
    <x v="1"/>
    <x v="6"/>
    <s v="2019年10月02日 (水曜日)"/>
    <x v="145"/>
    <n v="117263"/>
    <n v="22125"/>
    <s v="（企）フィリップモリスジャパン合同会社"/>
    <x v="6"/>
    <s v="減免なし"/>
    <n v="8"/>
    <n v="6200"/>
    <n v="6200"/>
    <n v="6200"/>
    <n v="6200"/>
    <n v="6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47"/>
    <n v="42600"/>
    <n v="32650"/>
    <n v="32650"/>
    <n v="32650"/>
    <n v="32650"/>
    <x v="0"/>
    <x v="0"/>
    <x v="0"/>
    <n v="0"/>
    <x v="0"/>
    <x v="2"/>
  </r>
  <r>
    <x v="4"/>
    <x v="0"/>
    <s v="和泉橋区民館４F 洋室C"/>
    <x v="0"/>
    <x v="2"/>
    <x v="0"/>
    <x v="6"/>
    <s v="2019年10月03日 (木曜日)"/>
    <x v="140"/>
    <n v="113208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19年10月03日 (木曜日)"/>
    <x v="147"/>
    <n v="113209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10月03日 (木曜日)"/>
    <x v="141"/>
    <n v="113574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５F 洋室D"/>
    <x v="3"/>
    <x v="1"/>
    <x v="2"/>
    <x v="6"/>
    <s v="2019年10月03日 (木曜日)"/>
    <x v="139"/>
    <n v="113599"/>
    <n v="3383"/>
    <s v="書印会"/>
    <x v="4"/>
    <s v="減免なし"/>
    <n v="0"/>
    <n v="1600"/>
    <n v="1600"/>
    <n v="1600"/>
    <n v="1600"/>
    <n v="1600"/>
    <x v="0"/>
    <x v="0"/>
    <x v="0"/>
    <n v="0"/>
    <x v="0"/>
    <x v="1"/>
  </r>
  <r>
    <x v="4"/>
    <x v="0"/>
    <s v="和泉橋区民館４F 洋室B"/>
    <x v="3"/>
    <x v="2"/>
    <x v="0"/>
    <x v="6"/>
    <s v="2019年10月03日 (木曜日)"/>
    <x v="141"/>
    <n v="114406"/>
    <n v="1721"/>
    <s v="ほりどめ俳句会"/>
    <x v="0"/>
    <s v="減免なし"/>
    <n v="0"/>
    <n v="2100"/>
    <n v="2100"/>
    <n v="2100"/>
    <n v="2100"/>
    <n v="2100"/>
    <x v="0"/>
    <x v="0"/>
    <x v="0"/>
    <n v="0"/>
    <x v="0"/>
    <x v="1"/>
  </r>
  <r>
    <x v="4"/>
    <x v="0"/>
    <s v="和泉橋区民館２F 洋室A"/>
    <x v="3"/>
    <x v="2"/>
    <x v="0"/>
    <x v="6"/>
    <s v="2019年10月03日 (木曜日)"/>
    <x v="19"/>
    <n v="114768"/>
    <n v="24466"/>
    <s v="東京都麻雀業協同組合千代田支部"/>
    <x v="0"/>
    <s v="減免なし"/>
    <n v="15"/>
    <n v="3300"/>
    <n v="3300"/>
    <n v="3300"/>
    <n v="3300"/>
    <n v="3300"/>
    <x v="0"/>
    <x v="0"/>
    <x v="0"/>
    <n v="0"/>
    <x v="0"/>
    <x v="1"/>
  </r>
  <r>
    <x v="4"/>
    <x v="0"/>
    <s v="和泉橋区民館２F 洋室A プロジェクター・台"/>
    <x v="3"/>
    <x v="3"/>
    <x v="1"/>
    <x v="6"/>
    <s v="2019年10月03日 (木曜日)"/>
    <x v="142"/>
    <n v="116122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4"/>
    <x v="0"/>
    <s v="和泉橋区民館３F 和室 CDラジカセ"/>
    <x v="3"/>
    <x v="2"/>
    <x v="0"/>
    <x v="6"/>
    <s v="2019年10月03日 (木曜日)"/>
    <x v="20"/>
    <n v="117154"/>
    <n v="8987"/>
    <s v="トータル　トレーニング"/>
    <x v="0"/>
    <s v="減免なし"/>
    <n v="0"/>
    <n v="3800"/>
    <n v="3800"/>
    <n v="500"/>
    <n v="500"/>
    <n v="500"/>
    <x v="0"/>
    <x v="0"/>
    <x v="0"/>
    <n v="0"/>
    <x v="0"/>
    <x v="1"/>
  </r>
  <r>
    <x v="4"/>
    <x v="1"/>
    <s v="和泉橋区民館ふれあい会館　洋室２F B"/>
    <x v="2"/>
    <x v="1"/>
    <x v="0"/>
    <x v="6"/>
    <s v="2019年10月03日 (木曜日)"/>
    <x v="144"/>
    <n v="117812"/>
    <n v="25199"/>
    <s v="（企）株式会社宮本製作所"/>
    <x v="1"/>
    <s v="減免なし"/>
    <n v="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15"/>
    <n v="25900"/>
    <n v="19500"/>
    <n v="16200"/>
    <n v="16200"/>
    <n v="16200"/>
    <x v="0"/>
    <x v="0"/>
    <x v="0"/>
    <n v="0"/>
    <x v="0"/>
    <x v="2"/>
  </r>
  <r>
    <x v="5"/>
    <x v="0"/>
    <s v="和泉橋区民館ふれあい会館　洋室１F A"/>
    <x v="3"/>
    <x v="3"/>
    <x v="1"/>
    <x v="6"/>
    <s v="2019年10月04日 (金曜日)"/>
    <x v="145"/>
    <n v="113210"/>
    <n v="8153"/>
    <s v="江戸消防記念会第一区一番組"/>
    <x v="2"/>
    <s v="減免なし"/>
    <n v="0"/>
    <n v="3000"/>
    <n v="3000"/>
    <n v="3000"/>
    <n v="3000"/>
    <n v="3000"/>
    <x v="0"/>
    <x v="0"/>
    <x v="0"/>
    <n v="0"/>
    <x v="0"/>
    <x v="1"/>
  </r>
  <r>
    <x v="5"/>
    <x v="0"/>
    <s v="和泉橋区民館２F 洋室A"/>
    <x v="3"/>
    <x v="2"/>
    <x v="0"/>
    <x v="6"/>
    <s v="2019年10月04日 (金曜日)"/>
    <x v="19"/>
    <n v="113925"/>
    <n v="10305"/>
    <s v="書と篆刻「赤心会」"/>
    <x v="0"/>
    <s v="減免なし"/>
    <n v="0"/>
    <n v="3300"/>
    <n v="3300"/>
    <n v="3300"/>
    <n v="3300"/>
    <n v="3300"/>
    <x v="0"/>
    <x v="0"/>
    <x v="0"/>
    <n v="0"/>
    <x v="0"/>
    <x v="1"/>
  </r>
  <r>
    <x v="5"/>
    <x v="0"/>
    <s v="和泉橋区民館４F 洋室C"/>
    <x v="3"/>
    <x v="2"/>
    <x v="0"/>
    <x v="6"/>
    <s v="2019年10月04日 (金曜日)"/>
    <x v="140"/>
    <n v="114359"/>
    <n v="8972"/>
    <s v="希朋景山会"/>
    <x v="0"/>
    <s v="減免なし"/>
    <n v="0"/>
    <n v="2100"/>
    <n v="2100"/>
    <n v="2100"/>
    <n v="2100"/>
    <n v="2100"/>
    <x v="0"/>
    <x v="0"/>
    <x v="0"/>
    <n v="0"/>
    <x v="0"/>
    <x v="1"/>
  </r>
  <r>
    <x v="5"/>
    <x v="0"/>
    <s v="和泉橋区民館５F 洋室D プロジェクター・台 スクリーン"/>
    <x v="3"/>
    <x v="3"/>
    <x v="1"/>
    <x v="6"/>
    <s v="2019年10月04日 (金曜日)"/>
    <x v="148"/>
    <n v="114407"/>
    <n v="23933"/>
    <s v="東京論評トーストマスターズ"/>
    <x v="2"/>
    <s v="減免なし"/>
    <n v="0"/>
    <n v="3000"/>
    <n v="3000"/>
    <n v="3000"/>
    <n v="3000"/>
    <n v="3000"/>
    <x v="0"/>
    <x v="0"/>
    <x v="0"/>
    <n v="0"/>
    <x v="0"/>
    <x v="1"/>
  </r>
  <r>
    <x v="5"/>
    <x v="0"/>
    <s v="和泉橋区民館２F 洋室A ワイヤレスマイク"/>
    <x v="0"/>
    <x v="3"/>
    <x v="1"/>
    <x v="6"/>
    <s v="2019年10月04日 (金曜日)"/>
    <x v="31"/>
    <n v="114975"/>
    <n v="25116"/>
    <s v="子育て推進課"/>
    <x v="2"/>
    <s v="利用者減免区民館免除(100%)"/>
    <n v="0"/>
    <n v="4100"/>
    <n v="0"/>
    <n v="0"/>
    <n v="0"/>
    <n v="0"/>
    <x v="0"/>
    <x v="0"/>
    <x v="0"/>
    <n v="0"/>
    <x v="0"/>
    <x v="0"/>
  </r>
  <r>
    <x v="5"/>
    <x v="0"/>
    <s v="和泉橋区民館４F 洋室B・C"/>
    <x v="2"/>
    <x v="1"/>
    <x v="2"/>
    <x v="6"/>
    <s v="2019年10月04日 (金曜日)"/>
    <x v="152"/>
    <n v="115011"/>
    <n v="9943"/>
    <s v="（企）日本テクノクラーツ㈱"/>
    <x v="4"/>
    <s v="減免なし"/>
    <n v="20"/>
    <n v="3200"/>
    <n v="3200"/>
    <n v="3200"/>
    <n v="3200"/>
    <n v="3200"/>
    <x v="0"/>
    <x v="0"/>
    <x v="0"/>
    <n v="0"/>
    <x v="0"/>
    <x v="1"/>
  </r>
  <r>
    <x v="5"/>
    <x v="0"/>
    <s v="和泉橋区民館ふれあい会館　洋室２F B"/>
    <x v="2"/>
    <x v="2"/>
    <x v="0"/>
    <x v="6"/>
    <s v="2019年10月04日 (金曜日)"/>
    <x v="144"/>
    <n v="117760"/>
    <n v="21464"/>
    <s v="（企）㈱テクノプロ　テクノプロＩＴ社東京支店"/>
    <x v="0"/>
    <s v="減免なし"/>
    <n v="0"/>
    <n v="1000"/>
    <n v="1000"/>
    <n v="1000"/>
    <n v="1000"/>
    <n v="1000"/>
    <x v="0"/>
    <x v="0"/>
    <x v="0"/>
    <n v="0"/>
    <x v="0"/>
    <x v="1"/>
  </r>
  <r>
    <x v="5"/>
    <x v="1"/>
    <s v="和泉橋区民館５F 洋室D プロジェクター・台"/>
    <x v="2"/>
    <x v="1"/>
    <x v="0"/>
    <x v="6"/>
    <s v="2019年10月04日 (金曜日)"/>
    <x v="170"/>
    <n v="117901"/>
    <n v="9466"/>
    <s v="（企）（株）経営開発協会シミュレーション研究所"/>
    <x v="1"/>
    <s v="減免なし"/>
    <n v="5"/>
    <n v="3700"/>
    <n v="3700"/>
    <n v="3700"/>
    <n v="3700"/>
    <n v="3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5"/>
    <n v="23400"/>
    <n v="19300"/>
    <n v="19300"/>
    <n v="19300"/>
    <n v="19300"/>
    <x v="0"/>
    <x v="0"/>
    <x v="0"/>
    <n v="0"/>
    <x v="0"/>
    <x v="2"/>
  </r>
  <r>
    <x v="6"/>
    <x v="1"/>
    <s v="和泉橋区民館３F 和室 ワイヤレスマイク"/>
    <x v="0"/>
    <x v="1"/>
    <x v="0"/>
    <x v="6"/>
    <s v="2019年10月05日 (土曜日)"/>
    <x v="168"/>
    <n v="113211"/>
    <n v="2261"/>
    <s v="菊寿会　誕生会"/>
    <x v="1"/>
    <s v="利用者減免区民館免除(100%)"/>
    <n v="0"/>
    <n v="6500"/>
    <n v="0"/>
    <n v="0"/>
    <n v="0"/>
    <n v="0"/>
    <x v="0"/>
    <x v="0"/>
    <x v="0"/>
    <n v="0"/>
    <x v="0"/>
    <x v="0"/>
  </r>
  <r>
    <x v="6"/>
    <x v="0"/>
    <s v="和泉橋区民館２F 洋室A"/>
    <x v="3"/>
    <x v="2"/>
    <x v="0"/>
    <x v="6"/>
    <s v="2019年10月05日 (土曜日)"/>
    <x v="19"/>
    <n v="113592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6"/>
    <x v="0"/>
    <s v="和泉橋区民館４F 洋室C"/>
    <x v="3"/>
    <x v="2"/>
    <x v="0"/>
    <x v="6"/>
    <s v="2019年10月05日 (土曜日)"/>
    <x v="140"/>
    <n v="113597"/>
    <n v="1864"/>
    <s v="三井物産俳句部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４F 洋室B・C"/>
    <x v="0"/>
    <x v="3"/>
    <x v="1"/>
    <x v="6"/>
    <s v="2019年10月05日 (土曜日)"/>
    <x v="152"/>
    <n v="113921"/>
    <n v="6426"/>
    <s v="千代田区シルバー人材センター"/>
    <x v="2"/>
    <s v="利用者減免区民館免除(100%)"/>
    <n v="0"/>
    <n v="6000"/>
    <n v="0"/>
    <n v="0"/>
    <n v="0"/>
    <n v="0"/>
    <x v="0"/>
    <x v="0"/>
    <x v="0"/>
    <n v="0"/>
    <x v="0"/>
    <x v="0"/>
  </r>
  <r>
    <x v="6"/>
    <x v="0"/>
    <s v="和泉橋区民館５F 洋室D"/>
    <x v="3"/>
    <x v="2"/>
    <x v="0"/>
    <x v="6"/>
    <s v="2019年10月05日 (土曜日)"/>
    <x v="139"/>
    <n v="114312"/>
    <n v="6184"/>
    <s v="日本言語技術教育学会　東京神田支部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５F 洋室D"/>
    <x v="3"/>
    <x v="3"/>
    <x v="1"/>
    <x v="6"/>
    <s v="2019年10月05日 (土曜日)"/>
    <x v="139"/>
    <n v="114524"/>
    <n v="9417"/>
    <s v="東京奄美研究会"/>
    <x v="2"/>
    <s v="減免なし"/>
    <n v="0"/>
    <n v="3000"/>
    <n v="3000"/>
    <n v="3000"/>
    <n v="3000"/>
    <n v="3000"/>
    <x v="0"/>
    <x v="0"/>
    <x v="0"/>
    <n v="0"/>
    <x v="0"/>
    <x v="1"/>
  </r>
  <r>
    <x v="6"/>
    <x v="0"/>
    <s v="和泉橋区民館５F 洋室E（調理室）"/>
    <x v="3"/>
    <x v="2"/>
    <x v="0"/>
    <x v="6"/>
    <s v="2019年10月05日 (土曜日)"/>
    <x v="146"/>
    <n v="114532"/>
    <n v="24783"/>
    <s v="創作カレー研究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ふれあい会館　洋室２F B"/>
    <x v="3"/>
    <x v="2"/>
    <x v="0"/>
    <x v="6"/>
    <s v="2019年10月05日 (土曜日)"/>
    <x v="144"/>
    <n v="114777"/>
    <n v="21125"/>
    <s v="Ｉ．Ｊ．Ｈ．Ｐ．"/>
    <x v="0"/>
    <s v="減免なし"/>
    <n v="8"/>
    <n v="1000"/>
    <n v="1000"/>
    <n v="1000"/>
    <n v="1000"/>
    <n v="1000"/>
    <x v="0"/>
    <x v="0"/>
    <x v="0"/>
    <n v="0"/>
    <x v="0"/>
    <x v="1"/>
  </r>
  <r>
    <x v="6"/>
    <x v="1"/>
    <s v="和泉橋区民館ふれあい会館　洋室１F A"/>
    <x v="3"/>
    <x v="2"/>
    <x v="1"/>
    <x v="6"/>
    <s v="2019年10月05日 (土曜日)"/>
    <x v="145"/>
    <n v="116746"/>
    <n v="24984"/>
    <s v="SYL"/>
    <x v="3"/>
    <s v="減免なし"/>
    <n v="1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18"/>
    <n v="31000"/>
    <n v="18500"/>
    <n v="18500"/>
    <n v="18500"/>
    <n v="18500"/>
    <x v="0"/>
    <x v="0"/>
    <x v="0"/>
    <n v="0"/>
    <x v="0"/>
    <x v="2"/>
  </r>
  <r>
    <x v="7"/>
    <x v="1"/>
    <s v="和泉橋区民館ふれあい会館　洋室１F A・２F B"/>
    <x v="3"/>
    <x v="1"/>
    <x v="0"/>
    <x v="6"/>
    <s v="2019年10月06日 (日曜日)"/>
    <x v="147"/>
    <n v="113587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1"/>
    <s v="和泉橋区民館３F 和室"/>
    <x v="3"/>
    <x v="1"/>
    <x v="0"/>
    <x v="6"/>
    <s v="2019年10月06日 (日曜日)"/>
    <x v="21"/>
    <n v="113613"/>
    <n v="23603"/>
    <s v="琉球古典音楽愛好会"/>
    <x v="1"/>
    <s v="減免なし"/>
    <n v="0"/>
    <n v="6500"/>
    <n v="6500"/>
    <n v="6500"/>
    <n v="6500"/>
    <n v="6500"/>
    <x v="0"/>
    <x v="0"/>
    <x v="0"/>
    <n v="0"/>
    <x v="0"/>
    <x v="1"/>
  </r>
  <r>
    <x v="7"/>
    <x v="0"/>
    <s v="和泉橋区民館５F 洋室D CDラジカセ"/>
    <x v="3"/>
    <x v="2"/>
    <x v="0"/>
    <x v="6"/>
    <s v="2019年10月06日 (日曜日)"/>
    <x v="165"/>
    <n v="113617"/>
    <n v="24671"/>
    <s v="千代田喜界会"/>
    <x v="0"/>
    <s v="減免なし"/>
    <n v="0"/>
    <n v="2100"/>
    <n v="2100"/>
    <n v="2100"/>
    <n v="2100"/>
    <n v="2100"/>
    <x v="0"/>
    <x v="0"/>
    <x v="0"/>
    <n v="0"/>
    <x v="0"/>
    <x v="1"/>
  </r>
  <r>
    <x v="7"/>
    <x v="1"/>
    <s v="和泉橋区民館５F 洋室E（調理室）"/>
    <x v="3"/>
    <x v="1"/>
    <x v="0"/>
    <x v="6"/>
    <s v="2019年10月06日 (日曜日)"/>
    <x v="146"/>
    <n v="113759"/>
    <n v="22453"/>
    <s v="SObaリエールクラブ"/>
    <x v="1"/>
    <s v="減免なし"/>
    <n v="0"/>
    <n v="3700"/>
    <n v="3700"/>
    <n v="3700"/>
    <n v="3700"/>
    <n v="3700"/>
    <x v="0"/>
    <x v="0"/>
    <x v="0"/>
    <n v="0"/>
    <x v="0"/>
    <x v="1"/>
  </r>
  <r>
    <x v="7"/>
    <x v="1"/>
    <s v="和泉橋区民館４F 洋室B・C"/>
    <x v="3"/>
    <x v="2"/>
    <x v="1"/>
    <x v="6"/>
    <s v="2019年10月06日 (日曜日)"/>
    <x v="152"/>
    <n v="113761"/>
    <n v="24896"/>
    <s v="日本国際ボードゲーム会ＪＩＧＧ"/>
    <x v="3"/>
    <s v="減免なし"/>
    <n v="0"/>
    <n v="10200"/>
    <n v="10200"/>
    <n v="10200"/>
    <n v="10200"/>
    <n v="10200"/>
    <x v="0"/>
    <x v="0"/>
    <x v="0"/>
    <n v="0"/>
    <x v="0"/>
    <x v="1"/>
  </r>
  <r>
    <x v="7"/>
    <x v="0"/>
    <s v="和泉橋区民館３F 和室"/>
    <x v="3"/>
    <x v="3"/>
    <x v="1"/>
    <x v="6"/>
    <s v="2019年10月06日 (日曜日)"/>
    <x v="21"/>
    <n v="114347"/>
    <n v="2297"/>
    <s v="中村会"/>
    <x v="2"/>
    <s v="減免なし"/>
    <n v="0"/>
    <n v="4500"/>
    <n v="4500"/>
    <n v="4500"/>
    <n v="4500"/>
    <n v="4500"/>
    <x v="0"/>
    <x v="0"/>
    <x v="0"/>
    <n v="0"/>
    <x v="0"/>
    <x v="1"/>
  </r>
  <r>
    <x v="7"/>
    <x v="0"/>
    <s v="和泉橋区民館５F 洋室D"/>
    <x v="3"/>
    <x v="3"/>
    <x v="1"/>
    <x v="6"/>
    <s v="2019年10月06日 (日曜日)"/>
    <x v="139"/>
    <n v="114845"/>
    <n v="24958"/>
    <s v="ALOHA　yoga"/>
    <x v="2"/>
    <s v="減免なし"/>
    <n v="8"/>
    <n v="3000"/>
    <n v="3000"/>
    <n v="3000"/>
    <n v="3000"/>
    <n v="3000"/>
    <x v="0"/>
    <x v="0"/>
    <x v="0"/>
    <n v="0"/>
    <x v="0"/>
    <x v="1"/>
  </r>
  <r>
    <x v="7"/>
    <x v="0"/>
    <s v="和泉橋区民館２F 洋室A"/>
    <x v="3"/>
    <x v="2"/>
    <x v="0"/>
    <x v="6"/>
    <s v="2019年10月06日 (日曜日)"/>
    <x v="19"/>
    <n v="117197"/>
    <n v="23787"/>
    <s v="メンタルチャージ"/>
    <x v="0"/>
    <s v="減免なし"/>
    <n v="10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18"/>
    <n v="38100"/>
    <n v="38100"/>
    <n v="38100"/>
    <n v="38100"/>
    <n v="38100"/>
    <x v="0"/>
    <x v="0"/>
    <x v="0"/>
    <n v="0"/>
    <x v="0"/>
    <x v="2"/>
  </r>
  <r>
    <x v="0"/>
    <x v="0"/>
    <s v="和泉橋区民館２F 洋室A プロジェクター・台 CDラジカセ"/>
    <x v="3"/>
    <x v="2"/>
    <x v="0"/>
    <x v="6"/>
    <s v="2019年10月07日 (月曜日)"/>
    <x v="138"/>
    <n v="113598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0"/>
    <x v="1"/>
    <s v="和泉橋区民館５F 洋室E（調理室）"/>
    <x v="0"/>
    <x v="1"/>
    <x v="0"/>
    <x v="6"/>
    <s v="2019年10月07日 (月曜日)"/>
    <x v="146"/>
    <n v="114101"/>
    <n v="2200"/>
    <s v="ガ－ルスカウト"/>
    <x v="1"/>
    <s v="利用者減免区民館免除(100%)"/>
    <n v="0"/>
    <n v="3700"/>
    <n v="0"/>
    <n v="0"/>
    <n v="0"/>
    <n v="0"/>
    <x v="0"/>
    <x v="0"/>
    <x v="0"/>
    <n v="0"/>
    <x v="0"/>
    <x v="0"/>
  </r>
  <r>
    <x v="0"/>
    <x v="0"/>
    <s v="和泉橋区民館４F 洋室C"/>
    <x v="3"/>
    <x v="2"/>
    <x v="0"/>
    <x v="6"/>
    <s v="2019年10月07日 (月曜日)"/>
    <x v="140"/>
    <n v="114523"/>
    <n v="23964"/>
    <s v="ＮＤＪの会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３F 和室"/>
    <x v="3"/>
    <x v="3"/>
    <x v="1"/>
    <x v="6"/>
    <s v="2019年10月07日 (月曜日)"/>
    <x v="21"/>
    <n v="114902"/>
    <n v="23787"/>
    <s v="メンタルチャージ"/>
    <x v="2"/>
    <s v="減免なし"/>
    <n v="10"/>
    <n v="4500"/>
    <n v="4500"/>
    <n v="4500"/>
    <n v="4500"/>
    <n v="4500"/>
    <x v="0"/>
    <x v="0"/>
    <x v="0"/>
    <n v="0"/>
    <x v="0"/>
    <x v="1"/>
  </r>
  <r>
    <x v="0"/>
    <x v="0"/>
    <s v="和泉橋区民館２F 洋室A プロジェクター・台 スクリーン"/>
    <x v="2"/>
    <x v="3"/>
    <x v="1"/>
    <x v="6"/>
    <s v="2019年10月07日 (月曜日)"/>
    <x v="180"/>
    <n v="116086"/>
    <n v="23640"/>
    <s v="（企）株式会社スレッドアンドハーフ"/>
    <x v="2"/>
    <s v="減免なし"/>
    <n v="20"/>
    <n v="4100"/>
    <n v="4100"/>
    <n v="4100"/>
    <n v="4100"/>
    <n v="4100"/>
    <x v="0"/>
    <x v="0"/>
    <x v="0"/>
    <n v="0"/>
    <x v="0"/>
    <x v="1"/>
  </r>
  <r>
    <x v="0"/>
    <x v="0"/>
    <s v="和泉橋区民館５F 洋室D"/>
    <x v="0"/>
    <x v="1"/>
    <x v="2"/>
    <x v="6"/>
    <s v="2019年10月07日 (月曜日)"/>
    <x v="139"/>
    <n v="116341"/>
    <n v="2168"/>
    <s v="和泉橋出張所"/>
    <x v="4"/>
    <s v="利用者減免区民館免除(100%)"/>
    <n v="0"/>
    <n v="16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30"/>
    <n v="19300"/>
    <n v="14000"/>
    <n v="14000"/>
    <n v="14000"/>
    <n v="14000"/>
    <x v="0"/>
    <x v="0"/>
    <x v="0"/>
    <n v="0"/>
    <x v="0"/>
    <x v="2"/>
  </r>
  <r>
    <x v="2"/>
    <x v="0"/>
    <s v="和泉橋区民館２F 洋室A"/>
    <x v="0"/>
    <x v="2"/>
    <x v="0"/>
    <x v="6"/>
    <s v="2019年10月08日 (火曜日)"/>
    <x v="19"/>
    <n v="113213"/>
    <n v="2221"/>
    <s v="和泉橋地区町会連合協議会婦人部"/>
    <x v="0"/>
    <s v="利用者減免区民館免除(100%)"/>
    <n v="0"/>
    <n v="3300"/>
    <n v="0"/>
    <n v="0"/>
    <n v="0"/>
    <n v="0"/>
    <x v="0"/>
    <x v="0"/>
    <x v="0"/>
    <n v="0"/>
    <x v="0"/>
    <x v="0"/>
  </r>
  <r>
    <x v="2"/>
    <x v="0"/>
    <s v="和泉橋区民館５F 洋室D"/>
    <x v="0"/>
    <x v="2"/>
    <x v="0"/>
    <x v="6"/>
    <s v="2019年10月08日 (火曜日)"/>
    <x v="139"/>
    <n v="113214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ふれあい会館　洋室１F A・２F B"/>
    <x v="0"/>
    <x v="3"/>
    <x v="1"/>
    <x v="6"/>
    <s v="2019年10月08日 (火曜日)"/>
    <x v="147"/>
    <n v="113586"/>
    <n v="2233"/>
    <s v="神田須田町二丁目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和泉橋区民館ふれあい会館　洋室２F B"/>
    <x v="3"/>
    <x v="2"/>
    <x v="0"/>
    <x v="6"/>
    <s v="2019年10月08日 (火曜日)"/>
    <x v="144"/>
    <n v="113820"/>
    <n v="9227"/>
    <s v="呉青"/>
    <x v="0"/>
    <s v="減免なし"/>
    <n v="0"/>
    <n v="1000"/>
    <n v="1000"/>
    <n v="1000"/>
    <n v="1000"/>
    <n v="1000"/>
    <x v="0"/>
    <x v="0"/>
    <x v="0"/>
    <n v="0"/>
    <x v="0"/>
    <x v="1"/>
  </r>
  <r>
    <x v="2"/>
    <x v="0"/>
    <s v="和泉橋区民館４F 洋室B"/>
    <x v="1"/>
    <x v="3"/>
    <x v="1"/>
    <x v="6"/>
    <s v="2019年10月08日 (火曜日)"/>
    <x v="141"/>
    <n v="114485"/>
    <n v="7429"/>
    <s v="天心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和泉橋区民館４F 洋室C"/>
    <x v="2"/>
    <x v="2"/>
    <x v="0"/>
    <x v="6"/>
    <s v="2019年10月08日 (火曜日)"/>
    <x v="140"/>
    <n v="114727"/>
    <n v="24562"/>
    <s v="（企）株式会社システムエッジ"/>
    <x v="0"/>
    <s v="減免なし"/>
    <n v="12"/>
    <n v="2100"/>
    <n v="2100"/>
    <n v="2100"/>
    <n v="2100"/>
    <n v="2100"/>
    <x v="0"/>
    <x v="0"/>
    <x v="0"/>
    <n v="0"/>
    <x v="0"/>
    <x v="1"/>
  </r>
  <r>
    <x v="2"/>
    <x v="1"/>
    <s v="和泉橋区民館４F 洋室B プロジェクター・台 スクリーン"/>
    <x v="2"/>
    <x v="1"/>
    <x v="0"/>
    <x v="6"/>
    <s v="2019年10月08日 (火曜日)"/>
    <x v="143"/>
    <n v="114872"/>
    <n v="24865"/>
    <s v="（企）株式会社きらく"/>
    <x v="1"/>
    <s v="減免なし"/>
    <n v="20"/>
    <n v="3700"/>
    <n v="3700"/>
    <n v="3700"/>
    <n v="3700"/>
    <n v="3700"/>
    <x v="0"/>
    <x v="0"/>
    <x v="0"/>
    <n v="0"/>
    <x v="0"/>
    <x v="1"/>
  </r>
  <r>
    <x v="2"/>
    <x v="0"/>
    <s v="和泉橋区民館５F 洋室E（調理室）"/>
    <x v="3"/>
    <x v="2"/>
    <x v="0"/>
    <x v="6"/>
    <s v="2019年10月08日 (火曜日)"/>
    <x v="146"/>
    <n v="115177"/>
    <n v="1149"/>
    <s v="四番町書道"/>
    <x v="0"/>
    <s v="減免なし"/>
    <n v="0"/>
    <n v="2100"/>
    <n v="2100"/>
    <n v="2100"/>
    <n v="2100"/>
    <n v="2100"/>
    <x v="0"/>
    <x v="0"/>
    <x v="0"/>
    <n v="0"/>
    <x v="0"/>
    <x v="1"/>
  </r>
  <r>
    <x v="2"/>
    <x v="0"/>
    <s v="和泉橋区民館４F 洋室C"/>
    <x v="2"/>
    <x v="3"/>
    <x v="1"/>
    <x v="6"/>
    <s v="2019年10月08日 (火曜日)"/>
    <x v="140"/>
    <n v="115990"/>
    <n v="7282"/>
    <s v="（企）㈱ダイビス東京支店"/>
    <x v="2"/>
    <s v="減免なし"/>
    <n v="20"/>
    <n v="3000"/>
    <n v="3000"/>
    <n v="3000"/>
    <n v="3000"/>
    <n v="3000"/>
    <x v="0"/>
    <x v="0"/>
    <x v="0"/>
    <n v="0"/>
    <x v="0"/>
    <x v="1"/>
  </r>
  <r>
    <x v="2"/>
    <x v="0"/>
    <s v="和泉橋区民館５F 洋室D"/>
    <x v="3"/>
    <x v="3"/>
    <x v="1"/>
    <x v="6"/>
    <s v="2019年10月08日 (火曜日)"/>
    <x v="139"/>
    <n v="117786"/>
    <n v="25055"/>
    <s v="日本建築家協会関東甲信越支部　千代田地域会"/>
    <x v="2"/>
    <s v="減免なし"/>
    <n v="15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67"/>
    <n v="27600"/>
    <n v="16400"/>
    <n v="16400"/>
    <n v="16400"/>
    <n v="16400"/>
    <x v="0"/>
    <x v="0"/>
    <x v="0"/>
    <n v="0"/>
    <x v="0"/>
    <x v="2"/>
  </r>
  <r>
    <x v="3"/>
    <x v="0"/>
    <s v="和泉橋区民館３F 和室"/>
    <x v="0"/>
    <x v="2"/>
    <x v="0"/>
    <x v="6"/>
    <s v="2019年10月09日 (水曜日)"/>
    <x v="21"/>
    <n v="113215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４F 洋室C"/>
    <x v="1"/>
    <x v="3"/>
    <x v="1"/>
    <x v="6"/>
    <s v="2019年10月09日 (水曜日)"/>
    <x v="140"/>
    <n v="113217"/>
    <n v="7411"/>
    <s v="神田川船の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和泉橋区民館ふれあい会館　洋室１F A"/>
    <x v="0"/>
    <x v="3"/>
    <x v="1"/>
    <x v="6"/>
    <s v="2019年10月09日 (水曜日)"/>
    <x v="145"/>
    <n v="113218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和泉橋区民館５F 洋室D"/>
    <x v="3"/>
    <x v="3"/>
    <x v="1"/>
    <x v="6"/>
    <s v="2019年10月09日 (水曜日)"/>
    <x v="139"/>
    <n v="113602"/>
    <n v="3383"/>
    <s v="書印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４F 洋室B スクリーン"/>
    <x v="3"/>
    <x v="3"/>
    <x v="1"/>
    <x v="6"/>
    <s v="2019年10月09日 (水曜日)"/>
    <x v="149"/>
    <n v="113663"/>
    <n v="7981"/>
    <s v="マリオン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２F 洋室A"/>
    <x v="3"/>
    <x v="3"/>
    <x v="1"/>
    <x v="6"/>
    <s v="2019年10月09日 (水曜日)"/>
    <x v="19"/>
    <n v="114104"/>
    <n v="10350"/>
    <s v="東京スキー山岳会"/>
    <x v="2"/>
    <s v="減免なし"/>
    <n v="0"/>
    <n v="4100"/>
    <n v="4100"/>
    <n v="4100"/>
    <n v="4100"/>
    <n v="4100"/>
    <x v="0"/>
    <x v="0"/>
    <x v="0"/>
    <n v="0"/>
    <x v="0"/>
    <x v="1"/>
  </r>
  <r>
    <x v="3"/>
    <x v="1"/>
    <s v="和泉橋区民館５F 洋室E（調理室）"/>
    <x v="1"/>
    <x v="2"/>
    <x v="1"/>
    <x v="6"/>
    <s v="2019年10月09日 (水曜日)"/>
    <x v="146"/>
    <n v="114118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３F 和室"/>
    <x v="3"/>
    <x v="3"/>
    <x v="1"/>
    <x v="6"/>
    <s v="2019年10月09日 (水曜日)"/>
    <x v="21"/>
    <n v="114487"/>
    <n v="22103"/>
    <s v="音楽団体　ｃｉｒｃｕｓ"/>
    <x v="2"/>
    <s v="減免なし"/>
    <n v="0"/>
    <n v="4500"/>
    <n v="4500"/>
    <n v="4500"/>
    <n v="4500"/>
    <n v="4500"/>
    <x v="0"/>
    <x v="0"/>
    <x v="0"/>
    <n v="0"/>
    <x v="0"/>
    <x v="1"/>
  </r>
  <r>
    <x v="3"/>
    <x v="0"/>
    <s v="和泉橋区民館４F 洋室C"/>
    <x v="2"/>
    <x v="2"/>
    <x v="0"/>
    <x v="6"/>
    <s v="2019年10月09日 (水曜日)"/>
    <x v="140"/>
    <n v="115013"/>
    <n v="10967"/>
    <s v="（企）株式会社　内藤ハウス"/>
    <x v="0"/>
    <s v="減免なし"/>
    <n v="20"/>
    <n v="2100"/>
    <n v="2100"/>
    <n v="2100"/>
    <n v="2100"/>
    <n v="2100"/>
    <x v="0"/>
    <x v="0"/>
    <x v="0"/>
    <n v="0"/>
    <x v="0"/>
    <x v="1"/>
  </r>
  <r>
    <x v="3"/>
    <x v="0"/>
    <s v="和泉橋区民館ふれあい会館　洋室２F B"/>
    <x v="3"/>
    <x v="3"/>
    <x v="1"/>
    <x v="6"/>
    <s v="2019年10月09日 (水曜日)"/>
    <x v="144"/>
    <n v="115894"/>
    <n v="24929"/>
    <s v="新鋭俳句会"/>
    <x v="2"/>
    <s v="減免なし"/>
    <n v="0"/>
    <n v="1300"/>
    <n v="1300"/>
    <n v="1300"/>
    <n v="1300"/>
    <n v="1300"/>
    <x v="0"/>
    <x v="0"/>
    <x v="0"/>
    <n v="0"/>
    <x v="0"/>
    <x v="1"/>
  </r>
  <r>
    <x v="3"/>
    <x v="0"/>
    <s v="和泉橋区民館４F 洋室B"/>
    <x v="3"/>
    <x v="2"/>
    <x v="0"/>
    <x v="6"/>
    <s v="2019年10月09日 (水曜日)"/>
    <x v="141"/>
    <n v="117207"/>
    <n v="24244"/>
    <s v="(企)一般社団法人　日本シャッター・ドア協会"/>
    <x v="0"/>
    <s v="減免なし"/>
    <n v="8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28"/>
    <n v="35000"/>
    <n v="24150"/>
    <n v="24150"/>
    <n v="24150"/>
    <n v="24150"/>
    <x v="0"/>
    <x v="0"/>
    <x v="0"/>
    <n v="0"/>
    <x v="0"/>
    <x v="2"/>
  </r>
  <r>
    <x v="4"/>
    <x v="0"/>
    <s v="和泉橋区民館４F 洋室C"/>
    <x v="0"/>
    <x v="2"/>
    <x v="0"/>
    <x v="6"/>
    <s v="2019年10月10日 (木曜日)"/>
    <x v="140"/>
    <n v="113219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19年10月10日 (木曜日)"/>
    <x v="147"/>
    <n v="113220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10月10日 (木曜日)"/>
    <x v="141"/>
    <n v="113575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３F 和室 CDラジカセ"/>
    <x v="3"/>
    <x v="2"/>
    <x v="0"/>
    <x v="6"/>
    <s v="2019年10月10日 (木曜日)"/>
    <x v="20"/>
    <n v="113823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1"/>
    <s v="和泉橋区民館ふれあい会館　洋室１F A"/>
    <x v="2"/>
    <x v="1"/>
    <x v="0"/>
    <x v="6"/>
    <s v="2019年10月10日 (木曜日)"/>
    <x v="145"/>
    <n v="115021"/>
    <n v="24176"/>
    <s v="（企）ポポンデッタ"/>
    <x v="1"/>
    <s v="減免なし"/>
    <n v="10"/>
    <n v="3200"/>
    <n v="3200"/>
    <n v="3200"/>
    <n v="3200"/>
    <n v="3200"/>
    <x v="0"/>
    <x v="0"/>
    <x v="0"/>
    <n v="0"/>
    <x v="0"/>
    <x v="1"/>
  </r>
  <r>
    <x v="4"/>
    <x v="0"/>
    <s v="和泉橋区民館２F 洋室A"/>
    <x v="2"/>
    <x v="2"/>
    <x v="0"/>
    <x v="6"/>
    <s v="2019年10月10日 (木曜日)"/>
    <x v="19"/>
    <n v="115185"/>
    <n v="21464"/>
    <s v="（企）㈱テクノプロ　テクノプロＩＴ社東京支店"/>
    <x v="0"/>
    <s v="減免なし"/>
    <n v="0"/>
    <n v="3300"/>
    <n v="3300"/>
    <n v="3300"/>
    <n v="3300"/>
    <n v="3300"/>
    <x v="0"/>
    <x v="0"/>
    <x v="0"/>
    <n v="0"/>
    <x v="0"/>
    <x v="1"/>
  </r>
  <r>
    <x v="4"/>
    <x v="1"/>
    <s v="和泉橋区民館４F 洋室B スクリーン"/>
    <x v="2"/>
    <x v="1"/>
    <x v="0"/>
    <x v="6"/>
    <s v="2019年10月10日 (木曜日)"/>
    <x v="149"/>
    <n v="116024"/>
    <n v="11244"/>
    <s v="（企）浜勝ヨドバシＡＫＩＢＡ店"/>
    <x v="1"/>
    <s v="減免なし"/>
    <n v="0"/>
    <n v="3700"/>
    <n v="3700"/>
    <n v="3700"/>
    <n v="3700"/>
    <n v="3700"/>
    <x v="0"/>
    <x v="0"/>
    <x v="0"/>
    <n v="0"/>
    <x v="0"/>
    <x v="1"/>
  </r>
  <r>
    <x v="4"/>
    <x v="0"/>
    <s v="和泉橋区民館２F 洋室A"/>
    <x v="3"/>
    <x v="3"/>
    <x v="1"/>
    <x v="6"/>
    <s v="2019年10月10日 (木曜日)"/>
    <x v="19"/>
    <n v="117382"/>
    <n v="24263"/>
    <s v="温泉友の会"/>
    <x v="2"/>
    <s v="減免なし"/>
    <n v="0"/>
    <n v="4100"/>
    <n v="4100"/>
    <n v="4100"/>
    <n v="4100"/>
    <n v="4100"/>
    <x v="0"/>
    <x v="0"/>
    <x v="0"/>
    <n v="0"/>
    <x v="0"/>
    <x v="1"/>
  </r>
  <r>
    <x v="4"/>
    <x v="0"/>
    <s v="和泉橋区民館５F 洋室D"/>
    <x v="2"/>
    <x v="1"/>
    <x v="2"/>
    <x v="6"/>
    <s v="2019年10月10日 (木曜日)"/>
    <x v="139"/>
    <n v="117981"/>
    <n v="8970"/>
    <s v="（企）㈱アドフィット"/>
    <x v="4"/>
    <s v="減免なし"/>
    <n v="8"/>
    <n v="1600"/>
    <n v="1600"/>
    <n v="1600"/>
    <n v="1600"/>
    <n v="1600"/>
    <x v="0"/>
    <x v="0"/>
    <x v="0"/>
    <n v="0"/>
    <x v="0"/>
    <x v="1"/>
  </r>
  <r>
    <x v="4"/>
    <x v="0"/>
    <s v="和泉橋区民館４F 洋室C"/>
    <x v="3"/>
    <x v="1"/>
    <x v="2"/>
    <x v="6"/>
    <s v="2019年10月10日 (木曜日)"/>
    <x v="140"/>
    <n v="118685"/>
    <n v="11007"/>
    <s v="千代田区バトン協会"/>
    <x v="4"/>
    <s v="減免なし"/>
    <n v="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18"/>
    <n v="30700"/>
    <n v="24300"/>
    <n v="24300"/>
    <n v="24300"/>
    <n v="24300"/>
    <x v="0"/>
    <x v="0"/>
    <x v="0"/>
    <n v="0"/>
    <x v="0"/>
    <x v="2"/>
  </r>
  <r>
    <x v="5"/>
    <x v="0"/>
    <s v="和泉橋区民館４F 洋室B・C"/>
    <x v="0"/>
    <x v="2"/>
    <x v="0"/>
    <x v="6"/>
    <s v="2019年10月11日 (金曜日)"/>
    <x v="152"/>
    <n v="85607"/>
    <n v="16"/>
    <s v="高齢介護課"/>
    <x v="0"/>
    <s v="利用者減免区民館免除(100%)"/>
    <n v="0"/>
    <n v="4200"/>
    <n v="0"/>
    <n v="0"/>
    <n v="0"/>
    <n v="0"/>
    <x v="0"/>
    <x v="0"/>
    <x v="0"/>
    <n v="0"/>
    <x v="0"/>
    <x v="0"/>
  </r>
  <r>
    <x v="5"/>
    <x v="1"/>
    <s v="和泉橋区民館５F 洋室D・E（料理室）"/>
    <x v="0"/>
    <x v="1"/>
    <x v="0"/>
    <x v="6"/>
    <s v="2019年10月11日 (金曜日)"/>
    <x v="154"/>
    <n v="94408"/>
    <n v="1001"/>
    <s v="ふれあいクラブ"/>
    <x v="1"/>
    <s v="利用者減免区民館免除(100%)"/>
    <n v="0"/>
    <n v="7400"/>
    <n v="0"/>
    <n v="0"/>
    <n v="0"/>
    <n v="0"/>
    <x v="0"/>
    <x v="0"/>
    <x v="0"/>
    <n v="0"/>
    <x v="0"/>
    <x v="0"/>
  </r>
  <r>
    <x v="5"/>
    <x v="0"/>
    <s v="和泉橋区民館２F 洋室A"/>
    <x v="3"/>
    <x v="2"/>
    <x v="0"/>
    <x v="6"/>
    <s v="2019年10月11日 (金曜日)"/>
    <x v="19"/>
    <n v="113911"/>
    <n v="22063"/>
    <s v="企業１００年計画"/>
    <x v="0"/>
    <s v="減免なし"/>
    <n v="0"/>
    <n v="3300"/>
    <n v="3300"/>
    <n v="3300"/>
    <n v="3300"/>
    <n v="3300"/>
    <x v="0"/>
    <x v="0"/>
    <x v="0"/>
    <n v="0"/>
    <x v="0"/>
    <x v="1"/>
  </r>
  <r>
    <x v="5"/>
    <x v="0"/>
    <s v="和泉橋区民館３F 和室 CDラジカセ"/>
    <x v="0"/>
    <x v="3"/>
    <x v="1"/>
    <x v="6"/>
    <s v="2019年10月11日 (金曜日)"/>
    <x v="20"/>
    <n v="114638"/>
    <n v="2256"/>
    <s v="神田和泉町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和泉橋区民館４F 洋室B・C プロジェクター・台 スクリーン"/>
    <x v="2"/>
    <x v="3"/>
    <x v="1"/>
    <x v="6"/>
    <s v="2019年10月11日 (金曜日)"/>
    <x v="164"/>
    <n v="114730"/>
    <n v="23324"/>
    <s v="（企）㈱ＺＥＮ　Ｉｎｔｅｇｒａｔｉｏｎ"/>
    <x v="2"/>
    <s v="減免なし"/>
    <n v="0"/>
    <n v="6000"/>
    <n v="6000"/>
    <n v="6000"/>
    <n v="6000"/>
    <n v="6000"/>
    <x v="0"/>
    <x v="0"/>
    <x v="0"/>
    <n v="0"/>
    <x v="0"/>
    <x v="1"/>
  </r>
  <r>
    <x v="5"/>
    <x v="0"/>
    <s v="和泉橋区民館５F 洋室D"/>
    <x v="3"/>
    <x v="3"/>
    <x v="1"/>
    <x v="6"/>
    <s v="2019年10月11日 (金曜日)"/>
    <x v="139"/>
    <n v="114898"/>
    <n v="22102"/>
    <s v="アルプス技研　労働組合"/>
    <x v="2"/>
    <s v="減免なし"/>
    <n v="15"/>
    <n v="3000"/>
    <n v="3000"/>
    <n v="3000"/>
    <n v="3000"/>
    <n v="3000"/>
    <x v="0"/>
    <x v="0"/>
    <x v="0"/>
    <n v="0"/>
    <x v="0"/>
    <x v="1"/>
  </r>
  <r>
    <x v="5"/>
    <x v="0"/>
    <s v="和泉橋区民館２F 洋室A"/>
    <x v="2"/>
    <x v="1"/>
    <x v="2"/>
    <x v="6"/>
    <s v="2019年10月11日 (金曜日)"/>
    <x v="19"/>
    <n v="115010"/>
    <n v="20657"/>
    <s v="（企）㈱東和コンピュータマネジメント"/>
    <x v="4"/>
    <s v="減免なし"/>
    <n v="30"/>
    <n v="2300"/>
    <n v="2300"/>
    <n v="2300"/>
    <n v="2300"/>
    <n v="2300"/>
    <x v="0"/>
    <x v="0"/>
    <x v="0"/>
    <n v="0"/>
    <x v="0"/>
    <x v="1"/>
  </r>
  <r>
    <x v="5"/>
    <x v="0"/>
    <s v="和泉橋区民館ふれあい会館　洋室２F B"/>
    <x v="0"/>
    <x v="2"/>
    <x v="0"/>
    <x v="6"/>
    <s v="2019年10月11日 (金曜日)"/>
    <x v="144"/>
    <n v="115180"/>
    <n v="2168"/>
    <s v="和泉橋出張所"/>
    <x v="0"/>
    <s v="利用者減免区民館免除(100%)"/>
    <n v="0"/>
    <n v="1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45"/>
    <n v="31700"/>
    <n v="14600"/>
    <n v="14600"/>
    <n v="14600"/>
    <n v="14600"/>
    <x v="0"/>
    <x v="0"/>
    <x v="0"/>
    <n v="0"/>
    <x v="0"/>
    <x v="2"/>
  </r>
  <r>
    <x v="0"/>
    <x v="3"/>
    <s v="和泉橋区民館ふれあい会館　洋室１F A・２F B"/>
    <x v="0"/>
    <x v="1"/>
    <x v="1"/>
    <x v="6"/>
    <s v="2019年10月14日 (月曜日)"/>
    <x v="147"/>
    <n v="113247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0"/>
    <x v="0"/>
    <s v="和泉橋区民館３F 和室"/>
    <x v="3"/>
    <x v="1"/>
    <x v="2"/>
    <x v="6"/>
    <s v="2019年10月14日 (月曜日)"/>
    <x v="21"/>
    <n v="114665"/>
    <n v="24841"/>
    <s v="Ｓｕｚｙ　Ｄ　ｓｔｕｄｉｏ"/>
    <x v="4"/>
    <s v="減免なし"/>
    <n v="0"/>
    <n v="2700"/>
    <n v="2700"/>
    <n v="2700"/>
    <n v="2700"/>
    <n v="2700"/>
    <x v="0"/>
    <x v="0"/>
    <x v="0"/>
    <n v="0"/>
    <x v="0"/>
    <x v="1"/>
  </r>
  <r>
    <x v="0"/>
    <x v="0"/>
    <s v="和泉橋区民館３F 和室"/>
    <x v="3"/>
    <x v="3"/>
    <x v="1"/>
    <x v="6"/>
    <s v="2019年10月14日 (月曜日)"/>
    <x v="21"/>
    <n v="115273"/>
    <n v="25071"/>
    <s v="秋葉原 殺陣道場"/>
    <x v="2"/>
    <s v="減免なし"/>
    <n v="10"/>
    <n v="4500"/>
    <n v="4500"/>
    <n v="4500"/>
    <n v="4500"/>
    <n v="4500"/>
    <x v="0"/>
    <x v="0"/>
    <x v="0"/>
    <n v="0"/>
    <x v="0"/>
    <x v="1"/>
  </r>
  <r>
    <x v="0"/>
    <x v="0"/>
    <s v="和泉橋区民館４F 洋室C"/>
    <x v="1"/>
    <x v="3"/>
    <x v="1"/>
    <x v="6"/>
    <s v="2019年10月14日 (月曜日)"/>
    <x v="140"/>
    <n v="115687"/>
    <n v="24235"/>
    <s v="リビオレゾン千代田岩本町ザ・マークス管理組合"/>
    <x v="2"/>
    <s v="利用者減免区民館減額(50%)"/>
    <n v="6"/>
    <n v="3000"/>
    <n v="1500"/>
    <n v="1500"/>
    <n v="1500"/>
    <n v="1500"/>
    <x v="0"/>
    <x v="0"/>
    <x v="0"/>
    <n v="0"/>
    <x v="0"/>
    <x v="1"/>
  </r>
  <r>
    <x v="0"/>
    <x v="1"/>
    <s v="和泉橋区民館２F 洋室A プロジェクター・台"/>
    <x v="3"/>
    <x v="2"/>
    <x v="1"/>
    <x v="6"/>
    <s v="2019年10月14日 (月曜日)"/>
    <x v="142"/>
    <n v="116597"/>
    <n v="23787"/>
    <s v="メンタルチャージ"/>
    <x v="3"/>
    <s v="減免なし"/>
    <n v="10"/>
    <n v="7400"/>
    <n v="7400"/>
    <n v="7400"/>
    <n v="7400"/>
    <n v="74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6"/>
    <n v="26700"/>
    <n v="16100"/>
    <n v="16100"/>
    <n v="16100"/>
    <n v="16100"/>
    <x v="0"/>
    <x v="0"/>
    <x v="0"/>
    <n v="0"/>
    <x v="0"/>
    <x v="2"/>
  </r>
  <r>
    <x v="2"/>
    <x v="0"/>
    <s v="和泉橋区民館４F 洋室B・C"/>
    <x v="0"/>
    <x v="2"/>
    <x v="0"/>
    <x v="6"/>
    <s v="2019年10月15日 (火曜日)"/>
    <x v="152"/>
    <n v="113222"/>
    <n v="8"/>
    <s v="教育委員会事務局子ども総務課"/>
    <x v="0"/>
    <s v="利用者減免区民館免除(100%)"/>
    <n v="0"/>
    <n v="4200"/>
    <n v="0"/>
    <n v="0"/>
    <n v="0"/>
    <n v="0"/>
    <x v="0"/>
    <x v="0"/>
    <x v="0"/>
    <n v="0"/>
    <x v="0"/>
    <x v="0"/>
  </r>
  <r>
    <x v="2"/>
    <x v="0"/>
    <s v="和泉橋区民館５F 洋室D"/>
    <x v="0"/>
    <x v="2"/>
    <x v="0"/>
    <x v="6"/>
    <s v="2019年10月15日 (火曜日)"/>
    <x v="139"/>
    <n v="113223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3"/>
    <s v="和泉橋区民館ふれあい会館　洋室１F A・２F B"/>
    <x v="0"/>
    <x v="1"/>
    <x v="1"/>
    <x v="6"/>
    <s v="2019年10月15日 (火曜日)"/>
    <x v="147"/>
    <n v="113248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2"/>
    <x v="0"/>
    <s v="和泉橋区民館４F 洋室B"/>
    <x v="3"/>
    <x v="3"/>
    <x v="1"/>
    <x v="6"/>
    <s v="2019年10月15日 (火曜日)"/>
    <x v="141"/>
    <n v="113686"/>
    <n v="7716"/>
    <s v="朗読　紫陽花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２F 洋室A"/>
    <x v="0"/>
    <x v="3"/>
    <x v="1"/>
    <x v="6"/>
    <s v="2019年10月15日 (火曜日)"/>
    <x v="19"/>
    <n v="114698"/>
    <n v="22072"/>
    <s v="九段キッズプロジェクト"/>
    <x v="2"/>
    <s v="利用者減免区民館免除(100%)"/>
    <n v="10"/>
    <n v="4100"/>
    <n v="0"/>
    <n v="0"/>
    <n v="0"/>
    <n v="0"/>
    <x v="0"/>
    <x v="0"/>
    <x v="0"/>
    <n v="0"/>
    <x v="0"/>
    <x v="0"/>
  </r>
  <r>
    <x v="2"/>
    <x v="0"/>
    <s v="和泉橋区民館４F 洋室C"/>
    <x v="3"/>
    <x v="3"/>
    <x v="1"/>
    <x v="6"/>
    <s v="2019年10月15日 (火曜日)"/>
    <x v="140"/>
    <n v="114847"/>
    <n v="21478"/>
    <s v="フェニックスグループ"/>
    <x v="2"/>
    <s v="減免なし"/>
    <n v="0"/>
    <n v="3000"/>
    <n v="3000"/>
    <n v="3000"/>
    <n v="3000"/>
    <n v="3000"/>
    <x v="0"/>
    <x v="0"/>
    <x v="0"/>
    <n v="0"/>
    <x v="0"/>
    <x v="1"/>
  </r>
  <r>
    <x v="2"/>
    <x v="1"/>
    <s v="和泉橋区民館２F 洋室A"/>
    <x v="2"/>
    <x v="1"/>
    <x v="0"/>
    <x v="6"/>
    <s v="2019年10月15日 (火曜日)"/>
    <x v="19"/>
    <n v="115149"/>
    <n v="23412"/>
    <s v="（企）㈱みんなのてもみ"/>
    <x v="1"/>
    <s v="減免なし"/>
    <n v="0"/>
    <n v="5600"/>
    <n v="5600"/>
    <n v="5600"/>
    <n v="5600"/>
    <n v="5600"/>
    <x v="0"/>
    <x v="0"/>
    <x v="0"/>
    <n v="0"/>
    <x v="0"/>
    <x v="1"/>
  </r>
  <r>
    <x v="2"/>
    <x v="0"/>
    <s v="和泉橋区民館５F 洋室D"/>
    <x v="3"/>
    <x v="3"/>
    <x v="1"/>
    <x v="6"/>
    <s v="2019年10月15日 (火曜日)"/>
    <x v="139"/>
    <n v="115963"/>
    <n v="24534"/>
    <s v="まねきねこ"/>
    <x v="2"/>
    <s v="減免なし"/>
    <n v="1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0"/>
    <n v="34100"/>
    <n v="14600"/>
    <n v="14600"/>
    <n v="14600"/>
    <n v="14600"/>
    <x v="0"/>
    <x v="0"/>
    <x v="0"/>
    <n v="0"/>
    <x v="0"/>
    <x v="2"/>
  </r>
  <r>
    <x v="3"/>
    <x v="0"/>
    <s v="和泉橋区民館３F 和室"/>
    <x v="0"/>
    <x v="2"/>
    <x v="0"/>
    <x v="6"/>
    <s v="2019年10月16日 (水曜日)"/>
    <x v="21"/>
    <n v="113224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1"/>
    <s v="和泉橋区民館４F 洋室B・C"/>
    <x v="0"/>
    <x v="2"/>
    <x v="1"/>
    <x v="6"/>
    <s v="2019年10月16日 (水曜日)"/>
    <x v="152"/>
    <n v="113225"/>
    <n v="2220"/>
    <s v="和泉橋地区町会連合協議会"/>
    <x v="3"/>
    <s v="利用者減免区民館免除(100%)"/>
    <n v="0"/>
    <n v="10200"/>
    <n v="0"/>
    <n v="0"/>
    <n v="0"/>
    <n v="0"/>
    <x v="0"/>
    <x v="0"/>
    <x v="0"/>
    <n v="0"/>
    <x v="0"/>
    <x v="0"/>
  </r>
  <r>
    <x v="3"/>
    <x v="0"/>
    <s v="和泉橋区民館５F 洋室D"/>
    <x v="0"/>
    <x v="2"/>
    <x v="0"/>
    <x v="6"/>
    <s v="2019年10月16日 (水曜日)"/>
    <x v="139"/>
    <n v="113226"/>
    <n v="2205"/>
    <s v="いづみ会"/>
    <x v="0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和泉橋区民館５F 洋室D"/>
    <x v="0"/>
    <x v="3"/>
    <x v="1"/>
    <x v="6"/>
    <s v="2019年10月16日 (水曜日)"/>
    <x v="139"/>
    <n v="113227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3"/>
    <x v="3"/>
    <s v="和泉橋区民館ふれあい会館　洋室１F A・２F B"/>
    <x v="0"/>
    <x v="1"/>
    <x v="1"/>
    <x v="6"/>
    <s v="2019年10月16日 (水曜日)"/>
    <x v="147"/>
    <n v="113249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3"/>
    <x v="0"/>
    <s v="和泉橋区民館２F 洋室A プロジェクター・台"/>
    <x v="3"/>
    <x v="2"/>
    <x v="0"/>
    <x v="6"/>
    <s v="2019年10月16日 (水曜日)"/>
    <x v="142"/>
    <n v="113595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3"/>
    <x v="0"/>
    <s v="和泉橋区民館２F 洋室A プロジェクター・台"/>
    <x v="3"/>
    <x v="3"/>
    <x v="1"/>
    <x v="6"/>
    <s v="2019年10月16日 (水曜日)"/>
    <x v="142"/>
    <n v="113611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3"/>
    <x v="1"/>
    <s v="和泉橋区民館５F 洋室E（調理室）"/>
    <x v="1"/>
    <x v="2"/>
    <x v="1"/>
    <x v="6"/>
    <s v="2019年10月16日 (水曜日)"/>
    <x v="146"/>
    <n v="114119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３F 和室"/>
    <x v="3"/>
    <x v="3"/>
    <x v="1"/>
    <x v="6"/>
    <s v="2019年10月16日 (水曜日)"/>
    <x v="21"/>
    <n v="117670"/>
    <n v="21234"/>
    <s v="秋葉原トーストマスターズクラブ"/>
    <x v="2"/>
    <s v="減免なし"/>
    <n v="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0"/>
    <n v="45200"/>
    <n v="14450"/>
    <n v="14450"/>
    <n v="14450"/>
    <n v="14450"/>
    <x v="0"/>
    <x v="0"/>
    <x v="0"/>
    <n v="0"/>
    <x v="0"/>
    <x v="2"/>
  </r>
  <r>
    <x v="4"/>
    <x v="0"/>
    <s v="和泉橋区民館４F 洋室C"/>
    <x v="0"/>
    <x v="2"/>
    <x v="0"/>
    <x v="6"/>
    <s v="2019年10月17日 (木曜日)"/>
    <x v="140"/>
    <n v="113228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3"/>
    <s v="和泉橋区民館ふれあい会館　洋室１F A・２F B"/>
    <x v="0"/>
    <x v="1"/>
    <x v="1"/>
    <x v="6"/>
    <s v="2019年10月17日 (木曜日)"/>
    <x v="147"/>
    <n v="113250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10月17日 (木曜日)"/>
    <x v="141"/>
    <n v="113576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５F 洋室D"/>
    <x v="3"/>
    <x v="1"/>
    <x v="2"/>
    <x v="6"/>
    <s v="2019年10月17日 (木曜日)"/>
    <x v="139"/>
    <n v="113604"/>
    <n v="3383"/>
    <s v="書印会"/>
    <x v="4"/>
    <s v="減免なし"/>
    <n v="0"/>
    <n v="1600"/>
    <n v="1600"/>
    <n v="1600"/>
    <n v="1600"/>
    <n v="1600"/>
    <x v="0"/>
    <x v="0"/>
    <x v="0"/>
    <n v="0"/>
    <x v="0"/>
    <x v="1"/>
  </r>
  <r>
    <x v="4"/>
    <x v="0"/>
    <s v="和泉橋区民館２F 洋室A プロジェクター・台"/>
    <x v="3"/>
    <x v="3"/>
    <x v="1"/>
    <x v="6"/>
    <s v="2019年10月17日 (木曜日)"/>
    <x v="142"/>
    <n v="113625"/>
    <n v="10382"/>
    <s v="千代田創新塾"/>
    <x v="2"/>
    <s v="減免なし"/>
    <n v="0"/>
    <n v="4100"/>
    <n v="4100"/>
    <n v="4100"/>
    <n v="4100"/>
    <n v="0"/>
    <x v="0"/>
    <x v="0"/>
    <x v="0"/>
    <n v="4100"/>
    <x v="0"/>
    <x v="1"/>
  </r>
  <r>
    <x v="4"/>
    <x v="0"/>
    <s v="和泉橋区民館３F 和室"/>
    <x v="3"/>
    <x v="3"/>
    <x v="1"/>
    <x v="6"/>
    <s v="2019年10月17日 (木曜日)"/>
    <x v="21"/>
    <n v="113676"/>
    <n v="2350"/>
    <s v="神田山の会"/>
    <x v="2"/>
    <s v="減免なし"/>
    <n v="0"/>
    <n v="4500"/>
    <n v="4500"/>
    <n v="4500"/>
    <n v="4500"/>
    <n v="4500"/>
    <x v="0"/>
    <x v="0"/>
    <x v="0"/>
    <n v="0"/>
    <x v="0"/>
    <x v="1"/>
  </r>
  <r>
    <x v="4"/>
    <x v="0"/>
    <s v="和泉橋区民館３F 和室 CDラジカセ"/>
    <x v="3"/>
    <x v="2"/>
    <x v="0"/>
    <x v="6"/>
    <s v="2019年10月17日 (木曜日)"/>
    <x v="20"/>
    <n v="113830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0"/>
    <s v="和泉橋区民館３F 和室"/>
    <x v="3"/>
    <x v="1"/>
    <x v="2"/>
    <x v="6"/>
    <s v="2019年10月17日 (木曜日)"/>
    <x v="21"/>
    <n v="114666"/>
    <n v="24841"/>
    <s v="Ｓｕｚｙ　Ｄ　ｓｔｕｄｉｏ"/>
    <x v="4"/>
    <s v="減免なし"/>
    <n v="0"/>
    <n v="2700"/>
    <n v="2700"/>
    <n v="2700"/>
    <n v="2700"/>
    <n v="2700"/>
    <x v="0"/>
    <x v="0"/>
    <x v="0"/>
    <n v="0"/>
    <x v="0"/>
    <x v="1"/>
  </r>
  <r>
    <x v="4"/>
    <x v="1"/>
    <s v="和泉橋区民館２F 洋室A プロジェクター・台 テレビ・ビデオ"/>
    <x v="2"/>
    <x v="1"/>
    <x v="0"/>
    <x v="6"/>
    <s v="2019年10月17日 (木曜日)"/>
    <x v="181"/>
    <n v="114731"/>
    <n v="21154"/>
    <s v="（企）㈱岡島"/>
    <x v="1"/>
    <s v="減免なし"/>
    <n v="11"/>
    <n v="5600"/>
    <n v="5600"/>
    <n v="5600"/>
    <n v="5600"/>
    <n v="5600"/>
    <x v="0"/>
    <x v="0"/>
    <x v="0"/>
    <n v="0"/>
    <x v="0"/>
    <x v="1"/>
  </r>
  <r>
    <x v="4"/>
    <x v="0"/>
    <s v="和泉橋区民館４F 洋室C"/>
    <x v="3"/>
    <x v="3"/>
    <x v="1"/>
    <x v="6"/>
    <s v="2019年10月17日 (木曜日)"/>
    <x v="140"/>
    <n v="116123"/>
    <n v="21234"/>
    <s v="秋葉原トーストマスターズクラブ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５F 洋室D"/>
    <x v="2"/>
    <x v="3"/>
    <x v="1"/>
    <x v="6"/>
    <s v="2019年10月17日 (木曜日)"/>
    <x v="139"/>
    <n v="117156"/>
    <n v="21464"/>
    <s v="（企）㈱テクノプロ　テクノプロＩＴ社東京支店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５F 洋室D"/>
    <x v="2"/>
    <x v="2"/>
    <x v="0"/>
    <x v="6"/>
    <s v="2019年10月17日 (木曜日)"/>
    <x v="139"/>
    <n v="119047"/>
    <n v="25199"/>
    <s v="（企）株式会社宮本製作所"/>
    <x v="0"/>
    <s v="減免なし"/>
    <n v="4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15"/>
    <n v="44600"/>
    <n v="33400"/>
    <n v="33400"/>
    <n v="33400"/>
    <n v="29300"/>
    <x v="0"/>
    <x v="0"/>
    <x v="0"/>
    <n v="4100"/>
    <x v="0"/>
    <x v="2"/>
  </r>
  <r>
    <x v="5"/>
    <x v="3"/>
    <s v="和泉橋区民館ふれあい会館　洋室１F A・２F B"/>
    <x v="0"/>
    <x v="1"/>
    <x v="1"/>
    <x v="6"/>
    <s v="2019年10月18日 (金曜日)"/>
    <x v="147"/>
    <n v="113251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5"/>
    <x v="0"/>
    <s v="和泉橋区民館３F 和室"/>
    <x v="3"/>
    <x v="2"/>
    <x v="0"/>
    <x v="6"/>
    <s v="2019年10月18日 (金曜日)"/>
    <x v="21"/>
    <n v="113623"/>
    <n v="10190"/>
    <s v="ＮＰＯ法人　シニア大樂"/>
    <x v="0"/>
    <s v="減免なし"/>
    <n v="0"/>
    <n v="3800"/>
    <n v="3800"/>
    <n v="3800"/>
    <n v="3800"/>
    <n v="3800"/>
    <x v="0"/>
    <x v="0"/>
    <x v="0"/>
    <n v="0"/>
    <x v="0"/>
    <x v="1"/>
  </r>
  <r>
    <x v="5"/>
    <x v="0"/>
    <s v="和泉橋区民館４F 洋室B・C"/>
    <x v="1"/>
    <x v="3"/>
    <x v="1"/>
    <x v="6"/>
    <s v="2019年10月18日 (金曜日)"/>
    <x v="152"/>
    <n v="113667"/>
    <n v="4616"/>
    <s v="スノーファミリー"/>
    <x v="2"/>
    <s v="利用者減免区民館減額(50%)"/>
    <n v="0"/>
    <n v="6000"/>
    <n v="3000"/>
    <n v="3000"/>
    <n v="3000"/>
    <n v="3000"/>
    <x v="0"/>
    <x v="0"/>
    <x v="0"/>
    <n v="0"/>
    <x v="0"/>
    <x v="1"/>
  </r>
  <r>
    <x v="5"/>
    <x v="0"/>
    <s v="和泉橋区民館２F 洋室A"/>
    <x v="3"/>
    <x v="2"/>
    <x v="0"/>
    <x v="6"/>
    <s v="2019年10月18日 (金曜日)"/>
    <x v="19"/>
    <n v="113926"/>
    <n v="10305"/>
    <s v="書と篆刻「赤心会」"/>
    <x v="0"/>
    <s v="減免なし"/>
    <n v="0"/>
    <n v="3300"/>
    <n v="3300"/>
    <n v="3300"/>
    <n v="3300"/>
    <n v="3300"/>
    <x v="0"/>
    <x v="0"/>
    <x v="0"/>
    <n v="0"/>
    <x v="0"/>
    <x v="1"/>
  </r>
  <r>
    <x v="5"/>
    <x v="0"/>
    <s v="和泉橋区民館３F 和室"/>
    <x v="3"/>
    <x v="3"/>
    <x v="1"/>
    <x v="6"/>
    <s v="2019年10月18日 (金曜日)"/>
    <x v="21"/>
    <n v="114351"/>
    <n v="2297"/>
    <s v="中村会"/>
    <x v="2"/>
    <s v="減免なし"/>
    <n v="0"/>
    <n v="4500"/>
    <n v="4500"/>
    <n v="4500"/>
    <n v="4500"/>
    <n v="4500"/>
    <x v="0"/>
    <x v="0"/>
    <x v="0"/>
    <n v="0"/>
    <x v="0"/>
    <x v="1"/>
  </r>
  <r>
    <x v="5"/>
    <x v="0"/>
    <s v="和泉橋区民館５F 洋室D プロジェクター・台 スクリーン"/>
    <x v="3"/>
    <x v="3"/>
    <x v="1"/>
    <x v="6"/>
    <s v="2019年10月18日 (金曜日)"/>
    <x v="148"/>
    <n v="114408"/>
    <n v="23933"/>
    <s v="東京論評トーストマスターズ"/>
    <x v="2"/>
    <s v="減免なし"/>
    <n v="0"/>
    <n v="3000"/>
    <n v="3000"/>
    <n v="3000"/>
    <n v="3000"/>
    <n v="3000"/>
    <x v="0"/>
    <x v="0"/>
    <x v="0"/>
    <n v="0"/>
    <x v="0"/>
    <x v="1"/>
  </r>
  <r>
    <x v="5"/>
    <x v="1"/>
    <s v="和泉橋区民館４F 洋室B・C スクリーン"/>
    <x v="3"/>
    <x v="1"/>
    <x v="0"/>
    <x v="6"/>
    <s v="2019年10月18日 (金曜日)"/>
    <x v="169"/>
    <n v="114670"/>
    <n v="7678"/>
    <s v="JTSU　東京"/>
    <x v="1"/>
    <s v="減免なし"/>
    <n v="30"/>
    <n v="7400"/>
    <n v="7400"/>
    <n v="7400"/>
    <n v="7400"/>
    <n v="7400"/>
    <x v="0"/>
    <x v="0"/>
    <x v="0"/>
    <n v="0"/>
    <x v="0"/>
    <x v="1"/>
  </r>
  <r>
    <x v="5"/>
    <x v="0"/>
    <s v="和泉橋区民館２F 洋室A"/>
    <x v="2"/>
    <x v="1"/>
    <x v="2"/>
    <x v="6"/>
    <s v="2019年10月18日 (金曜日)"/>
    <x v="19"/>
    <n v="114696"/>
    <n v="20657"/>
    <s v="（企）㈱東和コンピュータマネジメント"/>
    <x v="4"/>
    <s v="減免なし"/>
    <n v="30"/>
    <n v="2300"/>
    <n v="2300"/>
    <n v="2300"/>
    <n v="2300"/>
    <n v="2300"/>
    <x v="0"/>
    <x v="0"/>
    <x v="0"/>
    <n v="0"/>
    <x v="0"/>
    <x v="1"/>
  </r>
  <r>
    <x v="5"/>
    <x v="1"/>
    <s v="和泉橋区民館５F 洋室D"/>
    <x v="0"/>
    <x v="1"/>
    <x v="0"/>
    <x v="6"/>
    <s v="2019年10月18日 (金曜日)"/>
    <x v="139"/>
    <n v="114978"/>
    <n v="4487"/>
    <s v="スタジオＩ"/>
    <x v="1"/>
    <s v="利用者減免区民館免除(100%)"/>
    <n v="12"/>
    <n v="3700"/>
    <n v="0"/>
    <n v="0"/>
    <n v="0"/>
    <n v="0"/>
    <x v="0"/>
    <x v="0"/>
    <x v="0"/>
    <n v="0"/>
    <x v="0"/>
    <x v="0"/>
  </r>
  <r>
    <x v="5"/>
    <x v="0"/>
    <s v="和泉橋区民館２F 洋室A"/>
    <x v="3"/>
    <x v="3"/>
    <x v="1"/>
    <x v="6"/>
    <s v="2019年10月18日 (金曜日)"/>
    <x v="19"/>
    <n v="117350"/>
    <n v="24355"/>
    <s v="社会問題研究会"/>
    <x v="2"/>
    <s v="減免なし"/>
    <n v="20"/>
    <n v="4100"/>
    <n v="4100"/>
    <n v="4100"/>
    <n v="4100"/>
    <n v="4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92"/>
    <n v="47200"/>
    <n v="31400"/>
    <n v="31400"/>
    <n v="31400"/>
    <n v="31400"/>
    <x v="0"/>
    <x v="0"/>
    <x v="0"/>
    <n v="0"/>
    <x v="0"/>
    <x v="2"/>
  </r>
  <r>
    <x v="6"/>
    <x v="0"/>
    <s v="和泉橋区民館５F 洋室D"/>
    <x v="1"/>
    <x v="3"/>
    <x v="1"/>
    <x v="6"/>
    <s v="2019年10月19日 (土曜日)"/>
    <x v="139"/>
    <n v="113229"/>
    <n v="2213"/>
    <s v="麺類協同組合神田支部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3"/>
    <s v="和泉橋区民館ふれあい会館　洋室１F A・２F B"/>
    <x v="0"/>
    <x v="1"/>
    <x v="1"/>
    <x v="6"/>
    <s v="2019年10月19日 (土曜日)"/>
    <x v="147"/>
    <n v="113252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6"/>
    <x v="1"/>
    <s v="和泉橋区民館３F 和室"/>
    <x v="3"/>
    <x v="1"/>
    <x v="0"/>
    <x v="6"/>
    <s v="2019年10月19日 (土曜日)"/>
    <x v="21"/>
    <n v="113579"/>
    <n v="25181"/>
    <s v="チネイザン研究会"/>
    <x v="1"/>
    <s v="減免なし"/>
    <n v="0"/>
    <n v="6500"/>
    <n v="6500"/>
    <n v="6500"/>
    <n v="6500"/>
    <n v="6500"/>
    <x v="0"/>
    <x v="0"/>
    <x v="0"/>
    <n v="0"/>
    <x v="0"/>
    <x v="1"/>
  </r>
  <r>
    <x v="6"/>
    <x v="0"/>
    <s v="和泉橋区民館４F 洋室B"/>
    <x v="3"/>
    <x v="2"/>
    <x v="0"/>
    <x v="6"/>
    <s v="2019年10月19日 (土曜日)"/>
    <x v="141"/>
    <n v="113593"/>
    <n v="20921"/>
    <s v="新暦俳句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５F 洋室D"/>
    <x v="3"/>
    <x v="2"/>
    <x v="0"/>
    <x v="6"/>
    <s v="2019年10月19日 (土曜日)"/>
    <x v="139"/>
    <n v="113605"/>
    <n v="3383"/>
    <s v="書印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1"/>
    <s v="和泉橋区民館２F 洋室A"/>
    <x v="3"/>
    <x v="1"/>
    <x v="0"/>
    <x v="6"/>
    <s v="2019年10月19日 (土曜日)"/>
    <x v="19"/>
    <n v="113632"/>
    <n v="8558"/>
    <s v="千代田手作りオーディオの会"/>
    <x v="1"/>
    <s v="減免なし"/>
    <n v="0"/>
    <n v="5600"/>
    <n v="5600"/>
    <n v="5600"/>
    <n v="5600"/>
    <n v="5600"/>
    <x v="0"/>
    <x v="0"/>
    <x v="0"/>
    <n v="0"/>
    <x v="0"/>
    <x v="1"/>
  </r>
  <r>
    <x v="6"/>
    <x v="0"/>
    <s v="和泉橋区民館４F 洋室B プロジェクター・台"/>
    <x v="3"/>
    <x v="1"/>
    <x v="2"/>
    <x v="6"/>
    <s v="2019年10月19日 (土曜日)"/>
    <x v="150"/>
    <n v="114113"/>
    <n v="24093"/>
    <s v="ＳＴＭ"/>
    <x v="4"/>
    <s v="減免なし"/>
    <n v="0"/>
    <n v="1600"/>
    <n v="1600"/>
    <n v="1600"/>
    <n v="1600"/>
    <n v="1600"/>
    <x v="0"/>
    <x v="0"/>
    <x v="0"/>
    <n v="0"/>
    <x v="0"/>
    <x v="1"/>
  </r>
  <r>
    <x v="6"/>
    <x v="1"/>
    <s v="和泉橋区民館５F 洋室E（調理室）"/>
    <x v="3"/>
    <x v="2"/>
    <x v="1"/>
    <x v="6"/>
    <s v="2019年10月19日 (土曜日)"/>
    <x v="146"/>
    <n v="114310"/>
    <n v="6184"/>
    <s v="日本言語技術教育学会　東京神田支部"/>
    <x v="3"/>
    <s v="減免なし"/>
    <n v="0"/>
    <n v="5100"/>
    <n v="5100"/>
    <n v="5100"/>
    <n v="5100"/>
    <n v="5100"/>
    <x v="0"/>
    <x v="0"/>
    <x v="0"/>
    <n v="0"/>
    <x v="0"/>
    <x v="1"/>
  </r>
  <r>
    <x v="6"/>
    <x v="0"/>
    <s v="和泉橋区民館４F 洋室B"/>
    <x v="1"/>
    <x v="3"/>
    <x v="1"/>
    <x v="6"/>
    <s v="2019年10月19日 (土曜日)"/>
    <x v="141"/>
    <n v="114623"/>
    <n v="8825"/>
    <s v="ローヤルシティ神田佐久間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和泉橋区民館５F 洋室D"/>
    <x v="3"/>
    <x v="1"/>
    <x v="2"/>
    <x v="6"/>
    <s v="2019年10月19日 (土曜日)"/>
    <x v="139"/>
    <n v="114888"/>
    <n v="23090"/>
    <s v="りんでん"/>
    <x v="4"/>
    <s v="減免なし"/>
    <n v="6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6"/>
    <n v="39700"/>
    <n v="27600"/>
    <n v="27600"/>
    <n v="27600"/>
    <n v="27600"/>
    <x v="0"/>
    <x v="0"/>
    <x v="0"/>
    <n v="0"/>
    <x v="0"/>
    <x v="2"/>
  </r>
  <r>
    <x v="7"/>
    <x v="1"/>
    <s v="和泉橋区民館２F 洋室A"/>
    <x v="0"/>
    <x v="1"/>
    <x v="0"/>
    <x v="6"/>
    <s v="2019年10月20日 (日曜日)"/>
    <x v="19"/>
    <n v="113230"/>
    <n v="2168"/>
    <s v="和泉橋出張所"/>
    <x v="1"/>
    <s v="利用者減免区民館免除(100%)"/>
    <n v="0"/>
    <n v="5600"/>
    <n v="0"/>
    <n v="0"/>
    <n v="0"/>
    <n v="0"/>
    <x v="0"/>
    <x v="0"/>
    <x v="0"/>
    <n v="0"/>
    <x v="0"/>
    <x v="0"/>
  </r>
  <r>
    <x v="7"/>
    <x v="0"/>
    <s v="和泉橋区民館４F 洋室B・C"/>
    <x v="0"/>
    <x v="2"/>
    <x v="0"/>
    <x v="6"/>
    <s v="2019年10月20日 (日曜日)"/>
    <x v="152"/>
    <n v="113231"/>
    <n v="2252"/>
    <s v="神田佐久間町三丁目町会婦人部"/>
    <x v="0"/>
    <s v="利用者減免区民館免除(100%)"/>
    <n v="0"/>
    <n v="4200"/>
    <n v="0"/>
    <n v="0"/>
    <n v="0"/>
    <n v="0"/>
    <x v="0"/>
    <x v="0"/>
    <x v="0"/>
    <n v="0"/>
    <x v="0"/>
    <x v="0"/>
  </r>
  <r>
    <x v="7"/>
    <x v="3"/>
    <s v="和泉橋区民館ふれあい会館　洋室１F A・２F B"/>
    <x v="0"/>
    <x v="1"/>
    <x v="1"/>
    <x v="6"/>
    <s v="2019年10月20日 (日曜日)"/>
    <x v="147"/>
    <n v="113253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7"/>
    <x v="1"/>
    <s v="和泉橋区民館３F 和室"/>
    <x v="3"/>
    <x v="1"/>
    <x v="0"/>
    <x v="6"/>
    <s v="2019年10月20日 (日曜日)"/>
    <x v="21"/>
    <n v="113580"/>
    <n v="25181"/>
    <s v="チネイザン研究会"/>
    <x v="1"/>
    <s v="減免なし"/>
    <n v="0"/>
    <n v="6500"/>
    <n v="6500"/>
    <n v="6500"/>
    <n v="6500"/>
    <n v="6500"/>
    <x v="0"/>
    <x v="0"/>
    <x v="0"/>
    <n v="0"/>
    <x v="0"/>
    <x v="1"/>
  </r>
  <r>
    <x v="7"/>
    <x v="0"/>
    <s v="和泉橋区民館５F 洋室D"/>
    <x v="3"/>
    <x v="2"/>
    <x v="0"/>
    <x v="6"/>
    <s v="2019年10月20日 (日曜日)"/>
    <x v="139"/>
    <n v="113584"/>
    <n v="25027"/>
    <s v="自鳴鐘東京支部勉強会"/>
    <x v="0"/>
    <s v="減免なし"/>
    <n v="0"/>
    <n v="2100"/>
    <n v="2100"/>
    <n v="2100"/>
    <n v="2100"/>
    <n v="0"/>
    <x v="0"/>
    <x v="0"/>
    <x v="0"/>
    <n v="2100"/>
    <x v="0"/>
    <x v="1"/>
  </r>
  <r>
    <x v="7"/>
    <x v="0"/>
    <s v="和泉橋区民館５F 洋室D・E（料理室）"/>
    <x v="3"/>
    <x v="1"/>
    <x v="2"/>
    <x v="6"/>
    <s v="2019年10月20日 (日曜日)"/>
    <x v="154"/>
    <n v="113590"/>
    <n v="2441"/>
    <s v="ビルマ同好会「ミンガラ日本語教室」"/>
    <x v="4"/>
    <s v="減免なし"/>
    <n v="0"/>
    <n v="3200"/>
    <n v="3200"/>
    <n v="3200"/>
    <n v="3200"/>
    <n v="3200"/>
    <x v="0"/>
    <x v="0"/>
    <x v="0"/>
    <n v="0"/>
    <x v="0"/>
    <x v="1"/>
  </r>
  <r>
    <x v="7"/>
    <x v="0"/>
    <s v="和泉橋区民館５F 洋室E（調理室）"/>
    <x v="3"/>
    <x v="2"/>
    <x v="0"/>
    <x v="6"/>
    <s v="2019年10月20日 (日曜日)"/>
    <x v="146"/>
    <n v="113591"/>
    <n v="2441"/>
    <s v="ビルマ同好会「ミンガラ日本語教室」"/>
    <x v="0"/>
    <s v="減免なし"/>
    <n v="0"/>
    <n v="2100"/>
    <n v="2100"/>
    <n v="2100"/>
    <n v="2100"/>
    <n v="2100"/>
    <x v="0"/>
    <x v="0"/>
    <x v="0"/>
    <n v="0"/>
    <x v="0"/>
    <x v="1"/>
  </r>
  <r>
    <x v="7"/>
    <x v="0"/>
    <s v="和泉橋区民館４F 洋室C"/>
    <x v="1"/>
    <x v="1"/>
    <x v="2"/>
    <x v="6"/>
    <s v="2019年10月20日 (日曜日)"/>
    <x v="140"/>
    <n v="114133"/>
    <n v="9660"/>
    <s v="サークルフリージア"/>
    <x v="4"/>
    <s v="利用者減免区民館減額(50%)"/>
    <n v="0"/>
    <n v="1600"/>
    <n v="800"/>
    <n v="800"/>
    <n v="800"/>
    <n v="800"/>
    <x v="0"/>
    <x v="0"/>
    <x v="0"/>
    <n v="0"/>
    <x v="0"/>
    <x v="1"/>
  </r>
  <r>
    <x v="7"/>
    <x v="0"/>
    <s v="和泉橋区民館４F 洋室C"/>
    <x v="3"/>
    <x v="3"/>
    <x v="1"/>
    <x v="6"/>
    <s v="2019年10月20日 (日曜日)"/>
    <x v="140"/>
    <n v="114844"/>
    <n v="24958"/>
    <s v="ALOHA　yoga"/>
    <x v="2"/>
    <s v="減免なし"/>
    <n v="8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8"/>
    <n v="37400"/>
    <n v="17700"/>
    <n v="17700"/>
    <n v="17700"/>
    <n v="15600"/>
    <x v="0"/>
    <x v="0"/>
    <x v="0"/>
    <n v="2100"/>
    <x v="0"/>
    <x v="2"/>
  </r>
  <r>
    <x v="0"/>
    <x v="3"/>
    <s v="和泉橋区民館ふれあい会館　洋室１F A・２F B"/>
    <x v="0"/>
    <x v="1"/>
    <x v="1"/>
    <x v="6"/>
    <s v="2019年10月21日 (月曜日)"/>
    <x v="147"/>
    <n v="113254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0"/>
    <x v="0"/>
    <s v="和泉橋区民館４F 洋室B CDラジカセ ワイヤレスマイク"/>
    <x v="3"/>
    <x v="3"/>
    <x v="1"/>
    <x v="6"/>
    <s v="2019年10月21日 (月曜日)"/>
    <x v="176"/>
    <n v="113600"/>
    <n v="10190"/>
    <s v="ＮＰＯ法人　シニア大樂"/>
    <x v="2"/>
    <s v="減免なし"/>
    <n v="0"/>
    <n v="3000"/>
    <n v="3000"/>
    <n v="3000"/>
    <n v="3000"/>
    <n v="3000"/>
    <x v="0"/>
    <x v="0"/>
    <x v="0"/>
    <n v="0"/>
    <x v="0"/>
    <x v="1"/>
  </r>
  <r>
    <x v="0"/>
    <x v="0"/>
    <s v="和泉橋区民館４F 洋室C"/>
    <x v="3"/>
    <x v="3"/>
    <x v="1"/>
    <x v="6"/>
    <s v="2019年10月21日 (月曜日)"/>
    <x v="140"/>
    <n v="113601"/>
    <n v="10190"/>
    <s v="ＮＰＯ法人　シニア大樂"/>
    <x v="2"/>
    <s v="減免なし"/>
    <n v="0"/>
    <n v="3000"/>
    <n v="3000"/>
    <n v="3000"/>
    <n v="3000"/>
    <n v="3000"/>
    <x v="0"/>
    <x v="0"/>
    <x v="0"/>
    <n v="0"/>
    <x v="0"/>
    <x v="1"/>
  </r>
  <r>
    <x v="0"/>
    <x v="0"/>
    <s v="和泉橋区民館２F 洋室A プロジェクター・台 ワイヤレスマイク"/>
    <x v="3"/>
    <x v="2"/>
    <x v="0"/>
    <x v="6"/>
    <s v="2019年10月21日 (月曜日)"/>
    <x v="153"/>
    <n v="113609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0"/>
    <x v="0"/>
    <s v="和泉橋区民館５F 洋室D プロジェクター・台 スクリーン"/>
    <x v="3"/>
    <x v="3"/>
    <x v="1"/>
    <x v="6"/>
    <s v="2019年10月21日 (月曜日)"/>
    <x v="148"/>
    <n v="115138"/>
    <n v="8076"/>
    <s v="メキシコ勉強会"/>
    <x v="2"/>
    <s v="減免なし"/>
    <n v="10"/>
    <n v="3000"/>
    <n v="3000"/>
    <n v="3000"/>
    <n v="3000"/>
    <n v="3000"/>
    <x v="0"/>
    <x v="0"/>
    <x v="0"/>
    <n v="0"/>
    <x v="0"/>
    <x v="1"/>
  </r>
  <r>
    <x v="0"/>
    <x v="0"/>
    <s v="和泉橋区民館５F 洋室D"/>
    <x v="2"/>
    <x v="2"/>
    <x v="0"/>
    <x v="6"/>
    <s v="2019年10月21日 (月曜日)"/>
    <x v="139"/>
    <n v="116139"/>
    <n v="21900"/>
    <s v="（企）ユニオン化学㈱"/>
    <x v="0"/>
    <s v="減免なし"/>
    <n v="5"/>
    <n v="2100"/>
    <n v="2100"/>
    <n v="2100"/>
    <n v="2100"/>
    <n v="2100"/>
    <x v="0"/>
    <x v="0"/>
    <x v="0"/>
    <n v="0"/>
    <x v="0"/>
    <x v="1"/>
  </r>
  <r>
    <x v="0"/>
    <x v="1"/>
    <s v="和泉橋区民館４F 洋室B"/>
    <x v="2"/>
    <x v="1"/>
    <x v="0"/>
    <x v="6"/>
    <s v="2019年10月21日 (月曜日)"/>
    <x v="141"/>
    <n v="117273"/>
    <n v="25221"/>
    <s v="（企）株式会社テクノプロ・エンジニアリング社秋葉原支店"/>
    <x v="1"/>
    <s v="減免なし"/>
    <n v="20"/>
    <n v="3700"/>
    <n v="3700"/>
    <n v="3700"/>
    <n v="3700"/>
    <n v="3700"/>
    <x v="0"/>
    <x v="0"/>
    <x v="0"/>
    <n v="0"/>
    <x v="0"/>
    <x v="1"/>
  </r>
  <r>
    <x v="0"/>
    <x v="0"/>
    <s v="和泉橋区民館４F 洋室C"/>
    <x v="0"/>
    <x v="2"/>
    <x v="0"/>
    <x v="6"/>
    <s v="2019年10月21日 (月曜日)"/>
    <x v="140"/>
    <n v="118171"/>
    <n v="2168"/>
    <s v="和泉橋出張所"/>
    <x v="0"/>
    <s v="利用者減免区民館免除(100%)"/>
    <n v="0"/>
    <n v="2100"/>
    <n v="0"/>
    <n v="0"/>
    <n v="0"/>
    <n v="0"/>
    <x v="0"/>
    <x v="0"/>
    <x v="0"/>
    <n v="0"/>
    <x v="0"/>
    <x v="0"/>
  </r>
  <r>
    <x v="0"/>
    <x v="0"/>
    <s v="和泉橋区民館５F 洋室E（調理室）"/>
    <x v="2"/>
    <x v="2"/>
    <x v="0"/>
    <x v="6"/>
    <s v="2019年10月21日 (月曜日)"/>
    <x v="146"/>
    <n v="118275"/>
    <n v="24194"/>
    <s v="（企）合同会社レジリエンス"/>
    <x v="0"/>
    <s v="減免なし"/>
    <n v="1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45"/>
    <n v="31400"/>
    <n v="20200"/>
    <n v="20200"/>
    <n v="20200"/>
    <n v="20200"/>
    <x v="0"/>
    <x v="0"/>
    <x v="0"/>
    <n v="0"/>
    <x v="0"/>
    <x v="2"/>
  </r>
  <r>
    <x v="2"/>
    <x v="0"/>
    <s v="和泉橋区民館５F 洋室D"/>
    <x v="0"/>
    <x v="2"/>
    <x v="0"/>
    <x v="6"/>
    <s v="2019年10月22日 (火曜日)"/>
    <x v="139"/>
    <n v="113232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3"/>
    <s v="和泉橋区民館ふれあい会館　洋室１F A・２F B"/>
    <x v="0"/>
    <x v="1"/>
    <x v="1"/>
    <x v="6"/>
    <s v="2019年10月22日 (火曜日)"/>
    <x v="147"/>
    <n v="113255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2"/>
    <x v="1"/>
    <s v="和泉橋区民館３F 和室"/>
    <x v="3"/>
    <x v="1"/>
    <x v="0"/>
    <x v="6"/>
    <s v="2019年10月22日 (火曜日)"/>
    <x v="21"/>
    <n v="113581"/>
    <n v="25181"/>
    <s v="チネイザン研究会"/>
    <x v="1"/>
    <s v="減免なし"/>
    <n v="0"/>
    <n v="6500"/>
    <n v="6500"/>
    <n v="6500"/>
    <n v="6500"/>
    <n v="6500"/>
    <x v="0"/>
    <x v="0"/>
    <x v="0"/>
    <n v="0"/>
    <x v="0"/>
    <x v="1"/>
  </r>
  <r>
    <x v="2"/>
    <x v="0"/>
    <s v="和泉橋区民館５F 洋室E（調理室）"/>
    <x v="3"/>
    <x v="2"/>
    <x v="0"/>
    <x v="6"/>
    <s v="2019年10月22日 (火曜日)"/>
    <x v="146"/>
    <n v="115178"/>
    <n v="1149"/>
    <s v="四番町書道"/>
    <x v="0"/>
    <s v="減免なし"/>
    <n v="0"/>
    <n v="2100"/>
    <n v="2100"/>
    <n v="2100"/>
    <n v="2100"/>
    <n v="2100"/>
    <x v="0"/>
    <x v="0"/>
    <x v="0"/>
    <n v="0"/>
    <x v="0"/>
    <x v="1"/>
  </r>
  <r>
    <x v="2"/>
    <x v="3"/>
    <s v="和泉橋区民館２F 洋室A"/>
    <x v="3"/>
    <x v="1"/>
    <x v="1"/>
    <x v="6"/>
    <s v="2019年10月22日 (火曜日)"/>
    <x v="19"/>
    <n v="116281"/>
    <n v="23882"/>
    <s v="ひねもすゲーム会"/>
    <x v="6"/>
    <s v="減免なし"/>
    <n v="6"/>
    <n v="9700"/>
    <n v="9700"/>
    <n v="9700"/>
    <n v="9700"/>
    <n v="9700"/>
    <x v="0"/>
    <x v="0"/>
    <x v="0"/>
    <n v="0"/>
    <x v="0"/>
    <x v="1"/>
  </r>
  <r>
    <x v="2"/>
    <x v="0"/>
    <s v="和泉橋区民館４F 洋室B プロジェクター・台"/>
    <x v="3"/>
    <x v="1"/>
    <x v="2"/>
    <x v="6"/>
    <s v="2019年10月22日 (火曜日)"/>
    <x v="150"/>
    <n v="116593"/>
    <n v="24093"/>
    <s v="ＳＴＭ"/>
    <x v="4"/>
    <s v="減免なし"/>
    <n v="10"/>
    <n v="1600"/>
    <n v="1600"/>
    <n v="1600"/>
    <n v="1600"/>
    <n v="1600"/>
    <x v="0"/>
    <x v="0"/>
    <x v="0"/>
    <n v="0"/>
    <x v="0"/>
    <x v="1"/>
  </r>
  <r>
    <x v="2"/>
    <x v="1"/>
    <s v="和泉橋区民館４F 洋室C"/>
    <x v="2"/>
    <x v="1"/>
    <x v="0"/>
    <x v="6"/>
    <s v="2019年10月22日 (火曜日)"/>
    <x v="140"/>
    <n v="116744"/>
    <n v="22057"/>
    <s v="（企）（株）マーク"/>
    <x v="1"/>
    <s v="減免なし"/>
    <n v="20"/>
    <n v="3700"/>
    <n v="3700"/>
    <n v="3700"/>
    <n v="3700"/>
    <n v="3700"/>
    <x v="0"/>
    <x v="0"/>
    <x v="0"/>
    <n v="0"/>
    <x v="0"/>
    <x v="1"/>
  </r>
  <r>
    <x v="2"/>
    <x v="0"/>
    <s v="和泉橋区民館５F 洋室D"/>
    <x v="0"/>
    <x v="3"/>
    <x v="1"/>
    <x v="6"/>
    <s v="2019年10月22日 (火曜日)"/>
    <x v="139"/>
    <n v="117354"/>
    <n v="2478"/>
    <s v="ボーイスカウト東京千代田第６団"/>
    <x v="2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和泉橋区民館４F 洋室B"/>
    <x v="1"/>
    <x v="3"/>
    <x v="1"/>
    <x v="6"/>
    <s v="2019年10月22日 (火曜日)"/>
    <x v="141"/>
    <n v="119763"/>
    <n v="23290"/>
    <s v="リビオレゾン千代田岩本町ザ・レジデンス管理組合"/>
    <x v="2"/>
    <s v="利用者減免区民館減額(50%)"/>
    <n v="6"/>
    <n v="3000"/>
    <n v="1500"/>
    <n v="1500"/>
    <n v="1500"/>
    <n v="0"/>
    <x v="0"/>
    <x v="0"/>
    <x v="0"/>
    <n v="1500"/>
    <x v="0"/>
    <x v="1"/>
  </r>
  <r>
    <x v="1"/>
    <x v="2"/>
    <m/>
    <x v="3"/>
    <x v="4"/>
    <x v="3"/>
    <x v="1"/>
    <m/>
    <x v="10"/>
    <m/>
    <m/>
    <m/>
    <x v="5"/>
    <s v="9件"/>
    <n v="42"/>
    <n v="40800"/>
    <n v="25100"/>
    <n v="25100"/>
    <n v="25100"/>
    <n v="23600"/>
    <x v="0"/>
    <x v="0"/>
    <x v="0"/>
    <n v="1500"/>
    <x v="0"/>
    <x v="2"/>
  </r>
  <r>
    <x v="3"/>
    <x v="0"/>
    <s v="和泉橋区民館３F 和室"/>
    <x v="0"/>
    <x v="2"/>
    <x v="0"/>
    <x v="6"/>
    <s v="2019年10月23日 (水曜日)"/>
    <x v="21"/>
    <n v="113233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3"/>
    <s v="和泉橋区民館ふれあい会館　洋室１F A・２F B"/>
    <x v="0"/>
    <x v="1"/>
    <x v="1"/>
    <x v="6"/>
    <s v="2019年10月23日 (水曜日)"/>
    <x v="147"/>
    <n v="113256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3"/>
    <x v="0"/>
    <s v="和泉橋区民館５F 洋室D"/>
    <x v="3"/>
    <x v="3"/>
    <x v="1"/>
    <x v="6"/>
    <s v="2019年10月23日 (水曜日)"/>
    <x v="139"/>
    <n v="113603"/>
    <n v="3383"/>
    <s v="書印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２F 洋室A"/>
    <x v="3"/>
    <x v="3"/>
    <x v="1"/>
    <x v="6"/>
    <s v="2019年10月23日 (水曜日)"/>
    <x v="19"/>
    <n v="114106"/>
    <n v="10350"/>
    <s v="東京スキー山岳会"/>
    <x v="2"/>
    <s v="減免なし"/>
    <n v="0"/>
    <n v="4100"/>
    <n v="4100"/>
    <n v="4100"/>
    <n v="4100"/>
    <n v="4100"/>
    <x v="0"/>
    <x v="0"/>
    <x v="0"/>
    <n v="0"/>
    <x v="0"/>
    <x v="1"/>
  </r>
  <r>
    <x v="3"/>
    <x v="1"/>
    <s v="和泉橋区民館５F 洋室E（調理室）"/>
    <x v="1"/>
    <x v="2"/>
    <x v="1"/>
    <x v="6"/>
    <s v="2019年10月23日 (水曜日)"/>
    <x v="146"/>
    <n v="114121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1"/>
    <s v="和泉橋区民館４F 洋室C"/>
    <x v="3"/>
    <x v="1"/>
    <x v="0"/>
    <x v="6"/>
    <s v="2019年10月23日 (水曜日)"/>
    <x v="140"/>
    <n v="114192"/>
    <n v="23264"/>
    <s v="ふくろう会"/>
    <x v="1"/>
    <s v="減免なし"/>
    <n v="0"/>
    <n v="3700"/>
    <n v="3700"/>
    <n v="3700"/>
    <n v="3700"/>
    <n v="3700"/>
    <x v="0"/>
    <x v="0"/>
    <x v="0"/>
    <n v="0"/>
    <x v="0"/>
    <x v="1"/>
  </r>
  <r>
    <x v="3"/>
    <x v="0"/>
    <s v="和泉橋区民館３F 和室"/>
    <x v="3"/>
    <x v="3"/>
    <x v="1"/>
    <x v="6"/>
    <s v="2019年10月23日 (水曜日)"/>
    <x v="21"/>
    <n v="114924"/>
    <n v="6240"/>
    <s v="狂言和のこ乃会"/>
    <x v="2"/>
    <s v="減免なし"/>
    <n v="10"/>
    <n v="4500"/>
    <n v="4500"/>
    <n v="4500"/>
    <n v="4500"/>
    <n v="4500"/>
    <x v="0"/>
    <x v="0"/>
    <x v="0"/>
    <n v="0"/>
    <x v="0"/>
    <x v="1"/>
  </r>
  <r>
    <x v="3"/>
    <x v="0"/>
    <s v="和泉橋区民館５F 洋室D"/>
    <x v="2"/>
    <x v="2"/>
    <x v="0"/>
    <x v="6"/>
    <s v="2019年10月23日 (水曜日)"/>
    <x v="139"/>
    <n v="115037"/>
    <n v="23963"/>
    <s v="（企）公益財団法人　富士社会教育センター"/>
    <x v="0"/>
    <s v="減免なし"/>
    <n v="4"/>
    <n v="2100"/>
    <n v="2100"/>
    <n v="2100"/>
    <n v="2100"/>
    <n v="2100"/>
    <x v="0"/>
    <x v="0"/>
    <x v="0"/>
    <n v="0"/>
    <x v="0"/>
    <x v="1"/>
  </r>
  <r>
    <x v="3"/>
    <x v="0"/>
    <s v="和泉橋区民館４F 洋室B"/>
    <x v="1"/>
    <x v="3"/>
    <x v="1"/>
    <x v="6"/>
    <s v="2019年10月23日 (水曜日)"/>
    <x v="141"/>
    <n v="115205"/>
    <n v="23218"/>
    <s v="コノエ秋葉原万世橋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和泉橋区民館２F 洋室A"/>
    <x v="2"/>
    <x v="2"/>
    <x v="0"/>
    <x v="6"/>
    <s v="2019年10月23日 (水曜日)"/>
    <x v="19"/>
    <n v="117816"/>
    <n v="21759"/>
    <s v="（企）　ビーンズユー株式会社"/>
    <x v="0"/>
    <s v="減免なし"/>
    <n v="0"/>
    <n v="3300"/>
    <n v="3300"/>
    <n v="3300"/>
    <n v="3300"/>
    <n v="3300"/>
    <x v="0"/>
    <x v="0"/>
    <x v="0"/>
    <n v="0"/>
    <x v="0"/>
    <x v="1"/>
  </r>
  <r>
    <x v="3"/>
    <x v="0"/>
    <s v="和泉橋区民館４F 洋室C"/>
    <x v="3"/>
    <x v="3"/>
    <x v="1"/>
    <x v="6"/>
    <s v="2019年10月23日 (水曜日)"/>
    <x v="140"/>
    <n v="118071"/>
    <n v="24775"/>
    <s v="歴史文化研究会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14"/>
    <n v="44700"/>
    <n v="27750"/>
    <n v="27750"/>
    <n v="27750"/>
    <n v="27750"/>
    <x v="0"/>
    <x v="0"/>
    <x v="0"/>
    <n v="0"/>
    <x v="0"/>
    <x v="2"/>
  </r>
  <r>
    <x v="4"/>
    <x v="0"/>
    <s v="和泉橋区民館４F 洋室B・C プロジェクター・台 スクリーン"/>
    <x v="0"/>
    <x v="2"/>
    <x v="0"/>
    <x v="6"/>
    <s v="2019年10月24日 (木曜日)"/>
    <x v="164"/>
    <n v="113235"/>
    <n v="17"/>
    <s v="社会福祉協議会"/>
    <x v="0"/>
    <s v="利用者減免区民館免除(100%)"/>
    <n v="0"/>
    <n v="4200"/>
    <n v="0"/>
    <n v="0"/>
    <n v="0"/>
    <n v="0"/>
    <x v="0"/>
    <x v="0"/>
    <x v="0"/>
    <n v="0"/>
    <x v="0"/>
    <x v="0"/>
  </r>
  <r>
    <x v="4"/>
    <x v="0"/>
    <s v="和泉橋区民館５F 洋室D"/>
    <x v="0"/>
    <x v="2"/>
    <x v="0"/>
    <x v="6"/>
    <s v="2019年10月24日 (木曜日)"/>
    <x v="139"/>
    <n v="113236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５F 洋室D"/>
    <x v="0"/>
    <x v="3"/>
    <x v="1"/>
    <x v="6"/>
    <s v="2019年10月24日 (木曜日)"/>
    <x v="139"/>
    <n v="113237"/>
    <n v="2168"/>
    <s v="和泉橋出張所"/>
    <x v="2"/>
    <s v="利用者減免区民館免除(100%)"/>
    <n v="0"/>
    <n v="3000"/>
    <n v="0"/>
    <n v="0"/>
    <n v="0"/>
    <n v="0"/>
    <x v="0"/>
    <x v="0"/>
    <x v="0"/>
    <n v="0"/>
    <x v="0"/>
    <x v="0"/>
  </r>
  <r>
    <x v="4"/>
    <x v="3"/>
    <s v="和泉橋区民館ふれあい会館　洋室１F A・２F B"/>
    <x v="0"/>
    <x v="1"/>
    <x v="1"/>
    <x v="6"/>
    <s v="2019年10月24日 (木曜日)"/>
    <x v="147"/>
    <n v="113257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10月24日 (木曜日)"/>
    <x v="141"/>
    <n v="113577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３F 和室 CDラジカセ"/>
    <x v="3"/>
    <x v="2"/>
    <x v="0"/>
    <x v="6"/>
    <s v="2019年10月24日 (木曜日)"/>
    <x v="20"/>
    <n v="113832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0"/>
    <s v="和泉橋区民館２F 洋室A"/>
    <x v="3"/>
    <x v="2"/>
    <x v="0"/>
    <x v="6"/>
    <s v="2019年10月24日 (木曜日)"/>
    <x v="19"/>
    <n v="115895"/>
    <n v="24923"/>
    <s v="株式会社ユーピーエフ"/>
    <x v="0"/>
    <s v="減免なし"/>
    <n v="20"/>
    <n v="3300"/>
    <n v="3300"/>
    <n v="3300"/>
    <n v="3300"/>
    <n v="3300"/>
    <x v="0"/>
    <x v="0"/>
    <x v="0"/>
    <n v="0"/>
    <x v="0"/>
    <x v="1"/>
  </r>
  <r>
    <x v="4"/>
    <x v="0"/>
    <s v="和泉橋区民館４F 洋室C プロジェクター・台 スクリーン"/>
    <x v="3"/>
    <x v="3"/>
    <x v="1"/>
    <x v="6"/>
    <s v="2019年10月24日 (木曜日)"/>
    <x v="163"/>
    <n v="116629"/>
    <n v="24767"/>
    <s v="ＮＰＯ　ドットジェイピー"/>
    <x v="2"/>
    <s v="減免なし"/>
    <n v="20"/>
    <n v="3000"/>
    <n v="3000"/>
    <n v="3000"/>
    <n v="3000"/>
    <n v="3000"/>
    <x v="0"/>
    <x v="0"/>
    <x v="0"/>
    <n v="0"/>
    <x v="0"/>
    <x v="1"/>
  </r>
  <r>
    <x v="4"/>
    <x v="0"/>
    <s v="和泉橋区民館４F 洋室C"/>
    <x v="0"/>
    <x v="1"/>
    <x v="2"/>
    <x v="6"/>
    <s v="2019年10月24日 (木曜日)"/>
    <x v="140"/>
    <n v="118218"/>
    <n v="2168"/>
    <s v="和泉橋出張所"/>
    <x v="4"/>
    <s v="利用者減免区民館免除(100%)"/>
    <n v="0"/>
    <n v="16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40"/>
    <n v="33100"/>
    <n v="13100"/>
    <n v="13100"/>
    <n v="13100"/>
    <n v="13100"/>
    <x v="0"/>
    <x v="0"/>
    <x v="0"/>
    <n v="0"/>
    <x v="0"/>
    <x v="2"/>
  </r>
  <r>
    <x v="5"/>
    <x v="0"/>
    <s v="和泉橋区民館４F 洋室B・C"/>
    <x v="0"/>
    <x v="2"/>
    <x v="0"/>
    <x v="6"/>
    <s v="2019年10月25日 (金曜日)"/>
    <x v="152"/>
    <n v="85608"/>
    <n v="16"/>
    <s v="高齢介護課"/>
    <x v="0"/>
    <s v="利用者減免区民館免除(100%)"/>
    <n v="0"/>
    <n v="4200"/>
    <n v="0"/>
    <n v="0"/>
    <n v="0"/>
    <n v="0"/>
    <x v="0"/>
    <x v="0"/>
    <x v="0"/>
    <n v="0"/>
    <x v="0"/>
    <x v="0"/>
  </r>
  <r>
    <x v="5"/>
    <x v="1"/>
    <s v="和泉橋区民館５F 洋室D・E（料理室）"/>
    <x v="0"/>
    <x v="1"/>
    <x v="0"/>
    <x v="6"/>
    <s v="2019年10月25日 (金曜日)"/>
    <x v="154"/>
    <n v="94409"/>
    <n v="1001"/>
    <s v="ふれあいクラブ"/>
    <x v="1"/>
    <s v="利用者減免区民館免除(100%)"/>
    <n v="0"/>
    <n v="7400"/>
    <n v="0"/>
    <n v="0"/>
    <n v="0"/>
    <n v="0"/>
    <x v="0"/>
    <x v="0"/>
    <x v="0"/>
    <n v="0"/>
    <x v="0"/>
    <x v="0"/>
  </r>
  <r>
    <x v="5"/>
    <x v="0"/>
    <s v="和泉橋区民館４F 洋室B・C"/>
    <x v="0"/>
    <x v="3"/>
    <x v="1"/>
    <x v="6"/>
    <s v="2019年10月25日 (金曜日)"/>
    <x v="152"/>
    <n v="113238"/>
    <n v="2168"/>
    <s v="和泉橋出張所"/>
    <x v="2"/>
    <s v="利用者減免区民館免除(100%)"/>
    <n v="0"/>
    <n v="6000"/>
    <n v="0"/>
    <n v="0"/>
    <n v="0"/>
    <n v="0"/>
    <x v="0"/>
    <x v="0"/>
    <x v="0"/>
    <n v="0"/>
    <x v="0"/>
    <x v="0"/>
  </r>
  <r>
    <x v="5"/>
    <x v="3"/>
    <s v="和泉橋区民館ふれあい会館　洋室１F A・２F B"/>
    <x v="0"/>
    <x v="1"/>
    <x v="1"/>
    <x v="6"/>
    <s v="2019年10月25日 (金曜日)"/>
    <x v="147"/>
    <n v="113258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5"/>
    <x v="1"/>
    <s v="和泉橋区民館３F 和室"/>
    <x v="3"/>
    <x v="2"/>
    <x v="1"/>
    <x v="6"/>
    <s v="2019年10月25日 (金曜日)"/>
    <x v="21"/>
    <n v="114353"/>
    <n v="2297"/>
    <s v="中村会"/>
    <x v="3"/>
    <s v="減免なし"/>
    <n v="0"/>
    <n v="8300"/>
    <n v="8300"/>
    <n v="8300"/>
    <n v="8300"/>
    <n v="8300"/>
    <x v="0"/>
    <x v="0"/>
    <x v="0"/>
    <n v="0"/>
    <x v="0"/>
    <x v="1"/>
  </r>
  <r>
    <x v="5"/>
    <x v="0"/>
    <s v="和泉橋区民館２F 洋室A"/>
    <x v="2"/>
    <x v="3"/>
    <x v="1"/>
    <x v="6"/>
    <s v="2019年10月25日 (金曜日)"/>
    <x v="19"/>
    <n v="117376"/>
    <n v="21963"/>
    <s v="（企）株式会社ユーエヌシー"/>
    <x v="2"/>
    <s v="減免なし"/>
    <n v="23"/>
    <n v="4100"/>
    <n v="4100"/>
    <n v="4100"/>
    <n v="4100"/>
    <n v="4100"/>
    <x v="0"/>
    <x v="0"/>
    <x v="0"/>
    <n v="0"/>
    <x v="0"/>
    <x v="1"/>
  </r>
  <r>
    <x v="5"/>
    <x v="0"/>
    <s v="和泉橋区民館５F 洋室D"/>
    <x v="2"/>
    <x v="3"/>
    <x v="1"/>
    <x v="6"/>
    <s v="2019年10月25日 (金曜日)"/>
    <x v="139"/>
    <n v="118289"/>
    <n v="24860"/>
    <s v="（企）ネット・インフォメーション（株）"/>
    <x v="2"/>
    <s v="減免なし"/>
    <n v="20"/>
    <n v="3000"/>
    <n v="3000"/>
    <n v="3000"/>
    <n v="3000"/>
    <n v="3000"/>
    <x v="0"/>
    <x v="0"/>
    <x v="0"/>
    <n v="0"/>
    <x v="0"/>
    <x v="1"/>
  </r>
  <r>
    <x v="5"/>
    <x v="0"/>
    <s v="和泉橋区民館２F 洋室A プロジェクター・台"/>
    <x v="3"/>
    <x v="2"/>
    <x v="0"/>
    <x v="6"/>
    <s v="2019年10月25日 (金曜日)"/>
    <x v="142"/>
    <n v="118588"/>
    <n v="24927"/>
    <s v="株式会社アクアマリン"/>
    <x v="0"/>
    <s v="減免なし"/>
    <n v="0"/>
    <n v="3300"/>
    <n v="3300"/>
    <n v="3300"/>
    <n v="3300"/>
    <n v="3300"/>
    <x v="0"/>
    <x v="0"/>
    <x v="0"/>
    <n v="0"/>
    <x v="0"/>
    <x v="1"/>
  </r>
  <r>
    <x v="5"/>
    <x v="0"/>
    <s v="和泉橋区民館５F 洋室E（調理室）"/>
    <x v="0"/>
    <x v="3"/>
    <x v="1"/>
    <x v="6"/>
    <s v="2019年10月25日 (金曜日)"/>
    <x v="146"/>
    <n v="119499"/>
    <n v="2250"/>
    <s v="神田佐久二平河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43"/>
    <n v="48400"/>
    <n v="18700"/>
    <n v="18700"/>
    <n v="18700"/>
    <n v="18700"/>
    <x v="0"/>
    <x v="0"/>
    <x v="0"/>
    <n v="0"/>
    <x v="0"/>
    <x v="2"/>
  </r>
  <r>
    <x v="6"/>
    <x v="3"/>
    <s v="和泉橋区民館ふれあい会館　洋室１F A・２F B"/>
    <x v="0"/>
    <x v="1"/>
    <x v="1"/>
    <x v="6"/>
    <s v="2019年10月26日 (土曜日)"/>
    <x v="147"/>
    <n v="113259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6"/>
    <x v="0"/>
    <s v="和泉橋区民館４F 洋室B・C"/>
    <x v="3"/>
    <x v="2"/>
    <x v="0"/>
    <x v="6"/>
    <s v="2019年10月26日 (土曜日)"/>
    <x v="152"/>
    <n v="113349"/>
    <n v="25033"/>
    <s v="千代田区観光協会"/>
    <x v="0"/>
    <s v="減免なし"/>
    <n v="0"/>
    <n v="4200"/>
    <n v="4200"/>
    <n v="4200"/>
    <n v="4200"/>
    <n v="4200"/>
    <x v="0"/>
    <x v="0"/>
    <x v="0"/>
    <n v="0"/>
    <x v="0"/>
    <x v="1"/>
  </r>
  <r>
    <x v="6"/>
    <x v="3"/>
    <s v="和泉橋区民館２F 洋室A プロジェクター・台 テレビ・ビデオ"/>
    <x v="3"/>
    <x v="1"/>
    <x v="1"/>
    <x v="6"/>
    <s v="2019年10月26日 (土曜日)"/>
    <x v="181"/>
    <n v="113572"/>
    <n v="24334"/>
    <s v="リーダーシップを学ぶ会"/>
    <x v="6"/>
    <s v="減免なし"/>
    <n v="0"/>
    <n v="9700"/>
    <n v="9700"/>
    <n v="9700"/>
    <n v="9700"/>
    <n v="9700"/>
    <x v="0"/>
    <x v="0"/>
    <x v="0"/>
    <n v="0"/>
    <x v="0"/>
    <x v="1"/>
  </r>
  <r>
    <x v="6"/>
    <x v="1"/>
    <s v="和泉橋区民館３F 和室"/>
    <x v="3"/>
    <x v="1"/>
    <x v="0"/>
    <x v="6"/>
    <s v="2019年10月26日 (土曜日)"/>
    <x v="21"/>
    <n v="113582"/>
    <n v="25181"/>
    <s v="チネイザン研究会"/>
    <x v="1"/>
    <s v="減免なし"/>
    <n v="0"/>
    <n v="6500"/>
    <n v="6500"/>
    <n v="6500"/>
    <n v="6500"/>
    <n v="6500"/>
    <x v="0"/>
    <x v="0"/>
    <x v="0"/>
    <n v="0"/>
    <x v="0"/>
    <x v="1"/>
  </r>
  <r>
    <x v="6"/>
    <x v="0"/>
    <s v="和泉橋区民館４F 洋室B"/>
    <x v="3"/>
    <x v="1"/>
    <x v="2"/>
    <x v="6"/>
    <s v="2019年10月26日 (土曜日)"/>
    <x v="141"/>
    <n v="114114"/>
    <n v="24093"/>
    <s v="ＳＴＭ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４F 洋室C"/>
    <x v="2"/>
    <x v="1"/>
    <x v="2"/>
    <x v="6"/>
    <s v="2019年10月26日 (土曜日)"/>
    <x v="140"/>
    <n v="116141"/>
    <n v="25221"/>
    <s v="（企）株式会社テクノプロ・エンジニアリング社秋葉原支店"/>
    <x v="4"/>
    <s v="減免なし"/>
    <n v="20"/>
    <n v="1600"/>
    <n v="1600"/>
    <n v="1600"/>
    <n v="1600"/>
    <n v="1600"/>
    <x v="0"/>
    <x v="0"/>
    <x v="0"/>
    <n v="0"/>
    <x v="0"/>
    <x v="1"/>
  </r>
  <r>
    <x v="6"/>
    <x v="0"/>
    <s v="和泉橋区民館５F 洋室D・E（料理室）"/>
    <x v="3"/>
    <x v="1"/>
    <x v="2"/>
    <x v="6"/>
    <s v="2019年10月26日 (土曜日)"/>
    <x v="154"/>
    <n v="116600"/>
    <n v="8619"/>
    <s v="大江戸助六太鼓"/>
    <x v="4"/>
    <s v="減免なし"/>
    <n v="25"/>
    <n v="3200"/>
    <n v="3200"/>
    <n v="3200"/>
    <n v="3200"/>
    <n v="3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45"/>
    <n v="35900"/>
    <n v="26800"/>
    <n v="26800"/>
    <n v="26800"/>
    <n v="26800"/>
    <x v="0"/>
    <x v="0"/>
    <x v="0"/>
    <n v="0"/>
    <x v="0"/>
    <x v="2"/>
  </r>
  <r>
    <x v="7"/>
    <x v="3"/>
    <s v="和泉橋区民館ふれあい会館　洋室１F A・２F B"/>
    <x v="0"/>
    <x v="1"/>
    <x v="1"/>
    <x v="6"/>
    <s v="2019年10月27日 (日曜日)"/>
    <x v="147"/>
    <n v="113260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7"/>
    <x v="3"/>
    <s v="和泉橋区民館２F 洋室A プロジェクター・台 テレビ・ビデオ"/>
    <x v="3"/>
    <x v="1"/>
    <x v="1"/>
    <x v="6"/>
    <s v="2019年10月27日 (日曜日)"/>
    <x v="181"/>
    <n v="113573"/>
    <n v="24334"/>
    <s v="リーダーシップを学ぶ会"/>
    <x v="6"/>
    <s v="減免なし"/>
    <n v="0"/>
    <n v="9700"/>
    <n v="9700"/>
    <n v="9700"/>
    <n v="9700"/>
    <n v="9700"/>
    <x v="0"/>
    <x v="0"/>
    <x v="0"/>
    <n v="0"/>
    <x v="0"/>
    <x v="1"/>
  </r>
  <r>
    <x v="7"/>
    <x v="1"/>
    <s v="和泉橋区民館３F 和室"/>
    <x v="3"/>
    <x v="1"/>
    <x v="0"/>
    <x v="6"/>
    <s v="2019年10月27日 (日曜日)"/>
    <x v="21"/>
    <n v="113583"/>
    <n v="25181"/>
    <s v="チネイザン研究会"/>
    <x v="1"/>
    <s v="減免なし"/>
    <n v="0"/>
    <n v="6500"/>
    <n v="6500"/>
    <n v="6500"/>
    <n v="6500"/>
    <n v="6500"/>
    <x v="0"/>
    <x v="0"/>
    <x v="0"/>
    <n v="0"/>
    <x v="0"/>
    <x v="1"/>
  </r>
  <r>
    <x v="7"/>
    <x v="1"/>
    <s v="和泉橋区民館５F 洋室D・E（料理室）"/>
    <x v="3"/>
    <x v="1"/>
    <x v="0"/>
    <x v="6"/>
    <s v="2019年10月27日 (日曜日)"/>
    <x v="154"/>
    <n v="113589"/>
    <n v="2441"/>
    <s v="ビルマ同好会「ミンガラ日本語教室」"/>
    <x v="1"/>
    <s v="減免なし"/>
    <n v="0"/>
    <n v="7400"/>
    <n v="7400"/>
    <n v="7400"/>
    <n v="7400"/>
    <n v="7400"/>
    <x v="0"/>
    <x v="0"/>
    <x v="0"/>
    <n v="0"/>
    <x v="0"/>
    <x v="1"/>
  </r>
  <r>
    <x v="7"/>
    <x v="1"/>
    <s v="和泉橋区民館４F 洋室B"/>
    <x v="3"/>
    <x v="1"/>
    <x v="0"/>
    <x v="6"/>
    <s v="2019年10月27日 (日曜日)"/>
    <x v="141"/>
    <n v="113607"/>
    <n v="22997"/>
    <s v="伝統文化親子いけばな体験教室"/>
    <x v="1"/>
    <s v="減免なし"/>
    <n v="0"/>
    <n v="3700"/>
    <n v="3700"/>
    <n v="3700"/>
    <n v="3700"/>
    <n v="3700"/>
    <x v="0"/>
    <x v="0"/>
    <x v="0"/>
    <n v="0"/>
    <x v="0"/>
    <x v="1"/>
  </r>
  <r>
    <x v="7"/>
    <x v="1"/>
    <s v="和泉橋区民館４F 洋室C"/>
    <x v="3"/>
    <x v="1"/>
    <x v="0"/>
    <x v="6"/>
    <s v="2019年10月27日 (日曜日)"/>
    <x v="140"/>
    <n v="113608"/>
    <n v="22997"/>
    <s v="伝統文化親子いけばな体験教室"/>
    <x v="1"/>
    <s v="減免なし"/>
    <n v="0"/>
    <n v="3700"/>
    <n v="3700"/>
    <n v="3700"/>
    <n v="3700"/>
    <n v="3700"/>
    <x v="0"/>
    <x v="0"/>
    <x v="0"/>
    <n v="0"/>
    <x v="0"/>
    <x v="1"/>
  </r>
  <r>
    <x v="7"/>
    <x v="0"/>
    <s v="和泉橋区民館３F 和室"/>
    <x v="3"/>
    <x v="3"/>
    <x v="1"/>
    <x v="6"/>
    <s v="2019年10月27日 (日曜日)"/>
    <x v="21"/>
    <n v="113622"/>
    <n v="24956"/>
    <s v="タオゼン"/>
    <x v="2"/>
    <s v="減免なし"/>
    <n v="0"/>
    <n v="4500"/>
    <n v="4500"/>
    <n v="4500"/>
    <n v="4500"/>
    <n v="4500"/>
    <x v="0"/>
    <x v="0"/>
    <x v="0"/>
    <n v="0"/>
    <x v="0"/>
    <x v="1"/>
  </r>
  <r>
    <x v="7"/>
    <x v="0"/>
    <s v="和泉橋区民館４F 洋室C"/>
    <x v="0"/>
    <x v="3"/>
    <x v="1"/>
    <x v="6"/>
    <s v="2019年10月27日 (日曜日)"/>
    <x v="140"/>
    <n v="117337"/>
    <n v="2251"/>
    <s v="神田佐久間町三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0"/>
    <n v="47600"/>
    <n v="35500"/>
    <n v="35500"/>
    <n v="35500"/>
    <n v="35500"/>
    <x v="0"/>
    <x v="0"/>
    <x v="0"/>
    <n v="0"/>
    <x v="0"/>
    <x v="2"/>
  </r>
  <r>
    <x v="0"/>
    <x v="3"/>
    <s v="和泉橋区民館ふれあい会館　洋室１F A・２F B"/>
    <x v="0"/>
    <x v="1"/>
    <x v="1"/>
    <x v="6"/>
    <s v="2019年10月28日 (月曜日)"/>
    <x v="147"/>
    <n v="113261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0"/>
    <x v="0"/>
    <s v="和泉橋区民館４F 洋室C"/>
    <x v="3"/>
    <x v="3"/>
    <x v="1"/>
    <x v="6"/>
    <s v="2019年10月28日 (月曜日)"/>
    <x v="140"/>
    <n v="113910"/>
    <n v="5372"/>
    <s v="トップ会"/>
    <x v="2"/>
    <s v="減免なし"/>
    <n v="0"/>
    <n v="3000"/>
    <n v="3000"/>
    <n v="3000"/>
    <n v="3000"/>
    <n v="3000"/>
    <x v="0"/>
    <x v="0"/>
    <x v="0"/>
    <n v="0"/>
    <x v="0"/>
    <x v="1"/>
  </r>
  <r>
    <x v="0"/>
    <x v="0"/>
    <s v="和泉橋区民館３F 和室"/>
    <x v="3"/>
    <x v="3"/>
    <x v="1"/>
    <x v="6"/>
    <s v="2019年10月28日 (月曜日)"/>
    <x v="21"/>
    <n v="115274"/>
    <n v="25071"/>
    <s v="秋葉原 殺陣道場"/>
    <x v="2"/>
    <s v="減免なし"/>
    <n v="10"/>
    <n v="4500"/>
    <n v="4500"/>
    <n v="4500"/>
    <n v="4500"/>
    <n v="4500"/>
    <x v="0"/>
    <x v="0"/>
    <x v="0"/>
    <n v="0"/>
    <x v="0"/>
    <x v="1"/>
  </r>
  <r>
    <x v="0"/>
    <x v="0"/>
    <s v="和泉橋区民館５F 洋室D"/>
    <x v="3"/>
    <x v="3"/>
    <x v="1"/>
    <x v="6"/>
    <s v="2019年10月28日 (月曜日)"/>
    <x v="139"/>
    <n v="115962"/>
    <n v="24534"/>
    <s v="まねきねこ"/>
    <x v="2"/>
    <s v="減免なし"/>
    <n v="10"/>
    <n v="3000"/>
    <n v="3000"/>
    <n v="3000"/>
    <n v="3000"/>
    <n v="3000"/>
    <x v="0"/>
    <x v="0"/>
    <x v="0"/>
    <n v="0"/>
    <x v="0"/>
    <x v="1"/>
  </r>
  <r>
    <x v="0"/>
    <x v="0"/>
    <s v="和泉橋区民館４F 洋室B"/>
    <x v="3"/>
    <x v="3"/>
    <x v="1"/>
    <x v="6"/>
    <s v="2019年10月28日 (月曜日)"/>
    <x v="141"/>
    <n v="117289"/>
    <n v="9594"/>
    <s v="中郵友の会"/>
    <x v="2"/>
    <s v="減免なし"/>
    <n v="9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9"/>
    <n v="22600"/>
    <n v="13500"/>
    <n v="13500"/>
    <n v="13500"/>
    <n v="13500"/>
    <x v="0"/>
    <x v="0"/>
    <x v="0"/>
    <n v="0"/>
    <x v="0"/>
    <x v="2"/>
  </r>
  <r>
    <x v="2"/>
    <x v="3"/>
    <s v="和泉橋区民館ふれあい会館　洋室１F A・２F B"/>
    <x v="0"/>
    <x v="1"/>
    <x v="1"/>
    <x v="6"/>
    <s v="2019年10月29日 (火曜日)"/>
    <x v="147"/>
    <n v="113262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2"/>
    <x v="1"/>
    <s v="和泉橋区民館４F 洋室B"/>
    <x v="3"/>
    <x v="1"/>
    <x v="0"/>
    <x v="6"/>
    <s v="2019年10月29日 (火曜日)"/>
    <x v="141"/>
    <n v="113853"/>
    <n v="2284"/>
    <s v="国鉄労働組合　東京地区分会"/>
    <x v="1"/>
    <s v="減免なし"/>
    <n v="0"/>
    <n v="3700"/>
    <n v="3700"/>
    <n v="3700"/>
    <n v="3700"/>
    <n v="3700"/>
    <x v="0"/>
    <x v="0"/>
    <x v="0"/>
    <n v="0"/>
    <x v="0"/>
    <x v="1"/>
  </r>
  <r>
    <x v="2"/>
    <x v="0"/>
    <s v="和泉橋区民館４F 洋室B"/>
    <x v="1"/>
    <x v="3"/>
    <x v="1"/>
    <x v="6"/>
    <s v="2019年10月29日 (火曜日)"/>
    <x v="141"/>
    <n v="114486"/>
    <n v="7429"/>
    <s v="天心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和泉橋区民館５F 洋室D・E（料理室）"/>
    <x v="3"/>
    <x v="3"/>
    <x v="1"/>
    <x v="6"/>
    <s v="2019年10月29日 (火曜日)"/>
    <x v="154"/>
    <n v="114502"/>
    <n v="20655"/>
    <s v="サンフィールド"/>
    <x v="2"/>
    <s v="減免なし"/>
    <n v="0"/>
    <n v="6000"/>
    <n v="6000"/>
    <n v="6000"/>
    <n v="6000"/>
    <n v="6000"/>
    <x v="0"/>
    <x v="0"/>
    <x v="0"/>
    <n v="0"/>
    <x v="0"/>
    <x v="1"/>
  </r>
  <r>
    <x v="2"/>
    <x v="0"/>
    <s v="和泉橋区民館４F 洋室C プロジェクター・台 スクリーン"/>
    <x v="2"/>
    <x v="2"/>
    <x v="0"/>
    <x v="6"/>
    <s v="2019年10月29日 (火曜日)"/>
    <x v="163"/>
    <n v="114767"/>
    <n v="21443"/>
    <s v="（企）㈱タム・タム"/>
    <x v="0"/>
    <s v="減免なし"/>
    <n v="0"/>
    <n v="2100"/>
    <n v="2100"/>
    <n v="2100"/>
    <n v="2100"/>
    <n v="2100"/>
    <x v="0"/>
    <x v="0"/>
    <x v="0"/>
    <n v="0"/>
    <x v="0"/>
    <x v="1"/>
  </r>
  <r>
    <x v="2"/>
    <x v="0"/>
    <s v="和泉橋区民館４F 洋室C"/>
    <x v="3"/>
    <x v="3"/>
    <x v="1"/>
    <x v="6"/>
    <s v="2019年10月29日 (火曜日)"/>
    <x v="140"/>
    <n v="114904"/>
    <n v="23787"/>
    <s v="メンタルチャージ"/>
    <x v="2"/>
    <s v="減免なし"/>
    <n v="10"/>
    <n v="3000"/>
    <n v="3000"/>
    <n v="3000"/>
    <n v="3000"/>
    <n v="3000"/>
    <x v="0"/>
    <x v="0"/>
    <x v="0"/>
    <n v="0"/>
    <x v="0"/>
    <x v="1"/>
  </r>
  <r>
    <x v="2"/>
    <x v="0"/>
    <s v="和泉橋区民館２F 洋室A"/>
    <x v="2"/>
    <x v="3"/>
    <x v="1"/>
    <x v="6"/>
    <s v="2019年10月29日 (火曜日)"/>
    <x v="19"/>
    <n v="120363"/>
    <n v="22057"/>
    <s v="（企）（株）マーク"/>
    <x v="2"/>
    <s v="減免なし"/>
    <n v="0"/>
    <n v="4100"/>
    <n v="4100"/>
    <n v="4100"/>
    <n v="4100"/>
    <n v="4100"/>
    <x v="0"/>
    <x v="0"/>
    <x v="0"/>
    <n v="0"/>
    <x v="0"/>
    <x v="1"/>
  </r>
  <r>
    <x v="2"/>
    <x v="0"/>
    <s v="和泉橋区民館４F 洋室C"/>
    <x v="2"/>
    <x v="1"/>
    <x v="2"/>
    <x v="6"/>
    <s v="2019年10月29日 (火曜日)"/>
    <x v="140"/>
    <n v="120730"/>
    <n v="22057"/>
    <s v="（企）（株）マーク"/>
    <x v="4"/>
    <s v="減免なし"/>
    <n v="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10"/>
    <n v="32600"/>
    <n v="22000"/>
    <n v="22000"/>
    <n v="22000"/>
    <n v="22000"/>
    <x v="0"/>
    <x v="0"/>
    <x v="0"/>
    <n v="0"/>
    <x v="0"/>
    <x v="2"/>
  </r>
  <r>
    <x v="3"/>
    <x v="3"/>
    <s v="和泉橋区民館ふれあい会館　洋室１F A・２F B"/>
    <x v="0"/>
    <x v="1"/>
    <x v="1"/>
    <x v="6"/>
    <s v="2019年10月30日 (水曜日)"/>
    <x v="147"/>
    <n v="113263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3"/>
    <x v="0"/>
    <s v="和泉橋区民館２F 洋室A プロジェクター・台"/>
    <x v="3"/>
    <x v="3"/>
    <x v="1"/>
    <x v="6"/>
    <s v="2019年10月30日 (水曜日)"/>
    <x v="142"/>
    <n v="113612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3"/>
    <x v="1"/>
    <s v="和泉橋区民館５F 洋室E（調理室）"/>
    <x v="1"/>
    <x v="2"/>
    <x v="1"/>
    <x v="6"/>
    <s v="2019年10月30日 (水曜日)"/>
    <x v="146"/>
    <n v="114122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２F 洋室A プロジェクター・台"/>
    <x v="0"/>
    <x v="1"/>
    <x v="2"/>
    <x v="6"/>
    <s v="2019年10月30日 (水曜日)"/>
    <x v="142"/>
    <n v="114976"/>
    <n v="17"/>
    <s v="社会福祉協議会"/>
    <x v="4"/>
    <s v="利用者減免区民館免除(100%)"/>
    <n v="0"/>
    <n v="2300"/>
    <n v="0"/>
    <n v="0"/>
    <n v="0"/>
    <n v="0"/>
    <x v="0"/>
    <x v="0"/>
    <x v="0"/>
    <n v="0"/>
    <x v="0"/>
    <x v="0"/>
  </r>
  <r>
    <x v="3"/>
    <x v="0"/>
    <s v="和泉橋区民館４F 洋室C"/>
    <x v="3"/>
    <x v="3"/>
    <x v="1"/>
    <x v="6"/>
    <s v="2019年10月30日 (水曜日)"/>
    <x v="140"/>
    <n v="116631"/>
    <n v="24767"/>
    <s v="ＮＰＯ　ドットジェイピー"/>
    <x v="2"/>
    <s v="減免なし"/>
    <n v="20"/>
    <n v="3000"/>
    <n v="3000"/>
    <n v="3000"/>
    <n v="3000"/>
    <n v="3000"/>
    <x v="0"/>
    <x v="0"/>
    <x v="0"/>
    <n v="0"/>
    <x v="0"/>
    <x v="1"/>
  </r>
  <r>
    <x v="3"/>
    <x v="1"/>
    <s v="和泉橋区民館４F 洋室C"/>
    <x v="3"/>
    <x v="1"/>
    <x v="0"/>
    <x v="6"/>
    <s v="2019年10月30日 (水曜日)"/>
    <x v="140"/>
    <n v="118315"/>
    <n v="22978"/>
    <s v="国労東京地区協"/>
    <x v="1"/>
    <s v="減免なし"/>
    <n v="6"/>
    <n v="3700"/>
    <n v="3700"/>
    <n v="3700"/>
    <n v="3700"/>
    <n v="3700"/>
    <x v="0"/>
    <x v="0"/>
    <x v="0"/>
    <n v="0"/>
    <x v="0"/>
    <x v="1"/>
  </r>
  <r>
    <x v="3"/>
    <x v="0"/>
    <s v="和泉橋区民館４F 洋室B"/>
    <x v="2"/>
    <x v="3"/>
    <x v="1"/>
    <x v="6"/>
    <s v="2019年10月30日 (水曜日)"/>
    <x v="141"/>
    <n v="119495"/>
    <n v="6393"/>
    <s v="（企）株式会社フジソフトラボ"/>
    <x v="2"/>
    <s v="減免なし"/>
    <n v="7"/>
    <n v="3000"/>
    <n v="3000"/>
    <n v="3000"/>
    <n v="3000"/>
    <n v="3000"/>
    <x v="0"/>
    <x v="0"/>
    <x v="0"/>
    <n v="0"/>
    <x v="0"/>
    <x v="1"/>
  </r>
  <r>
    <x v="3"/>
    <x v="0"/>
    <s v="和泉橋区民館５F 洋室D"/>
    <x v="2"/>
    <x v="3"/>
    <x v="1"/>
    <x v="6"/>
    <s v="2019年10月30日 (水曜日)"/>
    <x v="139"/>
    <n v="120352"/>
    <n v="21464"/>
    <s v="（企）㈱テクノプロ　テクノプロＩＴ社東京支店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33"/>
    <n v="33300"/>
    <n v="19350"/>
    <n v="19350"/>
    <n v="19350"/>
    <n v="19350"/>
    <x v="0"/>
    <x v="0"/>
    <x v="0"/>
    <n v="0"/>
    <x v="0"/>
    <x v="2"/>
  </r>
  <r>
    <x v="4"/>
    <x v="3"/>
    <s v="和泉橋区民館ふれあい会館　洋室１F A・２F B"/>
    <x v="0"/>
    <x v="1"/>
    <x v="1"/>
    <x v="6"/>
    <s v="2019年10月31日 (木曜日)"/>
    <x v="147"/>
    <n v="113264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10月31日 (木曜日)"/>
    <x v="141"/>
    <n v="113578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３F 和室 CDラジカセ"/>
    <x v="3"/>
    <x v="2"/>
    <x v="0"/>
    <x v="6"/>
    <s v="2019年10月31日 (木曜日)"/>
    <x v="20"/>
    <n v="113836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0"/>
    <s v="和泉橋区民館２F 洋室A"/>
    <x v="3"/>
    <x v="3"/>
    <x v="1"/>
    <x v="6"/>
    <s v="2019年10月31日 (木曜日)"/>
    <x v="19"/>
    <n v="114798"/>
    <n v="22983"/>
    <s v="株式会社　コンピュータテクノロジー"/>
    <x v="2"/>
    <s v="減免なし"/>
    <n v="25"/>
    <n v="4100"/>
    <n v="4100"/>
    <n v="4100"/>
    <n v="4100"/>
    <n v="4100"/>
    <x v="0"/>
    <x v="0"/>
    <x v="0"/>
    <n v="0"/>
    <x v="0"/>
    <x v="1"/>
  </r>
  <r>
    <x v="4"/>
    <x v="3"/>
    <s v="和泉橋区民館５F 洋室D"/>
    <x v="2"/>
    <x v="1"/>
    <x v="1"/>
    <x v="6"/>
    <s v="2019年10月31日 (木曜日)"/>
    <x v="139"/>
    <n v="116022"/>
    <n v="22125"/>
    <s v="（企）フィリップモリスジャパン合同会社"/>
    <x v="6"/>
    <s v="減免なし"/>
    <n v="8"/>
    <n v="6700"/>
    <n v="6700"/>
    <n v="6700"/>
    <n v="6700"/>
    <n v="6700"/>
    <x v="0"/>
    <x v="0"/>
    <x v="0"/>
    <n v="0"/>
    <x v="0"/>
    <x v="1"/>
  </r>
  <r>
    <x v="4"/>
    <x v="0"/>
    <s v="和泉橋区民館４F 洋室C"/>
    <x v="3"/>
    <x v="3"/>
    <x v="1"/>
    <x v="6"/>
    <s v="2019年10月31日 (木曜日)"/>
    <x v="140"/>
    <n v="117277"/>
    <n v="25275"/>
    <s v="しるばー懇話会"/>
    <x v="2"/>
    <s v="減免なし"/>
    <n v="6"/>
    <n v="3000"/>
    <n v="3000"/>
    <n v="3000"/>
    <n v="3000"/>
    <n v="3000"/>
    <x v="0"/>
    <x v="0"/>
    <x v="0"/>
    <n v="0"/>
    <x v="0"/>
    <x v="1"/>
  </r>
  <r>
    <x v="4"/>
    <x v="0"/>
    <s v="和泉橋区民館５F 洋室E（調理室）"/>
    <x v="3"/>
    <x v="3"/>
    <x v="1"/>
    <x v="6"/>
    <s v="2019年10月31日 (木曜日)"/>
    <x v="146"/>
    <n v="120063"/>
    <n v="25105"/>
    <s v="企）株式会社プランニングフィールド（エイチガイド林RG会）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４F 洋室B"/>
    <x v="2"/>
    <x v="2"/>
    <x v="0"/>
    <x v="6"/>
    <s v="2019年10月31日 (木曜日)"/>
    <x v="141"/>
    <n v="120407"/>
    <n v="10262"/>
    <s v="（企）産報出版㈱"/>
    <x v="0"/>
    <s v="減免なし"/>
    <n v="0"/>
    <n v="2100"/>
    <n v="2100"/>
    <n v="2100"/>
    <n v="2100"/>
    <n v="2100"/>
    <x v="0"/>
    <x v="0"/>
    <x v="0"/>
    <n v="0"/>
    <x v="0"/>
    <x v="1"/>
  </r>
  <r>
    <x v="4"/>
    <x v="0"/>
    <s v="和泉橋区民館４F 洋室C"/>
    <x v="0"/>
    <x v="2"/>
    <x v="0"/>
    <x v="6"/>
    <s v="2019年10月31日 (木曜日)"/>
    <x v="140"/>
    <n v="121386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39"/>
    <n v="36900"/>
    <n v="25700"/>
    <n v="25700"/>
    <n v="25700"/>
    <n v="25700"/>
    <x v="0"/>
    <x v="0"/>
    <x v="0"/>
    <n v="0"/>
    <x v="0"/>
    <x v="2"/>
  </r>
  <r>
    <x v="5"/>
    <x v="3"/>
    <s v="和泉橋区民館ふれあい会館　洋室１F A・２F B"/>
    <x v="0"/>
    <x v="1"/>
    <x v="1"/>
    <x v="6"/>
    <s v="2019年11月01日 (金曜日)"/>
    <x v="147"/>
    <n v="117163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5"/>
    <x v="0"/>
    <s v="和泉橋区民館２F 洋室A"/>
    <x v="3"/>
    <x v="2"/>
    <x v="0"/>
    <x v="6"/>
    <s v="2019年11月01日 (金曜日)"/>
    <x v="19"/>
    <n v="117834"/>
    <n v="10305"/>
    <s v="書と篆刻「赤心会」"/>
    <x v="0"/>
    <s v="減免なし"/>
    <n v="0"/>
    <n v="3300"/>
    <n v="3300"/>
    <n v="3300"/>
    <n v="3300"/>
    <n v="3300"/>
    <x v="0"/>
    <x v="0"/>
    <x v="0"/>
    <n v="0"/>
    <x v="0"/>
    <x v="1"/>
  </r>
  <r>
    <x v="5"/>
    <x v="1"/>
    <s v="和泉橋区民館３F 和室"/>
    <x v="3"/>
    <x v="2"/>
    <x v="1"/>
    <x v="6"/>
    <s v="2019年11月01日 (金曜日)"/>
    <x v="21"/>
    <n v="117868"/>
    <n v="2297"/>
    <s v="中村会"/>
    <x v="3"/>
    <s v="減免なし"/>
    <n v="0"/>
    <n v="8300"/>
    <n v="8300"/>
    <n v="8300"/>
    <n v="8300"/>
    <n v="8300"/>
    <x v="0"/>
    <x v="0"/>
    <x v="0"/>
    <n v="0"/>
    <x v="0"/>
    <x v="1"/>
  </r>
  <r>
    <x v="5"/>
    <x v="0"/>
    <s v="和泉橋区民館２F 洋室A"/>
    <x v="2"/>
    <x v="1"/>
    <x v="2"/>
    <x v="6"/>
    <s v="2019年11月01日 (金曜日)"/>
    <x v="19"/>
    <n v="119501"/>
    <n v="24168"/>
    <s v="（企）株式会社　オーエスアイ"/>
    <x v="4"/>
    <s v="減免なし"/>
    <n v="4"/>
    <n v="2300"/>
    <n v="2300"/>
    <n v="2300"/>
    <n v="2300"/>
    <n v="2300"/>
    <x v="0"/>
    <x v="0"/>
    <x v="0"/>
    <n v="0"/>
    <x v="0"/>
    <x v="1"/>
  </r>
  <r>
    <x v="5"/>
    <x v="0"/>
    <s v="和泉橋区民館４F 洋室C"/>
    <x v="3"/>
    <x v="2"/>
    <x v="0"/>
    <x v="6"/>
    <s v="2019年11月01日 (金曜日)"/>
    <x v="140"/>
    <n v="120061"/>
    <n v="25189"/>
    <s v="東京ワールド勉強会"/>
    <x v="0"/>
    <s v="減免なし"/>
    <n v="0"/>
    <n v="2100"/>
    <n v="2100"/>
    <n v="2100"/>
    <n v="2100"/>
    <n v="2100"/>
    <x v="0"/>
    <x v="0"/>
    <x v="0"/>
    <n v="0"/>
    <x v="0"/>
    <x v="1"/>
  </r>
  <r>
    <x v="5"/>
    <x v="0"/>
    <s v="和泉橋区民館４F 洋室B"/>
    <x v="2"/>
    <x v="3"/>
    <x v="1"/>
    <x v="6"/>
    <s v="2019年11月01日 (金曜日)"/>
    <x v="141"/>
    <n v="120065"/>
    <n v="21464"/>
    <s v="（企）㈱テクノプロ　テクノプロＩＴ社東京支店"/>
    <x v="2"/>
    <s v="減免なし"/>
    <n v="0"/>
    <n v="3000"/>
    <n v="3000"/>
    <n v="3000"/>
    <n v="3000"/>
    <n v="3000"/>
    <x v="0"/>
    <x v="0"/>
    <x v="0"/>
    <n v="0"/>
    <x v="0"/>
    <x v="1"/>
  </r>
  <r>
    <x v="5"/>
    <x v="0"/>
    <s v="和泉橋区民館４F 洋室C"/>
    <x v="3"/>
    <x v="3"/>
    <x v="1"/>
    <x v="6"/>
    <s v="2019年11月01日 (金曜日)"/>
    <x v="140"/>
    <n v="120775"/>
    <n v="24698"/>
    <s v="シューシャイナー・ミーティング"/>
    <x v="2"/>
    <s v="減免なし"/>
    <n v="6"/>
    <n v="3000"/>
    <n v="3000"/>
    <n v="3000"/>
    <n v="3000"/>
    <n v="3000"/>
    <x v="0"/>
    <x v="0"/>
    <x v="0"/>
    <n v="0"/>
    <x v="0"/>
    <x v="1"/>
  </r>
  <r>
    <x v="5"/>
    <x v="0"/>
    <s v="和泉橋区民館４F 洋室B プロジェクター・台 スクリーン"/>
    <x v="2"/>
    <x v="1"/>
    <x v="2"/>
    <x v="6"/>
    <s v="2019年11月01日 (金曜日)"/>
    <x v="143"/>
    <n v="121049"/>
    <n v="23835"/>
    <s v="（企）ソフトバンクヨドバシＡＫＩＢＡ"/>
    <x v="4"/>
    <s v="減免なし"/>
    <n v="10"/>
    <n v="1600"/>
    <n v="1600"/>
    <n v="1600"/>
    <n v="1600"/>
    <n v="1600"/>
    <x v="0"/>
    <x v="0"/>
    <x v="0"/>
    <n v="0"/>
    <x v="0"/>
    <x v="1"/>
  </r>
  <r>
    <x v="5"/>
    <x v="1"/>
    <s v="和泉橋区民館５F 洋室D"/>
    <x v="0"/>
    <x v="1"/>
    <x v="0"/>
    <x v="6"/>
    <s v="2019年11月01日 (金曜日)"/>
    <x v="139"/>
    <n v="121394"/>
    <n v="2168"/>
    <s v="和泉橋出張所"/>
    <x v="1"/>
    <s v="利用者減免区民館免除(100%)"/>
    <n v="0"/>
    <n v="3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20"/>
    <n v="36400"/>
    <n v="23600"/>
    <n v="23600"/>
    <n v="23600"/>
    <n v="23600"/>
    <x v="0"/>
    <x v="0"/>
    <x v="0"/>
    <n v="0"/>
    <x v="0"/>
    <x v="2"/>
  </r>
  <r>
    <x v="6"/>
    <x v="3"/>
    <s v="和泉橋区民館ふれあい会館　洋室１F A・２F B"/>
    <x v="0"/>
    <x v="1"/>
    <x v="1"/>
    <x v="6"/>
    <s v="2019年11月02日 (土曜日)"/>
    <x v="147"/>
    <n v="117164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6"/>
    <x v="0"/>
    <s v="和泉橋区民館２F 洋室A"/>
    <x v="0"/>
    <x v="2"/>
    <x v="0"/>
    <x v="6"/>
    <s v="2019年11月02日 (土曜日)"/>
    <x v="19"/>
    <n v="117295"/>
    <n v="23806"/>
    <s v="牛尾こうじろう区政報告会"/>
    <x v="0"/>
    <s v="利用者減免区民館免除(100%)"/>
    <n v="0"/>
    <n v="3300"/>
    <n v="0"/>
    <n v="0"/>
    <n v="0"/>
    <n v="0"/>
    <x v="0"/>
    <x v="0"/>
    <x v="0"/>
    <n v="0"/>
    <x v="0"/>
    <x v="0"/>
  </r>
  <r>
    <x v="6"/>
    <x v="0"/>
    <s v="和泉橋区民館３F 和室"/>
    <x v="3"/>
    <x v="2"/>
    <x v="0"/>
    <x v="6"/>
    <s v="2019年11月02日 (土曜日)"/>
    <x v="21"/>
    <n v="117430"/>
    <n v="10190"/>
    <s v="ＮＰＯ法人　シニア大樂"/>
    <x v="0"/>
    <s v="減免なし"/>
    <n v="0"/>
    <n v="3800"/>
    <n v="3800"/>
    <n v="3800"/>
    <n v="3800"/>
    <n v="3800"/>
    <x v="0"/>
    <x v="0"/>
    <x v="0"/>
    <n v="0"/>
    <x v="0"/>
    <x v="1"/>
  </r>
  <r>
    <x v="6"/>
    <x v="0"/>
    <s v="和泉橋区民館４F 洋室B"/>
    <x v="3"/>
    <x v="2"/>
    <x v="0"/>
    <x v="6"/>
    <s v="2019年11月02日 (土曜日)"/>
    <x v="141"/>
    <n v="117449"/>
    <n v="1864"/>
    <s v="三井物産俳句部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４F 洋室C"/>
    <x v="3"/>
    <x v="2"/>
    <x v="0"/>
    <x v="6"/>
    <s v="2019年11月02日 (土曜日)"/>
    <x v="140"/>
    <n v="117550"/>
    <n v="8058"/>
    <s v="ふるさと五城目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４F 洋室B プロジェクター・台"/>
    <x v="3"/>
    <x v="1"/>
    <x v="2"/>
    <x v="6"/>
    <s v="2019年11月02日 (土曜日)"/>
    <x v="150"/>
    <n v="118034"/>
    <n v="24093"/>
    <s v="ＳＴＭ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５F 洋室D"/>
    <x v="3"/>
    <x v="2"/>
    <x v="0"/>
    <x v="6"/>
    <s v="2019年11月02日 (土曜日)"/>
    <x v="139"/>
    <n v="118121"/>
    <n v="24671"/>
    <s v="千代田喜界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1"/>
    <s v="和泉橋区民館５F 洋室E（調理室）"/>
    <x v="2"/>
    <x v="1"/>
    <x v="0"/>
    <x v="6"/>
    <s v="2019年11月02日 (土曜日)"/>
    <x v="146"/>
    <n v="118844"/>
    <n v="21970"/>
    <s v="（企）　（株）ドミノ・ピザジャパン"/>
    <x v="1"/>
    <s v="減免なし"/>
    <n v="20"/>
    <n v="3700"/>
    <n v="3700"/>
    <n v="3700"/>
    <n v="3700"/>
    <n v="3700"/>
    <x v="0"/>
    <x v="0"/>
    <x v="0"/>
    <n v="0"/>
    <x v="0"/>
    <x v="1"/>
  </r>
  <r>
    <x v="6"/>
    <x v="0"/>
    <s v="和泉橋区民館４F 洋室C"/>
    <x v="3"/>
    <x v="3"/>
    <x v="1"/>
    <x v="6"/>
    <s v="2019年11月02日 (土曜日)"/>
    <x v="140"/>
    <n v="120566"/>
    <n v="9417"/>
    <s v="東京奄美研究会"/>
    <x v="2"/>
    <s v="減免なし"/>
    <n v="0"/>
    <n v="3000"/>
    <n v="3000"/>
    <n v="3000"/>
    <n v="3000"/>
    <n v="900"/>
    <x v="0"/>
    <x v="0"/>
    <x v="0"/>
    <n v="2100"/>
    <x v="0"/>
    <x v="1"/>
  </r>
  <r>
    <x v="6"/>
    <x v="0"/>
    <s v="和泉橋区民館２F 洋室A"/>
    <x v="0"/>
    <x v="1"/>
    <x v="2"/>
    <x v="6"/>
    <s v="2019年11月02日 (土曜日)"/>
    <x v="19"/>
    <n v="121167"/>
    <n v="2168"/>
    <s v="和泉橋出張所"/>
    <x v="4"/>
    <s v="利用者減免区民館免除(100%)"/>
    <n v="0"/>
    <n v="23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0件"/>
    <n v="20"/>
    <n v="33100"/>
    <n v="18400"/>
    <n v="18400"/>
    <n v="18400"/>
    <n v="16300"/>
    <x v="0"/>
    <x v="0"/>
    <x v="0"/>
    <n v="2100"/>
    <x v="0"/>
    <x v="2"/>
  </r>
  <r>
    <x v="7"/>
    <x v="3"/>
    <s v="和泉橋区民館ふれあい会館　洋室１F A・２F B"/>
    <x v="0"/>
    <x v="1"/>
    <x v="1"/>
    <x v="6"/>
    <s v="2019年11月03日 (日曜日)"/>
    <x v="147"/>
    <n v="117165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7"/>
    <x v="1"/>
    <s v="和泉橋区民館５F 洋室D・E（料理室）"/>
    <x v="3"/>
    <x v="1"/>
    <x v="0"/>
    <x v="6"/>
    <s v="2019年11月03日 (日曜日)"/>
    <x v="154"/>
    <n v="117412"/>
    <n v="2441"/>
    <s v="ビルマ同好会「ミンガラ日本語教室」"/>
    <x v="1"/>
    <s v="減免なし"/>
    <n v="0"/>
    <n v="7400"/>
    <n v="7400"/>
    <n v="7400"/>
    <n v="7400"/>
    <n v="7400"/>
    <x v="0"/>
    <x v="0"/>
    <x v="0"/>
    <n v="0"/>
    <x v="0"/>
    <x v="1"/>
  </r>
  <r>
    <x v="7"/>
    <x v="0"/>
    <s v="和泉橋区民館３F 和室"/>
    <x v="1"/>
    <x v="1"/>
    <x v="2"/>
    <x v="6"/>
    <s v="2019年11月03日 (日曜日)"/>
    <x v="21"/>
    <n v="117467"/>
    <n v="2269"/>
    <s v="いずみヨーガクラブ"/>
    <x v="4"/>
    <s v="利用者減免区民館減額(50%)"/>
    <n v="0"/>
    <n v="2700"/>
    <n v="1350"/>
    <n v="1350"/>
    <n v="1350"/>
    <n v="1350"/>
    <x v="0"/>
    <x v="0"/>
    <x v="0"/>
    <n v="0"/>
    <x v="0"/>
    <x v="1"/>
  </r>
  <r>
    <x v="7"/>
    <x v="0"/>
    <s v="和泉橋区民館４F 洋室B CDラジカセ"/>
    <x v="3"/>
    <x v="2"/>
    <x v="0"/>
    <x v="6"/>
    <s v="2019年11月03日 (日曜日)"/>
    <x v="182"/>
    <n v="117481"/>
    <n v="24671"/>
    <s v="千代田喜界会"/>
    <x v="0"/>
    <s v="減免なし"/>
    <n v="0"/>
    <n v="2100"/>
    <n v="2100"/>
    <n v="2100"/>
    <n v="2100"/>
    <n v="2100"/>
    <x v="0"/>
    <x v="0"/>
    <x v="0"/>
    <n v="0"/>
    <x v="0"/>
    <x v="1"/>
  </r>
  <r>
    <x v="7"/>
    <x v="0"/>
    <s v="和泉橋区民館３F 和室"/>
    <x v="3"/>
    <x v="2"/>
    <x v="0"/>
    <x v="6"/>
    <s v="2019年11月03日 (日曜日)"/>
    <x v="21"/>
    <n v="117869"/>
    <n v="2297"/>
    <s v="中村会"/>
    <x v="0"/>
    <s v="減免なし"/>
    <n v="0"/>
    <n v="3800"/>
    <n v="3800"/>
    <n v="3800"/>
    <n v="3800"/>
    <n v="3800"/>
    <x v="0"/>
    <x v="0"/>
    <x v="0"/>
    <n v="0"/>
    <x v="0"/>
    <x v="1"/>
  </r>
  <r>
    <x v="7"/>
    <x v="0"/>
    <s v="和泉橋区民館４F 洋室C"/>
    <x v="3"/>
    <x v="3"/>
    <x v="1"/>
    <x v="6"/>
    <s v="2019年11月03日 (日曜日)"/>
    <x v="140"/>
    <n v="118423"/>
    <n v="24958"/>
    <s v="ALOHA　yoga"/>
    <x v="2"/>
    <s v="減免なし"/>
    <n v="8"/>
    <n v="3000"/>
    <n v="3000"/>
    <n v="3000"/>
    <n v="3000"/>
    <n v="3000"/>
    <x v="0"/>
    <x v="0"/>
    <x v="0"/>
    <n v="0"/>
    <x v="0"/>
    <x v="1"/>
  </r>
  <r>
    <x v="7"/>
    <x v="0"/>
    <s v="和泉橋区民館４F 洋室C"/>
    <x v="3"/>
    <x v="2"/>
    <x v="0"/>
    <x v="6"/>
    <s v="2019年11月03日 (日曜日)"/>
    <x v="140"/>
    <n v="119740"/>
    <n v="23787"/>
    <s v="メンタルチャージ"/>
    <x v="0"/>
    <s v="減免なし"/>
    <n v="10"/>
    <n v="2100"/>
    <n v="2100"/>
    <n v="2100"/>
    <n v="2100"/>
    <n v="0"/>
    <x v="0"/>
    <x v="0"/>
    <x v="0"/>
    <n v="2100"/>
    <x v="0"/>
    <x v="1"/>
  </r>
  <r>
    <x v="1"/>
    <x v="2"/>
    <m/>
    <x v="3"/>
    <x v="4"/>
    <x v="3"/>
    <x v="1"/>
    <m/>
    <x v="10"/>
    <m/>
    <m/>
    <m/>
    <x v="5"/>
    <s v="7件"/>
    <n v="18"/>
    <n v="30200"/>
    <n v="19750"/>
    <n v="19750"/>
    <n v="19750"/>
    <n v="17650"/>
    <x v="0"/>
    <x v="0"/>
    <x v="0"/>
    <n v="2100"/>
    <x v="0"/>
    <x v="2"/>
  </r>
  <r>
    <x v="0"/>
    <x v="3"/>
    <s v="和泉橋区民館ふれあい会館　洋室１F A・２F B"/>
    <x v="0"/>
    <x v="1"/>
    <x v="1"/>
    <x v="6"/>
    <s v="2019年11月04日 (月曜日)"/>
    <x v="147"/>
    <n v="117166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0"/>
    <x v="0"/>
    <s v="和泉橋区民館２F 洋室A プロジェクター・台 CDラジカセ"/>
    <x v="3"/>
    <x v="2"/>
    <x v="0"/>
    <x v="6"/>
    <s v="2019年11月04日 (月曜日)"/>
    <x v="138"/>
    <n v="117436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0"/>
    <x v="1"/>
    <s v="和泉橋区民館５F 洋室E（調理室）"/>
    <x v="3"/>
    <x v="1"/>
    <x v="0"/>
    <x v="6"/>
    <s v="2019年11月04日 (月曜日)"/>
    <x v="146"/>
    <n v="117617"/>
    <n v="22453"/>
    <s v="SObaリエールクラブ"/>
    <x v="1"/>
    <s v="減免なし"/>
    <n v="0"/>
    <n v="3700"/>
    <n v="3700"/>
    <n v="3700"/>
    <n v="3700"/>
    <n v="3700"/>
    <x v="0"/>
    <x v="0"/>
    <x v="0"/>
    <n v="0"/>
    <x v="0"/>
    <x v="1"/>
  </r>
  <r>
    <x v="0"/>
    <x v="0"/>
    <s v="和泉橋区民館３F 和室"/>
    <x v="3"/>
    <x v="3"/>
    <x v="1"/>
    <x v="6"/>
    <s v="2019年11月04日 (月曜日)"/>
    <x v="21"/>
    <n v="118457"/>
    <n v="23787"/>
    <s v="メンタルチャージ"/>
    <x v="2"/>
    <s v="減免なし"/>
    <n v="10"/>
    <n v="4500"/>
    <n v="4500"/>
    <n v="4500"/>
    <n v="4500"/>
    <n v="1300"/>
    <x v="0"/>
    <x v="0"/>
    <x v="0"/>
    <n v="3200"/>
    <x v="0"/>
    <x v="1"/>
  </r>
  <r>
    <x v="0"/>
    <x v="0"/>
    <s v="和泉橋区民館４F 洋室B"/>
    <x v="3"/>
    <x v="2"/>
    <x v="0"/>
    <x v="6"/>
    <s v="2019年11月04日 (月曜日)"/>
    <x v="141"/>
    <n v="118458"/>
    <n v="23787"/>
    <s v="メンタルチャージ"/>
    <x v="0"/>
    <s v="減免なし"/>
    <n v="10"/>
    <n v="2100"/>
    <n v="2100"/>
    <n v="2100"/>
    <n v="2100"/>
    <n v="0"/>
    <x v="0"/>
    <x v="0"/>
    <x v="0"/>
    <n v="2100"/>
    <x v="0"/>
    <x v="1"/>
  </r>
  <r>
    <x v="0"/>
    <x v="0"/>
    <s v="和泉橋区民館４F 洋室B"/>
    <x v="3"/>
    <x v="1"/>
    <x v="2"/>
    <x v="6"/>
    <s v="2019年11月04日 (月曜日)"/>
    <x v="141"/>
    <n v="118731"/>
    <n v="22064"/>
    <s v="四季の折り紙"/>
    <x v="4"/>
    <s v="減免なし"/>
    <n v="0"/>
    <n v="1600"/>
    <n v="1600"/>
    <n v="1600"/>
    <n v="1600"/>
    <n v="0"/>
    <x v="0"/>
    <x v="0"/>
    <x v="0"/>
    <n v="1600"/>
    <x v="0"/>
    <x v="1"/>
  </r>
  <r>
    <x v="1"/>
    <x v="2"/>
    <m/>
    <x v="3"/>
    <x v="4"/>
    <x v="3"/>
    <x v="1"/>
    <m/>
    <x v="10"/>
    <m/>
    <m/>
    <m/>
    <x v="5"/>
    <s v="6件"/>
    <n v="20"/>
    <n v="24300"/>
    <n v="15200"/>
    <n v="15200"/>
    <n v="15200"/>
    <n v="8300"/>
    <x v="0"/>
    <x v="0"/>
    <x v="0"/>
    <n v="6900"/>
    <x v="0"/>
    <x v="2"/>
  </r>
  <r>
    <x v="2"/>
    <x v="3"/>
    <s v="和泉橋区民館ふれあい会館　洋室１F A・２F B"/>
    <x v="0"/>
    <x v="1"/>
    <x v="1"/>
    <x v="6"/>
    <s v="2019年11月05日 (火曜日)"/>
    <x v="147"/>
    <n v="117169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2"/>
    <x v="0"/>
    <s v="和泉橋区民館５F 洋室D"/>
    <x v="0"/>
    <x v="2"/>
    <x v="0"/>
    <x v="6"/>
    <s v="2019年11月05日 (火曜日)"/>
    <x v="139"/>
    <n v="117296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５F 洋室D"/>
    <x v="3"/>
    <x v="3"/>
    <x v="1"/>
    <x v="6"/>
    <s v="2019年11月05日 (火曜日)"/>
    <x v="139"/>
    <n v="117297"/>
    <n v="8153"/>
    <s v="江戸消防記念会第一区一番組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５F 洋室E（調理室）"/>
    <x v="3"/>
    <x v="2"/>
    <x v="0"/>
    <x v="6"/>
    <s v="2019年11月05日 (火曜日)"/>
    <x v="146"/>
    <n v="117638"/>
    <n v="9227"/>
    <s v="呉青"/>
    <x v="0"/>
    <s v="減免なし"/>
    <n v="0"/>
    <n v="2100"/>
    <n v="2100"/>
    <n v="2100"/>
    <n v="2100"/>
    <n v="2100"/>
    <x v="0"/>
    <x v="0"/>
    <x v="0"/>
    <n v="0"/>
    <x v="0"/>
    <x v="1"/>
  </r>
  <r>
    <x v="2"/>
    <x v="0"/>
    <s v="和泉橋区民館４F 洋室B"/>
    <x v="1"/>
    <x v="3"/>
    <x v="1"/>
    <x v="6"/>
    <s v="2019年11月05日 (火曜日)"/>
    <x v="141"/>
    <n v="118032"/>
    <n v="7429"/>
    <s v="天心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1"/>
    <s v="和泉橋区民館４F 洋室B プロジェクター・台 スクリーン"/>
    <x v="2"/>
    <x v="1"/>
    <x v="0"/>
    <x v="6"/>
    <s v="2019年11月05日 (火曜日)"/>
    <x v="143"/>
    <n v="118589"/>
    <n v="24865"/>
    <s v="（企）株式会社きらく"/>
    <x v="1"/>
    <s v="減免なし"/>
    <n v="20"/>
    <n v="3700"/>
    <n v="3700"/>
    <n v="3700"/>
    <n v="3700"/>
    <n v="3700"/>
    <x v="0"/>
    <x v="0"/>
    <x v="0"/>
    <n v="0"/>
    <x v="0"/>
    <x v="1"/>
  </r>
  <r>
    <x v="2"/>
    <x v="1"/>
    <s v="和泉橋区民館４F 洋室C"/>
    <x v="3"/>
    <x v="1"/>
    <x v="0"/>
    <x v="6"/>
    <s v="2019年11月05日 (火曜日)"/>
    <x v="140"/>
    <n v="118997"/>
    <n v="24676"/>
    <s v="Ｇ×ＢＬＡＳＴ　ＤＡＹ"/>
    <x v="1"/>
    <s v="減免なし"/>
    <n v="15"/>
    <n v="3700"/>
    <n v="3700"/>
    <n v="3700"/>
    <n v="3700"/>
    <n v="3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35"/>
    <n v="26700"/>
    <n v="14000"/>
    <n v="14000"/>
    <n v="14000"/>
    <n v="14000"/>
    <x v="0"/>
    <x v="0"/>
    <x v="0"/>
    <n v="0"/>
    <x v="0"/>
    <x v="2"/>
  </r>
  <r>
    <x v="3"/>
    <x v="3"/>
    <s v="和泉橋区民館ふれあい会館　洋室１F A・２F B"/>
    <x v="0"/>
    <x v="1"/>
    <x v="1"/>
    <x v="6"/>
    <s v="2019年11月06日 (水曜日)"/>
    <x v="147"/>
    <n v="117170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3"/>
    <x v="0"/>
    <s v="和泉橋区民館３F 和室"/>
    <x v="0"/>
    <x v="2"/>
    <x v="0"/>
    <x v="6"/>
    <s v="2019年11月06日 (水曜日)"/>
    <x v="21"/>
    <n v="117298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２F 洋室A プロジェクター・台"/>
    <x v="3"/>
    <x v="3"/>
    <x v="1"/>
    <x v="6"/>
    <s v="2019年11月06日 (水曜日)"/>
    <x v="142"/>
    <n v="117474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3"/>
    <x v="0"/>
    <s v="和泉橋区民館３F 和室"/>
    <x v="3"/>
    <x v="3"/>
    <x v="1"/>
    <x v="6"/>
    <s v="2019年11月06日 (水曜日)"/>
    <x v="21"/>
    <n v="117628"/>
    <n v="2350"/>
    <s v="神田山の会"/>
    <x v="2"/>
    <s v="減免なし"/>
    <n v="0"/>
    <n v="4500"/>
    <n v="4500"/>
    <n v="4500"/>
    <n v="4500"/>
    <n v="4500"/>
    <x v="0"/>
    <x v="0"/>
    <x v="0"/>
    <n v="0"/>
    <x v="0"/>
    <x v="1"/>
  </r>
  <r>
    <x v="3"/>
    <x v="0"/>
    <s v="和泉橋区民館４F 洋室B"/>
    <x v="3"/>
    <x v="3"/>
    <x v="1"/>
    <x v="6"/>
    <s v="2019年11月06日 (水曜日)"/>
    <x v="141"/>
    <n v="117681"/>
    <n v="3383"/>
    <s v="書印会"/>
    <x v="2"/>
    <s v="減免なし"/>
    <n v="0"/>
    <n v="3000"/>
    <n v="3000"/>
    <n v="3000"/>
    <n v="3000"/>
    <n v="0"/>
    <x v="0"/>
    <x v="0"/>
    <x v="0"/>
    <n v="3000"/>
    <x v="0"/>
    <x v="1"/>
  </r>
  <r>
    <x v="3"/>
    <x v="0"/>
    <s v="和泉橋区民館５F 洋室E（調理室）"/>
    <x v="3"/>
    <x v="3"/>
    <x v="1"/>
    <x v="6"/>
    <s v="2019年11月06日 (水曜日)"/>
    <x v="146"/>
    <n v="117847"/>
    <n v="10350"/>
    <s v="東京スキー山岳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５F 洋室E（調理室）"/>
    <x v="1"/>
    <x v="2"/>
    <x v="0"/>
    <x v="6"/>
    <s v="2019年11月06日 (水曜日)"/>
    <x v="146"/>
    <n v="118088"/>
    <n v="2594"/>
    <s v="フラワーサークル花ごころ"/>
    <x v="0"/>
    <s v="利用者減免区民館減額(50%)"/>
    <n v="0"/>
    <n v="2100"/>
    <n v="1050"/>
    <n v="1050"/>
    <n v="1050"/>
    <n v="1050"/>
    <x v="0"/>
    <x v="0"/>
    <x v="0"/>
    <n v="0"/>
    <x v="0"/>
    <x v="1"/>
  </r>
  <r>
    <x v="3"/>
    <x v="0"/>
    <s v="和泉橋区民館４F 洋室C"/>
    <x v="3"/>
    <x v="2"/>
    <x v="0"/>
    <x v="6"/>
    <s v="2019年11月06日 (水曜日)"/>
    <x v="140"/>
    <n v="118211"/>
    <n v="21459"/>
    <s v="ＮＰＯ　テクノ未来塾"/>
    <x v="0"/>
    <s v="減免なし"/>
    <n v="0"/>
    <n v="2100"/>
    <n v="2100"/>
    <n v="2100"/>
    <n v="2100"/>
    <n v="2100"/>
    <x v="0"/>
    <x v="0"/>
    <x v="0"/>
    <n v="0"/>
    <x v="0"/>
    <x v="1"/>
  </r>
  <r>
    <x v="3"/>
    <x v="0"/>
    <s v="和泉橋区民館５F 洋室D"/>
    <x v="2"/>
    <x v="2"/>
    <x v="0"/>
    <x v="6"/>
    <s v="2019年11月06日 (水曜日)"/>
    <x v="139"/>
    <n v="118499"/>
    <n v="10967"/>
    <s v="（企）株式会社　内藤ハウス"/>
    <x v="0"/>
    <s v="減免なし"/>
    <n v="20"/>
    <n v="2100"/>
    <n v="2100"/>
    <n v="2100"/>
    <n v="2100"/>
    <n v="2100"/>
    <x v="0"/>
    <x v="0"/>
    <x v="0"/>
    <n v="0"/>
    <x v="0"/>
    <x v="1"/>
  </r>
  <r>
    <x v="3"/>
    <x v="0"/>
    <s v="和泉橋区民館２F 洋室A"/>
    <x v="3"/>
    <x v="2"/>
    <x v="0"/>
    <x v="6"/>
    <s v="2019年11月06日 (水曜日)"/>
    <x v="19"/>
    <n v="120746"/>
    <n v="25189"/>
    <s v="東京ワールド勉強会"/>
    <x v="0"/>
    <s v="減免なし"/>
    <n v="0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20"/>
    <n v="37100"/>
    <n v="23150"/>
    <n v="23150"/>
    <n v="23150"/>
    <n v="20150"/>
    <x v="0"/>
    <x v="0"/>
    <x v="0"/>
    <n v="3000"/>
    <x v="0"/>
    <x v="2"/>
  </r>
  <r>
    <x v="4"/>
    <x v="3"/>
    <s v="和泉橋区民館ふれあい会館　洋室１F A・２F B"/>
    <x v="0"/>
    <x v="1"/>
    <x v="1"/>
    <x v="6"/>
    <s v="2019年11月07日 (木曜日)"/>
    <x v="147"/>
    <n v="117171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4"/>
    <x v="1"/>
    <s v="和泉橋区民館４F 洋室B・C"/>
    <x v="0"/>
    <x v="2"/>
    <x v="1"/>
    <x v="6"/>
    <s v="2019年11月07日 (木曜日)"/>
    <x v="152"/>
    <n v="117302"/>
    <n v="2248"/>
    <s v="秋葉原東部町会連合会"/>
    <x v="3"/>
    <s v="利用者減免区民館免除(100%)"/>
    <n v="0"/>
    <n v="10200"/>
    <n v="0"/>
    <n v="0"/>
    <n v="0"/>
    <n v="0"/>
    <x v="0"/>
    <x v="0"/>
    <x v="0"/>
    <n v="0"/>
    <x v="0"/>
    <x v="0"/>
  </r>
  <r>
    <x v="4"/>
    <x v="0"/>
    <s v="和泉橋区民館５F 洋室D"/>
    <x v="0"/>
    <x v="2"/>
    <x v="0"/>
    <x v="6"/>
    <s v="2019年11月07日 (木曜日)"/>
    <x v="139"/>
    <n v="117303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５F 洋室D"/>
    <x v="3"/>
    <x v="3"/>
    <x v="1"/>
    <x v="6"/>
    <s v="2019年11月07日 (木曜日)"/>
    <x v="139"/>
    <n v="117425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５F 洋室D"/>
    <x v="3"/>
    <x v="1"/>
    <x v="2"/>
    <x v="6"/>
    <s v="2019年11月07日 (木曜日)"/>
    <x v="139"/>
    <n v="117444"/>
    <n v="3383"/>
    <s v="書印会"/>
    <x v="4"/>
    <s v="減免なし"/>
    <n v="0"/>
    <n v="1600"/>
    <n v="1600"/>
    <n v="1600"/>
    <n v="1600"/>
    <n v="1600"/>
    <x v="0"/>
    <x v="0"/>
    <x v="0"/>
    <n v="0"/>
    <x v="0"/>
    <x v="1"/>
  </r>
  <r>
    <x v="4"/>
    <x v="0"/>
    <s v="和泉橋区民館２F 洋室A"/>
    <x v="3"/>
    <x v="2"/>
    <x v="0"/>
    <x v="6"/>
    <s v="2019年11月07日 (木曜日)"/>
    <x v="19"/>
    <n v="117969"/>
    <n v="1721"/>
    <s v="ほりどめ俳句会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和泉橋区民館２F 洋室A"/>
    <x v="0"/>
    <x v="1"/>
    <x v="2"/>
    <x v="6"/>
    <s v="2019年11月07日 (木曜日)"/>
    <x v="19"/>
    <n v="118999"/>
    <n v="22072"/>
    <s v="九段キッズプロジェクト"/>
    <x v="4"/>
    <s v="利用者減免区民館免除(100%)"/>
    <n v="10"/>
    <n v="2300"/>
    <n v="0"/>
    <n v="0"/>
    <n v="0"/>
    <n v="0"/>
    <x v="0"/>
    <x v="0"/>
    <x v="0"/>
    <n v="0"/>
    <x v="0"/>
    <x v="0"/>
  </r>
  <r>
    <x v="4"/>
    <x v="0"/>
    <s v="和泉橋区民館２F 洋室A"/>
    <x v="0"/>
    <x v="3"/>
    <x v="1"/>
    <x v="6"/>
    <s v="2019年11月07日 (木曜日)"/>
    <x v="19"/>
    <n v="120568"/>
    <n v="2250"/>
    <s v="神田佐久二平河町会"/>
    <x v="2"/>
    <s v="利用者減免区民館免除(100%)"/>
    <n v="0"/>
    <n v="4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10"/>
    <n v="35700"/>
    <n v="7900"/>
    <n v="7900"/>
    <n v="7900"/>
    <n v="7900"/>
    <x v="0"/>
    <x v="0"/>
    <x v="0"/>
    <n v="0"/>
    <x v="0"/>
    <x v="2"/>
  </r>
  <r>
    <x v="5"/>
    <x v="0"/>
    <s v="和泉橋区民館４F 洋室B・C"/>
    <x v="0"/>
    <x v="2"/>
    <x v="0"/>
    <x v="6"/>
    <s v="2019年11月08日 (金曜日)"/>
    <x v="152"/>
    <n v="85609"/>
    <n v="16"/>
    <s v="高齢介護課"/>
    <x v="0"/>
    <s v="利用者減免区民館免除(100%)"/>
    <n v="0"/>
    <n v="4200"/>
    <n v="0"/>
    <n v="0"/>
    <n v="0"/>
    <n v="0"/>
    <x v="0"/>
    <x v="0"/>
    <x v="0"/>
    <n v="0"/>
    <x v="0"/>
    <x v="0"/>
  </r>
  <r>
    <x v="5"/>
    <x v="1"/>
    <s v="和泉橋区民館５F 洋室D・E（料理室）"/>
    <x v="0"/>
    <x v="1"/>
    <x v="0"/>
    <x v="6"/>
    <s v="2019年11月08日 (金曜日)"/>
    <x v="154"/>
    <n v="94410"/>
    <n v="1001"/>
    <s v="ふれあいクラブ"/>
    <x v="1"/>
    <s v="利用者減免区民館免除(100%)"/>
    <n v="0"/>
    <n v="7400"/>
    <n v="0"/>
    <n v="0"/>
    <n v="0"/>
    <n v="0"/>
    <x v="0"/>
    <x v="0"/>
    <x v="0"/>
    <n v="0"/>
    <x v="0"/>
    <x v="0"/>
  </r>
  <r>
    <x v="5"/>
    <x v="3"/>
    <s v="和泉橋区民館ふれあい会館　洋室１F A・２F B"/>
    <x v="0"/>
    <x v="1"/>
    <x v="1"/>
    <x v="6"/>
    <s v="2019年11月08日 (金曜日)"/>
    <x v="147"/>
    <n v="117172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5"/>
    <x v="0"/>
    <s v="和泉橋区民館３F 和室"/>
    <x v="3"/>
    <x v="2"/>
    <x v="0"/>
    <x v="6"/>
    <s v="2019年11月08日 (金曜日)"/>
    <x v="21"/>
    <n v="118065"/>
    <n v="2297"/>
    <s v="中村会"/>
    <x v="0"/>
    <s v="減免なし"/>
    <n v="0"/>
    <n v="3800"/>
    <n v="3800"/>
    <n v="3800"/>
    <n v="3800"/>
    <n v="3800"/>
    <x v="0"/>
    <x v="0"/>
    <x v="0"/>
    <n v="0"/>
    <x v="0"/>
    <x v="1"/>
  </r>
  <r>
    <x v="5"/>
    <x v="0"/>
    <s v="和泉橋区民館２F 洋室A"/>
    <x v="2"/>
    <x v="1"/>
    <x v="2"/>
    <x v="6"/>
    <s v="2019年11月08日 (金曜日)"/>
    <x v="19"/>
    <n v="119007"/>
    <n v="20657"/>
    <s v="（企）㈱東和コンピュータマネジメント"/>
    <x v="4"/>
    <s v="減免なし"/>
    <n v="30"/>
    <n v="2300"/>
    <n v="2300"/>
    <n v="2300"/>
    <n v="2300"/>
    <n v="2300"/>
    <x v="0"/>
    <x v="0"/>
    <x v="0"/>
    <n v="0"/>
    <x v="0"/>
    <x v="1"/>
  </r>
  <r>
    <x v="5"/>
    <x v="0"/>
    <s v="和泉橋区民館４F 洋室B"/>
    <x v="2"/>
    <x v="1"/>
    <x v="2"/>
    <x v="6"/>
    <s v="2019年11月08日 (金曜日)"/>
    <x v="141"/>
    <n v="121050"/>
    <n v="23835"/>
    <s v="（企）ソフトバンクヨドバシＡＫＩＢＡ"/>
    <x v="4"/>
    <s v="減免なし"/>
    <n v="10"/>
    <n v="1600"/>
    <n v="1600"/>
    <n v="1600"/>
    <n v="1600"/>
    <n v="1600"/>
    <x v="0"/>
    <x v="0"/>
    <x v="0"/>
    <n v="0"/>
    <x v="0"/>
    <x v="1"/>
  </r>
  <r>
    <x v="5"/>
    <x v="0"/>
    <s v="和泉橋区民館２F 洋室A プロジェクター・台"/>
    <x v="2"/>
    <x v="2"/>
    <x v="0"/>
    <x v="6"/>
    <s v="2019年11月08日 (金曜日)"/>
    <x v="142"/>
    <n v="123023"/>
    <n v="25199"/>
    <s v="（企）株式会社宮本製作所"/>
    <x v="0"/>
    <s v="減免なし"/>
    <n v="0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40"/>
    <n v="31700"/>
    <n v="11000"/>
    <n v="11000"/>
    <n v="11000"/>
    <n v="11000"/>
    <x v="0"/>
    <x v="0"/>
    <x v="0"/>
    <n v="0"/>
    <x v="0"/>
    <x v="2"/>
  </r>
  <r>
    <x v="6"/>
    <x v="0"/>
    <s v="和泉橋区民館４F 洋室B・C"/>
    <x v="0"/>
    <x v="2"/>
    <x v="0"/>
    <x v="6"/>
    <s v="2019年11月09日 (土曜日)"/>
    <x v="152"/>
    <n v="107236"/>
    <n v="25196"/>
    <s v="文化振興課"/>
    <x v="0"/>
    <s v="利用者減免区民館免除(100%)"/>
    <n v="0"/>
    <n v="4200"/>
    <n v="0"/>
    <n v="0"/>
    <n v="0"/>
    <n v="0"/>
    <x v="0"/>
    <x v="0"/>
    <x v="0"/>
    <n v="0"/>
    <x v="0"/>
    <x v="0"/>
  </r>
  <r>
    <x v="6"/>
    <x v="3"/>
    <s v="和泉橋区民館ふれあい会館　洋室１F A・２F B"/>
    <x v="0"/>
    <x v="1"/>
    <x v="1"/>
    <x v="6"/>
    <s v="2019年11月09日 (土曜日)"/>
    <x v="147"/>
    <n v="117173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6"/>
    <x v="1"/>
    <s v="和泉橋区民館３F 和室 ワイヤレスマイク"/>
    <x v="0"/>
    <x v="1"/>
    <x v="0"/>
    <x v="6"/>
    <s v="2019年11月09日 (土曜日)"/>
    <x v="168"/>
    <n v="117304"/>
    <n v="2261"/>
    <s v="菊寿会　誕生会"/>
    <x v="1"/>
    <s v="利用者減免区民館免除(100%)"/>
    <n v="0"/>
    <n v="6500"/>
    <n v="0"/>
    <n v="0"/>
    <n v="0"/>
    <n v="0"/>
    <x v="0"/>
    <x v="0"/>
    <x v="0"/>
    <n v="0"/>
    <x v="0"/>
    <x v="0"/>
  </r>
  <r>
    <x v="6"/>
    <x v="0"/>
    <s v="和泉橋区民館４F 洋室B プロジェクター・台"/>
    <x v="3"/>
    <x v="1"/>
    <x v="2"/>
    <x v="6"/>
    <s v="2019年11月09日 (土曜日)"/>
    <x v="150"/>
    <n v="118035"/>
    <n v="24093"/>
    <s v="ＳＴＭ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３F 和室"/>
    <x v="3"/>
    <x v="3"/>
    <x v="1"/>
    <x v="6"/>
    <s v="2019年11月09日 (土曜日)"/>
    <x v="21"/>
    <n v="118113"/>
    <n v="22103"/>
    <s v="音楽団体　ｃｉｒｃｕｓ"/>
    <x v="2"/>
    <s v="減免なし"/>
    <n v="0"/>
    <n v="4500"/>
    <n v="4500"/>
    <n v="4500"/>
    <n v="4500"/>
    <n v="4500"/>
    <x v="0"/>
    <x v="0"/>
    <x v="0"/>
    <n v="0"/>
    <x v="0"/>
    <x v="1"/>
  </r>
  <r>
    <x v="6"/>
    <x v="0"/>
    <s v="和泉橋区民館５F 洋室D・E（料理室） プロジェクター・台 スクリーン"/>
    <x v="3"/>
    <x v="2"/>
    <x v="0"/>
    <x v="6"/>
    <s v="2019年11月09日 (土曜日)"/>
    <x v="158"/>
    <n v="118185"/>
    <n v="23550"/>
    <s v="千代田料理交流会"/>
    <x v="0"/>
    <s v="減免なし"/>
    <n v="0"/>
    <n v="4200"/>
    <n v="4200"/>
    <n v="4200"/>
    <n v="4200"/>
    <n v="4200"/>
    <x v="0"/>
    <x v="0"/>
    <x v="0"/>
    <n v="0"/>
    <x v="0"/>
    <x v="1"/>
  </r>
  <r>
    <x v="6"/>
    <x v="0"/>
    <s v="和泉橋区民館５F 洋室D"/>
    <x v="3"/>
    <x v="1"/>
    <x v="2"/>
    <x v="6"/>
    <s v="2019年11月09日 (土曜日)"/>
    <x v="139"/>
    <n v="118402"/>
    <n v="23090"/>
    <s v="りんでん"/>
    <x v="4"/>
    <s v="減免なし"/>
    <n v="6"/>
    <n v="1600"/>
    <n v="1600"/>
    <n v="1600"/>
    <n v="1600"/>
    <n v="1600"/>
    <x v="0"/>
    <x v="0"/>
    <x v="0"/>
    <n v="0"/>
    <x v="0"/>
    <x v="1"/>
  </r>
  <r>
    <x v="6"/>
    <x v="0"/>
    <s v="和泉橋区民館２F 洋室A"/>
    <x v="3"/>
    <x v="2"/>
    <x v="0"/>
    <x v="6"/>
    <s v="2019年11月09日 (土曜日)"/>
    <x v="19"/>
    <n v="120391"/>
    <n v="21361"/>
    <s v="コミケット"/>
    <x v="0"/>
    <s v="減免なし"/>
    <n v="30"/>
    <n v="3300"/>
    <n v="3300"/>
    <n v="3300"/>
    <n v="3300"/>
    <n v="3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36"/>
    <n v="35000"/>
    <n v="15200"/>
    <n v="15200"/>
    <n v="15200"/>
    <n v="15200"/>
    <x v="0"/>
    <x v="0"/>
    <x v="0"/>
    <n v="0"/>
    <x v="0"/>
    <x v="2"/>
  </r>
  <r>
    <x v="7"/>
    <x v="3"/>
    <s v="和泉橋区民館ふれあい会館　洋室１F A・２F B"/>
    <x v="0"/>
    <x v="1"/>
    <x v="1"/>
    <x v="6"/>
    <s v="2019年11月10日 (日曜日)"/>
    <x v="147"/>
    <n v="117174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7"/>
    <x v="1"/>
    <s v="和泉橋区民館３F 和室"/>
    <x v="3"/>
    <x v="2"/>
    <x v="1"/>
    <x v="6"/>
    <s v="2019年11月10日 (日曜日)"/>
    <x v="21"/>
    <n v="117404"/>
    <n v="25181"/>
    <s v="チネイザン研究会"/>
    <x v="3"/>
    <s v="減免なし"/>
    <n v="0"/>
    <n v="8300"/>
    <n v="8300"/>
    <n v="8300"/>
    <n v="8300"/>
    <n v="8300"/>
    <x v="0"/>
    <x v="0"/>
    <x v="0"/>
    <n v="0"/>
    <x v="0"/>
    <x v="1"/>
  </r>
  <r>
    <x v="7"/>
    <x v="1"/>
    <s v="和泉橋区民館５F 洋室D・E（料理室）"/>
    <x v="3"/>
    <x v="1"/>
    <x v="0"/>
    <x v="6"/>
    <s v="2019年11月10日 (日曜日)"/>
    <x v="154"/>
    <n v="117413"/>
    <n v="2441"/>
    <s v="ビルマ同好会「ミンガラ日本語教室」"/>
    <x v="1"/>
    <s v="減免なし"/>
    <n v="0"/>
    <n v="7400"/>
    <n v="7400"/>
    <n v="7400"/>
    <n v="7400"/>
    <n v="7400"/>
    <x v="0"/>
    <x v="0"/>
    <x v="0"/>
    <n v="0"/>
    <x v="0"/>
    <x v="1"/>
  </r>
  <r>
    <x v="7"/>
    <x v="0"/>
    <s v="和泉橋区民館４F 洋室C"/>
    <x v="1"/>
    <x v="1"/>
    <x v="2"/>
    <x v="6"/>
    <s v="2019年11月10日 (日曜日)"/>
    <x v="140"/>
    <n v="118126"/>
    <n v="9660"/>
    <s v="サークルフリージア"/>
    <x v="4"/>
    <s v="利用者減免区民館減額(50%)"/>
    <n v="0"/>
    <n v="1600"/>
    <n v="800"/>
    <n v="800"/>
    <n v="800"/>
    <n v="800"/>
    <x v="0"/>
    <x v="0"/>
    <x v="0"/>
    <n v="0"/>
    <x v="0"/>
    <x v="1"/>
  </r>
  <r>
    <x v="7"/>
    <x v="1"/>
    <s v="和泉橋区民館４F 洋室B プロジェクター・台 スクリーン"/>
    <x v="3"/>
    <x v="1"/>
    <x v="0"/>
    <x v="6"/>
    <s v="2019年11月10日 (日曜日)"/>
    <x v="143"/>
    <n v="118430"/>
    <n v="24767"/>
    <s v="ＮＰＯ　ドットジェイピー"/>
    <x v="1"/>
    <s v="減免なし"/>
    <n v="20"/>
    <n v="3700"/>
    <n v="3700"/>
    <n v="3700"/>
    <n v="3700"/>
    <n v="3700"/>
    <x v="0"/>
    <x v="0"/>
    <x v="0"/>
    <n v="0"/>
    <x v="0"/>
    <x v="1"/>
  </r>
  <r>
    <x v="7"/>
    <x v="0"/>
    <s v="和泉橋区民館４F 洋室C"/>
    <x v="3"/>
    <x v="2"/>
    <x v="0"/>
    <x v="6"/>
    <s v="2019年11月10日 (日曜日)"/>
    <x v="140"/>
    <n v="118812"/>
    <n v="23787"/>
    <s v="メンタルチャージ"/>
    <x v="0"/>
    <s v="減免なし"/>
    <n v="10"/>
    <n v="2100"/>
    <n v="2100"/>
    <n v="2100"/>
    <n v="2100"/>
    <n v="2100"/>
    <x v="0"/>
    <x v="0"/>
    <x v="0"/>
    <n v="0"/>
    <x v="0"/>
    <x v="1"/>
  </r>
  <r>
    <x v="7"/>
    <x v="0"/>
    <s v="和泉橋区民館４F 洋室B"/>
    <x v="1"/>
    <x v="3"/>
    <x v="1"/>
    <x v="6"/>
    <s v="2019年11月10日 (日曜日)"/>
    <x v="141"/>
    <n v="120810"/>
    <n v="23290"/>
    <s v="リビオレゾン千代田岩本町ザ・レジデンス管理組合"/>
    <x v="2"/>
    <s v="利用者減免区民館減額(50%)"/>
    <n v="6"/>
    <n v="3000"/>
    <n v="1500"/>
    <n v="1500"/>
    <n v="1500"/>
    <n v="1500"/>
    <x v="0"/>
    <x v="0"/>
    <x v="0"/>
    <n v="0"/>
    <x v="0"/>
    <x v="1"/>
  </r>
  <r>
    <x v="7"/>
    <x v="0"/>
    <s v="和泉橋区民館３F 和室"/>
    <x v="3"/>
    <x v="1"/>
    <x v="2"/>
    <x v="6"/>
    <s v="2019年11月10日 (日曜日)"/>
    <x v="21"/>
    <n v="122751"/>
    <n v="22956"/>
    <s v="Ｒｅｌｅａｓｅ　Ｙｏｇａ"/>
    <x v="4"/>
    <s v="減免なし"/>
    <n v="10"/>
    <n v="2700"/>
    <n v="2700"/>
    <n v="2700"/>
    <n v="2700"/>
    <n v="2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46"/>
    <n v="37900"/>
    <n v="26500"/>
    <n v="26500"/>
    <n v="26500"/>
    <n v="26500"/>
    <x v="0"/>
    <x v="0"/>
    <x v="0"/>
    <n v="0"/>
    <x v="0"/>
    <x v="2"/>
  </r>
  <r>
    <x v="0"/>
    <x v="3"/>
    <s v="和泉橋区民館ふれあい会館　洋室１F A・２F B"/>
    <x v="0"/>
    <x v="1"/>
    <x v="1"/>
    <x v="6"/>
    <s v="2019年11月11日 (月曜日)"/>
    <x v="147"/>
    <n v="117175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0"/>
    <x v="0"/>
    <s v="和泉橋区民館３F 和室"/>
    <x v="0"/>
    <x v="3"/>
    <x v="1"/>
    <x v="6"/>
    <s v="2019年11月11日 (月曜日)"/>
    <x v="21"/>
    <n v="117305"/>
    <n v="2168"/>
    <s v="和泉橋出張所"/>
    <x v="2"/>
    <s v="利用者減免区民館免除(100%)"/>
    <n v="0"/>
    <n v="4500"/>
    <n v="0"/>
    <n v="0"/>
    <n v="0"/>
    <n v="0"/>
    <x v="0"/>
    <x v="0"/>
    <x v="0"/>
    <n v="0"/>
    <x v="0"/>
    <x v="0"/>
  </r>
  <r>
    <x v="0"/>
    <x v="0"/>
    <s v="和泉橋区民館４F 洋室C"/>
    <x v="3"/>
    <x v="2"/>
    <x v="0"/>
    <x v="6"/>
    <s v="2019年11月11日 (月曜日)"/>
    <x v="140"/>
    <n v="118050"/>
    <n v="23964"/>
    <s v="ＮＤＪの会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５F 洋室D"/>
    <x v="2"/>
    <x v="2"/>
    <x v="0"/>
    <x v="6"/>
    <s v="2019年11月11日 (月曜日)"/>
    <x v="139"/>
    <n v="119075"/>
    <n v="22077"/>
    <s v="（企）丸善工業株式会社"/>
    <x v="0"/>
    <s v="減免なし"/>
    <n v="8"/>
    <n v="2100"/>
    <n v="2100"/>
    <n v="2100"/>
    <n v="2100"/>
    <n v="2100"/>
    <x v="0"/>
    <x v="0"/>
    <x v="0"/>
    <n v="0"/>
    <x v="0"/>
    <x v="1"/>
  </r>
  <r>
    <x v="0"/>
    <x v="0"/>
    <s v="和泉橋区民館２F 洋室A"/>
    <x v="2"/>
    <x v="3"/>
    <x v="1"/>
    <x v="6"/>
    <s v="2019年11月11日 (月曜日)"/>
    <x v="19"/>
    <n v="119114"/>
    <n v="7282"/>
    <s v="（企）㈱ダイビス東京支店"/>
    <x v="2"/>
    <s v="減免なし"/>
    <n v="20"/>
    <n v="4100"/>
    <n v="4100"/>
    <n v="4100"/>
    <n v="4100"/>
    <n v="4100"/>
    <x v="0"/>
    <x v="0"/>
    <x v="0"/>
    <n v="0"/>
    <x v="0"/>
    <x v="1"/>
  </r>
  <r>
    <x v="0"/>
    <x v="0"/>
    <s v="和泉橋区民館４F 洋室C"/>
    <x v="3"/>
    <x v="3"/>
    <x v="1"/>
    <x v="6"/>
    <s v="2019年11月11日 (月曜日)"/>
    <x v="140"/>
    <n v="121008"/>
    <n v="24775"/>
    <s v="歴史文化研究会"/>
    <x v="2"/>
    <s v="減免なし"/>
    <n v="0"/>
    <n v="3000"/>
    <n v="3000"/>
    <n v="3000"/>
    <n v="3000"/>
    <n v="3000"/>
    <x v="0"/>
    <x v="0"/>
    <x v="0"/>
    <n v="0"/>
    <x v="0"/>
    <x v="1"/>
  </r>
  <r>
    <x v="0"/>
    <x v="0"/>
    <s v="和泉橋区民館４F 洋室B"/>
    <x v="2"/>
    <x v="2"/>
    <x v="0"/>
    <x v="6"/>
    <s v="2019年11月11日 (月曜日)"/>
    <x v="141"/>
    <n v="121149"/>
    <n v="24194"/>
    <s v="（企）合同会社レジリエンス"/>
    <x v="0"/>
    <s v="減免なし"/>
    <n v="10"/>
    <n v="2100"/>
    <n v="2100"/>
    <n v="2100"/>
    <n v="2100"/>
    <n v="2100"/>
    <x v="0"/>
    <x v="0"/>
    <x v="0"/>
    <n v="0"/>
    <x v="0"/>
    <x v="1"/>
  </r>
  <r>
    <x v="0"/>
    <x v="0"/>
    <s v="和泉橋区民館４F 洋室B"/>
    <x v="2"/>
    <x v="3"/>
    <x v="1"/>
    <x v="6"/>
    <s v="2019年11月11日 (月曜日)"/>
    <x v="141"/>
    <n v="121256"/>
    <n v="21464"/>
    <s v="（企）㈱テクノプロ　テクノプロＩＴ社東京支店"/>
    <x v="2"/>
    <s v="減免なし"/>
    <n v="0"/>
    <n v="3000"/>
    <n v="3000"/>
    <n v="3000"/>
    <n v="3000"/>
    <n v="3000"/>
    <x v="0"/>
    <x v="0"/>
    <x v="0"/>
    <n v="0"/>
    <x v="0"/>
    <x v="1"/>
  </r>
  <r>
    <x v="0"/>
    <x v="0"/>
    <s v="和泉橋区民館４F 洋室B・C プロジェクター・台 スクリーン"/>
    <x v="2"/>
    <x v="1"/>
    <x v="2"/>
    <x v="6"/>
    <s v="2019年11月11日 (月曜日)"/>
    <x v="164"/>
    <n v="122903"/>
    <n v="25199"/>
    <s v="（企）株式会社宮本製作所"/>
    <x v="4"/>
    <s v="減免なし"/>
    <n v="0"/>
    <n v="3200"/>
    <n v="3200"/>
    <n v="3200"/>
    <n v="3200"/>
    <n v="3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38"/>
    <n v="33200"/>
    <n v="19600"/>
    <n v="19600"/>
    <n v="19600"/>
    <n v="19600"/>
    <x v="0"/>
    <x v="0"/>
    <x v="0"/>
    <n v="0"/>
    <x v="0"/>
    <x v="2"/>
  </r>
  <r>
    <x v="2"/>
    <x v="1"/>
    <s v="和泉橋区民館３F 和室"/>
    <x v="0"/>
    <x v="1"/>
    <x v="0"/>
    <x v="6"/>
    <s v="2019年11月12日 (火曜日)"/>
    <x v="21"/>
    <n v="94426"/>
    <n v="25286"/>
    <s v="国際平和・男女平等人権課"/>
    <x v="1"/>
    <s v="利用者減免区民館免除(100%)"/>
    <n v="0"/>
    <n v="6500"/>
    <n v="0"/>
    <n v="0"/>
    <n v="0"/>
    <n v="0"/>
    <x v="0"/>
    <x v="0"/>
    <x v="0"/>
    <n v="0"/>
    <x v="0"/>
    <x v="0"/>
  </r>
  <r>
    <x v="2"/>
    <x v="1"/>
    <s v="和泉橋区民館４F 洋室B・C プロジェクター・台 スクリーン ワイヤレスマイク"/>
    <x v="0"/>
    <x v="1"/>
    <x v="0"/>
    <x v="6"/>
    <s v="2019年11月12日 (火曜日)"/>
    <x v="151"/>
    <n v="94428"/>
    <n v="25286"/>
    <s v="国際平和・男女平等人権課"/>
    <x v="1"/>
    <s v="利用者減免区民館免除(100%)"/>
    <n v="0"/>
    <n v="7400"/>
    <n v="0"/>
    <n v="0"/>
    <n v="0"/>
    <n v="0"/>
    <x v="0"/>
    <x v="0"/>
    <x v="0"/>
    <n v="0"/>
    <x v="0"/>
    <x v="0"/>
  </r>
  <r>
    <x v="2"/>
    <x v="3"/>
    <s v="和泉橋区民館ふれあい会館　洋室１F A・２F B"/>
    <x v="0"/>
    <x v="1"/>
    <x v="1"/>
    <x v="6"/>
    <s v="2019年11月12日 (火曜日)"/>
    <x v="147"/>
    <n v="117176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2"/>
    <x v="0"/>
    <s v="和泉橋区民館５F 洋室D"/>
    <x v="0"/>
    <x v="2"/>
    <x v="0"/>
    <x v="6"/>
    <s v="2019年11月12日 (火曜日)"/>
    <x v="139"/>
    <n v="117307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５F 洋室E（調理室）"/>
    <x v="1"/>
    <x v="2"/>
    <x v="0"/>
    <x v="6"/>
    <s v="2019年11月12日 (火曜日)"/>
    <x v="146"/>
    <n v="117484"/>
    <n v="2217"/>
    <s v="東京紳士・婦人服協同組合"/>
    <x v="0"/>
    <s v="利用者減免区民館減額(50%)"/>
    <n v="0"/>
    <n v="2100"/>
    <n v="1050"/>
    <n v="1050"/>
    <n v="1050"/>
    <n v="1050"/>
    <x v="0"/>
    <x v="0"/>
    <x v="0"/>
    <n v="0"/>
    <x v="0"/>
    <x v="1"/>
  </r>
  <r>
    <x v="2"/>
    <x v="0"/>
    <s v="和泉橋区民館２F 洋室A"/>
    <x v="3"/>
    <x v="3"/>
    <x v="1"/>
    <x v="6"/>
    <s v="2019年11月12日 (火曜日)"/>
    <x v="19"/>
    <n v="118459"/>
    <n v="23787"/>
    <s v="メンタルチャージ"/>
    <x v="2"/>
    <s v="減免なし"/>
    <n v="10"/>
    <n v="4100"/>
    <n v="4100"/>
    <n v="4100"/>
    <n v="4100"/>
    <n v="4100"/>
    <x v="0"/>
    <x v="0"/>
    <x v="0"/>
    <n v="0"/>
    <x v="0"/>
    <x v="1"/>
  </r>
  <r>
    <x v="2"/>
    <x v="0"/>
    <s v="和泉橋区民館５F 洋室D"/>
    <x v="3"/>
    <x v="1"/>
    <x v="2"/>
    <x v="6"/>
    <s v="2019年11月12日 (火曜日)"/>
    <x v="139"/>
    <n v="121398"/>
    <n v="1149"/>
    <s v="四番町書道"/>
    <x v="4"/>
    <s v="減免なし"/>
    <n v="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0"/>
    <n v="32900"/>
    <n v="6750"/>
    <n v="6750"/>
    <n v="6750"/>
    <n v="6750"/>
    <x v="0"/>
    <x v="0"/>
    <x v="0"/>
    <n v="0"/>
    <x v="0"/>
    <x v="2"/>
  </r>
  <r>
    <x v="3"/>
    <x v="3"/>
    <s v="和泉橋区民館ふれあい会館　洋室１F A・２F B"/>
    <x v="0"/>
    <x v="1"/>
    <x v="1"/>
    <x v="6"/>
    <s v="2019年11月13日 (水曜日)"/>
    <x v="147"/>
    <n v="117177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3"/>
    <x v="0"/>
    <s v="和泉橋区民館３F 和室"/>
    <x v="0"/>
    <x v="2"/>
    <x v="0"/>
    <x v="6"/>
    <s v="2019年11月13日 (水曜日)"/>
    <x v="21"/>
    <n v="117308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４F 洋室B"/>
    <x v="0"/>
    <x v="2"/>
    <x v="0"/>
    <x v="6"/>
    <s v="2019年11月13日 (水曜日)"/>
    <x v="141"/>
    <n v="117309"/>
    <n v="2205"/>
    <s v="いづみ会"/>
    <x v="0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和泉橋区民館４F 洋室C"/>
    <x v="1"/>
    <x v="3"/>
    <x v="1"/>
    <x v="6"/>
    <s v="2019年11月13日 (水曜日)"/>
    <x v="140"/>
    <n v="117310"/>
    <n v="7411"/>
    <s v="神田川船の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和泉橋区民館４F 洋室B スクリーン"/>
    <x v="3"/>
    <x v="3"/>
    <x v="1"/>
    <x v="6"/>
    <s v="2019年11月13日 (水曜日)"/>
    <x v="149"/>
    <n v="117493"/>
    <n v="7981"/>
    <s v="マリオン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２F 洋室A"/>
    <x v="3"/>
    <x v="2"/>
    <x v="0"/>
    <x v="6"/>
    <s v="2019年11月13日 (水曜日)"/>
    <x v="19"/>
    <n v="117896"/>
    <n v="24355"/>
    <s v="社会問題研究会"/>
    <x v="0"/>
    <s v="減免なし"/>
    <n v="0"/>
    <n v="3300"/>
    <n v="3300"/>
    <n v="3300"/>
    <n v="3300"/>
    <n v="3300"/>
    <x v="0"/>
    <x v="0"/>
    <x v="0"/>
    <n v="0"/>
    <x v="0"/>
    <x v="1"/>
  </r>
  <r>
    <x v="3"/>
    <x v="1"/>
    <s v="和泉橋区民館５F 洋室E（調理室）"/>
    <x v="1"/>
    <x v="2"/>
    <x v="1"/>
    <x v="6"/>
    <s v="2019年11月13日 (水曜日)"/>
    <x v="146"/>
    <n v="118089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４F 洋室C"/>
    <x v="2"/>
    <x v="2"/>
    <x v="0"/>
    <x v="6"/>
    <s v="2019年11月13日 (水曜日)"/>
    <x v="140"/>
    <n v="118706"/>
    <n v="25460"/>
    <s v="（企）公益社団法人　成年後見支援センター　ヒルフェ"/>
    <x v="0"/>
    <s v="減免なし"/>
    <n v="4"/>
    <n v="2100"/>
    <n v="2100"/>
    <n v="2100"/>
    <n v="2100"/>
    <n v="2100"/>
    <x v="0"/>
    <x v="0"/>
    <x v="0"/>
    <n v="0"/>
    <x v="0"/>
    <x v="1"/>
  </r>
  <r>
    <x v="3"/>
    <x v="0"/>
    <s v="和泉橋区民館３F 和室"/>
    <x v="3"/>
    <x v="3"/>
    <x v="1"/>
    <x v="6"/>
    <s v="2019年11月13日 (水曜日)"/>
    <x v="21"/>
    <n v="118726"/>
    <n v="25255"/>
    <s v="江戸長唄ごひいき衆"/>
    <x v="2"/>
    <s v="減免なし"/>
    <n v="10"/>
    <n v="4500"/>
    <n v="4500"/>
    <n v="4500"/>
    <n v="4500"/>
    <n v="4500"/>
    <x v="0"/>
    <x v="0"/>
    <x v="0"/>
    <n v="0"/>
    <x v="0"/>
    <x v="1"/>
  </r>
  <r>
    <x v="3"/>
    <x v="0"/>
    <s v="和泉橋区民館２F 洋室A"/>
    <x v="3"/>
    <x v="3"/>
    <x v="1"/>
    <x v="6"/>
    <s v="2019年11月13日 (水曜日)"/>
    <x v="19"/>
    <n v="120037"/>
    <n v="9535"/>
    <s v="東京都行政書士会千代田支部"/>
    <x v="2"/>
    <s v="減免なし"/>
    <n v="20"/>
    <n v="4100"/>
    <n v="4100"/>
    <n v="4100"/>
    <n v="4100"/>
    <n v="4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34"/>
    <n v="40100"/>
    <n v="21050"/>
    <n v="21050"/>
    <n v="21050"/>
    <n v="21050"/>
    <x v="0"/>
    <x v="0"/>
    <x v="0"/>
    <n v="0"/>
    <x v="0"/>
    <x v="2"/>
  </r>
  <r>
    <x v="4"/>
    <x v="3"/>
    <s v="和泉橋区民館ふれあい会館　洋室１F A・２F B"/>
    <x v="0"/>
    <x v="1"/>
    <x v="1"/>
    <x v="6"/>
    <s v="2019年11月14日 (木曜日)"/>
    <x v="147"/>
    <n v="117178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4"/>
    <x v="0"/>
    <s v="和泉橋区民館４F 洋室C"/>
    <x v="0"/>
    <x v="2"/>
    <x v="0"/>
    <x v="6"/>
    <s v="2019年11月14日 (木曜日)"/>
    <x v="140"/>
    <n v="117312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11月14日 (木曜日)"/>
    <x v="141"/>
    <n v="117426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４F 洋室C プロジェクター・台 スクリーン"/>
    <x v="3"/>
    <x v="3"/>
    <x v="1"/>
    <x v="6"/>
    <s v="2019年11月14日 (木曜日)"/>
    <x v="163"/>
    <n v="117575"/>
    <n v="20331"/>
    <s v="大手町ＳＧ"/>
    <x v="2"/>
    <s v="減免なし"/>
    <n v="0"/>
    <n v="3000"/>
    <n v="3000"/>
    <n v="3000"/>
    <n v="3000"/>
    <n v="3000"/>
    <x v="0"/>
    <x v="0"/>
    <x v="0"/>
    <n v="0"/>
    <x v="0"/>
    <x v="1"/>
  </r>
  <r>
    <x v="4"/>
    <x v="1"/>
    <s v="和泉橋区民館３F 和室"/>
    <x v="3"/>
    <x v="2"/>
    <x v="1"/>
    <x v="6"/>
    <s v="2019年11月14日 (木曜日)"/>
    <x v="21"/>
    <n v="117873"/>
    <n v="2297"/>
    <s v="中村会"/>
    <x v="3"/>
    <s v="減免なし"/>
    <n v="0"/>
    <n v="8300"/>
    <n v="8300"/>
    <n v="8300"/>
    <n v="8300"/>
    <n v="8300"/>
    <x v="0"/>
    <x v="0"/>
    <x v="0"/>
    <n v="0"/>
    <x v="0"/>
    <x v="1"/>
  </r>
  <r>
    <x v="4"/>
    <x v="0"/>
    <s v="和泉橋区民館２F 洋室A CDラジカセ"/>
    <x v="3"/>
    <x v="2"/>
    <x v="0"/>
    <x v="6"/>
    <s v="2019年11月14日 (木曜日)"/>
    <x v="13"/>
    <n v="117997"/>
    <n v="8987"/>
    <s v="トータル　トレーニング"/>
    <x v="0"/>
    <s v="減免なし"/>
    <n v="0"/>
    <n v="3300"/>
    <n v="3300"/>
    <n v="3300"/>
    <n v="3300"/>
    <n v="3300"/>
    <x v="0"/>
    <x v="0"/>
    <x v="0"/>
    <n v="0"/>
    <x v="0"/>
    <x v="1"/>
  </r>
  <r>
    <x v="4"/>
    <x v="1"/>
    <s v="和泉橋区民館５F 洋室D プロジェクター・台 スクリーン テレビ・ビデオ"/>
    <x v="2"/>
    <x v="1"/>
    <x v="0"/>
    <x v="6"/>
    <s v="2019年11月14日 (木曜日)"/>
    <x v="167"/>
    <n v="118504"/>
    <n v="21154"/>
    <s v="（企）㈱岡島"/>
    <x v="1"/>
    <s v="減免なし"/>
    <n v="11"/>
    <n v="3700"/>
    <n v="3700"/>
    <n v="3700"/>
    <n v="3700"/>
    <n v="3700"/>
    <x v="0"/>
    <x v="0"/>
    <x v="0"/>
    <n v="0"/>
    <x v="0"/>
    <x v="1"/>
  </r>
  <r>
    <x v="4"/>
    <x v="0"/>
    <s v="和泉橋区民館４F 洋室B"/>
    <x v="2"/>
    <x v="1"/>
    <x v="2"/>
    <x v="6"/>
    <s v="2019年11月14日 (木曜日)"/>
    <x v="141"/>
    <n v="119043"/>
    <n v="24254"/>
    <s v="（企）佐藤金属株式会社"/>
    <x v="4"/>
    <s v="減免なし"/>
    <n v="0"/>
    <n v="1600"/>
    <n v="1600"/>
    <n v="1600"/>
    <n v="1600"/>
    <n v="1600"/>
    <x v="0"/>
    <x v="0"/>
    <x v="0"/>
    <n v="0"/>
    <x v="0"/>
    <x v="1"/>
  </r>
  <r>
    <x v="4"/>
    <x v="0"/>
    <s v="和泉橋区民館４F 洋室B"/>
    <x v="2"/>
    <x v="2"/>
    <x v="0"/>
    <x v="6"/>
    <s v="2019年11月14日 (木曜日)"/>
    <x v="141"/>
    <n v="120150"/>
    <n v="22497"/>
    <s v="（企）ソウルドアウト株式会社"/>
    <x v="0"/>
    <s v="減免なし"/>
    <n v="5"/>
    <n v="2100"/>
    <n v="2100"/>
    <n v="2100"/>
    <n v="2100"/>
    <n v="2100"/>
    <x v="0"/>
    <x v="0"/>
    <x v="0"/>
    <n v="0"/>
    <x v="0"/>
    <x v="1"/>
  </r>
  <r>
    <x v="4"/>
    <x v="1"/>
    <s v="和泉橋区民館５F 洋室E（調理室）"/>
    <x v="2"/>
    <x v="1"/>
    <x v="0"/>
    <x v="6"/>
    <s v="2019年11月14日 (木曜日)"/>
    <x v="146"/>
    <n v="121399"/>
    <n v="24526"/>
    <s v="（企）ケンタッキーフライドチキン秋葉原店"/>
    <x v="1"/>
    <s v="減免なし"/>
    <n v="0"/>
    <n v="3700"/>
    <n v="3700"/>
    <n v="3700"/>
    <n v="3700"/>
    <n v="3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16"/>
    <n v="39900"/>
    <n v="28700"/>
    <n v="28700"/>
    <n v="28700"/>
    <n v="28700"/>
    <x v="0"/>
    <x v="0"/>
    <x v="0"/>
    <n v="0"/>
    <x v="0"/>
    <x v="2"/>
  </r>
  <r>
    <x v="5"/>
    <x v="3"/>
    <s v="和泉橋区民館ふれあい会館　洋室１F A・２F B"/>
    <x v="0"/>
    <x v="1"/>
    <x v="1"/>
    <x v="6"/>
    <s v="2019年11月15日 (金曜日)"/>
    <x v="147"/>
    <n v="117179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5"/>
    <x v="0"/>
    <s v="和泉橋区民館３F 和室"/>
    <x v="3"/>
    <x v="2"/>
    <x v="0"/>
    <x v="6"/>
    <s v="2019年11月15日 (金曜日)"/>
    <x v="21"/>
    <n v="117431"/>
    <n v="10190"/>
    <s v="ＮＰＯ法人　シニア大樂"/>
    <x v="0"/>
    <s v="減免なし"/>
    <n v="0"/>
    <n v="3800"/>
    <n v="3800"/>
    <n v="3800"/>
    <n v="3800"/>
    <n v="3800"/>
    <x v="0"/>
    <x v="0"/>
    <x v="0"/>
    <n v="0"/>
    <x v="0"/>
    <x v="1"/>
  </r>
  <r>
    <x v="5"/>
    <x v="0"/>
    <s v="和泉橋区民館４F 洋室C"/>
    <x v="1"/>
    <x v="3"/>
    <x v="1"/>
    <x v="6"/>
    <s v="2019年11月15日 (金曜日)"/>
    <x v="140"/>
    <n v="117498"/>
    <n v="23218"/>
    <s v="コノエ秋葉原万世橋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5"/>
    <x v="0"/>
    <s v="和泉橋区民館２F 洋室A"/>
    <x v="3"/>
    <x v="2"/>
    <x v="0"/>
    <x v="6"/>
    <s v="2019年11月15日 (金曜日)"/>
    <x v="19"/>
    <n v="117838"/>
    <n v="10305"/>
    <s v="書と篆刻「赤心会」"/>
    <x v="0"/>
    <s v="減免なし"/>
    <n v="0"/>
    <n v="3300"/>
    <n v="3300"/>
    <n v="3300"/>
    <n v="3300"/>
    <n v="3300"/>
    <x v="0"/>
    <x v="0"/>
    <x v="0"/>
    <n v="0"/>
    <x v="0"/>
    <x v="1"/>
  </r>
  <r>
    <x v="5"/>
    <x v="0"/>
    <s v="和泉橋区民館５F 洋室D"/>
    <x v="3"/>
    <x v="3"/>
    <x v="1"/>
    <x v="6"/>
    <s v="2019年11月15日 (金曜日)"/>
    <x v="139"/>
    <n v="118253"/>
    <n v="23933"/>
    <s v="東京論評トーストマスターズ"/>
    <x v="2"/>
    <s v="減免なし"/>
    <n v="0"/>
    <n v="3000"/>
    <n v="3000"/>
    <n v="3000"/>
    <n v="3000"/>
    <n v="3000"/>
    <x v="0"/>
    <x v="0"/>
    <x v="0"/>
    <n v="0"/>
    <x v="0"/>
    <x v="1"/>
  </r>
  <r>
    <x v="5"/>
    <x v="0"/>
    <s v="和泉橋区民館２F 洋室A"/>
    <x v="2"/>
    <x v="1"/>
    <x v="2"/>
    <x v="6"/>
    <s v="2019年11月15日 (金曜日)"/>
    <x v="19"/>
    <n v="118497"/>
    <n v="20657"/>
    <s v="（企）㈱東和コンピュータマネジメント"/>
    <x v="4"/>
    <s v="減免なし"/>
    <n v="30"/>
    <n v="2300"/>
    <n v="2300"/>
    <n v="2300"/>
    <n v="2300"/>
    <n v="2300"/>
    <x v="0"/>
    <x v="0"/>
    <x v="0"/>
    <n v="0"/>
    <x v="0"/>
    <x v="1"/>
  </r>
  <r>
    <x v="5"/>
    <x v="0"/>
    <s v="和泉橋区民館３F 和室 プロジェクター・台 スクリーン"/>
    <x v="2"/>
    <x v="3"/>
    <x v="1"/>
    <x v="6"/>
    <s v="2019年11月15日 (金曜日)"/>
    <x v="155"/>
    <n v="118527"/>
    <n v="23324"/>
    <s v="（企）㈱ＺＥＮ　Ｉｎｔｅｇｒａｔｉｏｎ"/>
    <x v="2"/>
    <s v="減免なし"/>
    <n v="0"/>
    <n v="4500"/>
    <n v="4500"/>
    <n v="4500"/>
    <n v="4500"/>
    <n v="4500"/>
    <x v="0"/>
    <x v="0"/>
    <x v="0"/>
    <n v="0"/>
    <x v="0"/>
    <x v="1"/>
  </r>
  <r>
    <x v="5"/>
    <x v="0"/>
    <s v="和泉橋区民館４F 洋室B"/>
    <x v="3"/>
    <x v="3"/>
    <x v="1"/>
    <x v="6"/>
    <s v="2019年11月15日 (金曜日)"/>
    <x v="141"/>
    <n v="120367"/>
    <n v="25446"/>
    <s v="Nラボ"/>
    <x v="2"/>
    <s v="減免なし"/>
    <n v="10"/>
    <n v="3000"/>
    <n v="3000"/>
    <n v="3000"/>
    <n v="3000"/>
    <n v="3000"/>
    <x v="0"/>
    <x v="0"/>
    <x v="0"/>
    <n v="0"/>
    <x v="0"/>
    <x v="1"/>
  </r>
  <r>
    <x v="5"/>
    <x v="1"/>
    <s v="和泉橋区民館４F 洋室B スクリーン"/>
    <x v="2"/>
    <x v="1"/>
    <x v="0"/>
    <x v="6"/>
    <s v="2019年11月15日 (金曜日)"/>
    <x v="149"/>
    <n v="120632"/>
    <n v="11244"/>
    <s v="（企）浜勝ヨドバシＡＫＩＢＡ店"/>
    <x v="1"/>
    <s v="減免なし"/>
    <n v="0"/>
    <n v="3700"/>
    <n v="3700"/>
    <n v="3700"/>
    <n v="3700"/>
    <n v="0"/>
    <x v="0"/>
    <x v="0"/>
    <x v="0"/>
    <n v="3700"/>
    <x v="0"/>
    <x v="1"/>
  </r>
  <r>
    <x v="5"/>
    <x v="0"/>
    <s v="和泉橋区民館５F 洋室D プロジェクター・台"/>
    <x v="3"/>
    <x v="2"/>
    <x v="0"/>
    <x v="6"/>
    <s v="2019年11月15日 (金曜日)"/>
    <x v="170"/>
    <n v="120742"/>
    <n v="25440"/>
    <s v="歴史と先人に学ぶ"/>
    <x v="0"/>
    <s v="減免なし"/>
    <n v="0"/>
    <n v="2100"/>
    <n v="2100"/>
    <n v="2100"/>
    <n v="2100"/>
    <n v="2100"/>
    <x v="0"/>
    <x v="0"/>
    <x v="0"/>
    <n v="0"/>
    <x v="0"/>
    <x v="1"/>
  </r>
  <r>
    <x v="5"/>
    <x v="0"/>
    <s v="和泉橋区民館４F 洋室C"/>
    <x v="2"/>
    <x v="1"/>
    <x v="2"/>
    <x v="6"/>
    <s v="2019年11月15日 (金曜日)"/>
    <x v="140"/>
    <n v="121055"/>
    <n v="23835"/>
    <s v="（企）ソフトバンクヨドバシＡＫＩＢＡ"/>
    <x v="4"/>
    <s v="減免なし"/>
    <n v="10"/>
    <n v="1600"/>
    <n v="1600"/>
    <n v="1600"/>
    <n v="1600"/>
    <n v="1600"/>
    <x v="0"/>
    <x v="0"/>
    <x v="0"/>
    <n v="0"/>
    <x v="0"/>
    <x v="1"/>
  </r>
  <r>
    <x v="5"/>
    <x v="0"/>
    <s v="和泉橋区民館５F 洋室E（調理室）"/>
    <x v="3"/>
    <x v="3"/>
    <x v="1"/>
    <x v="6"/>
    <s v="2019年11月15日 (金曜日)"/>
    <x v="146"/>
    <n v="121409"/>
    <n v="20544"/>
    <s v="文化連盟"/>
    <x v="2"/>
    <s v="減免なし"/>
    <n v="10"/>
    <n v="3000"/>
    <n v="3000"/>
    <n v="3000"/>
    <n v="3000"/>
    <n v="3000"/>
    <x v="0"/>
    <x v="0"/>
    <x v="0"/>
    <n v="0"/>
    <x v="0"/>
    <x v="1"/>
  </r>
  <r>
    <x v="5"/>
    <x v="0"/>
    <s v="和泉橋区民館２F 洋室A"/>
    <x v="2"/>
    <x v="3"/>
    <x v="1"/>
    <x v="6"/>
    <s v="2019年11月15日 (金曜日)"/>
    <x v="19"/>
    <n v="123009"/>
    <n v="23324"/>
    <s v="（企）㈱ＺＥＮ　Ｉｎｔｅｇｒａｔｉｏｎ"/>
    <x v="2"/>
    <s v="減免なし"/>
    <n v="0"/>
    <n v="4100"/>
    <n v="4100"/>
    <n v="4100"/>
    <n v="4100"/>
    <n v="4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60"/>
    <n v="46500"/>
    <n v="35900"/>
    <n v="35900"/>
    <n v="35900"/>
    <n v="32200"/>
    <x v="0"/>
    <x v="0"/>
    <x v="0"/>
    <n v="3700"/>
    <x v="0"/>
    <x v="2"/>
  </r>
  <r>
    <x v="6"/>
    <x v="3"/>
    <s v="和泉橋区民館ふれあい会館　洋室１F A・２F B"/>
    <x v="0"/>
    <x v="1"/>
    <x v="1"/>
    <x v="6"/>
    <s v="2019年11月16日 (土曜日)"/>
    <x v="147"/>
    <n v="117180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6"/>
    <x v="0"/>
    <s v="和泉橋区民館５F 洋室D"/>
    <x v="1"/>
    <x v="3"/>
    <x v="1"/>
    <x v="6"/>
    <s v="2019年11月16日 (土曜日)"/>
    <x v="139"/>
    <n v="117313"/>
    <n v="2213"/>
    <s v="麺類協同組合神田支部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6"/>
    <x v="0"/>
    <s v="和泉橋区民館３F 和室"/>
    <x v="3"/>
    <x v="1"/>
    <x v="2"/>
    <x v="6"/>
    <s v="2019年11月16日 (土曜日)"/>
    <x v="21"/>
    <n v="117429"/>
    <n v="23913"/>
    <s v="アートヨガ研究会"/>
    <x v="4"/>
    <s v="減免なし"/>
    <n v="0"/>
    <n v="2700"/>
    <n v="2700"/>
    <n v="2700"/>
    <n v="2700"/>
    <n v="2700"/>
    <x v="0"/>
    <x v="0"/>
    <x v="0"/>
    <n v="0"/>
    <x v="0"/>
    <x v="1"/>
  </r>
  <r>
    <x v="6"/>
    <x v="0"/>
    <s v="和泉橋区民館４F 洋室B"/>
    <x v="3"/>
    <x v="2"/>
    <x v="0"/>
    <x v="6"/>
    <s v="2019年11月16日 (土曜日)"/>
    <x v="141"/>
    <n v="117457"/>
    <n v="8417"/>
    <s v="ＮＰＯ　シビルまちづくりステーション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４F 洋室B"/>
    <x v="3"/>
    <x v="1"/>
    <x v="2"/>
    <x v="6"/>
    <s v="2019年11月16日 (土曜日)"/>
    <x v="141"/>
    <n v="117488"/>
    <n v="8558"/>
    <s v="千代田手作りオーディオの会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３F 和室"/>
    <x v="3"/>
    <x v="2"/>
    <x v="0"/>
    <x v="6"/>
    <s v="2019年11月16日 (土曜日)"/>
    <x v="21"/>
    <n v="117489"/>
    <n v="8558"/>
    <s v="千代田手作りオーディオの会"/>
    <x v="0"/>
    <s v="減免なし"/>
    <n v="0"/>
    <n v="3800"/>
    <n v="3800"/>
    <n v="3800"/>
    <n v="3800"/>
    <n v="3800"/>
    <x v="0"/>
    <x v="0"/>
    <x v="0"/>
    <n v="0"/>
    <x v="0"/>
    <x v="1"/>
  </r>
  <r>
    <x v="6"/>
    <x v="0"/>
    <s v="和泉橋区民館４F 洋室C"/>
    <x v="1"/>
    <x v="1"/>
    <x v="2"/>
    <x v="6"/>
    <s v="2019年11月16日 (土曜日)"/>
    <x v="140"/>
    <n v="117502"/>
    <n v="23159"/>
    <s v="コノエ秋葉原岩本町管理組合"/>
    <x v="4"/>
    <s v="利用者減免区民館減額(50%)"/>
    <n v="0"/>
    <n v="1600"/>
    <n v="800"/>
    <n v="800"/>
    <n v="800"/>
    <n v="800"/>
    <x v="0"/>
    <x v="0"/>
    <x v="0"/>
    <n v="0"/>
    <x v="0"/>
    <x v="1"/>
  </r>
  <r>
    <x v="6"/>
    <x v="0"/>
    <s v="和泉橋区民館２F 洋室A"/>
    <x v="3"/>
    <x v="2"/>
    <x v="0"/>
    <x v="6"/>
    <s v="2019年11月16日 (土曜日)"/>
    <x v="19"/>
    <n v="117627"/>
    <n v="23287"/>
    <s v="日本大学法学部社文研究会知恵造"/>
    <x v="0"/>
    <s v="減免なし"/>
    <n v="0"/>
    <n v="3300"/>
    <n v="3300"/>
    <n v="3300"/>
    <n v="3300"/>
    <n v="3300"/>
    <x v="0"/>
    <x v="0"/>
    <x v="0"/>
    <n v="0"/>
    <x v="0"/>
    <x v="1"/>
  </r>
  <r>
    <x v="6"/>
    <x v="0"/>
    <s v="和泉橋区民館５F 洋室D"/>
    <x v="3"/>
    <x v="2"/>
    <x v="0"/>
    <x v="6"/>
    <s v="2019年11月16日 (土曜日)"/>
    <x v="139"/>
    <n v="118028"/>
    <n v="5706"/>
    <s v="関東熊本県立水俣高等学校同窓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２F 洋室A プロジェクター・台"/>
    <x v="3"/>
    <x v="1"/>
    <x v="2"/>
    <x v="6"/>
    <s v="2019年11月16日 (土曜日)"/>
    <x v="142"/>
    <n v="118042"/>
    <n v="24093"/>
    <s v="ＳＴＭ"/>
    <x v="4"/>
    <s v="減免なし"/>
    <n v="0"/>
    <n v="2300"/>
    <n v="2300"/>
    <n v="2300"/>
    <n v="2300"/>
    <n v="2300"/>
    <x v="0"/>
    <x v="0"/>
    <x v="0"/>
    <n v="0"/>
    <x v="0"/>
    <x v="1"/>
  </r>
  <r>
    <x v="6"/>
    <x v="0"/>
    <s v="和泉橋区民館５F 洋室D"/>
    <x v="1"/>
    <x v="1"/>
    <x v="2"/>
    <x v="6"/>
    <s v="2019年11月16日 (土曜日)"/>
    <x v="139"/>
    <n v="118720"/>
    <n v="22659"/>
    <s v="シティインデックス秋葉原管理組合"/>
    <x v="4"/>
    <s v="利用者減免区民館減額(50%)"/>
    <n v="10"/>
    <n v="1600"/>
    <n v="800"/>
    <n v="800"/>
    <n v="800"/>
    <n v="800"/>
    <x v="0"/>
    <x v="0"/>
    <x v="0"/>
    <n v="0"/>
    <x v="0"/>
    <x v="1"/>
  </r>
  <r>
    <x v="6"/>
    <x v="0"/>
    <s v="和泉橋区民館５F 洋室E（調理室）"/>
    <x v="3"/>
    <x v="2"/>
    <x v="0"/>
    <x v="6"/>
    <s v="2019年11月16日 (土曜日)"/>
    <x v="146"/>
    <n v="118970"/>
    <n v="24609"/>
    <s v="長野県人会連合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1"/>
    <s v="和泉橋区民館４F 洋室C"/>
    <x v="3"/>
    <x v="2"/>
    <x v="1"/>
    <x v="6"/>
    <s v="2019年11月16日 (土曜日)"/>
    <x v="140"/>
    <n v="123614"/>
    <n v="24984"/>
    <s v="SYL"/>
    <x v="3"/>
    <s v="減免なし"/>
    <n v="5"/>
    <n v="5100"/>
    <n v="5100"/>
    <n v="5100"/>
    <n v="5100"/>
    <n v="5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15"/>
    <n v="40400"/>
    <n v="28200"/>
    <n v="28200"/>
    <n v="28200"/>
    <n v="28200"/>
    <x v="0"/>
    <x v="0"/>
    <x v="0"/>
    <n v="0"/>
    <x v="0"/>
    <x v="2"/>
  </r>
  <r>
    <x v="7"/>
    <x v="3"/>
    <s v="和泉橋区民館ふれあい会館　洋室１F A・２F B"/>
    <x v="0"/>
    <x v="1"/>
    <x v="1"/>
    <x v="6"/>
    <s v="2019年11月17日 (日曜日)"/>
    <x v="147"/>
    <n v="117181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7"/>
    <x v="0"/>
    <s v="和泉橋区民館４F 洋室B・C"/>
    <x v="0"/>
    <x v="2"/>
    <x v="0"/>
    <x v="6"/>
    <s v="2019年11月17日 (日曜日)"/>
    <x v="152"/>
    <n v="117331"/>
    <n v="2252"/>
    <s v="神田佐久間町三丁目町会婦人部"/>
    <x v="0"/>
    <s v="利用者減免区民館免除(100%)"/>
    <n v="0"/>
    <n v="4200"/>
    <n v="0"/>
    <n v="0"/>
    <n v="0"/>
    <n v="0"/>
    <x v="0"/>
    <x v="0"/>
    <x v="0"/>
    <n v="0"/>
    <x v="0"/>
    <x v="0"/>
  </r>
  <r>
    <x v="7"/>
    <x v="1"/>
    <s v="和泉橋区民館２F 洋室A"/>
    <x v="3"/>
    <x v="1"/>
    <x v="0"/>
    <x v="6"/>
    <s v="2019年11月17日 (日曜日)"/>
    <x v="19"/>
    <n v="117417"/>
    <n v="2441"/>
    <s v="ビルマ同好会「ミンガラ日本語教室」"/>
    <x v="1"/>
    <s v="減免なし"/>
    <n v="0"/>
    <n v="5600"/>
    <n v="5600"/>
    <n v="5600"/>
    <n v="5600"/>
    <n v="5600"/>
    <x v="0"/>
    <x v="0"/>
    <x v="0"/>
    <n v="0"/>
    <x v="0"/>
    <x v="1"/>
  </r>
  <r>
    <x v="7"/>
    <x v="0"/>
    <s v="和泉橋区民館５F 洋室D"/>
    <x v="3"/>
    <x v="2"/>
    <x v="0"/>
    <x v="6"/>
    <s v="2019年11月17日 (日曜日)"/>
    <x v="139"/>
    <n v="117437"/>
    <n v="25027"/>
    <s v="自鳴鐘東京支部勉強会"/>
    <x v="0"/>
    <s v="減免なし"/>
    <n v="0"/>
    <n v="2100"/>
    <n v="2100"/>
    <n v="2100"/>
    <n v="2100"/>
    <n v="2100"/>
    <x v="0"/>
    <x v="0"/>
    <x v="0"/>
    <n v="0"/>
    <x v="0"/>
    <x v="1"/>
  </r>
  <r>
    <x v="7"/>
    <x v="0"/>
    <s v="和泉橋区民館４F 洋室C"/>
    <x v="3"/>
    <x v="3"/>
    <x v="1"/>
    <x v="6"/>
    <s v="2019年11月17日 (日曜日)"/>
    <x v="140"/>
    <n v="118424"/>
    <n v="24958"/>
    <s v="ALOHA　yoga"/>
    <x v="2"/>
    <s v="減免なし"/>
    <n v="8"/>
    <n v="3000"/>
    <n v="3000"/>
    <n v="3000"/>
    <n v="3000"/>
    <n v="3000"/>
    <x v="0"/>
    <x v="0"/>
    <x v="0"/>
    <n v="0"/>
    <x v="0"/>
    <x v="1"/>
  </r>
  <r>
    <x v="7"/>
    <x v="0"/>
    <s v="和泉橋区民館３F 和室"/>
    <x v="3"/>
    <x v="1"/>
    <x v="2"/>
    <x v="6"/>
    <s v="2019年11月17日 (日曜日)"/>
    <x v="21"/>
    <n v="120385"/>
    <n v="22956"/>
    <s v="Ｒｅｌｅａｓｅ　Ｙｏｇａ"/>
    <x v="4"/>
    <s v="減免なし"/>
    <n v="10"/>
    <n v="2700"/>
    <n v="2700"/>
    <n v="2700"/>
    <n v="2700"/>
    <n v="2700"/>
    <x v="0"/>
    <x v="0"/>
    <x v="0"/>
    <n v="0"/>
    <x v="0"/>
    <x v="1"/>
  </r>
  <r>
    <x v="7"/>
    <x v="0"/>
    <s v="和泉橋区民館３F 和室"/>
    <x v="3"/>
    <x v="2"/>
    <x v="0"/>
    <x v="6"/>
    <s v="2019年11月17日 (日曜日)"/>
    <x v="21"/>
    <n v="120392"/>
    <n v="21125"/>
    <s v="Ｉ．Ｊ．Ｈ．Ｐ．"/>
    <x v="0"/>
    <s v="減免なし"/>
    <n v="10"/>
    <n v="3800"/>
    <n v="3800"/>
    <n v="3800"/>
    <n v="3800"/>
    <n v="3800"/>
    <x v="0"/>
    <x v="0"/>
    <x v="0"/>
    <n v="0"/>
    <x v="0"/>
    <x v="1"/>
  </r>
  <r>
    <x v="7"/>
    <x v="0"/>
    <s v="和泉橋区民館４F 洋室C"/>
    <x v="3"/>
    <x v="1"/>
    <x v="2"/>
    <x v="6"/>
    <s v="2019年11月17日 (日曜日)"/>
    <x v="140"/>
    <n v="121166"/>
    <n v="25265"/>
    <s v="講師研究会"/>
    <x v="4"/>
    <s v="減免なし"/>
    <n v="0"/>
    <n v="1600"/>
    <n v="1600"/>
    <n v="1600"/>
    <n v="1600"/>
    <n v="1600"/>
    <x v="0"/>
    <x v="0"/>
    <x v="0"/>
    <n v="0"/>
    <x v="0"/>
    <x v="1"/>
  </r>
  <r>
    <x v="7"/>
    <x v="0"/>
    <s v="和泉橋区民館５F 洋室E（調理室）"/>
    <x v="3"/>
    <x v="2"/>
    <x v="0"/>
    <x v="6"/>
    <s v="2019年11月17日 (日曜日)"/>
    <x v="146"/>
    <n v="121363"/>
    <n v="24093"/>
    <s v="ＳＴＭ"/>
    <x v="0"/>
    <s v="減免なし"/>
    <n v="10"/>
    <n v="2100"/>
    <n v="2100"/>
    <n v="2100"/>
    <n v="2100"/>
    <n v="2100"/>
    <x v="0"/>
    <x v="0"/>
    <x v="0"/>
    <n v="0"/>
    <x v="0"/>
    <x v="1"/>
  </r>
  <r>
    <x v="7"/>
    <x v="0"/>
    <s v="和泉橋区民館５F 洋室D"/>
    <x v="3"/>
    <x v="1"/>
    <x v="2"/>
    <x v="6"/>
    <s v="2019年11月17日 (日曜日)"/>
    <x v="139"/>
    <n v="122919"/>
    <n v="21125"/>
    <s v="Ｉ．Ｊ．Ｈ．Ｐ．"/>
    <x v="4"/>
    <s v="減免なし"/>
    <n v="8"/>
    <n v="1600"/>
    <n v="1600"/>
    <n v="1600"/>
    <n v="1600"/>
    <n v="1600"/>
    <x v="0"/>
    <x v="0"/>
    <x v="0"/>
    <n v="0"/>
    <x v="0"/>
    <x v="1"/>
  </r>
  <r>
    <x v="7"/>
    <x v="0"/>
    <s v="和泉橋区民館５F 洋室D"/>
    <x v="3"/>
    <x v="3"/>
    <x v="1"/>
    <x v="6"/>
    <s v="2019年11月17日 (日曜日)"/>
    <x v="139"/>
    <n v="123434"/>
    <n v="25265"/>
    <s v="講師研究会"/>
    <x v="2"/>
    <s v="減免なし"/>
    <n v="6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52"/>
    <n v="38800"/>
    <n v="25500"/>
    <n v="25500"/>
    <n v="25500"/>
    <n v="25500"/>
    <x v="0"/>
    <x v="0"/>
    <x v="0"/>
    <n v="0"/>
    <x v="0"/>
    <x v="2"/>
  </r>
  <r>
    <x v="0"/>
    <x v="3"/>
    <s v="和泉橋区民館ふれあい会館　洋室１F A・２F B"/>
    <x v="0"/>
    <x v="1"/>
    <x v="1"/>
    <x v="6"/>
    <s v="2019年11月18日 (月曜日)"/>
    <x v="147"/>
    <n v="117182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0"/>
    <x v="0"/>
    <s v="和泉橋区民館４F 洋室B・C CDラジカセ ワイヤレスマイク"/>
    <x v="3"/>
    <x v="3"/>
    <x v="1"/>
    <x v="6"/>
    <s v="2019年11月18日 (月曜日)"/>
    <x v="156"/>
    <n v="117438"/>
    <n v="10190"/>
    <s v="ＮＰＯ法人　シニア大樂"/>
    <x v="2"/>
    <s v="減免なし"/>
    <n v="0"/>
    <n v="6000"/>
    <n v="6000"/>
    <n v="6000"/>
    <n v="6000"/>
    <n v="6000"/>
    <x v="0"/>
    <x v="0"/>
    <x v="0"/>
    <n v="0"/>
    <x v="0"/>
    <x v="1"/>
  </r>
  <r>
    <x v="0"/>
    <x v="0"/>
    <s v="和泉橋区民館２F 洋室A プロジェクター・台 ワイヤレスマイク"/>
    <x v="3"/>
    <x v="2"/>
    <x v="0"/>
    <x v="6"/>
    <s v="2019年11月18日 (月曜日)"/>
    <x v="153"/>
    <n v="117440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0"/>
    <x v="1"/>
    <s v="和泉橋区民館５F 洋室E（調理室）"/>
    <x v="0"/>
    <x v="1"/>
    <x v="0"/>
    <x v="6"/>
    <s v="2019年11月18日 (月曜日)"/>
    <x v="146"/>
    <n v="118270"/>
    <n v="2200"/>
    <s v="ガ－ルスカウト"/>
    <x v="1"/>
    <s v="利用者減免区民館免除(100%)"/>
    <n v="0"/>
    <n v="3700"/>
    <n v="0"/>
    <n v="0"/>
    <n v="0"/>
    <n v="0"/>
    <x v="0"/>
    <x v="0"/>
    <x v="0"/>
    <n v="0"/>
    <x v="0"/>
    <x v="0"/>
  </r>
  <r>
    <x v="0"/>
    <x v="0"/>
    <s v="和泉橋区民館４F 洋室B・C"/>
    <x v="2"/>
    <x v="2"/>
    <x v="0"/>
    <x v="6"/>
    <s v="2019年11月18日 (月曜日)"/>
    <x v="152"/>
    <n v="118322"/>
    <n v="21795"/>
    <s v="（企）首都圏廃棄物事業協同組合"/>
    <x v="0"/>
    <s v="減免なし"/>
    <n v="40"/>
    <n v="4200"/>
    <n v="4200"/>
    <n v="4200"/>
    <n v="4200"/>
    <n v="4200"/>
    <x v="0"/>
    <x v="0"/>
    <x v="0"/>
    <n v="0"/>
    <x v="0"/>
    <x v="1"/>
  </r>
  <r>
    <x v="0"/>
    <x v="0"/>
    <s v="和泉橋区民館３F 和室"/>
    <x v="3"/>
    <x v="3"/>
    <x v="1"/>
    <x v="6"/>
    <s v="2019年11月18日 (月曜日)"/>
    <x v="21"/>
    <n v="118883"/>
    <n v="25071"/>
    <s v="秋葉原 殺陣道場"/>
    <x v="2"/>
    <s v="減免なし"/>
    <n v="5"/>
    <n v="4500"/>
    <n v="4500"/>
    <n v="4500"/>
    <n v="4500"/>
    <n v="4500"/>
    <x v="0"/>
    <x v="0"/>
    <x v="0"/>
    <n v="0"/>
    <x v="0"/>
    <x v="1"/>
  </r>
  <r>
    <x v="0"/>
    <x v="1"/>
    <s v="和泉橋区民館５F 洋室D"/>
    <x v="3"/>
    <x v="1"/>
    <x v="0"/>
    <x v="6"/>
    <s v="2019年11月18日 (月曜日)"/>
    <x v="139"/>
    <n v="119914"/>
    <n v="23110"/>
    <s v="新星堂ユニオン"/>
    <x v="1"/>
    <s v="減免なし"/>
    <n v="20"/>
    <n v="3700"/>
    <n v="3700"/>
    <n v="3700"/>
    <n v="3700"/>
    <n v="3700"/>
    <x v="0"/>
    <x v="0"/>
    <x v="0"/>
    <n v="0"/>
    <x v="0"/>
    <x v="1"/>
  </r>
  <r>
    <x v="0"/>
    <x v="0"/>
    <s v="和泉橋区民館２F 洋室A"/>
    <x v="3"/>
    <x v="3"/>
    <x v="1"/>
    <x v="6"/>
    <s v="2019年11月18日 (月曜日)"/>
    <x v="19"/>
    <n v="122902"/>
    <n v="8619"/>
    <s v="大江戸助六太鼓"/>
    <x v="2"/>
    <s v="減免なし"/>
    <n v="0"/>
    <n v="4100"/>
    <n v="4100"/>
    <n v="4100"/>
    <n v="4100"/>
    <n v="4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65"/>
    <n v="38600"/>
    <n v="25800"/>
    <n v="25800"/>
    <n v="25800"/>
    <n v="25800"/>
    <x v="0"/>
    <x v="0"/>
    <x v="0"/>
    <n v="0"/>
    <x v="0"/>
    <x v="2"/>
  </r>
  <r>
    <x v="2"/>
    <x v="3"/>
    <s v="和泉橋区民館ふれあい会館　洋室１F A・２F B"/>
    <x v="0"/>
    <x v="1"/>
    <x v="1"/>
    <x v="6"/>
    <s v="2019年11月19日 (火曜日)"/>
    <x v="147"/>
    <n v="117291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2"/>
    <x v="0"/>
    <s v="和泉橋区民館５F 洋室D"/>
    <x v="0"/>
    <x v="2"/>
    <x v="0"/>
    <x v="6"/>
    <s v="2019年11月19日 (火曜日)"/>
    <x v="139"/>
    <n v="117315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４F 洋室B"/>
    <x v="3"/>
    <x v="3"/>
    <x v="1"/>
    <x v="6"/>
    <s v="2019年11月19日 (火曜日)"/>
    <x v="141"/>
    <n v="117556"/>
    <n v="7716"/>
    <s v="朗読　紫陽花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５F 洋室E（調理室）"/>
    <x v="3"/>
    <x v="2"/>
    <x v="0"/>
    <x v="6"/>
    <s v="2019年11月19日 (火曜日)"/>
    <x v="146"/>
    <n v="117639"/>
    <n v="9227"/>
    <s v="呉青"/>
    <x v="0"/>
    <s v="減免なし"/>
    <n v="0"/>
    <n v="2100"/>
    <n v="2100"/>
    <n v="2100"/>
    <n v="2100"/>
    <n v="2100"/>
    <x v="0"/>
    <x v="0"/>
    <x v="0"/>
    <n v="0"/>
    <x v="0"/>
    <x v="1"/>
  </r>
  <r>
    <x v="2"/>
    <x v="0"/>
    <s v="和泉橋区民館４F 洋室C"/>
    <x v="1"/>
    <x v="3"/>
    <x v="1"/>
    <x v="6"/>
    <s v="2019年11月19日 (火曜日)"/>
    <x v="140"/>
    <n v="118033"/>
    <n v="7429"/>
    <s v="天心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和泉橋区民館５F 洋室D プロジェクター・台 スクリーン"/>
    <x v="3"/>
    <x v="3"/>
    <x v="1"/>
    <x v="6"/>
    <s v="2019年11月19日 (火曜日)"/>
    <x v="148"/>
    <n v="118145"/>
    <n v="21478"/>
    <s v="フェニックスグループ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４F 洋室C"/>
    <x v="3"/>
    <x v="2"/>
    <x v="0"/>
    <x v="6"/>
    <s v="2019年11月19日 (火曜日)"/>
    <x v="140"/>
    <n v="120049"/>
    <n v="22141"/>
    <s v="ＪＰ労組東京千代田支部"/>
    <x v="0"/>
    <s v="減免なし"/>
    <n v="0"/>
    <n v="2100"/>
    <n v="2100"/>
    <n v="2100"/>
    <n v="2100"/>
    <n v="2100"/>
    <x v="0"/>
    <x v="0"/>
    <x v="0"/>
    <n v="0"/>
    <x v="0"/>
    <x v="1"/>
  </r>
  <r>
    <x v="2"/>
    <x v="0"/>
    <s v="和泉橋区民館４F 洋室B"/>
    <x v="3"/>
    <x v="2"/>
    <x v="0"/>
    <x v="6"/>
    <s v="2019年11月19日 (火曜日)"/>
    <x v="141"/>
    <n v="120619"/>
    <n v="23485"/>
    <s v="レイ"/>
    <x v="0"/>
    <s v="減免なし"/>
    <n v="8"/>
    <n v="2100"/>
    <n v="2100"/>
    <n v="2100"/>
    <n v="2100"/>
    <n v="2100"/>
    <x v="0"/>
    <x v="0"/>
    <x v="0"/>
    <n v="0"/>
    <x v="0"/>
    <x v="1"/>
  </r>
  <r>
    <x v="2"/>
    <x v="0"/>
    <s v="和泉橋区民館４F 洋室B"/>
    <x v="3"/>
    <x v="1"/>
    <x v="2"/>
    <x v="6"/>
    <s v="2019年11月19日 (火曜日)"/>
    <x v="141"/>
    <n v="121187"/>
    <n v="2284"/>
    <s v="国鉄労働組合　東京地区分会"/>
    <x v="4"/>
    <s v="減免なし"/>
    <n v="10"/>
    <n v="1600"/>
    <n v="1600"/>
    <n v="1600"/>
    <n v="1600"/>
    <n v="1600"/>
    <x v="0"/>
    <x v="0"/>
    <x v="0"/>
    <n v="0"/>
    <x v="0"/>
    <x v="1"/>
  </r>
  <r>
    <x v="2"/>
    <x v="0"/>
    <s v="和泉橋区民館２F 洋室A"/>
    <x v="3"/>
    <x v="2"/>
    <x v="0"/>
    <x v="6"/>
    <s v="2019年11月19日 (火曜日)"/>
    <x v="19"/>
    <n v="121956"/>
    <n v="22978"/>
    <s v="国労東京地区協"/>
    <x v="0"/>
    <s v="減免なし"/>
    <n v="7"/>
    <n v="3300"/>
    <n v="3300"/>
    <n v="3300"/>
    <n v="3300"/>
    <n v="3300"/>
    <x v="0"/>
    <x v="0"/>
    <x v="0"/>
    <n v="0"/>
    <x v="0"/>
    <x v="1"/>
  </r>
  <r>
    <x v="2"/>
    <x v="0"/>
    <s v="和泉橋区民館２F 洋室A プロジェクター・台"/>
    <x v="2"/>
    <x v="1"/>
    <x v="2"/>
    <x v="6"/>
    <s v="2019年11月19日 (火曜日)"/>
    <x v="142"/>
    <n v="123050"/>
    <n v="25199"/>
    <s v="（企）株式会社宮本製作所"/>
    <x v="4"/>
    <s v="減免なし"/>
    <n v="0"/>
    <n v="2300"/>
    <n v="2300"/>
    <n v="2300"/>
    <n v="2300"/>
    <n v="2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25"/>
    <n v="33700"/>
    <n v="21000"/>
    <n v="21000"/>
    <n v="21000"/>
    <n v="21000"/>
    <x v="0"/>
    <x v="0"/>
    <x v="0"/>
    <n v="0"/>
    <x v="0"/>
    <x v="2"/>
  </r>
  <r>
    <x v="3"/>
    <x v="3"/>
    <s v="和泉橋区民館ふれあい会館　洋室１F A・２F B"/>
    <x v="0"/>
    <x v="1"/>
    <x v="1"/>
    <x v="6"/>
    <s v="2019年11月20日 (水曜日)"/>
    <x v="147"/>
    <n v="117292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3"/>
    <x v="0"/>
    <s v="和泉橋区民館３F 和室"/>
    <x v="0"/>
    <x v="2"/>
    <x v="0"/>
    <x v="6"/>
    <s v="2019年11月20日 (水曜日)"/>
    <x v="21"/>
    <n v="117316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４F 洋室B・C ワイヤレスマイク"/>
    <x v="0"/>
    <x v="3"/>
    <x v="1"/>
    <x v="6"/>
    <s v="2019年11月20日 (水曜日)"/>
    <x v="183"/>
    <n v="117318"/>
    <n v="23"/>
    <s v="千代田清掃事務所"/>
    <x v="2"/>
    <s v="利用者減免区民館免除(100%)"/>
    <n v="0"/>
    <n v="6000"/>
    <n v="0"/>
    <n v="0"/>
    <n v="0"/>
    <n v="0"/>
    <x v="0"/>
    <x v="0"/>
    <x v="0"/>
    <n v="0"/>
    <x v="0"/>
    <x v="0"/>
  </r>
  <r>
    <x v="3"/>
    <x v="0"/>
    <s v="和泉橋区民館５F 洋室D"/>
    <x v="0"/>
    <x v="3"/>
    <x v="1"/>
    <x v="6"/>
    <s v="2019年11月20日 (水曜日)"/>
    <x v="139"/>
    <n v="117319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和泉橋区民館２F 洋室A プロジェクター・台"/>
    <x v="3"/>
    <x v="2"/>
    <x v="0"/>
    <x v="6"/>
    <s v="2019年11月20日 (水曜日)"/>
    <x v="142"/>
    <n v="117442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3"/>
    <x v="0"/>
    <s v="和泉橋区民館２F 洋室A プロジェクター・台"/>
    <x v="3"/>
    <x v="3"/>
    <x v="1"/>
    <x v="6"/>
    <s v="2019年11月20日 (水曜日)"/>
    <x v="142"/>
    <n v="117476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3"/>
    <x v="0"/>
    <s v="和泉橋区民館４F 洋室C"/>
    <x v="1"/>
    <x v="2"/>
    <x v="0"/>
    <x v="6"/>
    <s v="2019年11月20日 (水曜日)"/>
    <x v="140"/>
    <n v="117770"/>
    <n v="8257"/>
    <s v="童子句会"/>
    <x v="0"/>
    <s v="利用者減免区民館減額(50%)"/>
    <n v="0"/>
    <n v="2100"/>
    <n v="1050"/>
    <n v="1050"/>
    <n v="1050"/>
    <n v="1050"/>
    <x v="0"/>
    <x v="0"/>
    <x v="0"/>
    <n v="0"/>
    <x v="0"/>
    <x v="1"/>
  </r>
  <r>
    <x v="3"/>
    <x v="0"/>
    <s v="和泉橋区民館３F 和室"/>
    <x v="3"/>
    <x v="3"/>
    <x v="1"/>
    <x v="6"/>
    <s v="2019年11月20日 (水曜日)"/>
    <x v="21"/>
    <n v="117848"/>
    <n v="10350"/>
    <s v="東京スキー山岳会"/>
    <x v="2"/>
    <s v="減免なし"/>
    <n v="0"/>
    <n v="4500"/>
    <n v="4500"/>
    <n v="4500"/>
    <n v="4500"/>
    <n v="4500"/>
    <x v="0"/>
    <x v="0"/>
    <x v="0"/>
    <n v="0"/>
    <x v="0"/>
    <x v="1"/>
  </r>
  <r>
    <x v="3"/>
    <x v="1"/>
    <s v="和泉橋区民館５F 洋室E（調理室）"/>
    <x v="1"/>
    <x v="2"/>
    <x v="1"/>
    <x v="6"/>
    <s v="2019年11月20日 (水曜日)"/>
    <x v="146"/>
    <n v="118092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５F 洋室D"/>
    <x v="3"/>
    <x v="2"/>
    <x v="0"/>
    <x v="6"/>
    <s v="2019年11月20日 (水曜日)"/>
    <x v="139"/>
    <n v="118257"/>
    <n v="8972"/>
    <s v="希朋景山会"/>
    <x v="0"/>
    <s v="減免なし"/>
    <n v="0"/>
    <n v="2100"/>
    <n v="2100"/>
    <n v="2100"/>
    <n v="2100"/>
    <n v="2100"/>
    <x v="0"/>
    <x v="0"/>
    <x v="0"/>
    <n v="0"/>
    <x v="0"/>
    <x v="1"/>
  </r>
  <r>
    <x v="3"/>
    <x v="1"/>
    <s v="和泉橋区民館４F 洋室B"/>
    <x v="2"/>
    <x v="1"/>
    <x v="0"/>
    <x v="6"/>
    <s v="2019年11月20日 (水曜日)"/>
    <x v="141"/>
    <n v="123532"/>
    <n v="7810"/>
    <s v="（企）日本アスぺクトコア㈱"/>
    <x v="1"/>
    <s v="減免なし"/>
    <n v="0"/>
    <n v="3700"/>
    <n v="3700"/>
    <n v="3700"/>
    <n v="3700"/>
    <n v="3700"/>
    <x v="0"/>
    <x v="0"/>
    <x v="0"/>
    <n v="0"/>
    <x v="0"/>
    <x v="1"/>
  </r>
  <r>
    <x v="3"/>
    <x v="0"/>
    <s v="和泉橋区民館４F 洋室C"/>
    <x v="3"/>
    <x v="1"/>
    <x v="2"/>
    <x v="6"/>
    <s v="2019年11月20日 (水曜日)"/>
    <x v="140"/>
    <n v="124082"/>
    <n v="1149"/>
    <s v="四番町書道"/>
    <x v="4"/>
    <s v="減免なし"/>
    <n v="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0"/>
    <n v="48400"/>
    <n v="22900"/>
    <n v="22900"/>
    <n v="22900"/>
    <n v="22900"/>
    <x v="0"/>
    <x v="0"/>
    <x v="0"/>
    <n v="0"/>
    <x v="0"/>
    <x v="2"/>
  </r>
  <r>
    <x v="4"/>
    <x v="3"/>
    <s v="和泉橋区民館ふれあい会館　洋室１F A・２F B"/>
    <x v="0"/>
    <x v="1"/>
    <x v="1"/>
    <x v="6"/>
    <s v="2019年11月21日 (木曜日)"/>
    <x v="147"/>
    <n v="117293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4"/>
    <x v="0"/>
    <s v="和泉橋区民館４F 洋室C"/>
    <x v="0"/>
    <x v="2"/>
    <x v="0"/>
    <x v="6"/>
    <s v="2019年11月21日 (木曜日)"/>
    <x v="140"/>
    <n v="117320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11月21日 (木曜日)"/>
    <x v="141"/>
    <n v="117427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５F 洋室D"/>
    <x v="3"/>
    <x v="1"/>
    <x v="2"/>
    <x v="6"/>
    <s v="2019年11月21日 (木曜日)"/>
    <x v="139"/>
    <n v="117448"/>
    <n v="3383"/>
    <s v="書印会"/>
    <x v="4"/>
    <s v="減免なし"/>
    <n v="0"/>
    <n v="1600"/>
    <n v="1600"/>
    <n v="1600"/>
    <n v="1600"/>
    <n v="1600"/>
    <x v="0"/>
    <x v="0"/>
    <x v="0"/>
    <n v="0"/>
    <x v="0"/>
    <x v="1"/>
  </r>
  <r>
    <x v="4"/>
    <x v="0"/>
    <s v="和泉橋区民館４F 洋室C プロジェクター・台 スクリーン"/>
    <x v="3"/>
    <x v="3"/>
    <x v="1"/>
    <x v="6"/>
    <s v="2019年11月21日 (木曜日)"/>
    <x v="163"/>
    <n v="117485"/>
    <n v="10382"/>
    <s v="千代田創新塾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２F 洋室A"/>
    <x v="3"/>
    <x v="3"/>
    <x v="1"/>
    <x v="6"/>
    <s v="2019年11月21日 (木曜日)"/>
    <x v="19"/>
    <n v="117633"/>
    <n v="2350"/>
    <s v="神田山の会"/>
    <x v="2"/>
    <s v="減免なし"/>
    <n v="0"/>
    <n v="4100"/>
    <n v="4100"/>
    <n v="4100"/>
    <n v="4100"/>
    <n v="4100"/>
    <x v="0"/>
    <x v="0"/>
    <x v="0"/>
    <n v="0"/>
    <x v="0"/>
    <x v="1"/>
  </r>
  <r>
    <x v="4"/>
    <x v="1"/>
    <s v="和泉橋区民館４F 洋室B"/>
    <x v="3"/>
    <x v="1"/>
    <x v="0"/>
    <x v="6"/>
    <s v="2019年11月21日 (木曜日)"/>
    <x v="141"/>
    <n v="117841"/>
    <n v="23264"/>
    <s v="ふくろう会"/>
    <x v="1"/>
    <s v="減免なし"/>
    <n v="0"/>
    <n v="3700"/>
    <n v="3700"/>
    <n v="3700"/>
    <n v="3700"/>
    <n v="3700"/>
    <x v="0"/>
    <x v="0"/>
    <x v="0"/>
    <n v="0"/>
    <x v="0"/>
    <x v="1"/>
  </r>
  <r>
    <x v="4"/>
    <x v="0"/>
    <s v="和泉橋区民館３F 和室"/>
    <x v="3"/>
    <x v="2"/>
    <x v="0"/>
    <x v="6"/>
    <s v="2019年11月21日 (木曜日)"/>
    <x v="21"/>
    <n v="117874"/>
    <n v="2297"/>
    <s v="中村会"/>
    <x v="0"/>
    <s v="減免なし"/>
    <n v="0"/>
    <n v="3800"/>
    <n v="3800"/>
    <n v="3800"/>
    <n v="3800"/>
    <n v="3800"/>
    <x v="0"/>
    <x v="0"/>
    <x v="0"/>
    <n v="0"/>
    <x v="0"/>
    <x v="1"/>
  </r>
  <r>
    <x v="4"/>
    <x v="0"/>
    <s v="和泉橋区民館２F 洋室A CDラジカセ"/>
    <x v="3"/>
    <x v="2"/>
    <x v="0"/>
    <x v="6"/>
    <s v="2019年11月21日 (木曜日)"/>
    <x v="13"/>
    <n v="117998"/>
    <n v="8987"/>
    <s v="トータル　トレーニング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和泉橋区民館５F 洋室D"/>
    <x v="3"/>
    <x v="2"/>
    <x v="0"/>
    <x v="6"/>
    <s v="2019年11月21日 (木曜日)"/>
    <x v="139"/>
    <n v="118733"/>
    <n v="25189"/>
    <s v="東京ワールド勉強会"/>
    <x v="0"/>
    <s v="減免なし"/>
    <n v="0"/>
    <n v="2100"/>
    <n v="2100"/>
    <n v="2100"/>
    <n v="2100"/>
    <n v="2100"/>
    <x v="0"/>
    <x v="0"/>
    <x v="0"/>
    <n v="0"/>
    <x v="0"/>
    <x v="1"/>
  </r>
  <r>
    <x v="4"/>
    <x v="1"/>
    <s v="和泉橋区民館５F 洋室E（調理室）"/>
    <x v="2"/>
    <x v="1"/>
    <x v="0"/>
    <x v="6"/>
    <s v="2019年11月21日 (木曜日)"/>
    <x v="146"/>
    <n v="118971"/>
    <n v="23412"/>
    <s v="（企）㈱みんなのてもみ"/>
    <x v="1"/>
    <s v="減免なし"/>
    <n v="0"/>
    <n v="3700"/>
    <n v="3700"/>
    <n v="3700"/>
    <n v="3700"/>
    <n v="3700"/>
    <x v="0"/>
    <x v="0"/>
    <x v="0"/>
    <n v="0"/>
    <x v="0"/>
    <x v="1"/>
  </r>
  <r>
    <x v="4"/>
    <x v="0"/>
    <s v="和泉橋区民館４F 洋室C"/>
    <x v="2"/>
    <x v="1"/>
    <x v="2"/>
    <x v="6"/>
    <s v="2019年11月21日 (木曜日)"/>
    <x v="140"/>
    <n v="124087"/>
    <n v="22057"/>
    <s v="（企）（株）マーク"/>
    <x v="4"/>
    <s v="減免なし"/>
    <n v="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0"/>
    <n v="41100"/>
    <n v="29900"/>
    <n v="29900"/>
    <n v="29900"/>
    <n v="29900"/>
    <x v="0"/>
    <x v="0"/>
    <x v="0"/>
    <n v="0"/>
    <x v="0"/>
    <x v="2"/>
  </r>
  <r>
    <x v="5"/>
    <x v="0"/>
    <s v="和泉橋区民館４F 洋室B・C"/>
    <x v="0"/>
    <x v="2"/>
    <x v="0"/>
    <x v="6"/>
    <s v="2019年11月22日 (金曜日)"/>
    <x v="152"/>
    <n v="85610"/>
    <n v="16"/>
    <s v="高齢介護課"/>
    <x v="0"/>
    <s v="利用者減免区民館免除(100%)"/>
    <n v="0"/>
    <n v="4200"/>
    <n v="0"/>
    <n v="0"/>
    <n v="0"/>
    <n v="0"/>
    <x v="0"/>
    <x v="0"/>
    <x v="0"/>
    <n v="0"/>
    <x v="0"/>
    <x v="0"/>
  </r>
  <r>
    <x v="5"/>
    <x v="1"/>
    <s v="和泉橋区民館５F 洋室D・E（料理室）"/>
    <x v="0"/>
    <x v="1"/>
    <x v="0"/>
    <x v="6"/>
    <s v="2019年11月22日 (金曜日)"/>
    <x v="154"/>
    <n v="94411"/>
    <n v="1001"/>
    <s v="ふれあいクラブ"/>
    <x v="1"/>
    <s v="利用者減免区民館免除(100%)"/>
    <n v="0"/>
    <n v="7400"/>
    <n v="0"/>
    <n v="0"/>
    <n v="0"/>
    <n v="0"/>
    <x v="0"/>
    <x v="0"/>
    <x v="0"/>
    <n v="0"/>
    <x v="0"/>
    <x v="0"/>
  </r>
  <r>
    <x v="5"/>
    <x v="3"/>
    <s v="和泉橋区民館ふれあい会館　洋室１F A・２F B"/>
    <x v="0"/>
    <x v="1"/>
    <x v="1"/>
    <x v="6"/>
    <s v="2019年11月22日 (金曜日)"/>
    <x v="147"/>
    <n v="117294"/>
    <n v="2168"/>
    <s v="和泉橋出張所"/>
    <x v="6"/>
    <s v="利用者減免区民館免除(100%)"/>
    <n v="0"/>
    <n v="9100"/>
    <n v="0"/>
    <n v="0"/>
    <n v="0"/>
    <n v="0"/>
    <x v="0"/>
    <x v="0"/>
    <x v="0"/>
    <n v="0"/>
    <x v="0"/>
    <x v="0"/>
  </r>
  <r>
    <x v="5"/>
    <x v="0"/>
    <s v="和泉橋区民館４F 洋室C プロジェクター・台 スクリーン"/>
    <x v="3"/>
    <x v="1"/>
    <x v="2"/>
    <x v="6"/>
    <s v="2019年11月22日 (金曜日)"/>
    <x v="163"/>
    <n v="119187"/>
    <n v="21459"/>
    <s v="ＮＰＯ　テクノ未来塾"/>
    <x v="4"/>
    <s v="減免なし"/>
    <n v="15"/>
    <n v="1600"/>
    <n v="1600"/>
    <n v="1600"/>
    <n v="1600"/>
    <n v="1600"/>
    <x v="0"/>
    <x v="0"/>
    <x v="0"/>
    <n v="0"/>
    <x v="0"/>
    <x v="1"/>
  </r>
  <r>
    <x v="5"/>
    <x v="0"/>
    <s v="和泉橋区民館２F 洋室A"/>
    <x v="2"/>
    <x v="2"/>
    <x v="0"/>
    <x v="6"/>
    <s v="2019年11月22日 (金曜日)"/>
    <x v="19"/>
    <n v="120609"/>
    <n v="24041"/>
    <s v="（企）一般社団法人エンディングメッセージ普及協会"/>
    <x v="0"/>
    <s v="減免なし"/>
    <n v="7"/>
    <n v="3300"/>
    <n v="3300"/>
    <n v="3300"/>
    <n v="3300"/>
    <n v="3300"/>
    <x v="0"/>
    <x v="0"/>
    <x v="0"/>
    <n v="0"/>
    <x v="0"/>
    <x v="1"/>
  </r>
  <r>
    <x v="5"/>
    <x v="0"/>
    <s v="和泉橋区民館４F 洋室B"/>
    <x v="2"/>
    <x v="1"/>
    <x v="2"/>
    <x v="6"/>
    <s v="2019年11月22日 (金曜日)"/>
    <x v="141"/>
    <n v="121051"/>
    <n v="23835"/>
    <s v="（企）ソフトバンクヨドバシＡＫＩＢＡ"/>
    <x v="4"/>
    <s v="減免なし"/>
    <n v="10"/>
    <n v="1600"/>
    <n v="1600"/>
    <n v="1600"/>
    <n v="1600"/>
    <n v="1600"/>
    <x v="0"/>
    <x v="0"/>
    <x v="0"/>
    <n v="0"/>
    <x v="0"/>
    <x v="1"/>
  </r>
  <r>
    <x v="5"/>
    <x v="0"/>
    <s v="和泉橋区民館３F 和室"/>
    <x v="0"/>
    <x v="3"/>
    <x v="1"/>
    <x v="6"/>
    <s v="2019年11月22日 (金曜日)"/>
    <x v="21"/>
    <n v="121390"/>
    <n v="2256"/>
    <s v="神田和泉町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和泉橋区民館４F 洋室C"/>
    <x v="3"/>
    <x v="3"/>
    <x v="1"/>
    <x v="6"/>
    <s v="2019年11月22日 (金曜日)"/>
    <x v="140"/>
    <n v="123242"/>
    <n v="22102"/>
    <s v="アルプス技研　労働組合"/>
    <x v="2"/>
    <s v="減免なし"/>
    <n v="6"/>
    <n v="3000"/>
    <n v="3000"/>
    <n v="3000"/>
    <n v="3000"/>
    <n v="3000"/>
    <x v="0"/>
    <x v="0"/>
    <x v="0"/>
    <n v="0"/>
    <x v="0"/>
    <x v="1"/>
  </r>
  <r>
    <x v="5"/>
    <x v="0"/>
    <s v="和泉橋区民館４F 洋室B"/>
    <x v="0"/>
    <x v="3"/>
    <x v="1"/>
    <x v="6"/>
    <s v="2019年11月22日 (金曜日)"/>
    <x v="141"/>
    <n v="123931"/>
    <n v="2250"/>
    <s v="神田佐久二平河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38"/>
    <n v="37700"/>
    <n v="9500"/>
    <n v="9500"/>
    <n v="9500"/>
    <n v="9500"/>
    <x v="0"/>
    <x v="0"/>
    <x v="0"/>
    <n v="0"/>
    <x v="0"/>
    <x v="2"/>
  </r>
  <r>
    <x v="6"/>
    <x v="3"/>
    <s v="和泉橋区民館３F 和室"/>
    <x v="3"/>
    <x v="1"/>
    <x v="1"/>
    <x v="6"/>
    <s v="2019年11月23日 (土曜日)"/>
    <x v="21"/>
    <n v="117405"/>
    <n v="25181"/>
    <s v="チネイザン研究会"/>
    <x v="6"/>
    <s v="減免なし"/>
    <n v="0"/>
    <n v="11000"/>
    <n v="11000"/>
    <n v="11000"/>
    <n v="11000"/>
    <n v="11000"/>
    <x v="0"/>
    <x v="0"/>
    <x v="0"/>
    <n v="0"/>
    <x v="0"/>
    <x v="1"/>
  </r>
  <r>
    <x v="6"/>
    <x v="0"/>
    <s v="和泉橋区民館５F 洋室D"/>
    <x v="3"/>
    <x v="2"/>
    <x v="0"/>
    <x v="6"/>
    <s v="2019年11月23日 (土曜日)"/>
    <x v="139"/>
    <n v="117447"/>
    <n v="3383"/>
    <s v="書印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1"/>
    <s v="和泉橋区民館４F 洋室C"/>
    <x v="3"/>
    <x v="1"/>
    <x v="0"/>
    <x v="6"/>
    <s v="2019年11月23日 (土曜日)"/>
    <x v="140"/>
    <n v="117475"/>
    <n v="24102"/>
    <s v="そらの会"/>
    <x v="1"/>
    <s v="減免なし"/>
    <n v="0"/>
    <n v="3700"/>
    <n v="3700"/>
    <n v="3700"/>
    <n v="3700"/>
    <n v="3700"/>
    <x v="0"/>
    <x v="0"/>
    <x v="0"/>
    <n v="0"/>
    <x v="0"/>
    <x v="1"/>
  </r>
  <r>
    <x v="6"/>
    <x v="0"/>
    <s v="和泉橋区民館２F 洋室A"/>
    <x v="3"/>
    <x v="2"/>
    <x v="0"/>
    <x v="6"/>
    <s v="2019年11月23日 (土曜日)"/>
    <x v="19"/>
    <n v="117632"/>
    <n v="23287"/>
    <s v="日本大学法学部社文研究会知恵造"/>
    <x v="0"/>
    <s v="減免なし"/>
    <n v="0"/>
    <n v="3300"/>
    <n v="3300"/>
    <n v="3300"/>
    <n v="3300"/>
    <n v="3300"/>
    <x v="0"/>
    <x v="0"/>
    <x v="0"/>
    <n v="0"/>
    <x v="0"/>
    <x v="1"/>
  </r>
  <r>
    <x v="6"/>
    <x v="0"/>
    <s v="和泉橋区民館ふれあい会館　洋室２F B"/>
    <x v="3"/>
    <x v="2"/>
    <x v="0"/>
    <x v="6"/>
    <s v="2019年11月23日 (土曜日)"/>
    <x v="144"/>
    <n v="118051"/>
    <n v="20681"/>
    <s v="ＴＴＹ"/>
    <x v="0"/>
    <s v="減免なし"/>
    <n v="0"/>
    <n v="1000"/>
    <n v="1000"/>
    <n v="1000"/>
    <n v="1000"/>
    <n v="1000"/>
    <x v="0"/>
    <x v="0"/>
    <x v="0"/>
    <n v="0"/>
    <x v="0"/>
    <x v="1"/>
  </r>
  <r>
    <x v="6"/>
    <x v="0"/>
    <s v="和泉橋区民館ふれあい会館　洋室１F A"/>
    <x v="3"/>
    <x v="1"/>
    <x v="2"/>
    <x v="6"/>
    <s v="2019年11月23日 (土曜日)"/>
    <x v="145"/>
    <n v="118548"/>
    <n v="24958"/>
    <s v="ALOHA　yoga"/>
    <x v="4"/>
    <s v="減免なし"/>
    <n v="8"/>
    <n v="1300"/>
    <n v="1300"/>
    <n v="1300"/>
    <n v="1300"/>
    <n v="1300"/>
    <x v="0"/>
    <x v="0"/>
    <x v="0"/>
    <n v="0"/>
    <x v="0"/>
    <x v="1"/>
  </r>
  <r>
    <x v="6"/>
    <x v="0"/>
    <s v="和泉橋区民館５F 洋室E（調理室）"/>
    <x v="3"/>
    <x v="2"/>
    <x v="0"/>
    <x v="6"/>
    <s v="2019年11月23日 (土曜日)"/>
    <x v="146"/>
    <n v="121382"/>
    <n v="24823"/>
    <s v="ねこぱんだ"/>
    <x v="0"/>
    <s v="減免なし"/>
    <n v="10"/>
    <n v="2100"/>
    <n v="2100"/>
    <n v="2100"/>
    <n v="2100"/>
    <n v="2100"/>
    <x v="0"/>
    <x v="0"/>
    <x v="0"/>
    <n v="0"/>
    <x v="0"/>
    <x v="1"/>
  </r>
  <r>
    <x v="6"/>
    <x v="0"/>
    <s v="和泉橋区民館ふれあい会館　洋室１F A"/>
    <x v="3"/>
    <x v="2"/>
    <x v="0"/>
    <x v="6"/>
    <s v="2019年11月23日 (土曜日)"/>
    <x v="145"/>
    <n v="122750"/>
    <n v="24912"/>
    <s v="首都圏大学非常勤講師組合日大ユニオン"/>
    <x v="0"/>
    <s v="減免なし"/>
    <n v="30"/>
    <n v="1900"/>
    <n v="1900"/>
    <n v="1900"/>
    <n v="1900"/>
    <n v="1900"/>
    <x v="0"/>
    <x v="0"/>
    <x v="0"/>
    <n v="0"/>
    <x v="0"/>
    <x v="1"/>
  </r>
  <r>
    <x v="6"/>
    <x v="1"/>
    <s v="和泉橋区民館４F 洋室B"/>
    <x v="3"/>
    <x v="1"/>
    <x v="0"/>
    <x v="6"/>
    <s v="2019年11月23日 (土曜日)"/>
    <x v="141"/>
    <n v="123929"/>
    <n v="21361"/>
    <s v="コミケット"/>
    <x v="1"/>
    <s v="減免なし"/>
    <n v="20"/>
    <n v="3700"/>
    <n v="3700"/>
    <n v="3700"/>
    <n v="3700"/>
    <n v="3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68"/>
    <n v="30100"/>
    <n v="30100"/>
    <n v="30100"/>
    <n v="30100"/>
    <n v="30100"/>
    <x v="0"/>
    <x v="0"/>
    <x v="0"/>
    <n v="0"/>
    <x v="0"/>
    <x v="2"/>
  </r>
  <r>
    <x v="7"/>
    <x v="1"/>
    <s v="和泉橋区民館３F 和室"/>
    <x v="3"/>
    <x v="1"/>
    <x v="0"/>
    <x v="6"/>
    <s v="2019年11月24日 (日曜日)"/>
    <x v="21"/>
    <n v="117407"/>
    <n v="25181"/>
    <s v="チネイザン研究会"/>
    <x v="1"/>
    <s v="減免なし"/>
    <n v="0"/>
    <n v="6500"/>
    <n v="6500"/>
    <n v="6500"/>
    <n v="6500"/>
    <n v="6500"/>
    <x v="0"/>
    <x v="0"/>
    <x v="0"/>
    <n v="0"/>
    <x v="0"/>
    <x v="1"/>
  </r>
  <r>
    <x v="7"/>
    <x v="1"/>
    <s v="和泉橋区民館ふれあい会館　洋室１F A・２F B"/>
    <x v="3"/>
    <x v="1"/>
    <x v="0"/>
    <x v="6"/>
    <s v="2019年11月24日 (日曜日)"/>
    <x v="147"/>
    <n v="117419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1"/>
    <s v="和泉橋区民館４F 洋室C"/>
    <x v="3"/>
    <x v="1"/>
    <x v="0"/>
    <x v="6"/>
    <s v="2019年11月24日 (日曜日)"/>
    <x v="140"/>
    <n v="117477"/>
    <n v="24102"/>
    <s v="そらの会"/>
    <x v="1"/>
    <s v="減免なし"/>
    <n v="0"/>
    <n v="3700"/>
    <n v="3700"/>
    <n v="3700"/>
    <n v="3700"/>
    <n v="3700"/>
    <x v="0"/>
    <x v="0"/>
    <x v="0"/>
    <n v="0"/>
    <x v="0"/>
    <x v="1"/>
  </r>
  <r>
    <x v="7"/>
    <x v="1"/>
    <s v="和泉橋区民館５F 洋室E（調理室）"/>
    <x v="3"/>
    <x v="1"/>
    <x v="0"/>
    <x v="6"/>
    <s v="2019年11月24日 (日曜日)"/>
    <x v="146"/>
    <n v="117608"/>
    <n v="22453"/>
    <s v="SObaリエールクラブ"/>
    <x v="1"/>
    <s v="減免なし"/>
    <n v="0"/>
    <n v="3700"/>
    <n v="3700"/>
    <n v="3700"/>
    <n v="3700"/>
    <n v="3700"/>
    <x v="0"/>
    <x v="0"/>
    <x v="0"/>
    <n v="0"/>
    <x v="0"/>
    <x v="1"/>
  </r>
  <r>
    <x v="7"/>
    <x v="1"/>
    <s v="和泉橋区民館４F 洋室B"/>
    <x v="3"/>
    <x v="2"/>
    <x v="1"/>
    <x v="6"/>
    <s v="2019年11月24日 (日曜日)"/>
    <x v="141"/>
    <n v="118146"/>
    <n v="21478"/>
    <s v="フェニックスグループ"/>
    <x v="3"/>
    <s v="減免なし"/>
    <n v="0"/>
    <n v="5100"/>
    <n v="5100"/>
    <n v="5100"/>
    <n v="5100"/>
    <n v="5100"/>
    <x v="0"/>
    <x v="0"/>
    <x v="0"/>
    <n v="0"/>
    <x v="0"/>
    <x v="1"/>
  </r>
  <r>
    <x v="7"/>
    <x v="0"/>
    <s v="和泉橋区民館ふれあい会館　洋室１F A"/>
    <x v="3"/>
    <x v="3"/>
    <x v="1"/>
    <x v="6"/>
    <s v="2019年11月24日 (日曜日)"/>
    <x v="145"/>
    <n v="118427"/>
    <n v="25374"/>
    <s v="日本漫画塾スケッチ会"/>
    <x v="2"/>
    <s v="減免なし"/>
    <n v="20"/>
    <n v="3000"/>
    <n v="3000"/>
    <n v="3000"/>
    <n v="3000"/>
    <n v="3000"/>
    <x v="0"/>
    <x v="0"/>
    <x v="0"/>
    <n v="0"/>
    <x v="0"/>
    <x v="1"/>
  </r>
  <r>
    <x v="7"/>
    <x v="0"/>
    <s v="和泉橋区民館２F 洋室A"/>
    <x v="3"/>
    <x v="2"/>
    <x v="0"/>
    <x v="6"/>
    <s v="2019年11月24日 (日曜日)"/>
    <x v="19"/>
    <n v="118698"/>
    <n v="24355"/>
    <s v="社会問題研究会"/>
    <x v="0"/>
    <s v="減免なし"/>
    <n v="30"/>
    <n v="3300"/>
    <n v="3300"/>
    <n v="3300"/>
    <n v="3300"/>
    <n v="3300"/>
    <x v="0"/>
    <x v="0"/>
    <x v="0"/>
    <n v="0"/>
    <x v="0"/>
    <x v="1"/>
  </r>
  <r>
    <x v="7"/>
    <x v="0"/>
    <s v="和泉橋区民館５F 洋室D"/>
    <x v="3"/>
    <x v="2"/>
    <x v="0"/>
    <x v="6"/>
    <s v="2019年11月24日 (日曜日)"/>
    <x v="139"/>
    <n v="123463"/>
    <n v="24671"/>
    <s v="千代田喜界会"/>
    <x v="0"/>
    <s v="減免なし"/>
    <n v="10"/>
    <n v="2100"/>
    <n v="2100"/>
    <n v="2100"/>
    <n v="2100"/>
    <n v="2100"/>
    <x v="0"/>
    <x v="0"/>
    <x v="0"/>
    <n v="0"/>
    <x v="0"/>
    <x v="1"/>
  </r>
  <r>
    <x v="7"/>
    <x v="0"/>
    <s v="和泉橋区民館ふれあい会館　洋室２F B"/>
    <x v="3"/>
    <x v="3"/>
    <x v="1"/>
    <x v="6"/>
    <s v="2019年11月24日 (日曜日)"/>
    <x v="144"/>
    <n v="124002"/>
    <n v="25355"/>
    <s v="ボードゲームWG"/>
    <x v="2"/>
    <s v="減免なし"/>
    <n v="4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64"/>
    <n v="33500"/>
    <n v="33500"/>
    <n v="33500"/>
    <n v="33500"/>
    <n v="33500"/>
    <x v="0"/>
    <x v="0"/>
    <x v="0"/>
    <n v="0"/>
    <x v="0"/>
    <x v="2"/>
  </r>
  <r>
    <x v="0"/>
    <x v="0"/>
    <s v="和泉橋区民館５F 洋室D・E（料理室）"/>
    <x v="3"/>
    <x v="3"/>
    <x v="1"/>
    <x v="6"/>
    <s v="2019年11月25日 (月曜日)"/>
    <x v="154"/>
    <n v="118044"/>
    <n v="20655"/>
    <s v="サンフィールド"/>
    <x v="2"/>
    <s v="減免なし"/>
    <n v="0"/>
    <n v="6000"/>
    <n v="6000"/>
    <n v="6000"/>
    <n v="6000"/>
    <n v="6000"/>
    <x v="0"/>
    <x v="0"/>
    <x v="0"/>
    <n v="0"/>
    <x v="0"/>
    <x v="1"/>
  </r>
  <r>
    <x v="0"/>
    <x v="0"/>
    <s v="和泉橋区民館４F 洋室C プロジェクター・台 スクリーン"/>
    <x v="3"/>
    <x v="3"/>
    <x v="1"/>
    <x v="6"/>
    <s v="2019年11月25日 (月曜日)"/>
    <x v="163"/>
    <n v="118493"/>
    <n v="8076"/>
    <s v="メキシコ勉強会"/>
    <x v="2"/>
    <s v="減免なし"/>
    <n v="10"/>
    <n v="3000"/>
    <n v="3000"/>
    <n v="3000"/>
    <n v="3000"/>
    <n v="3000"/>
    <x v="0"/>
    <x v="0"/>
    <x v="0"/>
    <n v="0"/>
    <x v="0"/>
    <x v="1"/>
  </r>
  <r>
    <x v="0"/>
    <x v="0"/>
    <s v="和泉橋区民館３F 和室"/>
    <x v="3"/>
    <x v="3"/>
    <x v="1"/>
    <x v="6"/>
    <s v="2019年11月25日 (月曜日)"/>
    <x v="21"/>
    <n v="118884"/>
    <n v="25071"/>
    <s v="秋葉原 殺陣道場"/>
    <x v="2"/>
    <s v="減免なし"/>
    <n v="5"/>
    <n v="4500"/>
    <n v="4500"/>
    <n v="4500"/>
    <n v="4500"/>
    <n v="4500"/>
    <x v="0"/>
    <x v="0"/>
    <x v="0"/>
    <n v="0"/>
    <x v="0"/>
    <x v="1"/>
  </r>
  <r>
    <x v="0"/>
    <x v="0"/>
    <s v="和泉橋区民館ふれあい会館　洋室２F B"/>
    <x v="3"/>
    <x v="3"/>
    <x v="1"/>
    <x v="6"/>
    <s v="2019年11月25日 (月曜日)"/>
    <x v="144"/>
    <n v="118994"/>
    <n v="23941"/>
    <s v="マルチメディア研究会"/>
    <x v="2"/>
    <s v="減免なし"/>
    <n v="4"/>
    <n v="1300"/>
    <n v="1300"/>
    <n v="1300"/>
    <n v="1300"/>
    <n v="1300"/>
    <x v="0"/>
    <x v="0"/>
    <x v="0"/>
    <n v="0"/>
    <x v="0"/>
    <x v="1"/>
  </r>
  <r>
    <x v="0"/>
    <x v="0"/>
    <s v="和泉橋区民館ふれあい会館　洋室１F A"/>
    <x v="3"/>
    <x v="3"/>
    <x v="1"/>
    <x v="6"/>
    <s v="2019年11月25日 (月曜日)"/>
    <x v="145"/>
    <n v="121365"/>
    <n v="21125"/>
    <s v="Ｉ．Ｊ．Ｈ．Ｐ．"/>
    <x v="2"/>
    <s v="減免なし"/>
    <n v="1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9"/>
    <n v="17800"/>
    <n v="17800"/>
    <n v="17800"/>
    <n v="17800"/>
    <n v="17800"/>
    <x v="0"/>
    <x v="0"/>
    <x v="0"/>
    <n v="0"/>
    <x v="0"/>
    <x v="2"/>
  </r>
  <r>
    <x v="2"/>
    <x v="0"/>
    <s v="和泉橋区民館ふれあい会館　洋室２F B"/>
    <x v="3"/>
    <x v="2"/>
    <x v="0"/>
    <x v="6"/>
    <s v="2019年11月26日 (火曜日)"/>
    <x v="144"/>
    <n v="117641"/>
    <n v="9227"/>
    <s v="呉青"/>
    <x v="0"/>
    <s v="減免なし"/>
    <n v="0"/>
    <n v="1000"/>
    <n v="1000"/>
    <n v="1000"/>
    <n v="1000"/>
    <n v="1000"/>
    <x v="0"/>
    <x v="0"/>
    <x v="0"/>
    <n v="0"/>
    <x v="0"/>
    <x v="1"/>
  </r>
  <r>
    <x v="2"/>
    <x v="0"/>
    <s v="和泉橋区民館４F 洋室B"/>
    <x v="2"/>
    <x v="2"/>
    <x v="0"/>
    <x v="6"/>
    <s v="2019年11月26日 (火曜日)"/>
    <x v="141"/>
    <n v="118613"/>
    <n v="24562"/>
    <s v="（企）株式会社システムエッジ"/>
    <x v="0"/>
    <s v="減免なし"/>
    <n v="12"/>
    <n v="2100"/>
    <n v="2100"/>
    <n v="2100"/>
    <n v="2100"/>
    <n v="2100"/>
    <x v="0"/>
    <x v="0"/>
    <x v="0"/>
    <n v="0"/>
    <x v="0"/>
    <x v="1"/>
  </r>
  <r>
    <x v="2"/>
    <x v="0"/>
    <s v="和泉橋区民館５F 洋室E（調理室）"/>
    <x v="0"/>
    <x v="3"/>
    <x v="1"/>
    <x v="6"/>
    <s v="2019年11月26日 (火曜日)"/>
    <x v="146"/>
    <n v="119500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2"/>
    <x v="1"/>
    <s v="和泉橋区民館２F 洋室A"/>
    <x v="2"/>
    <x v="1"/>
    <x v="0"/>
    <x v="6"/>
    <s v="2019年11月26日 (火曜日)"/>
    <x v="19"/>
    <n v="121094"/>
    <n v="22057"/>
    <s v="（企）（株）マーク"/>
    <x v="1"/>
    <s v="減免なし"/>
    <n v="20"/>
    <n v="5600"/>
    <n v="5600"/>
    <n v="5600"/>
    <n v="5600"/>
    <n v="5600"/>
    <x v="0"/>
    <x v="0"/>
    <x v="0"/>
    <n v="0"/>
    <x v="0"/>
    <x v="1"/>
  </r>
  <r>
    <x v="2"/>
    <x v="0"/>
    <s v="和泉橋区民館４F 洋室C"/>
    <x v="3"/>
    <x v="2"/>
    <x v="0"/>
    <x v="6"/>
    <s v="2019年11月26日 (火曜日)"/>
    <x v="140"/>
    <n v="121246"/>
    <n v="1149"/>
    <s v="四番町書道"/>
    <x v="0"/>
    <s v="減免なし"/>
    <n v="0"/>
    <n v="2100"/>
    <n v="2100"/>
    <n v="2100"/>
    <n v="2100"/>
    <n v="2100"/>
    <x v="0"/>
    <x v="0"/>
    <x v="0"/>
    <n v="0"/>
    <x v="0"/>
    <x v="1"/>
  </r>
  <r>
    <x v="2"/>
    <x v="0"/>
    <s v="和泉橋区民館３F 和室"/>
    <x v="3"/>
    <x v="2"/>
    <x v="0"/>
    <x v="6"/>
    <s v="2019年11月26日 (火曜日)"/>
    <x v="21"/>
    <n v="122793"/>
    <n v="25451"/>
    <s v="はるか会"/>
    <x v="0"/>
    <s v="減免なし"/>
    <n v="10"/>
    <n v="3800"/>
    <n v="3800"/>
    <n v="3800"/>
    <n v="3800"/>
    <n v="3800"/>
    <x v="0"/>
    <x v="0"/>
    <x v="0"/>
    <n v="0"/>
    <x v="0"/>
    <x v="1"/>
  </r>
  <r>
    <x v="2"/>
    <x v="0"/>
    <s v="和泉橋区民館ふれあい会館　洋室１F A"/>
    <x v="1"/>
    <x v="2"/>
    <x v="0"/>
    <x v="6"/>
    <s v="2019年11月26日 (火曜日)"/>
    <x v="145"/>
    <n v="123232"/>
    <n v="4945"/>
    <s v="秋葉原ファーストビル管理組合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2"/>
    <x v="0"/>
    <s v="和泉橋区民館５F 洋室D"/>
    <x v="0"/>
    <x v="2"/>
    <x v="0"/>
    <x v="6"/>
    <s v="2019年11月26日 (火曜日)"/>
    <x v="139"/>
    <n v="123913"/>
    <n v="4487"/>
    <s v="スタジオＩ"/>
    <x v="0"/>
    <s v="利用者減免区民館免除(100%)"/>
    <n v="10"/>
    <n v="2100"/>
    <n v="0"/>
    <n v="0"/>
    <n v="0"/>
    <n v="0"/>
    <x v="0"/>
    <x v="0"/>
    <x v="0"/>
    <n v="0"/>
    <x v="0"/>
    <x v="0"/>
  </r>
  <r>
    <x v="2"/>
    <x v="0"/>
    <s v="和泉橋区民館４F 洋室B"/>
    <x v="2"/>
    <x v="1"/>
    <x v="2"/>
    <x v="6"/>
    <s v="2019年11月26日 (火曜日)"/>
    <x v="141"/>
    <n v="124357"/>
    <n v="24505"/>
    <s v="（企）株式会社都市環境計画研究所"/>
    <x v="4"/>
    <s v="減免なし"/>
    <n v="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52"/>
    <n v="23200"/>
    <n v="17150"/>
    <n v="17150"/>
    <n v="17150"/>
    <n v="17150"/>
    <x v="0"/>
    <x v="0"/>
    <x v="0"/>
    <n v="0"/>
    <x v="0"/>
    <x v="2"/>
  </r>
  <r>
    <x v="3"/>
    <x v="0"/>
    <s v="和泉橋区民館５F 洋室D"/>
    <x v="3"/>
    <x v="3"/>
    <x v="1"/>
    <x v="6"/>
    <s v="2019年11月27日 (水曜日)"/>
    <x v="139"/>
    <n v="117453"/>
    <n v="3383"/>
    <s v="書印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1"/>
    <s v="和泉橋区民館５F 洋室D・E（料理室）"/>
    <x v="3"/>
    <x v="1"/>
    <x v="0"/>
    <x v="6"/>
    <s v="2019年11月27日 (水曜日)"/>
    <x v="154"/>
    <n v="117574"/>
    <n v="24763"/>
    <s v="一歩の会"/>
    <x v="1"/>
    <s v="減免なし"/>
    <n v="0"/>
    <n v="7400"/>
    <n v="7400"/>
    <n v="7400"/>
    <n v="7400"/>
    <n v="7400"/>
    <x v="0"/>
    <x v="0"/>
    <x v="0"/>
    <n v="0"/>
    <x v="0"/>
    <x v="1"/>
  </r>
  <r>
    <x v="3"/>
    <x v="0"/>
    <s v="和泉橋区民館ふれあい会館　洋室２F B"/>
    <x v="3"/>
    <x v="3"/>
    <x v="1"/>
    <x v="6"/>
    <s v="2019年11月27日 (水曜日)"/>
    <x v="144"/>
    <n v="117982"/>
    <n v="5372"/>
    <s v="トップ会"/>
    <x v="2"/>
    <s v="減免なし"/>
    <n v="0"/>
    <n v="1300"/>
    <n v="1300"/>
    <n v="1300"/>
    <n v="1300"/>
    <n v="1300"/>
    <x v="0"/>
    <x v="0"/>
    <x v="0"/>
    <n v="0"/>
    <x v="0"/>
    <x v="1"/>
  </r>
  <r>
    <x v="3"/>
    <x v="1"/>
    <s v="和泉橋区民館４F 洋室C"/>
    <x v="1"/>
    <x v="2"/>
    <x v="1"/>
    <x v="6"/>
    <s v="2019年11月27日 (水曜日)"/>
    <x v="140"/>
    <n v="118094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3"/>
    <s v="和泉橋区民館２F 洋室A"/>
    <x v="3"/>
    <x v="1"/>
    <x v="1"/>
    <x v="6"/>
    <s v="2019年11月27日 (水曜日)"/>
    <x v="19"/>
    <n v="118510"/>
    <n v="8373"/>
    <s v="ＮＰＯ法人日本有機農業生産団体　中央会"/>
    <x v="6"/>
    <s v="減免なし"/>
    <n v="29"/>
    <n v="9700"/>
    <n v="9700"/>
    <n v="9700"/>
    <n v="9700"/>
    <n v="9700"/>
    <x v="0"/>
    <x v="0"/>
    <x v="0"/>
    <n v="0"/>
    <x v="0"/>
    <x v="1"/>
  </r>
  <r>
    <x v="3"/>
    <x v="0"/>
    <s v="和泉橋区民館ふれあい会館　洋室２F B"/>
    <x v="3"/>
    <x v="2"/>
    <x v="0"/>
    <x v="6"/>
    <s v="2019年11月27日 (水曜日)"/>
    <x v="144"/>
    <n v="119118"/>
    <n v="24263"/>
    <s v="温泉友の会"/>
    <x v="0"/>
    <s v="減免なし"/>
    <n v="0"/>
    <n v="1000"/>
    <n v="1000"/>
    <n v="1000"/>
    <n v="1000"/>
    <n v="0"/>
    <x v="0"/>
    <x v="0"/>
    <x v="0"/>
    <n v="1000"/>
    <x v="0"/>
    <x v="1"/>
  </r>
  <r>
    <x v="3"/>
    <x v="1"/>
    <s v="和泉橋区民館４F 洋室B"/>
    <x v="2"/>
    <x v="1"/>
    <x v="0"/>
    <x v="6"/>
    <s v="2019年11月27日 (水曜日)"/>
    <x v="141"/>
    <n v="121811"/>
    <n v="22497"/>
    <s v="（企）ソウルドアウト株式会社"/>
    <x v="1"/>
    <s v="減免なし"/>
    <n v="6"/>
    <n v="3700"/>
    <n v="3700"/>
    <n v="3700"/>
    <n v="3700"/>
    <n v="3700"/>
    <x v="0"/>
    <x v="0"/>
    <x v="0"/>
    <n v="0"/>
    <x v="0"/>
    <x v="1"/>
  </r>
  <r>
    <x v="3"/>
    <x v="0"/>
    <s v="和泉橋区民館４F 洋室C プロジェクター・台 スクリーン"/>
    <x v="2"/>
    <x v="1"/>
    <x v="2"/>
    <x v="6"/>
    <s v="2019年11月27日 (水曜日)"/>
    <x v="163"/>
    <n v="122905"/>
    <n v="25199"/>
    <s v="（企）株式会社宮本製作所"/>
    <x v="4"/>
    <s v="減免なし"/>
    <n v="0"/>
    <n v="1600"/>
    <n v="1600"/>
    <n v="1600"/>
    <n v="1600"/>
    <n v="1600"/>
    <x v="0"/>
    <x v="0"/>
    <x v="0"/>
    <n v="0"/>
    <x v="0"/>
    <x v="1"/>
  </r>
  <r>
    <x v="3"/>
    <x v="0"/>
    <s v="和泉橋区民館４F 洋室B"/>
    <x v="2"/>
    <x v="3"/>
    <x v="1"/>
    <x v="6"/>
    <s v="2019年11月27日 (水曜日)"/>
    <x v="141"/>
    <n v="124573"/>
    <n v="21464"/>
    <s v="（企）㈱テクノプロ　テクノプロＩＴ社東京支店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35"/>
    <n v="35800"/>
    <n v="33250"/>
    <n v="33250"/>
    <n v="33250"/>
    <n v="32250"/>
    <x v="0"/>
    <x v="0"/>
    <x v="0"/>
    <n v="1000"/>
    <x v="0"/>
    <x v="2"/>
  </r>
  <r>
    <x v="4"/>
    <x v="0"/>
    <s v="和泉橋区民館５F 洋室D"/>
    <x v="0"/>
    <x v="3"/>
    <x v="1"/>
    <x v="6"/>
    <s v="2019年11月28日 (木曜日)"/>
    <x v="139"/>
    <n v="117329"/>
    <n v="2168"/>
    <s v="和泉橋出張所"/>
    <x v="2"/>
    <s v="利用者減免区民館免除(100%)"/>
    <n v="0"/>
    <n v="30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19年11月28日 (木曜日)"/>
    <x v="147"/>
    <n v="117330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11月28日 (木曜日)"/>
    <x v="141"/>
    <n v="117428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３F 和室 CDラジカセ"/>
    <x v="3"/>
    <x v="2"/>
    <x v="0"/>
    <x v="6"/>
    <s v="2019年11月28日 (木曜日)"/>
    <x v="20"/>
    <n v="117999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1"/>
    <s v="和泉橋区民館２F 洋室A"/>
    <x v="3"/>
    <x v="1"/>
    <x v="0"/>
    <x v="6"/>
    <s v="2019年11月28日 (木曜日)"/>
    <x v="19"/>
    <n v="118511"/>
    <n v="8373"/>
    <s v="ＮＰＯ法人日本有機農業生産団体　中央会"/>
    <x v="1"/>
    <s v="減免なし"/>
    <n v="29"/>
    <n v="5600"/>
    <n v="5600"/>
    <n v="5600"/>
    <n v="5600"/>
    <n v="5600"/>
    <x v="0"/>
    <x v="0"/>
    <x v="0"/>
    <n v="0"/>
    <x v="0"/>
    <x v="1"/>
  </r>
  <r>
    <x v="4"/>
    <x v="0"/>
    <s v="和泉橋区民館５F 洋室D プロジェクター・台 スクリーン"/>
    <x v="2"/>
    <x v="2"/>
    <x v="0"/>
    <x v="6"/>
    <s v="2019年11月28日 (木曜日)"/>
    <x v="148"/>
    <n v="121172"/>
    <n v="23992"/>
    <s v="（企）㈱必然アキバ基地"/>
    <x v="0"/>
    <s v="減免なし"/>
    <n v="12"/>
    <n v="2100"/>
    <n v="2100"/>
    <n v="2100"/>
    <n v="2100"/>
    <n v="2100"/>
    <x v="0"/>
    <x v="0"/>
    <x v="0"/>
    <n v="0"/>
    <x v="0"/>
    <x v="1"/>
  </r>
  <r>
    <x v="4"/>
    <x v="0"/>
    <s v="和泉橋区民館４F 洋室B"/>
    <x v="3"/>
    <x v="1"/>
    <x v="2"/>
    <x v="6"/>
    <s v="2019年11月28日 (木曜日)"/>
    <x v="141"/>
    <n v="122742"/>
    <n v="10348"/>
    <s v="東珠連アバカスクラブ"/>
    <x v="4"/>
    <s v="減免なし"/>
    <n v="20"/>
    <n v="1600"/>
    <n v="1600"/>
    <n v="1600"/>
    <n v="1600"/>
    <n v="1600"/>
    <x v="0"/>
    <x v="0"/>
    <x v="0"/>
    <n v="0"/>
    <x v="0"/>
    <x v="1"/>
  </r>
  <r>
    <x v="4"/>
    <x v="0"/>
    <s v="和泉橋区民館２F 洋室A プロジェクター・台"/>
    <x v="2"/>
    <x v="3"/>
    <x v="1"/>
    <x v="6"/>
    <s v="2019年11月28日 (木曜日)"/>
    <x v="142"/>
    <n v="124916"/>
    <n v="22589"/>
    <s v="（企）（株）ビーエムサービス"/>
    <x v="2"/>
    <s v="減免なし"/>
    <n v="0"/>
    <n v="4100"/>
    <n v="4100"/>
    <n v="4100"/>
    <n v="6000"/>
    <n v="0"/>
    <x v="0"/>
    <x v="0"/>
    <x v="0"/>
    <n v="6000"/>
    <x v="0"/>
    <x v="6"/>
  </r>
  <r>
    <x v="1"/>
    <x v="2"/>
    <m/>
    <x v="3"/>
    <x v="4"/>
    <x v="3"/>
    <x v="1"/>
    <m/>
    <x v="10"/>
    <m/>
    <m/>
    <m/>
    <x v="5"/>
    <s v="8件"/>
    <n v="61"/>
    <n v="27500"/>
    <n v="20200"/>
    <n v="20200"/>
    <n v="22100"/>
    <n v="16100"/>
    <x v="0"/>
    <x v="0"/>
    <x v="0"/>
    <n v="6000"/>
    <x v="0"/>
    <x v="2"/>
  </r>
  <r>
    <x v="5"/>
    <x v="0"/>
    <s v="和泉橋区民館３F 和室"/>
    <x v="3"/>
    <x v="3"/>
    <x v="1"/>
    <x v="6"/>
    <s v="2019年11月29日 (金曜日)"/>
    <x v="21"/>
    <n v="117875"/>
    <n v="2297"/>
    <s v="中村会"/>
    <x v="2"/>
    <s v="減免なし"/>
    <n v="0"/>
    <n v="4500"/>
    <n v="4500"/>
    <n v="4500"/>
    <n v="4500"/>
    <n v="4500"/>
    <x v="0"/>
    <x v="0"/>
    <x v="0"/>
    <n v="0"/>
    <x v="0"/>
    <x v="1"/>
  </r>
  <r>
    <x v="5"/>
    <x v="0"/>
    <s v="和泉橋区民館ふれあい会館　洋室１F A"/>
    <x v="3"/>
    <x v="3"/>
    <x v="1"/>
    <x v="6"/>
    <s v="2019年11月29日 (金曜日)"/>
    <x v="145"/>
    <n v="117890"/>
    <n v="21125"/>
    <s v="Ｉ．Ｊ．Ｈ．Ｐ．"/>
    <x v="2"/>
    <s v="減免なし"/>
    <n v="0"/>
    <n v="3000"/>
    <n v="3000"/>
    <n v="3000"/>
    <n v="3000"/>
    <n v="3000"/>
    <x v="0"/>
    <x v="0"/>
    <x v="0"/>
    <n v="0"/>
    <x v="0"/>
    <x v="1"/>
  </r>
  <r>
    <x v="5"/>
    <x v="0"/>
    <s v="和泉橋区民館４F 洋室C"/>
    <x v="3"/>
    <x v="2"/>
    <x v="0"/>
    <x v="6"/>
    <s v="2019年11月29日 (金曜日)"/>
    <x v="140"/>
    <n v="118269"/>
    <n v="8972"/>
    <s v="希朋景山会"/>
    <x v="0"/>
    <s v="減免なし"/>
    <n v="0"/>
    <n v="2100"/>
    <n v="2100"/>
    <n v="2100"/>
    <n v="2100"/>
    <n v="2100"/>
    <x v="0"/>
    <x v="0"/>
    <x v="0"/>
    <n v="0"/>
    <x v="0"/>
    <x v="1"/>
  </r>
  <r>
    <x v="5"/>
    <x v="3"/>
    <s v="和泉橋区民館５F 洋室D"/>
    <x v="2"/>
    <x v="1"/>
    <x v="1"/>
    <x v="6"/>
    <s v="2019年11月29日 (金曜日)"/>
    <x v="139"/>
    <n v="119720"/>
    <n v="22125"/>
    <s v="（企）フィリップモリスジャパン合同会社"/>
    <x v="6"/>
    <s v="減免なし"/>
    <n v="8"/>
    <n v="6700"/>
    <n v="6700"/>
    <n v="6700"/>
    <n v="6700"/>
    <n v="6700"/>
    <x v="0"/>
    <x v="0"/>
    <x v="0"/>
    <n v="0"/>
    <x v="0"/>
    <x v="1"/>
  </r>
  <r>
    <x v="5"/>
    <x v="1"/>
    <s v="和泉橋区民館ふれあい会館　洋室２F B"/>
    <x v="3"/>
    <x v="1"/>
    <x v="0"/>
    <x v="6"/>
    <s v="2019年11月29日 (金曜日)"/>
    <x v="144"/>
    <n v="119764"/>
    <n v="23110"/>
    <s v="新星堂ユニオン"/>
    <x v="1"/>
    <s v="減免なし"/>
    <n v="12"/>
    <n v="1600"/>
    <n v="1600"/>
    <n v="1600"/>
    <n v="1600"/>
    <n v="1600"/>
    <x v="0"/>
    <x v="0"/>
    <x v="0"/>
    <n v="0"/>
    <x v="0"/>
    <x v="1"/>
  </r>
  <r>
    <x v="5"/>
    <x v="0"/>
    <s v="和泉橋区民館４F 洋室B プロジェクター・台"/>
    <x v="2"/>
    <x v="1"/>
    <x v="2"/>
    <x v="6"/>
    <s v="2019年11月29日 (金曜日)"/>
    <x v="150"/>
    <n v="121052"/>
    <n v="23835"/>
    <s v="（企）ソフトバンクヨドバシＡＫＩＢＡ"/>
    <x v="4"/>
    <s v="減免なし"/>
    <n v="10"/>
    <n v="1600"/>
    <n v="1600"/>
    <n v="1600"/>
    <n v="1600"/>
    <n v="1600"/>
    <x v="0"/>
    <x v="0"/>
    <x v="0"/>
    <n v="0"/>
    <x v="0"/>
    <x v="1"/>
  </r>
  <r>
    <x v="5"/>
    <x v="0"/>
    <s v="和泉橋区民館４F 洋室C"/>
    <x v="3"/>
    <x v="3"/>
    <x v="1"/>
    <x v="6"/>
    <s v="2019年11月29日 (金曜日)"/>
    <x v="140"/>
    <n v="123841"/>
    <n v="24775"/>
    <s v="歴史文化研究会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30"/>
    <n v="22500"/>
    <n v="22500"/>
    <n v="22500"/>
    <n v="22500"/>
    <n v="22500"/>
    <x v="0"/>
    <x v="0"/>
    <x v="0"/>
    <n v="0"/>
    <x v="0"/>
    <x v="2"/>
  </r>
  <r>
    <x v="6"/>
    <x v="0"/>
    <s v="和泉橋区民館ふれあい会館　洋室１F A"/>
    <x v="3"/>
    <x v="2"/>
    <x v="0"/>
    <x v="6"/>
    <s v="2019年11月30日 (土曜日)"/>
    <x v="145"/>
    <n v="117895"/>
    <n v="21125"/>
    <s v="Ｉ．Ｊ．Ｈ．Ｐ．"/>
    <x v="0"/>
    <s v="減免なし"/>
    <n v="0"/>
    <n v="1900"/>
    <n v="1900"/>
    <n v="1900"/>
    <n v="1900"/>
    <n v="1900"/>
    <x v="0"/>
    <x v="0"/>
    <x v="0"/>
    <n v="0"/>
    <x v="0"/>
    <x v="1"/>
  </r>
  <r>
    <x v="6"/>
    <x v="1"/>
    <s v="和泉橋区民館５F 洋室D"/>
    <x v="3"/>
    <x v="2"/>
    <x v="1"/>
    <x v="6"/>
    <s v="2019年11月30日 (土曜日)"/>
    <x v="139"/>
    <n v="118026"/>
    <n v="6184"/>
    <s v="日本言語技術教育学会　東京神田支部"/>
    <x v="3"/>
    <s v="減免なし"/>
    <n v="0"/>
    <n v="5100"/>
    <n v="5100"/>
    <n v="5100"/>
    <n v="5100"/>
    <n v="5100"/>
    <x v="0"/>
    <x v="0"/>
    <x v="0"/>
    <n v="0"/>
    <x v="0"/>
    <x v="1"/>
  </r>
  <r>
    <x v="6"/>
    <x v="1"/>
    <s v="和泉橋区民館４F 洋室B プロジェクター・台"/>
    <x v="3"/>
    <x v="1"/>
    <x v="0"/>
    <x v="6"/>
    <s v="2019年11月30日 (土曜日)"/>
    <x v="150"/>
    <n v="118036"/>
    <n v="24093"/>
    <s v="ＳＴＭ"/>
    <x v="1"/>
    <s v="減免なし"/>
    <n v="0"/>
    <n v="3700"/>
    <n v="3700"/>
    <n v="3700"/>
    <n v="3700"/>
    <n v="3700"/>
    <x v="0"/>
    <x v="0"/>
    <x v="0"/>
    <n v="0"/>
    <x v="0"/>
    <x v="1"/>
  </r>
  <r>
    <x v="6"/>
    <x v="1"/>
    <s v="和泉橋区民館２F 洋室A"/>
    <x v="3"/>
    <x v="1"/>
    <x v="0"/>
    <x v="6"/>
    <s v="2019年11月30日 (土曜日)"/>
    <x v="19"/>
    <n v="119741"/>
    <n v="23787"/>
    <s v="メンタルチャージ"/>
    <x v="1"/>
    <s v="減免なし"/>
    <n v="10"/>
    <n v="5600"/>
    <n v="5600"/>
    <n v="5600"/>
    <n v="5600"/>
    <n v="5600"/>
    <x v="0"/>
    <x v="0"/>
    <x v="0"/>
    <n v="0"/>
    <x v="0"/>
    <x v="1"/>
  </r>
  <r>
    <x v="6"/>
    <x v="0"/>
    <s v="和泉橋区民館４F 洋室C"/>
    <x v="3"/>
    <x v="2"/>
    <x v="0"/>
    <x v="6"/>
    <s v="2019年11月30日 (土曜日)"/>
    <x v="140"/>
    <n v="125042"/>
    <n v="21361"/>
    <s v="コミケット"/>
    <x v="0"/>
    <s v="減免なし"/>
    <n v="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10"/>
    <n v="18400"/>
    <n v="18400"/>
    <n v="18400"/>
    <n v="18400"/>
    <n v="18400"/>
    <x v="0"/>
    <x v="0"/>
    <x v="0"/>
    <n v="0"/>
    <x v="0"/>
    <x v="2"/>
  </r>
  <r>
    <x v="7"/>
    <x v="1"/>
    <s v="和泉橋区民館ふれあい会館　洋室１F A・２F B"/>
    <x v="3"/>
    <x v="1"/>
    <x v="0"/>
    <x v="6"/>
    <s v="2019年12月01日 (日曜日)"/>
    <x v="147"/>
    <n v="121441"/>
    <n v="2441"/>
    <s v="ビルマ同好会「ミンガラ日本語教室」"/>
    <x v="1"/>
    <s v="減免なし"/>
    <n v="0"/>
    <n v="4800"/>
    <n v="4800"/>
    <n v="4800"/>
    <n v="4800"/>
    <n v="0"/>
    <x v="0"/>
    <x v="0"/>
    <x v="0"/>
    <n v="4800"/>
    <x v="0"/>
    <x v="1"/>
  </r>
  <r>
    <x v="7"/>
    <x v="0"/>
    <s v="和泉橋区民館ふれあい会館　洋室１F A"/>
    <x v="3"/>
    <x v="3"/>
    <x v="1"/>
    <x v="6"/>
    <s v="2019年12月01日 (日曜日)"/>
    <x v="145"/>
    <n v="121446"/>
    <n v="25067"/>
    <s v="ビルマ同好会連絡会"/>
    <x v="2"/>
    <s v="減免なし"/>
    <n v="0"/>
    <n v="3000"/>
    <n v="3000"/>
    <n v="3000"/>
    <n v="3000"/>
    <n v="3000"/>
    <x v="0"/>
    <x v="0"/>
    <x v="0"/>
    <n v="0"/>
    <x v="0"/>
    <x v="1"/>
  </r>
  <r>
    <x v="7"/>
    <x v="0"/>
    <s v="和泉橋区民館５F 洋室D CDラジカセ"/>
    <x v="3"/>
    <x v="2"/>
    <x v="0"/>
    <x v="6"/>
    <s v="2019年12月01日 (日曜日)"/>
    <x v="165"/>
    <n v="121483"/>
    <n v="24671"/>
    <s v="千代田喜界会"/>
    <x v="0"/>
    <s v="減免なし"/>
    <n v="0"/>
    <n v="2100"/>
    <n v="2100"/>
    <n v="2100"/>
    <n v="2100"/>
    <n v="2100"/>
    <x v="0"/>
    <x v="0"/>
    <x v="0"/>
    <n v="0"/>
    <x v="0"/>
    <x v="1"/>
  </r>
  <r>
    <x v="7"/>
    <x v="1"/>
    <s v="和泉橋区民館４F 洋室B・C"/>
    <x v="3"/>
    <x v="2"/>
    <x v="1"/>
    <x v="6"/>
    <s v="2019年12月01日 (日曜日)"/>
    <x v="152"/>
    <n v="122621"/>
    <n v="24896"/>
    <s v="日本国際ボードゲーム会ＪＩＧＧ"/>
    <x v="3"/>
    <s v="減免なし"/>
    <n v="0"/>
    <n v="10200"/>
    <n v="10200"/>
    <n v="10200"/>
    <n v="10200"/>
    <n v="10200"/>
    <x v="0"/>
    <x v="0"/>
    <x v="0"/>
    <n v="0"/>
    <x v="0"/>
    <x v="1"/>
  </r>
  <r>
    <x v="7"/>
    <x v="0"/>
    <s v="和泉橋区民館５F 洋室D"/>
    <x v="3"/>
    <x v="3"/>
    <x v="1"/>
    <x v="6"/>
    <s v="2019年12月01日 (日曜日)"/>
    <x v="139"/>
    <n v="123004"/>
    <n v="24958"/>
    <s v="ALOHA　yoga"/>
    <x v="2"/>
    <s v="減免なし"/>
    <n v="8"/>
    <n v="3000"/>
    <n v="3000"/>
    <n v="3000"/>
    <n v="3000"/>
    <n v="3000"/>
    <x v="0"/>
    <x v="0"/>
    <x v="0"/>
    <n v="0"/>
    <x v="0"/>
    <x v="1"/>
  </r>
  <r>
    <x v="7"/>
    <x v="0"/>
    <s v="和泉橋区民館２F 洋室A"/>
    <x v="0"/>
    <x v="3"/>
    <x v="1"/>
    <x v="6"/>
    <s v="2019年12月01日 (日曜日)"/>
    <x v="19"/>
    <n v="123392"/>
    <n v="2478"/>
    <s v="ボーイスカウト東京千代田第６団"/>
    <x v="2"/>
    <s v="利用者減免区民館免除(100%)"/>
    <n v="0"/>
    <n v="4100"/>
    <n v="0"/>
    <n v="0"/>
    <n v="0"/>
    <n v="0"/>
    <x v="0"/>
    <x v="0"/>
    <x v="0"/>
    <n v="0"/>
    <x v="0"/>
    <x v="0"/>
  </r>
  <r>
    <x v="7"/>
    <x v="0"/>
    <s v="和泉橋区民館２F 洋室A プロジェクター・台"/>
    <x v="3"/>
    <x v="2"/>
    <x v="0"/>
    <x v="6"/>
    <s v="2019年12月01日 (日曜日)"/>
    <x v="142"/>
    <n v="123696"/>
    <n v="23787"/>
    <s v="メンタルチャージ"/>
    <x v="0"/>
    <s v="減免なし"/>
    <n v="10"/>
    <n v="3300"/>
    <n v="3300"/>
    <n v="3300"/>
    <n v="3300"/>
    <n v="0"/>
    <x v="0"/>
    <x v="0"/>
    <x v="0"/>
    <n v="3300"/>
    <x v="0"/>
    <x v="1"/>
  </r>
  <r>
    <x v="7"/>
    <x v="0"/>
    <s v="和泉橋区民館４F 洋室B プロジェクター・台 スクリーン"/>
    <x v="0"/>
    <x v="1"/>
    <x v="2"/>
    <x v="6"/>
    <s v="2019年12月01日 (日曜日)"/>
    <x v="143"/>
    <n v="124952"/>
    <n v="2478"/>
    <s v="ボーイスカウト東京千代田第６団"/>
    <x v="4"/>
    <s v="利用者減免区民館免除(100%)"/>
    <n v="0"/>
    <n v="16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8件"/>
    <n v="18"/>
    <n v="32100"/>
    <n v="26400"/>
    <n v="26400"/>
    <n v="26400"/>
    <n v="18300"/>
    <x v="0"/>
    <x v="0"/>
    <x v="0"/>
    <n v="8100"/>
    <x v="0"/>
    <x v="2"/>
  </r>
  <r>
    <x v="0"/>
    <x v="1"/>
    <s v="和泉橋区民館３F 和室"/>
    <x v="3"/>
    <x v="1"/>
    <x v="0"/>
    <x v="6"/>
    <s v="2019年12月02日 (月曜日)"/>
    <x v="21"/>
    <n v="121428"/>
    <n v="25181"/>
    <s v="チネイザン研究会"/>
    <x v="1"/>
    <s v="減免なし"/>
    <n v="0"/>
    <n v="6500"/>
    <n v="6500"/>
    <n v="6500"/>
    <n v="6500"/>
    <n v="6500"/>
    <x v="0"/>
    <x v="0"/>
    <x v="0"/>
    <n v="0"/>
    <x v="0"/>
    <x v="1"/>
  </r>
  <r>
    <x v="0"/>
    <x v="0"/>
    <s v="和泉橋区民館２F 洋室A プロジェクター・台"/>
    <x v="3"/>
    <x v="2"/>
    <x v="0"/>
    <x v="6"/>
    <s v="2019年12月02日 (月曜日)"/>
    <x v="142"/>
    <n v="121463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0"/>
    <x v="0"/>
    <s v="和泉橋区民館３F 和室"/>
    <x v="3"/>
    <x v="3"/>
    <x v="1"/>
    <x v="6"/>
    <s v="2019年12月02日 (月曜日)"/>
    <x v="21"/>
    <n v="123102"/>
    <n v="25071"/>
    <s v="秋葉原 殺陣道場"/>
    <x v="2"/>
    <s v="減免なし"/>
    <n v="5"/>
    <n v="4500"/>
    <n v="4500"/>
    <n v="4500"/>
    <n v="4500"/>
    <n v="4500"/>
    <x v="0"/>
    <x v="0"/>
    <x v="0"/>
    <n v="0"/>
    <x v="0"/>
    <x v="1"/>
  </r>
  <r>
    <x v="0"/>
    <x v="0"/>
    <s v="和泉橋区民館５F 洋室E（調理室）"/>
    <x v="0"/>
    <x v="3"/>
    <x v="1"/>
    <x v="6"/>
    <s v="2019年12月02日 (月曜日)"/>
    <x v="146"/>
    <n v="123178"/>
    <n v="22072"/>
    <s v="九段キッズプロジェクト"/>
    <x v="2"/>
    <s v="利用者減免区民館免除(100%)"/>
    <n v="0"/>
    <n v="3000"/>
    <n v="0"/>
    <n v="0"/>
    <n v="0"/>
    <n v="0"/>
    <x v="0"/>
    <x v="0"/>
    <x v="0"/>
    <n v="0"/>
    <x v="0"/>
    <x v="0"/>
  </r>
  <r>
    <x v="0"/>
    <x v="1"/>
    <s v="和泉橋区民館５F 洋室D"/>
    <x v="3"/>
    <x v="1"/>
    <x v="0"/>
    <x v="6"/>
    <s v="2019年12月02日 (月曜日)"/>
    <x v="139"/>
    <n v="123280"/>
    <n v="9594"/>
    <s v="中郵友の会"/>
    <x v="1"/>
    <s v="減免なし"/>
    <n v="9"/>
    <n v="3700"/>
    <n v="3700"/>
    <n v="3700"/>
    <n v="3700"/>
    <n v="0"/>
    <x v="0"/>
    <x v="0"/>
    <x v="0"/>
    <n v="3700"/>
    <x v="0"/>
    <x v="1"/>
  </r>
  <r>
    <x v="0"/>
    <x v="1"/>
    <s v="和泉橋区民館５F 洋室E（調理室）"/>
    <x v="2"/>
    <x v="1"/>
    <x v="0"/>
    <x v="6"/>
    <s v="2019年12月02日 (月曜日)"/>
    <x v="146"/>
    <n v="123624"/>
    <n v="21970"/>
    <s v="（企）　（株）ドミノ・ピザジャパン"/>
    <x v="1"/>
    <s v="減免なし"/>
    <n v="20"/>
    <n v="3700"/>
    <n v="3700"/>
    <n v="3700"/>
    <n v="3700"/>
    <n v="3700"/>
    <x v="0"/>
    <x v="0"/>
    <x v="0"/>
    <n v="0"/>
    <x v="0"/>
    <x v="1"/>
  </r>
  <r>
    <x v="0"/>
    <x v="0"/>
    <s v="和泉橋区民館ふれあい会館　洋室２F B"/>
    <x v="3"/>
    <x v="2"/>
    <x v="0"/>
    <x v="6"/>
    <s v="2019年12月02日 (月曜日)"/>
    <x v="144"/>
    <n v="124596"/>
    <n v="25455"/>
    <s v="エンタメ保育"/>
    <x v="0"/>
    <s v="減免なし"/>
    <n v="3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37"/>
    <n v="25700"/>
    <n v="22700"/>
    <n v="22700"/>
    <n v="22700"/>
    <n v="19000"/>
    <x v="0"/>
    <x v="0"/>
    <x v="0"/>
    <n v="3700"/>
    <x v="0"/>
    <x v="2"/>
  </r>
  <r>
    <x v="2"/>
    <x v="0"/>
    <s v="和泉橋区民館４F 洋室B"/>
    <x v="0"/>
    <x v="3"/>
    <x v="1"/>
    <x v="6"/>
    <s v="2019年12月03日 (火曜日)"/>
    <x v="141"/>
    <n v="121168"/>
    <n v="2239"/>
    <s v="岩本町三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2"/>
    <x v="0"/>
    <s v="和泉橋区民館２F 洋室A"/>
    <x v="0"/>
    <x v="2"/>
    <x v="0"/>
    <x v="6"/>
    <s v="2019年12月03日 (火曜日)"/>
    <x v="19"/>
    <n v="121304"/>
    <n v="2221"/>
    <s v="和泉橋地区町会連合協議会婦人部"/>
    <x v="0"/>
    <s v="利用者減免区民館免除(100%)"/>
    <n v="0"/>
    <n v="3300"/>
    <n v="0"/>
    <n v="0"/>
    <n v="0"/>
    <n v="0"/>
    <x v="0"/>
    <x v="0"/>
    <x v="0"/>
    <n v="0"/>
    <x v="0"/>
    <x v="0"/>
  </r>
  <r>
    <x v="2"/>
    <x v="0"/>
    <s v="和泉橋区民館５F 洋室D"/>
    <x v="0"/>
    <x v="2"/>
    <x v="0"/>
    <x v="6"/>
    <s v="2019年12月03日 (火曜日)"/>
    <x v="139"/>
    <n v="121305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ふれあい会館　洋室１F A・２F B"/>
    <x v="0"/>
    <x v="3"/>
    <x v="1"/>
    <x v="6"/>
    <s v="2019年12月03日 (火曜日)"/>
    <x v="147"/>
    <n v="121434"/>
    <n v="2233"/>
    <s v="神田須田町二丁目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和泉橋区民館２F 洋室A プロジェクター・台"/>
    <x v="3"/>
    <x v="3"/>
    <x v="1"/>
    <x v="6"/>
    <s v="2019年12月03日 (火曜日)"/>
    <x v="142"/>
    <n v="121600"/>
    <n v="2350"/>
    <s v="神田山の会"/>
    <x v="2"/>
    <s v="減免なし"/>
    <n v="0"/>
    <n v="4100"/>
    <n v="4100"/>
    <n v="4100"/>
    <n v="4100"/>
    <n v="4100"/>
    <x v="0"/>
    <x v="0"/>
    <x v="0"/>
    <n v="0"/>
    <x v="0"/>
    <x v="1"/>
  </r>
  <r>
    <x v="2"/>
    <x v="0"/>
    <s v="和泉橋区民館ふれあい会館　洋室２F B"/>
    <x v="3"/>
    <x v="2"/>
    <x v="0"/>
    <x v="6"/>
    <s v="2019年12月03日 (火曜日)"/>
    <x v="144"/>
    <n v="121610"/>
    <n v="9227"/>
    <s v="呉青"/>
    <x v="0"/>
    <s v="減免なし"/>
    <n v="0"/>
    <n v="1000"/>
    <n v="1000"/>
    <n v="1000"/>
    <n v="1000"/>
    <n v="1000"/>
    <x v="0"/>
    <x v="0"/>
    <x v="0"/>
    <n v="0"/>
    <x v="0"/>
    <x v="1"/>
  </r>
  <r>
    <x v="2"/>
    <x v="0"/>
    <s v="和泉橋区民館４F 洋室C"/>
    <x v="1"/>
    <x v="3"/>
    <x v="1"/>
    <x v="6"/>
    <s v="2019年12月03日 (火曜日)"/>
    <x v="140"/>
    <n v="122873"/>
    <n v="7429"/>
    <s v="天心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和泉橋区民館４F 洋室B"/>
    <x v="2"/>
    <x v="2"/>
    <x v="0"/>
    <x v="6"/>
    <s v="2019年12月03日 (火曜日)"/>
    <x v="141"/>
    <n v="122990"/>
    <n v="24562"/>
    <s v="（企）株式会社システムエッジ"/>
    <x v="0"/>
    <s v="減免なし"/>
    <n v="12"/>
    <n v="2100"/>
    <n v="2100"/>
    <n v="2100"/>
    <n v="2100"/>
    <n v="2100"/>
    <x v="0"/>
    <x v="0"/>
    <x v="0"/>
    <n v="0"/>
    <x v="0"/>
    <x v="1"/>
  </r>
  <r>
    <x v="2"/>
    <x v="1"/>
    <s v="和泉橋区民館４F 洋室C プロジェクター・台 スクリーン"/>
    <x v="2"/>
    <x v="1"/>
    <x v="0"/>
    <x v="6"/>
    <s v="2019年12月03日 (火曜日)"/>
    <x v="163"/>
    <n v="123018"/>
    <n v="24865"/>
    <s v="（企）株式会社きらく"/>
    <x v="1"/>
    <s v="減免なし"/>
    <n v="20"/>
    <n v="3700"/>
    <n v="3700"/>
    <n v="3700"/>
    <n v="3700"/>
    <n v="3700"/>
    <x v="0"/>
    <x v="0"/>
    <x v="0"/>
    <n v="0"/>
    <x v="0"/>
    <x v="1"/>
  </r>
  <r>
    <x v="2"/>
    <x v="0"/>
    <s v="和泉橋区民館５F 洋室D"/>
    <x v="2"/>
    <x v="3"/>
    <x v="1"/>
    <x v="6"/>
    <s v="2019年12月03日 (火曜日)"/>
    <x v="139"/>
    <n v="123287"/>
    <n v="21464"/>
    <s v="（企）㈱テクノプロ　テクノプロＩＴ社東京支店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32"/>
    <n v="29600"/>
    <n v="15400"/>
    <n v="15400"/>
    <n v="15400"/>
    <n v="15400"/>
    <x v="0"/>
    <x v="0"/>
    <x v="0"/>
    <n v="0"/>
    <x v="0"/>
    <x v="2"/>
  </r>
  <r>
    <x v="3"/>
    <x v="0"/>
    <s v="和泉橋区民館３F 和室"/>
    <x v="0"/>
    <x v="2"/>
    <x v="0"/>
    <x v="6"/>
    <s v="2019年12月04日 (水曜日)"/>
    <x v="21"/>
    <n v="121306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４F 洋室B"/>
    <x v="0"/>
    <x v="2"/>
    <x v="0"/>
    <x v="6"/>
    <s v="2019年12月04日 (水曜日)"/>
    <x v="141"/>
    <n v="121308"/>
    <n v="2205"/>
    <s v="いづみ会"/>
    <x v="0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和泉橋区民館５F 洋室D"/>
    <x v="3"/>
    <x v="3"/>
    <x v="1"/>
    <x v="6"/>
    <s v="2019年12月04日 (水曜日)"/>
    <x v="139"/>
    <n v="121448"/>
    <n v="3383"/>
    <s v="書印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２F 洋室A プロジェクター・台"/>
    <x v="3"/>
    <x v="3"/>
    <x v="1"/>
    <x v="6"/>
    <s v="2019年12月04日 (水曜日)"/>
    <x v="142"/>
    <n v="121465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3"/>
    <x v="0"/>
    <s v="和泉橋区民館４F 洋室B"/>
    <x v="3"/>
    <x v="3"/>
    <x v="1"/>
    <x v="6"/>
    <s v="2019年12月04日 (水曜日)"/>
    <x v="141"/>
    <n v="122019"/>
    <n v="10350"/>
    <s v="東京スキー山岳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1"/>
    <s v="和泉橋区民館５F 洋室E（調理室）"/>
    <x v="1"/>
    <x v="2"/>
    <x v="1"/>
    <x v="6"/>
    <s v="2019年12月04日 (水曜日)"/>
    <x v="146"/>
    <n v="122603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３F 和室"/>
    <x v="0"/>
    <x v="3"/>
    <x v="1"/>
    <x v="6"/>
    <s v="2019年12月04日 (水曜日)"/>
    <x v="21"/>
    <n v="123387"/>
    <n v="2250"/>
    <s v="神田佐久二平河町会"/>
    <x v="2"/>
    <s v="利用者減免区民館免除(100%)"/>
    <n v="0"/>
    <n v="4500"/>
    <n v="0"/>
    <n v="0"/>
    <n v="0"/>
    <n v="0"/>
    <x v="0"/>
    <x v="0"/>
    <x v="0"/>
    <n v="0"/>
    <x v="0"/>
    <x v="0"/>
  </r>
  <r>
    <x v="3"/>
    <x v="0"/>
    <s v="和泉橋区民館ふれあい会館　洋室１F A"/>
    <x v="2"/>
    <x v="3"/>
    <x v="1"/>
    <x v="6"/>
    <s v="2019年12月04日 (水曜日)"/>
    <x v="145"/>
    <n v="124083"/>
    <n v="21464"/>
    <s v="（企）㈱テクノプロ　テクノプロＩＴ社東京支店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２F 洋室A"/>
    <x v="2"/>
    <x v="2"/>
    <x v="0"/>
    <x v="6"/>
    <s v="2019年12月04日 (水曜日)"/>
    <x v="19"/>
    <n v="124803"/>
    <n v="9881"/>
    <s v="（企）株式会社　研成社"/>
    <x v="0"/>
    <s v="減免なし"/>
    <n v="5"/>
    <n v="3300"/>
    <n v="3300"/>
    <n v="3300"/>
    <n v="3300"/>
    <n v="3300"/>
    <x v="0"/>
    <x v="0"/>
    <x v="0"/>
    <n v="0"/>
    <x v="0"/>
    <x v="1"/>
  </r>
  <r>
    <x v="3"/>
    <x v="0"/>
    <s v="和泉橋区民館５F 洋室D"/>
    <x v="2"/>
    <x v="1"/>
    <x v="2"/>
    <x v="6"/>
    <s v="2019年12月04日 (水曜日)"/>
    <x v="139"/>
    <n v="125793"/>
    <n v="25199"/>
    <s v="（企）株式会社宮本製作所"/>
    <x v="4"/>
    <s v="減免なし"/>
    <n v="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5"/>
    <n v="33500"/>
    <n v="20550"/>
    <n v="20550"/>
    <n v="20550"/>
    <n v="20550"/>
    <x v="0"/>
    <x v="0"/>
    <x v="0"/>
    <n v="0"/>
    <x v="0"/>
    <x v="2"/>
  </r>
  <r>
    <x v="4"/>
    <x v="0"/>
    <s v="和泉橋区民館４F 洋室C"/>
    <x v="0"/>
    <x v="2"/>
    <x v="0"/>
    <x v="6"/>
    <s v="2019年12月05日 (木曜日)"/>
    <x v="140"/>
    <n v="121310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19年12月05日 (木曜日)"/>
    <x v="147"/>
    <n v="121312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12月05日 (木曜日)"/>
    <x v="141"/>
    <n v="121436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５F 洋室D"/>
    <x v="3"/>
    <x v="1"/>
    <x v="2"/>
    <x v="6"/>
    <s v="2019年12月05日 (木曜日)"/>
    <x v="139"/>
    <n v="121449"/>
    <n v="3383"/>
    <s v="書印会"/>
    <x v="4"/>
    <s v="減免なし"/>
    <n v="0"/>
    <n v="1600"/>
    <n v="1600"/>
    <n v="1600"/>
    <n v="1600"/>
    <n v="1600"/>
    <x v="0"/>
    <x v="0"/>
    <x v="0"/>
    <n v="0"/>
    <x v="0"/>
    <x v="1"/>
  </r>
  <r>
    <x v="4"/>
    <x v="0"/>
    <s v="和泉橋区民館３F 和室 CDラジカセ"/>
    <x v="3"/>
    <x v="2"/>
    <x v="0"/>
    <x v="6"/>
    <s v="2019年12月05日 (木曜日)"/>
    <x v="20"/>
    <n v="121822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0"/>
    <s v="和泉橋区民館４F 洋室B"/>
    <x v="3"/>
    <x v="2"/>
    <x v="0"/>
    <x v="6"/>
    <s v="2019年12月05日 (木曜日)"/>
    <x v="141"/>
    <n v="122848"/>
    <n v="1721"/>
    <s v="ほりどめ俳句会"/>
    <x v="0"/>
    <s v="減免なし"/>
    <n v="0"/>
    <n v="2100"/>
    <n v="2100"/>
    <n v="2100"/>
    <n v="2100"/>
    <n v="2100"/>
    <x v="0"/>
    <x v="0"/>
    <x v="0"/>
    <n v="0"/>
    <x v="0"/>
    <x v="1"/>
  </r>
  <r>
    <x v="4"/>
    <x v="0"/>
    <s v="和泉橋区民館４F 洋室B・C プロジェクター・台 スクリーン"/>
    <x v="2"/>
    <x v="1"/>
    <x v="2"/>
    <x v="6"/>
    <s v="2019年12月05日 (木曜日)"/>
    <x v="164"/>
    <n v="123053"/>
    <n v="25199"/>
    <s v="（企）株式会社宮本製作所"/>
    <x v="4"/>
    <s v="減免なし"/>
    <n v="0"/>
    <n v="3200"/>
    <n v="3200"/>
    <n v="3200"/>
    <n v="3200"/>
    <n v="3200"/>
    <x v="0"/>
    <x v="0"/>
    <x v="0"/>
    <n v="0"/>
    <x v="0"/>
    <x v="1"/>
  </r>
  <r>
    <x v="4"/>
    <x v="1"/>
    <s v="和泉橋区民館ふれあい会館　洋室１F A"/>
    <x v="2"/>
    <x v="1"/>
    <x v="0"/>
    <x v="6"/>
    <s v="2019年12月05日 (木曜日)"/>
    <x v="145"/>
    <n v="123422"/>
    <n v="24176"/>
    <s v="（企）ポポンデッタ"/>
    <x v="1"/>
    <s v="減免なし"/>
    <n v="10"/>
    <n v="3200"/>
    <n v="3200"/>
    <n v="3200"/>
    <n v="3200"/>
    <n v="3200"/>
    <x v="0"/>
    <x v="0"/>
    <x v="0"/>
    <n v="0"/>
    <x v="0"/>
    <x v="1"/>
  </r>
  <r>
    <x v="4"/>
    <x v="1"/>
    <s v="和泉橋区民館２F 洋室A"/>
    <x v="2"/>
    <x v="1"/>
    <x v="0"/>
    <x v="6"/>
    <s v="2019年12月05日 (木曜日)"/>
    <x v="19"/>
    <n v="124013"/>
    <n v="7810"/>
    <s v="（企）日本アスぺクトコア㈱"/>
    <x v="1"/>
    <s v="減免なし"/>
    <n v="0"/>
    <n v="5600"/>
    <n v="5600"/>
    <n v="5600"/>
    <n v="5600"/>
    <n v="5600"/>
    <x v="0"/>
    <x v="0"/>
    <x v="0"/>
    <n v="0"/>
    <x v="0"/>
    <x v="1"/>
  </r>
  <r>
    <x v="4"/>
    <x v="0"/>
    <s v="和泉橋区民館５F 洋室D プロジェクター・台 スクリーン"/>
    <x v="3"/>
    <x v="3"/>
    <x v="1"/>
    <x v="6"/>
    <s v="2019年12月05日 (木曜日)"/>
    <x v="148"/>
    <n v="125037"/>
    <n v="21234"/>
    <s v="秋葉原トーストマスターズクラブ"/>
    <x v="2"/>
    <s v="減免なし"/>
    <n v="0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10"/>
    <n v="31900"/>
    <n v="25500"/>
    <n v="25500"/>
    <n v="25500"/>
    <n v="25500"/>
    <x v="0"/>
    <x v="0"/>
    <x v="0"/>
    <n v="0"/>
    <x v="0"/>
    <x v="2"/>
  </r>
  <r>
    <x v="5"/>
    <x v="0"/>
    <s v="和泉橋区民館２F 洋室A"/>
    <x v="3"/>
    <x v="2"/>
    <x v="0"/>
    <x v="6"/>
    <s v="2019年12月06日 (金曜日)"/>
    <x v="19"/>
    <n v="121913"/>
    <n v="10305"/>
    <s v="書と篆刻「赤心会」"/>
    <x v="0"/>
    <s v="減免なし"/>
    <n v="0"/>
    <n v="3300"/>
    <n v="3300"/>
    <n v="3300"/>
    <n v="3300"/>
    <n v="3300"/>
    <x v="0"/>
    <x v="0"/>
    <x v="0"/>
    <n v="0"/>
    <x v="0"/>
    <x v="1"/>
  </r>
  <r>
    <x v="5"/>
    <x v="0"/>
    <s v="和泉橋区民館５F 洋室D プロジェクター・台 スクリーン"/>
    <x v="3"/>
    <x v="3"/>
    <x v="1"/>
    <x v="6"/>
    <s v="2019年12月06日 (金曜日)"/>
    <x v="148"/>
    <n v="122890"/>
    <n v="23933"/>
    <s v="東京論評トーストマスターズ"/>
    <x v="2"/>
    <s v="減免なし"/>
    <n v="0"/>
    <n v="3000"/>
    <n v="3000"/>
    <n v="3000"/>
    <n v="3000"/>
    <n v="3000"/>
    <x v="0"/>
    <x v="0"/>
    <x v="0"/>
    <n v="0"/>
    <x v="0"/>
    <x v="1"/>
  </r>
  <r>
    <x v="5"/>
    <x v="0"/>
    <s v="和泉橋区民館４F 洋室B"/>
    <x v="3"/>
    <x v="2"/>
    <x v="0"/>
    <x v="6"/>
    <s v="2019年12月06日 (金曜日)"/>
    <x v="141"/>
    <n v="122893"/>
    <n v="22063"/>
    <s v="企業１００年計画"/>
    <x v="0"/>
    <s v="減免なし"/>
    <n v="0"/>
    <n v="2100"/>
    <n v="2100"/>
    <n v="2100"/>
    <n v="2100"/>
    <n v="2100"/>
    <x v="0"/>
    <x v="0"/>
    <x v="0"/>
    <n v="0"/>
    <x v="0"/>
    <x v="1"/>
  </r>
  <r>
    <x v="5"/>
    <x v="0"/>
    <s v="和泉橋区民館ふれあい会館　洋室１F A・２F B"/>
    <x v="3"/>
    <x v="3"/>
    <x v="1"/>
    <x v="6"/>
    <s v="2019年12月06日 (金曜日)"/>
    <x v="147"/>
    <n v="123105"/>
    <n v="22978"/>
    <s v="国労東京地区協"/>
    <x v="2"/>
    <s v="減免なし"/>
    <n v="20"/>
    <n v="4300"/>
    <n v="4300"/>
    <n v="4300"/>
    <n v="4300"/>
    <n v="4300"/>
    <x v="0"/>
    <x v="0"/>
    <x v="0"/>
    <n v="0"/>
    <x v="0"/>
    <x v="1"/>
  </r>
  <r>
    <x v="5"/>
    <x v="0"/>
    <s v="和泉橋区民館４F 洋室B プロジェクター・台"/>
    <x v="2"/>
    <x v="1"/>
    <x v="2"/>
    <x v="6"/>
    <s v="2019年12月06日 (金曜日)"/>
    <x v="150"/>
    <n v="123540"/>
    <n v="23835"/>
    <s v="（企）ソフトバンクヨドバシＡＫＩＢＡ"/>
    <x v="4"/>
    <s v="減免なし"/>
    <n v="10"/>
    <n v="1600"/>
    <n v="1600"/>
    <n v="1600"/>
    <n v="1600"/>
    <n v="1600"/>
    <x v="0"/>
    <x v="0"/>
    <x v="0"/>
    <n v="0"/>
    <x v="0"/>
    <x v="1"/>
  </r>
  <r>
    <x v="5"/>
    <x v="1"/>
    <s v="和泉橋区民館３F 和室"/>
    <x v="3"/>
    <x v="2"/>
    <x v="1"/>
    <x v="6"/>
    <s v="2019年12月06日 (金曜日)"/>
    <x v="21"/>
    <n v="123953"/>
    <n v="25255"/>
    <s v="江戸長唄ごひいき衆"/>
    <x v="3"/>
    <s v="減免なし"/>
    <n v="15"/>
    <n v="8300"/>
    <n v="8300"/>
    <n v="8300"/>
    <n v="8300"/>
    <n v="8300"/>
    <x v="0"/>
    <x v="0"/>
    <x v="0"/>
    <n v="0"/>
    <x v="0"/>
    <x v="1"/>
  </r>
  <r>
    <x v="5"/>
    <x v="1"/>
    <s v="和泉橋区民館５F 洋室D"/>
    <x v="2"/>
    <x v="1"/>
    <x v="0"/>
    <x v="6"/>
    <s v="2019年12月06日 (金曜日)"/>
    <x v="139"/>
    <n v="125792"/>
    <n v="25199"/>
    <s v="（企）株式会社宮本製作所"/>
    <x v="1"/>
    <s v="減免なし"/>
    <n v="0"/>
    <n v="3700"/>
    <n v="3700"/>
    <n v="3700"/>
    <n v="3700"/>
    <n v="3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45"/>
    <n v="26300"/>
    <n v="26300"/>
    <n v="26300"/>
    <n v="26300"/>
    <n v="26300"/>
    <x v="0"/>
    <x v="0"/>
    <x v="0"/>
    <n v="0"/>
    <x v="0"/>
    <x v="2"/>
  </r>
  <r>
    <x v="6"/>
    <x v="0"/>
    <s v="和泉橋区民館４F 洋室C"/>
    <x v="0"/>
    <x v="3"/>
    <x v="1"/>
    <x v="6"/>
    <s v="2019年12月07日 (土曜日)"/>
    <x v="140"/>
    <n v="121360"/>
    <n v="2251"/>
    <s v="神田佐久間町三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和泉橋区民館３F 和室"/>
    <x v="3"/>
    <x v="2"/>
    <x v="0"/>
    <x v="6"/>
    <s v="2019年12月07日 (土曜日)"/>
    <x v="21"/>
    <n v="121421"/>
    <n v="5529"/>
    <s v="ＴＭネットワーク"/>
    <x v="0"/>
    <s v="減免なし"/>
    <n v="0"/>
    <n v="3800"/>
    <n v="3800"/>
    <n v="3800"/>
    <n v="3800"/>
    <n v="3800"/>
    <x v="0"/>
    <x v="0"/>
    <x v="0"/>
    <n v="0"/>
    <x v="0"/>
    <x v="1"/>
  </r>
  <r>
    <x v="6"/>
    <x v="0"/>
    <s v="和泉橋区民館５F 洋室D・E（料理室）"/>
    <x v="3"/>
    <x v="2"/>
    <x v="0"/>
    <x v="6"/>
    <s v="2019年12月07日 (土曜日)"/>
    <x v="154"/>
    <n v="121426"/>
    <n v="5529"/>
    <s v="ＴＭネットワーク"/>
    <x v="0"/>
    <s v="減免なし"/>
    <n v="0"/>
    <n v="4200"/>
    <n v="4200"/>
    <n v="4200"/>
    <n v="4200"/>
    <n v="4200"/>
    <x v="0"/>
    <x v="0"/>
    <x v="0"/>
    <n v="0"/>
    <x v="0"/>
    <x v="1"/>
  </r>
  <r>
    <x v="6"/>
    <x v="0"/>
    <s v="和泉橋区民館４F 洋室B ワイヤレスマイク"/>
    <x v="3"/>
    <x v="2"/>
    <x v="0"/>
    <x v="6"/>
    <s v="2019年12月07日 (土曜日)"/>
    <x v="157"/>
    <n v="121467"/>
    <n v="10190"/>
    <s v="ＮＰＯ法人　シニア大樂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２F 洋室A"/>
    <x v="2"/>
    <x v="3"/>
    <x v="1"/>
    <x v="6"/>
    <s v="2019年12月07日 (土曜日)"/>
    <x v="19"/>
    <n v="123049"/>
    <n v="11085"/>
    <s v="（企）（株）壹会"/>
    <x v="2"/>
    <s v="減免なし"/>
    <n v="0"/>
    <n v="4100"/>
    <n v="4100"/>
    <n v="4100"/>
    <n v="4100"/>
    <n v="4100"/>
    <x v="0"/>
    <x v="0"/>
    <x v="0"/>
    <n v="0"/>
    <x v="0"/>
    <x v="1"/>
  </r>
  <r>
    <x v="6"/>
    <x v="0"/>
    <s v="和泉橋区民館ふれあい会館　洋室２F B"/>
    <x v="3"/>
    <x v="3"/>
    <x v="1"/>
    <x v="6"/>
    <s v="2019年12月07日 (土曜日)"/>
    <x v="144"/>
    <n v="123079"/>
    <n v="25275"/>
    <s v="しるばー懇話会"/>
    <x v="2"/>
    <s v="減免なし"/>
    <n v="6"/>
    <n v="1300"/>
    <n v="1300"/>
    <n v="1300"/>
    <n v="1300"/>
    <n v="1300"/>
    <x v="0"/>
    <x v="0"/>
    <x v="0"/>
    <n v="0"/>
    <x v="0"/>
    <x v="1"/>
  </r>
  <r>
    <x v="6"/>
    <x v="0"/>
    <s v="和泉橋区民館４F 洋室C プロジェクター・台"/>
    <x v="1"/>
    <x v="2"/>
    <x v="0"/>
    <x v="6"/>
    <s v="2019年12月07日 (土曜日)"/>
    <x v="159"/>
    <n v="126079"/>
    <n v="268"/>
    <s v="千代田明るい社会づくりの会"/>
    <x v="0"/>
    <s v="利用者減免区民館減額(50%)"/>
    <n v="0"/>
    <n v="2100"/>
    <n v="1050"/>
    <n v="1050"/>
    <n v="1050"/>
    <n v="10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6"/>
    <n v="20600"/>
    <n v="16550"/>
    <n v="16550"/>
    <n v="16550"/>
    <n v="16550"/>
    <x v="0"/>
    <x v="0"/>
    <x v="0"/>
    <n v="0"/>
    <x v="0"/>
    <x v="2"/>
  </r>
  <r>
    <x v="7"/>
    <x v="1"/>
    <s v="和泉橋区民館ふれあい会館　洋室１F A・２F B"/>
    <x v="3"/>
    <x v="1"/>
    <x v="0"/>
    <x v="6"/>
    <s v="2019年12月08日 (日曜日)"/>
    <x v="147"/>
    <n v="121443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0"/>
    <s v="和泉橋区民館４F 洋室B・C"/>
    <x v="3"/>
    <x v="2"/>
    <x v="0"/>
    <x v="6"/>
    <s v="2019年12月08日 (日曜日)"/>
    <x v="152"/>
    <n v="121731"/>
    <n v="5953"/>
    <s v="国連憲法問題研究会"/>
    <x v="0"/>
    <s v="減免なし"/>
    <n v="0"/>
    <n v="4200"/>
    <n v="4200"/>
    <n v="4200"/>
    <n v="4200"/>
    <n v="4200"/>
    <x v="0"/>
    <x v="0"/>
    <x v="0"/>
    <n v="0"/>
    <x v="0"/>
    <x v="1"/>
  </r>
  <r>
    <x v="7"/>
    <x v="0"/>
    <s v="和泉橋区民館４F 洋室B"/>
    <x v="3"/>
    <x v="1"/>
    <x v="2"/>
    <x v="6"/>
    <s v="2019年12月08日 (日曜日)"/>
    <x v="141"/>
    <n v="122798"/>
    <n v="22064"/>
    <s v="四季の折り紙"/>
    <x v="4"/>
    <s v="減免なし"/>
    <n v="0"/>
    <n v="1600"/>
    <n v="1600"/>
    <n v="1600"/>
    <n v="1600"/>
    <n v="1600"/>
    <x v="0"/>
    <x v="0"/>
    <x v="0"/>
    <n v="0"/>
    <x v="0"/>
    <x v="1"/>
  </r>
  <r>
    <x v="7"/>
    <x v="1"/>
    <s v="和泉橋区民館２F 洋室A プロジェクター・台"/>
    <x v="3"/>
    <x v="1"/>
    <x v="0"/>
    <x v="6"/>
    <s v="2019年12月08日 (日曜日)"/>
    <x v="142"/>
    <n v="123107"/>
    <n v="24767"/>
    <s v="ＮＰＯ　ドットジェイピー"/>
    <x v="1"/>
    <s v="減免なし"/>
    <n v="20"/>
    <n v="5600"/>
    <n v="5600"/>
    <n v="5600"/>
    <n v="5600"/>
    <n v="5600"/>
    <x v="0"/>
    <x v="0"/>
    <x v="0"/>
    <n v="0"/>
    <x v="0"/>
    <x v="1"/>
  </r>
  <r>
    <x v="7"/>
    <x v="0"/>
    <s v="和泉橋区民館２F 洋室A"/>
    <x v="1"/>
    <x v="3"/>
    <x v="1"/>
    <x v="6"/>
    <s v="2019年12月08日 (日曜日)"/>
    <x v="19"/>
    <n v="123435"/>
    <n v="24235"/>
    <s v="リビオレゾン千代田岩本町ザ・マークス管理組合"/>
    <x v="2"/>
    <s v="利用者減免区民館減額(50%)"/>
    <n v="20"/>
    <n v="4100"/>
    <n v="2050"/>
    <n v="2050"/>
    <n v="2050"/>
    <n v="2050"/>
    <x v="0"/>
    <x v="0"/>
    <x v="0"/>
    <n v="0"/>
    <x v="0"/>
    <x v="1"/>
  </r>
  <r>
    <x v="7"/>
    <x v="0"/>
    <s v="和泉橋区民館３F 和室"/>
    <x v="3"/>
    <x v="2"/>
    <x v="0"/>
    <x v="6"/>
    <s v="2019年12月08日 (日曜日)"/>
    <x v="21"/>
    <n v="125435"/>
    <n v="10868"/>
    <s v="おとめ流の会"/>
    <x v="0"/>
    <s v="減免なし"/>
    <n v="0"/>
    <n v="3800"/>
    <n v="3800"/>
    <n v="3800"/>
    <n v="3800"/>
    <n v="0"/>
    <x v="0"/>
    <x v="0"/>
    <x v="0"/>
    <n v="3800"/>
    <x v="0"/>
    <x v="1"/>
  </r>
  <r>
    <x v="1"/>
    <x v="2"/>
    <m/>
    <x v="3"/>
    <x v="4"/>
    <x v="3"/>
    <x v="1"/>
    <m/>
    <x v="10"/>
    <m/>
    <m/>
    <m/>
    <x v="5"/>
    <s v="6件"/>
    <n v="40"/>
    <n v="24100"/>
    <n v="22050"/>
    <n v="22050"/>
    <n v="22050"/>
    <n v="18250"/>
    <x v="0"/>
    <x v="0"/>
    <x v="0"/>
    <n v="3800"/>
    <x v="0"/>
    <x v="2"/>
  </r>
  <r>
    <x v="0"/>
    <x v="1"/>
    <s v="和泉橋区民館３F 和室"/>
    <x v="3"/>
    <x v="1"/>
    <x v="0"/>
    <x v="6"/>
    <s v="2019年12月09日 (月曜日)"/>
    <x v="21"/>
    <n v="121429"/>
    <n v="25181"/>
    <s v="チネイザン研究会"/>
    <x v="1"/>
    <s v="減免なし"/>
    <n v="0"/>
    <n v="6500"/>
    <n v="6500"/>
    <n v="6500"/>
    <n v="6500"/>
    <n v="6500"/>
    <x v="0"/>
    <x v="0"/>
    <x v="0"/>
    <n v="0"/>
    <x v="0"/>
    <x v="1"/>
  </r>
  <r>
    <x v="0"/>
    <x v="0"/>
    <s v="和泉橋区民館４F 洋室C プロジェクター・台 スクリーン"/>
    <x v="3"/>
    <x v="2"/>
    <x v="0"/>
    <x v="6"/>
    <s v="2019年12月09日 (月曜日)"/>
    <x v="163"/>
    <n v="122602"/>
    <n v="21459"/>
    <s v="ＮＰＯ　テクノ未来塾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３F 和室"/>
    <x v="3"/>
    <x v="3"/>
    <x v="1"/>
    <x v="6"/>
    <s v="2019年12月09日 (月曜日)"/>
    <x v="21"/>
    <n v="122908"/>
    <n v="22103"/>
    <s v="音楽団体　ｃｉｒｃｕｓ"/>
    <x v="2"/>
    <s v="減免なし"/>
    <n v="0"/>
    <n v="4500"/>
    <n v="4500"/>
    <n v="4500"/>
    <n v="4500"/>
    <n v="4500"/>
    <x v="0"/>
    <x v="0"/>
    <x v="0"/>
    <n v="0"/>
    <x v="0"/>
    <x v="1"/>
  </r>
  <r>
    <x v="0"/>
    <x v="0"/>
    <s v="和泉橋区民館５F 洋室D"/>
    <x v="2"/>
    <x v="2"/>
    <x v="0"/>
    <x v="6"/>
    <s v="2019年12月09日 (月曜日)"/>
    <x v="139"/>
    <n v="123427"/>
    <n v="24194"/>
    <s v="（企）合同会社レジリエンス"/>
    <x v="0"/>
    <s v="減免なし"/>
    <n v="10"/>
    <n v="2100"/>
    <n v="2100"/>
    <n v="2100"/>
    <n v="2100"/>
    <n v="2100"/>
    <x v="0"/>
    <x v="0"/>
    <x v="0"/>
    <n v="0"/>
    <x v="0"/>
    <x v="1"/>
  </r>
  <r>
    <x v="0"/>
    <x v="0"/>
    <s v="和泉橋区民館４F 洋室B"/>
    <x v="3"/>
    <x v="2"/>
    <x v="0"/>
    <x v="6"/>
    <s v="2019年12月09日 (月曜日)"/>
    <x v="141"/>
    <n v="123522"/>
    <n v="23964"/>
    <s v="ＮＤＪの会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４F 洋室B"/>
    <x v="3"/>
    <x v="3"/>
    <x v="1"/>
    <x v="6"/>
    <s v="2019年12月09日 (月曜日)"/>
    <x v="141"/>
    <n v="124094"/>
    <n v="21234"/>
    <s v="秋葉原トーストマスターズクラブ"/>
    <x v="2"/>
    <s v="減免なし"/>
    <n v="0"/>
    <n v="3000"/>
    <n v="3000"/>
    <n v="3000"/>
    <n v="3000"/>
    <n v="3000"/>
    <x v="0"/>
    <x v="0"/>
    <x v="0"/>
    <n v="0"/>
    <x v="0"/>
    <x v="1"/>
  </r>
  <r>
    <x v="0"/>
    <x v="0"/>
    <s v="和泉橋区民館５F 洋室E（調理室）"/>
    <x v="3"/>
    <x v="2"/>
    <x v="0"/>
    <x v="6"/>
    <s v="2019年12月09日 (月曜日)"/>
    <x v="146"/>
    <n v="124360"/>
    <n v="8972"/>
    <s v="希朋景山会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ふれあい会館　洋室２F B"/>
    <x v="2"/>
    <x v="3"/>
    <x v="1"/>
    <x v="6"/>
    <s v="2019年12月09日 (月曜日)"/>
    <x v="144"/>
    <n v="125016"/>
    <n v="21464"/>
    <s v="（企）㈱テクノプロ　テクノプロＩＴ社東京支店"/>
    <x v="2"/>
    <s v="減免なし"/>
    <n v="0"/>
    <n v="1300"/>
    <n v="1300"/>
    <n v="1300"/>
    <n v="1300"/>
    <n v="1300"/>
    <x v="0"/>
    <x v="0"/>
    <x v="0"/>
    <n v="0"/>
    <x v="0"/>
    <x v="1"/>
  </r>
  <r>
    <x v="0"/>
    <x v="1"/>
    <s v="和泉橋区民館２F 洋室A"/>
    <x v="3"/>
    <x v="1"/>
    <x v="0"/>
    <x v="6"/>
    <s v="2019年12月09日 (月曜日)"/>
    <x v="19"/>
    <n v="125714"/>
    <n v="22408"/>
    <s v="会援隊"/>
    <x v="1"/>
    <s v="減免なし"/>
    <n v="15"/>
    <n v="5600"/>
    <n v="5600"/>
    <n v="5600"/>
    <n v="5600"/>
    <n v="5600"/>
    <x v="0"/>
    <x v="0"/>
    <x v="0"/>
    <n v="0"/>
    <x v="0"/>
    <x v="1"/>
  </r>
  <r>
    <x v="0"/>
    <x v="0"/>
    <s v="和泉橋区民館ふれあい会館　洋室１F A"/>
    <x v="3"/>
    <x v="1"/>
    <x v="2"/>
    <x v="6"/>
    <s v="2019年12月09日 (月曜日)"/>
    <x v="145"/>
    <n v="127243"/>
    <n v="25455"/>
    <s v="エンタメ保育"/>
    <x v="4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25"/>
    <n v="30600"/>
    <n v="30600"/>
    <n v="30600"/>
    <n v="30600"/>
    <n v="30600"/>
    <x v="0"/>
    <x v="0"/>
    <x v="0"/>
    <n v="0"/>
    <x v="0"/>
    <x v="2"/>
  </r>
  <r>
    <x v="2"/>
    <x v="0"/>
    <s v="和泉橋区民館３F 和室"/>
    <x v="3"/>
    <x v="3"/>
    <x v="1"/>
    <x v="6"/>
    <s v="2019年12月10日 (火曜日)"/>
    <x v="21"/>
    <n v="121314"/>
    <n v="8153"/>
    <s v="江戸消防記念会第一区一番組"/>
    <x v="2"/>
    <s v="減免なし"/>
    <n v="0"/>
    <n v="4500"/>
    <n v="4500"/>
    <n v="4500"/>
    <n v="4500"/>
    <n v="4500"/>
    <x v="0"/>
    <x v="0"/>
    <x v="0"/>
    <n v="0"/>
    <x v="0"/>
    <x v="1"/>
  </r>
  <r>
    <x v="2"/>
    <x v="0"/>
    <s v="和泉橋区民館５F 洋室D"/>
    <x v="0"/>
    <x v="2"/>
    <x v="0"/>
    <x v="6"/>
    <s v="2019年12月10日 (火曜日)"/>
    <x v="139"/>
    <n v="121315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ふれあい会館　洋室２F B"/>
    <x v="3"/>
    <x v="2"/>
    <x v="0"/>
    <x v="6"/>
    <s v="2019年12月10日 (火曜日)"/>
    <x v="144"/>
    <n v="121611"/>
    <n v="9227"/>
    <s v="呉青"/>
    <x v="0"/>
    <s v="減免なし"/>
    <n v="0"/>
    <n v="1000"/>
    <n v="1000"/>
    <n v="1000"/>
    <n v="1000"/>
    <n v="1000"/>
    <x v="0"/>
    <x v="0"/>
    <x v="0"/>
    <n v="0"/>
    <x v="0"/>
    <x v="1"/>
  </r>
  <r>
    <x v="2"/>
    <x v="0"/>
    <s v="和泉橋区民館３F 和室"/>
    <x v="3"/>
    <x v="2"/>
    <x v="0"/>
    <x v="6"/>
    <s v="2019年12月10日 (火曜日)"/>
    <x v="21"/>
    <n v="122034"/>
    <n v="2297"/>
    <s v="中村会"/>
    <x v="0"/>
    <s v="減免なし"/>
    <n v="0"/>
    <n v="3800"/>
    <n v="3800"/>
    <n v="3800"/>
    <n v="3800"/>
    <n v="3800"/>
    <x v="0"/>
    <x v="0"/>
    <x v="0"/>
    <n v="0"/>
    <x v="0"/>
    <x v="1"/>
  </r>
  <r>
    <x v="2"/>
    <x v="0"/>
    <s v="和泉橋区民館４F 洋室B"/>
    <x v="3"/>
    <x v="3"/>
    <x v="1"/>
    <x v="6"/>
    <s v="2019年12月10日 (火曜日)"/>
    <x v="141"/>
    <n v="123227"/>
    <n v="24355"/>
    <s v="社会問題研究会"/>
    <x v="2"/>
    <s v="減免なし"/>
    <n v="20"/>
    <n v="3000"/>
    <n v="3000"/>
    <n v="3000"/>
    <n v="3000"/>
    <n v="3000"/>
    <x v="0"/>
    <x v="0"/>
    <x v="0"/>
    <n v="0"/>
    <x v="0"/>
    <x v="1"/>
  </r>
  <r>
    <x v="2"/>
    <x v="1"/>
    <s v="和泉橋区民館ふれあい会館　洋室１F A"/>
    <x v="3"/>
    <x v="1"/>
    <x v="0"/>
    <x v="6"/>
    <s v="2019年12月10日 (火曜日)"/>
    <x v="145"/>
    <n v="123281"/>
    <n v="22978"/>
    <s v="国労東京地区協"/>
    <x v="1"/>
    <s v="減免なし"/>
    <n v="20"/>
    <n v="3200"/>
    <n v="3200"/>
    <n v="3200"/>
    <n v="3200"/>
    <n v="3200"/>
    <x v="0"/>
    <x v="0"/>
    <x v="0"/>
    <n v="0"/>
    <x v="0"/>
    <x v="1"/>
  </r>
  <r>
    <x v="2"/>
    <x v="0"/>
    <s v="和泉橋区民館４F 洋室C"/>
    <x v="3"/>
    <x v="1"/>
    <x v="2"/>
    <x v="6"/>
    <s v="2019年12月10日 (火曜日)"/>
    <x v="140"/>
    <n v="123513"/>
    <n v="1149"/>
    <s v="四番町書道"/>
    <x v="4"/>
    <s v="減免なし"/>
    <n v="0"/>
    <n v="1600"/>
    <n v="1600"/>
    <n v="1600"/>
    <n v="1600"/>
    <n v="1600"/>
    <x v="0"/>
    <x v="0"/>
    <x v="0"/>
    <n v="0"/>
    <x v="0"/>
    <x v="1"/>
  </r>
  <r>
    <x v="2"/>
    <x v="0"/>
    <s v="和泉橋区民館４F 洋室C"/>
    <x v="2"/>
    <x v="3"/>
    <x v="1"/>
    <x v="6"/>
    <s v="2019年12月10日 (火曜日)"/>
    <x v="140"/>
    <n v="123531"/>
    <n v="24662"/>
    <s v="（企）一般社団法人　全日本船舶職員協会"/>
    <x v="2"/>
    <s v="減免なし"/>
    <n v="20"/>
    <n v="3000"/>
    <n v="3000"/>
    <n v="3000"/>
    <n v="3000"/>
    <n v="3000"/>
    <x v="0"/>
    <x v="0"/>
    <x v="0"/>
    <n v="0"/>
    <x v="0"/>
    <x v="1"/>
  </r>
  <r>
    <x v="2"/>
    <x v="0"/>
    <s v="和泉橋区民館５F 洋室D"/>
    <x v="3"/>
    <x v="3"/>
    <x v="1"/>
    <x v="6"/>
    <s v="2019年12月10日 (火曜日)"/>
    <x v="139"/>
    <n v="123995"/>
    <n v="9594"/>
    <s v="中郵友の会"/>
    <x v="2"/>
    <s v="減免なし"/>
    <n v="9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69"/>
    <n v="25200"/>
    <n v="23100"/>
    <n v="23100"/>
    <n v="23100"/>
    <n v="23100"/>
    <x v="0"/>
    <x v="0"/>
    <x v="0"/>
    <n v="0"/>
    <x v="0"/>
    <x v="2"/>
  </r>
  <r>
    <x v="3"/>
    <x v="0"/>
    <s v="和泉橋区民館３F 和室"/>
    <x v="0"/>
    <x v="2"/>
    <x v="0"/>
    <x v="6"/>
    <s v="2019年12月11日 (水曜日)"/>
    <x v="21"/>
    <n v="121316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４F 洋室B"/>
    <x v="0"/>
    <x v="2"/>
    <x v="0"/>
    <x v="6"/>
    <s v="2019年12月11日 (水曜日)"/>
    <x v="141"/>
    <n v="121317"/>
    <n v="2205"/>
    <s v="いづみ会"/>
    <x v="0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和泉橋区民館４F 洋室C"/>
    <x v="1"/>
    <x v="3"/>
    <x v="1"/>
    <x v="6"/>
    <s v="2019年12月11日 (水曜日)"/>
    <x v="140"/>
    <n v="121319"/>
    <n v="7411"/>
    <s v="神田川船の会"/>
    <x v="2"/>
    <s v="利用者減免区民館減額(50%)"/>
    <n v="0"/>
    <n v="3000"/>
    <n v="1500"/>
    <n v="1500"/>
    <n v="1500"/>
    <n v="0"/>
    <x v="0"/>
    <x v="0"/>
    <x v="0"/>
    <n v="1500"/>
    <x v="0"/>
    <x v="1"/>
  </r>
  <r>
    <x v="3"/>
    <x v="0"/>
    <s v="和泉橋区民館ふれあい会館　洋室１F A"/>
    <x v="0"/>
    <x v="3"/>
    <x v="1"/>
    <x v="6"/>
    <s v="2019年12月11日 (水曜日)"/>
    <x v="145"/>
    <n v="121361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3"/>
    <x v="1"/>
    <s v="和泉橋区民館５F 洋室E（調理室）"/>
    <x v="1"/>
    <x v="2"/>
    <x v="1"/>
    <x v="6"/>
    <s v="2019年12月11日 (水曜日)"/>
    <x v="146"/>
    <n v="122604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２F 洋室A"/>
    <x v="3"/>
    <x v="2"/>
    <x v="0"/>
    <x v="6"/>
    <s v="2019年12月11日 (水曜日)"/>
    <x v="19"/>
    <n v="122900"/>
    <n v="24407"/>
    <s v="キューピット倶楽部"/>
    <x v="0"/>
    <s v="減免なし"/>
    <n v="0"/>
    <n v="3300"/>
    <n v="3300"/>
    <n v="3300"/>
    <n v="3300"/>
    <n v="3300"/>
    <x v="0"/>
    <x v="0"/>
    <x v="0"/>
    <n v="0"/>
    <x v="0"/>
    <x v="1"/>
  </r>
  <r>
    <x v="3"/>
    <x v="0"/>
    <s v="和泉橋区民館３F 和室"/>
    <x v="3"/>
    <x v="3"/>
    <x v="1"/>
    <x v="6"/>
    <s v="2019年12月11日 (水曜日)"/>
    <x v="21"/>
    <n v="122992"/>
    <n v="25255"/>
    <s v="江戸長唄ごひいき衆"/>
    <x v="2"/>
    <s v="減免なし"/>
    <n v="10"/>
    <n v="4500"/>
    <n v="4500"/>
    <n v="4500"/>
    <n v="4500"/>
    <n v="4500"/>
    <x v="0"/>
    <x v="0"/>
    <x v="0"/>
    <n v="0"/>
    <x v="0"/>
    <x v="1"/>
  </r>
  <r>
    <x v="3"/>
    <x v="0"/>
    <s v="和泉橋区民館４F 洋室C"/>
    <x v="2"/>
    <x v="2"/>
    <x v="0"/>
    <x v="6"/>
    <s v="2019年12月11日 (水曜日)"/>
    <x v="140"/>
    <n v="123078"/>
    <n v="25460"/>
    <s v="（企）公益社団法人　成年後見支援センター　ヒルフェ"/>
    <x v="0"/>
    <s v="減免なし"/>
    <n v="4"/>
    <n v="2100"/>
    <n v="2100"/>
    <n v="2100"/>
    <n v="2100"/>
    <n v="2100"/>
    <x v="0"/>
    <x v="0"/>
    <x v="0"/>
    <n v="0"/>
    <x v="0"/>
    <x v="1"/>
  </r>
  <r>
    <x v="3"/>
    <x v="0"/>
    <s v="和泉橋区民館ふれあい会館　洋室２F B"/>
    <x v="3"/>
    <x v="3"/>
    <x v="1"/>
    <x v="6"/>
    <s v="2019年12月11日 (水曜日)"/>
    <x v="144"/>
    <n v="123613"/>
    <n v="24929"/>
    <s v="新鋭俳句会"/>
    <x v="2"/>
    <s v="減免なし"/>
    <n v="10"/>
    <n v="1300"/>
    <n v="1300"/>
    <n v="1300"/>
    <n v="1300"/>
    <n v="1300"/>
    <x v="0"/>
    <x v="0"/>
    <x v="0"/>
    <n v="0"/>
    <x v="0"/>
    <x v="1"/>
  </r>
  <r>
    <x v="3"/>
    <x v="1"/>
    <s v="和泉橋区民館５F 洋室D"/>
    <x v="3"/>
    <x v="1"/>
    <x v="0"/>
    <x v="6"/>
    <s v="2019年12月11日 (水曜日)"/>
    <x v="139"/>
    <n v="123955"/>
    <n v="11007"/>
    <s v="千代田区バトン協会"/>
    <x v="1"/>
    <s v="減免なし"/>
    <n v="11"/>
    <n v="3700"/>
    <n v="3700"/>
    <n v="3700"/>
    <n v="3700"/>
    <n v="3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35"/>
    <n v="31900"/>
    <n v="18950"/>
    <n v="18950"/>
    <n v="18950"/>
    <n v="17450"/>
    <x v="0"/>
    <x v="0"/>
    <x v="0"/>
    <n v="1500"/>
    <x v="0"/>
    <x v="2"/>
  </r>
  <r>
    <x v="4"/>
    <x v="0"/>
    <s v="和泉橋区民館４F 洋室C"/>
    <x v="0"/>
    <x v="2"/>
    <x v="0"/>
    <x v="6"/>
    <s v="2019年12月12日 (木曜日)"/>
    <x v="140"/>
    <n v="121322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19年12月12日 (木曜日)"/>
    <x v="147"/>
    <n v="121323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12月12日 (木曜日)"/>
    <x v="141"/>
    <n v="121437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３F 和室 CDラジカセ"/>
    <x v="3"/>
    <x v="2"/>
    <x v="0"/>
    <x v="6"/>
    <s v="2019年12月12日 (木曜日)"/>
    <x v="20"/>
    <n v="121823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1"/>
    <s v="和泉橋区民館４F 洋室B"/>
    <x v="3"/>
    <x v="1"/>
    <x v="0"/>
    <x v="6"/>
    <s v="2019年12月12日 (木曜日)"/>
    <x v="141"/>
    <n v="123954"/>
    <n v="11007"/>
    <s v="千代田区バトン協会"/>
    <x v="1"/>
    <s v="減免なし"/>
    <n v="10"/>
    <n v="3700"/>
    <n v="3700"/>
    <n v="3700"/>
    <n v="3700"/>
    <n v="3700"/>
    <x v="0"/>
    <x v="0"/>
    <x v="0"/>
    <n v="0"/>
    <x v="0"/>
    <x v="1"/>
  </r>
  <r>
    <x v="4"/>
    <x v="0"/>
    <s v="和泉橋区民館５F 洋室D"/>
    <x v="3"/>
    <x v="2"/>
    <x v="0"/>
    <x v="6"/>
    <s v="2019年12月12日 (木曜日)"/>
    <x v="139"/>
    <n v="124201"/>
    <n v="8929"/>
    <s v="東京港計画勉強会"/>
    <x v="0"/>
    <s v="減免なし"/>
    <n v="13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3"/>
    <n v="19000"/>
    <n v="12600"/>
    <n v="12600"/>
    <n v="12600"/>
    <n v="12600"/>
    <x v="0"/>
    <x v="0"/>
    <x v="0"/>
    <n v="0"/>
    <x v="0"/>
    <x v="2"/>
  </r>
  <r>
    <x v="5"/>
    <x v="0"/>
    <s v="和泉橋区民館４F 洋室B・C"/>
    <x v="0"/>
    <x v="2"/>
    <x v="0"/>
    <x v="6"/>
    <s v="2019年12月13日 (金曜日)"/>
    <x v="152"/>
    <n v="85611"/>
    <n v="16"/>
    <s v="高齢介護課"/>
    <x v="0"/>
    <s v="利用者減免区民館免除(100%)"/>
    <n v="0"/>
    <n v="4200"/>
    <n v="0"/>
    <n v="0"/>
    <n v="0"/>
    <n v="0"/>
    <x v="0"/>
    <x v="0"/>
    <x v="0"/>
    <n v="0"/>
    <x v="0"/>
    <x v="0"/>
  </r>
  <r>
    <x v="5"/>
    <x v="1"/>
    <s v="和泉橋区民館５F 洋室D・E（料理室）"/>
    <x v="0"/>
    <x v="1"/>
    <x v="0"/>
    <x v="6"/>
    <s v="2019年12月13日 (金曜日)"/>
    <x v="154"/>
    <n v="94412"/>
    <n v="1001"/>
    <s v="ふれあいクラブ"/>
    <x v="1"/>
    <s v="利用者減免区民館免除(100%)"/>
    <n v="0"/>
    <n v="7400"/>
    <n v="0"/>
    <n v="0"/>
    <n v="0"/>
    <n v="0"/>
    <x v="0"/>
    <x v="0"/>
    <x v="0"/>
    <n v="0"/>
    <x v="0"/>
    <x v="0"/>
  </r>
  <r>
    <x v="5"/>
    <x v="0"/>
    <s v="和泉橋区民館４F 洋室B・C"/>
    <x v="3"/>
    <x v="3"/>
    <x v="1"/>
    <x v="6"/>
    <s v="2019年12月13日 (金曜日)"/>
    <x v="152"/>
    <n v="121727"/>
    <n v="2284"/>
    <s v="国鉄労働組合　東京地区分会"/>
    <x v="2"/>
    <s v="減免なし"/>
    <n v="0"/>
    <n v="6000"/>
    <n v="6000"/>
    <n v="6000"/>
    <n v="6000"/>
    <n v="6000"/>
    <x v="0"/>
    <x v="0"/>
    <x v="0"/>
    <n v="0"/>
    <x v="0"/>
    <x v="1"/>
  </r>
  <r>
    <x v="5"/>
    <x v="1"/>
    <s v="和泉橋区民館３F 和室"/>
    <x v="3"/>
    <x v="2"/>
    <x v="1"/>
    <x v="6"/>
    <s v="2019年12月13日 (金曜日)"/>
    <x v="21"/>
    <n v="122037"/>
    <n v="2297"/>
    <s v="中村会"/>
    <x v="3"/>
    <s v="減免なし"/>
    <n v="0"/>
    <n v="8300"/>
    <n v="8300"/>
    <n v="8300"/>
    <n v="8300"/>
    <n v="8300"/>
    <x v="0"/>
    <x v="0"/>
    <x v="0"/>
    <n v="0"/>
    <x v="0"/>
    <x v="1"/>
  </r>
  <r>
    <x v="5"/>
    <x v="0"/>
    <s v="和泉橋区民館２F 洋室A"/>
    <x v="2"/>
    <x v="1"/>
    <x v="2"/>
    <x v="6"/>
    <s v="2019年12月13日 (金曜日)"/>
    <x v="19"/>
    <n v="122962"/>
    <n v="20657"/>
    <s v="（企）㈱東和コンピュータマネジメント"/>
    <x v="4"/>
    <s v="減免なし"/>
    <n v="30"/>
    <n v="2300"/>
    <n v="2300"/>
    <n v="2300"/>
    <n v="2300"/>
    <n v="2300"/>
    <x v="0"/>
    <x v="0"/>
    <x v="0"/>
    <n v="0"/>
    <x v="0"/>
    <x v="1"/>
  </r>
  <r>
    <x v="5"/>
    <x v="0"/>
    <s v="和泉橋区民館２F 洋室A"/>
    <x v="3"/>
    <x v="2"/>
    <x v="0"/>
    <x v="6"/>
    <s v="2019年12月13日 (金曜日)"/>
    <x v="19"/>
    <n v="123100"/>
    <n v="24923"/>
    <s v="株式会社ユーピーエフ"/>
    <x v="0"/>
    <s v="減免なし"/>
    <n v="20"/>
    <n v="3300"/>
    <n v="3300"/>
    <n v="3300"/>
    <n v="3300"/>
    <n v="3300"/>
    <x v="0"/>
    <x v="0"/>
    <x v="0"/>
    <n v="0"/>
    <x v="0"/>
    <x v="1"/>
  </r>
  <r>
    <x v="5"/>
    <x v="0"/>
    <s v="和泉橋区民館ふれあい会館　洋室２F B"/>
    <x v="2"/>
    <x v="2"/>
    <x v="0"/>
    <x v="6"/>
    <s v="2019年12月13日 (金曜日)"/>
    <x v="144"/>
    <n v="124571"/>
    <n v="23324"/>
    <s v="（企）㈱ＺＥＮ　Ｉｎｔｅｇｒａｔｉｏｎ"/>
    <x v="0"/>
    <s v="減免なし"/>
    <n v="0"/>
    <n v="1000"/>
    <n v="1000"/>
    <n v="1000"/>
    <n v="1000"/>
    <n v="1000"/>
    <x v="0"/>
    <x v="0"/>
    <x v="0"/>
    <n v="0"/>
    <x v="0"/>
    <x v="1"/>
  </r>
  <r>
    <x v="5"/>
    <x v="0"/>
    <s v="和泉橋区民館ふれあい会館　洋室２F B"/>
    <x v="2"/>
    <x v="3"/>
    <x v="1"/>
    <x v="6"/>
    <s v="2019年12月13日 (金曜日)"/>
    <x v="144"/>
    <n v="125837"/>
    <n v="21464"/>
    <s v="（企）㈱テクノプロ　テクノプロＩＴ社東京支店"/>
    <x v="2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50"/>
    <n v="33800"/>
    <n v="22200"/>
    <n v="22200"/>
    <n v="22200"/>
    <n v="22200"/>
    <x v="0"/>
    <x v="0"/>
    <x v="0"/>
    <n v="0"/>
    <x v="0"/>
    <x v="2"/>
  </r>
  <r>
    <x v="6"/>
    <x v="1"/>
    <s v="和泉橋区民館３F 和室 ワイヤレスマイク"/>
    <x v="0"/>
    <x v="1"/>
    <x v="0"/>
    <x v="6"/>
    <s v="2019年12月14日 (土曜日)"/>
    <x v="168"/>
    <n v="121324"/>
    <n v="2261"/>
    <s v="菊寿会　誕生会"/>
    <x v="1"/>
    <s v="利用者減免区民館免除(100%)"/>
    <n v="0"/>
    <n v="6500"/>
    <n v="0"/>
    <n v="0"/>
    <n v="0"/>
    <n v="0"/>
    <x v="0"/>
    <x v="0"/>
    <x v="0"/>
    <n v="0"/>
    <x v="0"/>
    <x v="0"/>
  </r>
  <r>
    <x v="6"/>
    <x v="0"/>
    <s v="和泉橋区民館４F 洋室B スクリーン"/>
    <x v="3"/>
    <x v="2"/>
    <x v="0"/>
    <x v="6"/>
    <s v="2019年12月14日 (土曜日)"/>
    <x v="149"/>
    <n v="121453"/>
    <n v="6515"/>
    <s v="ピップス・ユーザーズ・クラブ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ふれあい会館　洋室１F A"/>
    <x v="3"/>
    <x v="1"/>
    <x v="2"/>
    <x v="6"/>
    <s v="2019年12月14日 (土曜日)"/>
    <x v="145"/>
    <n v="121477"/>
    <n v="23913"/>
    <s v="アートヨガ研究会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和泉橋区民館２F 洋室A"/>
    <x v="3"/>
    <x v="2"/>
    <x v="0"/>
    <x v="6"/>
    <s v="2019年12月14日 (土曜日)"/>
    <x v="19"/>
    <n v="121590"/>
    <n v="23287"/>
    <s v="日本大学法学部社文研究会知恵造"/>
    <x v="0"/>
    <s v="減免なし"/>
    <n v="0"/>
    <n v="3300"/>
    <n v="3300"/>
    <n v="3300"/>
    <n v="3300"/>
    <n v="3300"/>
    <x v="0"/>
    <x v="0"/>
    <x v="0"/>
    <n v="0"/>
    <x v="0"/>
    <x v="1"/>
  </r>
  <r>
    <x v="6"/>
    <x v="0"/>
    <s v="和泉橋区民館４F 洋室C"/>
    <x v="3"/>
    <x v="2"/>
    <x v="0"/>
    <x v="6"/>
    <s v="2019年12月14日 (土曜日)"/>
    <x v="140"/>
    <n v="121649"/>
    <n v="24161"/>
    <s v="（ＮＰＯ）全国美術デザイン教育振興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1"/>
    <s v="和泉橋区民館５F 洋室D"/>
    <x v="3"/>
    <x v="1"/>
    <x v="0"/>
    <x v="6"/>
    <s v="2019年12月14日 (土曜日)"/>
    <x v="139"/>
    <n v="121812"/>
    <n v="21025"/>
    <s v="全国膠原病友の会"/>
    <x v="1"/>
    <s v="減免なし"/>
    <n v="0"/>
    <n v="3700"/>
    <n v="3700"/>
    <n v="3700"/>
    <n v="3700"/>
    <n v="3700"/>
    <x v="0"/>
    <x v="0"/>
    <x v="0"/>
    <n v="0"/>
    <x v="0"/>
    <x v="1"/>
  </r>
  <r>
    <x v="6"/>
    <x v="0"/>
    <s v="和泉橋区民館４F 洋室B プロジェクター・台"/>
    <x v="3"/>
    <x v="1"/>
    <x v="2"/>
    <x v="6"/>
    <s v="2019年12月14日 (土曜日)"/>
    <x v="150"/>
    <n v="121836"/>
    <n v="24093"/>
    <s v="ＳＴＭ"/>
    <x v="4"/>
    <s v="減免なし"/>
    <n v="0"/>
    <n v="1600"/>
    <n v="1600"/>
    <n v="1600"/>
    <n v="1600"/>
    <n v="1600"/>
    <x v="0"/>
    <x v="0"/>
    <x v="0"/>
    <n v="0"/>
    <x v="0"/>
    <x v="1"/>
  </r>
  <r>
    <x v="6"/>
    <x v="1"/>
    <s v="和泉橋区民館５F 洋室E（調理室）"/>
    <x v="3"/>
    <x v="2"/>
    <x v="1"/>
    <x v="6"/>
    <s v="2019年12月14日 (土曜日)"/>
    <x v="146"/>
    <n v="122812"/>
    <n v="6184"/>
    <s v="日本言語技術教育学会　東京神田支部"/>
    <x v="3"/>
    <s v="減免なし"/>
    <n v="0"/>
    <n v="5100"/>
    <n v="5100"/>
    <n v="5100"/>
    <n v="5100"/>
    <n v="5100"/>
    <x v="0"/>
    <x v="0"/>
    <x v="0"/>
    <n v="0"/>
    <x v="0"/>
    <x v="1"/>
  </r>
  <r>
    <x v="6"/>
    <x v="0"/>
    <s v="和泉橋区民館ふれあい会館　洋室１F A"/>
    <x v="3"/>
    <x v="2"/>
    <x v="0"/>
    <x v="6"/>
    <s v="2019年12月14日 (土曜日)"/>
    <x v="145"/>
    <n v="122916"/>
    <n v="21125"/>
    <s v="Ｉ．Ｊ．Ｈ．Ｐ．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和泉橋区民館ふれあい会館　洋室２F B"/>
    <x v="3"/>
    <x v="2"/>
    <x v="0"/>
    <x v="6"/>
    <s v="2019年12月14日 (土曜日)"/>
    <x v="144"/>
    <n v="123140"/>
    <n v="25265"/>
    <s v="講師研究会"/>
    <x v="0"/>
    <s v="減免なし"/>
    <n v="10"/>
    <n v="1000"/>
    <n v="1000"/>
    <n v="1000"/>
    <n v="1000"/>
    <n v="1000"/>
    <x v="0"/>
    <x v="0"/>
    <x v="0"/>
    <n v="0"/>
    <x v="0"/>
    <x v="1"/>
  </r>
  <r>
    <x v="6"/>
    <x v="0"/>
    <s v="和泉橋区民館ふれあい会館　洋室２F B"/>
    <x v="3"/>
    <x v="1"/>
    <x v="2"/>
    <x v="6"/>
    <s v="2019年12月14日 (土曜日)"/>
    <x v="144"/>
    <n v="123384"/>
    <n v="25265"/>
    <s v="講師研究会"/>
    <x v="4"/>
    <s v="減免なし"/>
    <n v="10"/>
    <n v="600"/>
    <n v="600"/>
    <n v="600"/>
    <n v="600"/>
    <n v="600"/>
    <x v="0"/>
    <x v="0"/>
    <x v="0"/>
    <n v="0"/>
    <x v="0"/>
    <x v="1"/>
  </r>
  <r>
    <x v="6"/>
    <x v="0"/>
    <s v="和泉橋区民館２F 洋室A"/>
    <x v="2"/>
    <x v="1"/>
    <x v="2"/>
    <x v="6"/>
    <s v="2019年12月14日 (土曜日)"/>
    <x v="19"/>
    <n v="127160"/>
    <n v="25509"/>
    <s v="（企）特定非営利活動法人アスデッサン"/>
    <x v="4"/>
    <s v="減免なし"/>
    <n v="10"/>
    <n v="2300"/>
    <n v="2300"/>
    <n v="2300"/>
    <n v="2300"/>
    <n v="2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30"/>
    <n v="31500"/>
    <n v="25000"/>
    <n v="25000"/>
    <n v="25000"/>
    <n v="25000"/>
    <x v="0"/>
    <x v="0"/>
    <x v="0"/>
    <n v="0"/>
    <x v="0"/>
    <x v="2"/>
  </r>
  <r>
    <x v="7"/>
    <x v="0"/>
    <s v="和泉橋区民館４F 洋室B・C"/>
    <x v="0"/>
    <x v="2"/>
    <x v="0"/>
    <x v="6"/>
    <s v="2019年12月15日 (日曜日)"/>
    <x v="152"/>
    <n v="121326"/>
    <n v="2252"/>
    <s v="神田佐久間町三丁目町会婦人部"/>
    <x v="0"/>
    <s v="利用者減免区民館免除(100%)"/>
    <n v="0"/>
    <n v="4200"/>
    <n v="0"/>
    <n v="0"/>
    <n v="0"/>
    <n v="0"/>
    <x v="0"/>
    <x v="0"/>
    <x v="0"/>
    <n v="0"/>
    <x v="0"/>
    <x v="0"/>
  </r>
  <r>
    <x v="7"/>
    <x v="0"/>
    <s v="和泉橋区民館５F 洋室D"/>
    <x v="3"/>
    <x v="2"/>
    <x v="0"/>
    <x v="6"/>
    <s v="2019年12月15日 (日曜日)"/>
    <x v="139"/>
    <n v="121415"/>
    <n v="25027"/>
    <s v="自鳴鐘東京支部勉強会"/>
    <x v="0"/>
    <s v="減免なし"/>
    <n v="0"/>
    <n v="2100"/>
    <n v="2100"/>
    <n v="2100"/>
    <n v="2100"/>
    <n v="2100"/>
    <x v="0"/>
    <x v="0"/>
    <x v="0"/>
    <n v="0"/>
    <x v="0"/>
    <x v="1"/>
  </r>
  <r>
    <x v="7"/>
    <x v="1"/>
    <s v="和泉橋区民館２F 洋室A"/>
    <x v="3"/>
    <x v="1"/>
    <x v="0"/>
    <x v="6"/>
    <s v="2019年12月15日 (日曜日)"/>
    <x v="19"/>
    <n v="121417"/>
    <n v="22997"/>
    <s v="伝統文化親子いけばな体験教室"/>
    <x v="1"/>
    <s v="減免なし"/>
    <n v="0"/>
    <n v="5600"/>
    <n v="5600"/>
    <n v="5600"/>
    <n v="5600"/>
    <n v="5600"/>
    <x v="0"/>
    <x v="0"/>
    <x v="0"/>
    <n v="0"/>
    <x v="0"/>
    <x v="1"/>
  </r>
  <r>
    <x v="7"/>
    <x v="0"/>
    <s v="和泉橋区民館４F 洋室B"/>
    <x v="3"/>
    <x v="1"/>
    <x v="2"/>
    <x v="6"/>
    <s v="2019年12月15日 (日曜日)"/>
    <x v="141"/>
    <n v="121419"/>
    <n v="22997"/>
    <s v="伝統文化親子いけばな体験教室"/>
    <x v="4"/>
    <s v="減免なし"/>
    <n v="0"/>
    <n v="1600"/>
    <n v="1600"/>
    <n v="1600"/>
    <n v="1600"/>
    <n v="1600"/>
    <x v="0"/>
    <x v="0"/>
    <x v="0"/>
    <n v="0"/>
    <x v="0"/>
    <x v="1"/>
  </r>
  <r>
    <x v="7"/>
    <x v="1"/>
    <s v="和泉橋区民館ふれあい会館　洋室１F A・２F B"/>
    <x v="3"/>
    <x v="1"/>
    <x v="0"/>
    <x v="6"/>
    <s v="2019年12月15日 (日曜日)"/>
    <x v="147"/>
    <n v="121444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0"/>
    <s v="和泉橋区民館３F 和室"/>
    <x v="3"/>
    <x v="1"/>
    <x v="2"/>
    <x v="6"/>
    <s v="2019年12月15日 (日曜日)"/>
    <x v="21"/>
    <n v="121473"/>
    <n v="22956"/>
    <s v="Ｒｅｌｅａｓｅ　Ｙｏｇａ"/>
    <x v="4"/>
    <s v="減免なし"/>
    <n v="0"/>
    <n v="2700"/>
    <n v="2700"/>
    <n v="2700"/>
    <n v="2700"/>
    <n v="2700"/>
    <x v="0"/>
    <x v="0"/>
    <x v="0"/>
    <n v="0"/>
    <x v="0"/>
    <x v="1"/>
  </r>
  <r>
    <x v="7"/>
    <x v="0"/>
    <s v="和泉橋区民館５F 洋室D"/>
    <x v="3"/>
    <x v="1"/>
    <x v="2"/>
    <x v="6"/>
    <s v="2019年12月15日 (日曜日)"/>
    <x v="139"/>
    <n v="122810"/>
    <n v="22570"/>
    <s v="意拳練功一得会"/>
    <x v="4"/>
    <s v="減免なし"/>
    <n v="0"/>
    <n v="1600"/>
    <n v="1600"/>
    <n v="1600"/>
    <n v="1600"/>
    <n v="1600"/>
    <x v="0"/>
    <x v="0"/>
    <x v="0"/>
    <n v="0"/>
    <x v="0"/>
    <x v="1"/>
  </r>
  <r>
    <x v="7"/>
    <x v="0"/>
    <s v="和泉橋区民館４F 洋室C"/>
    <x v="1"/>
    <x v="1"/>
    <x v="2"/>
    <x v="6"/>
    <s v="2019年12月15日 (日曜日)"/>
    <x v="140"/>
    <n v="122920"/>
    <n v="9660"/>
    <s v="サークルフリージア"/>
    <x v="4"/>
    <s v="利用者減免区民館減額(50%)"/>
    <n v="0"/>
    <n v="1600"/>
    <n v="800"/>
    <n v="800"/>
    <n v="800"/>
    <n v="800"/>
    <x v="0"/>
    <x v="0"/>
    <x v="0"/>
    <n v="0"/>
    <x v="0"/>
    <x v="1"/>
  </r>
  <r>
    <x v="7"/>
    <x v="0"/>
    <s v="和泉橋区民館４F 洋室C"/>
    <x v="3"/>
    <x v="3"/>
    <x v="1"/>
    <x v="6"/>
    <s v="2019年12月15日 (日曜日)"/>
    <x v="140"/>
    <n v="123003"/>
    <n v="24958"/>
    <s v="ALOHA　yoga"/>
    <x v="2"/>
    <s v="減免なし"/>
    <n v="8"/>
    <n v="3000"/>
    <n v="3000"/>
    <n v="3000"/>
    <n v="3000"/>
    <n v="3000"/>
    <x v="0"/>
    <x v="0"/>
    <x v="0"/>
    <n v="0"/>
    <x v="0"/>
    <x v="1"/>
  </r>
  <r>
    <x v="7"/>
    <x v="0"/>
    <s v="和泉橋区民館２F 洋室A"/>
    <x v="1"/>
    <x v="3"/>
    <x v="1"/>
    <x v="6"/>
    <s v="2019年12月15日 (日曜日)"/>
    <x v="19"/>
    <n v="123530"/>
    <n v="23290"/>
    <s v="リビオレゾン千代田岩本町ザ・レジデンス管理組合"/>
    <x v="2"/>
    <s v="利用者減免区民館減額(50%)"/>
    <n v="20"/>
    <n v="4100"/>
    <n v="2050"/>
    <n v="2050"/>
    <n v="2050"/>
    <n v="2050"/>
    <x v="0"/>
    <x v="0"/>
    <x v="0"/>
    <n v="0"/>
    <x v="0"/>
    <x v="1"/>
  </r>
  <r>
    <x v="7"/>
    <x v="0"/>
    <s v="和泉橋区民館５F 洋室E（調理室）"/>
    <x v="3"/>
    <x v="1"/>
    <x v="2"/>
    <x v="6"/>
    <s v="2019年12月15日 (日曜日)"/>
    <x v="146"/>
    <n v="125273"/>
    <n v="24093"/>
    <s v="ＳＴＭ"/>
    <x v="4"/>
    <s v="減免なし"/>
    <n v="10"/>
    <n v="1600"/>
    <n v="1600"/>
    <n v="1600"/>
    <n v="1600"/>
    <n v="1600"/>
    <x v="0"/>
    <x v="0"/>
    <x v="0"/>
    <n v="0"/>
    <x v="0"/>
    <x v="1"/>
  </r>
  <r>
    <x v="7"/>
    <x v="1"/>
    <s v="和泉橋区民館３F 和室"/>
    <x v="1"/>
    <x v="2"/>
    <x v="1"/>
    <x v="6"/>
    <s v="2019年12月15日 (日曜日)"/>
    <x v="21"/>
    <n v="125289"/>
    <n v="22587"/>
    <s v="伝統的ヨーガを学ぶ会"/>
    <x v="3"/>
    <s v="利用者減免区民館減額(50%)"/>
    <n v="15"/>
    <n v="8300"/>
    <n v="4150"/>
    <n v="4150"/>
    <n v="4150"/>
    <n v="41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53"/>
    <n v="41200"/>
    <n v="30000"/>
    <n v="30000"/>
    <n v="30000"/>
    <n v="30000"/>
    <x v="0"/>
    <x v="0"/>
    <x v="0"/>
    <n v="0"/>
    <x v="0"/>
    <x v="2"/>
  </r>
  <r>
    <x v="0"/>
    <x v="1"/>
    <s v="和泉橋区民館３F 和室"/>
    <x v="3"/>
    <x v="1"/>
    <x v="0"/>
    <x v="6"/>
    <s v="2019年12月16日 (月曜日)"/>
    <x v="21"/>
    <n v="121423"/>
    <n v="25181"/>
    <s v="チネイザン研究会"/>
    <x v="1"/>
    <s v="減免なし"/>
    <n v="0"/>
    <n v="6500"/>
    <n v="6500"/>
    <n v="6500"/>
    <n v="6500"/>
    <n v="6500"/>
    <x v="0"/>
    <x v="0"/>
    <x v="0"/>
    <n v="0"/>
    <x v="0"/>
    <x v="1"/>
  </r>
  <r>
    <x v="0"/>
    <x v="0"/>
    <s v="和泉橋区民館２F 洋室A プロジェクター・台 ワイヤレスマイク"/>
    <x v="3"/>
    <x v="2"/>
    <x v="0"/>
    <x v="6"/>
    <s v="2019年12月16日 (月曜日)"/>
    <x v="153"/>
    <n v="121454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0"/>
    <x v="0"/>
    <s v="和泉橋区民館４F 洋室B・C CDラジカセ ワイヤレスマイク"/>
    <x v="3"/>
    <x v="3"/>
    <x v="1"/>
    <x v="6"/>
    <s v="2019年12月16日 (月曜日)"/>
    <x v="156"/>
    <n v="121461"/>
    <n v="10190"/>
    <s v="ＮＰＯ法人　シニア大樂"/>
    <x v="2"/>
    <s v="減免なし"/>
    <n v="0"/>
    <n v="6000"/>
    <n v="6000"/>
    <n v="6000"/>
    <n v="6000"/>
    <n v="6000"/>
    <x v="0"/>
    <x v="0"/>
    <x v="0"/>
    <n v="0"/>
    <x v="0"/>
    <x v="1"/>
  </r>
  <r>
    <x v="0"/>
    <x v="0"/>
    <s v="和泉橋区民館５F 洋室D・E（料理室）"/>
    <x v="0"/>
    <x v="2"/>
    <x v="0"/>
    <x v="6"/>
    <s v="2019年12月16日 (月曜日)"/>
    <x v="154"/>
    <n v="121760"/>
    <n v="2200"/>
    <s v="ガ－ルスカウト"/>
    <x v="0"/>
    <s v="利用者減免区民館免除(100%)"/>
    <n v="0"/>
    <n v="4200"/>
    <n v="0"/>
    <n v="0"/>
    <n v="0"/>
    <n v="0"/>
    <x v="0"/>
    <x v="0"/>
    <x v="0"/>
    <n v="0"/>
    <x v="0"/>
    <x v="0"/>
  </r>
  <r>
    <x v="0"/>
    <x v="0"/>
    <s v="和泉橋区民館５F 洋室D・E（料理室）"/>
    <x v="0"/>
    <x v="1"/>
    <x v="2"/>
    <x v="6"/>
    <s v="2019年12月16日 (月曜日)"/>
    <x v="154"/>
    <n v="121791"/>
    <n v="2200"/>
    <s v="ガ－ルスカウト"/>
    <x v="4"/>
    <s v="利用者減免区民館免除(100%)"/>
    <n v="0"/>
    <n v="3200"/>
    <n v="0"/>
    <n v="0"/>
    <n v="0"/>
    <n v="0"/>
    <x v="0"/>
    <x v="0"/>
    <x v="0"/>
    <n v="0"/>
    <x v="0"/>
    <x v="0"/>
  </r>
  <r>
    <x v="0"/>
    <x v="0"/>
    <s v="和泉橋区民館３F 和室"/>
    <x v="3"/>
    <x v="3"/>
    <x v="1"/>
    <x v="6"/>
    <s v="2019年12月16日 (月曜日)"/>
    <x v="21"/>
    <n v="123103"/>
    <n v="25071"/>
    <s v="秋葉原 殺陣道場"/>
    <x v="2"/>
    <s v="減免なし"/>
    <n v="5"/>
    <n v="4500"/>
    <n v="4500"/>
    <n v="4500"/>
    <n v="4500"/>
    <n v="4500"/>
    <x v="0"/>
    <x v="0"/>
    <x v="0"/>
    <n v="0"/>
    <x v="0"/>
    <x v="1"/>
  </r>
  <r>
    <x v="0"/>
    <x v="0"/>
    <s v="和泉橋区民館５F 洋室D プロジェクター・台 スクリーン"/>
    <x v="3"/>
    <x v="3"/>
    <x v="1"/>
    <x v="6"/>
    <s v="2019年12月16日 (月曜日)"/>
    <x v="148"/>
    <n v="123188"/>
    <n v="8076"/>
    <s v="メキシコ勉強会"/>
    <x v="2"/>
    <s v="減免なし"/>
    <n v="10"/>
    <n v="3000"/>
    <n v="3000"/>
    <n v="3000"/>
    <n v="3000"/>
    <n v="3000"/>
    <x v="0"/>
    <x v="0"/>
    <x v="0"/>
    <n v="0"/>
    <x v="0"/>
    <x v="1"/>
  </r>
  <r>
    <x v="0"/>
    <x v="0"/>
    <s v="和泉橋区民館ふれあい会館　洋室１F A"/>
    <x v="3"/>
    <x v="3"/>
    <x v="1"/>
    <x v="6"/>
    <s v="2019年12月16日 (月曜日)"/>
    <x v="145"/>
    <n v="124523"/>
    <n v="9535"/>
    <s v="東京都行政書士会千代田支部"/>
    <x v="2"/>
    <s v="減免なし"/>
    <n v="0"/>
    <n v="3000"/>
    <n v="3000"/>
    <n v="3000"/>
    <n v="3000"/>
    <n v="3000"/>
    <x v="0"/>
    <x v="0"/>
    <x v="0"/>
    <n v="0"/>
    <x v="0"/>
    <x v="1"/>
  </r>
  <r>
    <x v="0"/>
    <x v="3"/>
    <s v="和泉橋区民館ふれあい会館　洋室２F B"/>
    <x v="2"/>
    <x v="1"/>
    <x v="1"/>
    <x v="6"/>
    <s v="2019年12月16日 (月曜日)"/>
    <x v="144"/>
    <n v="124946"/>
    <n v="22125"/>
    <s v="（企）フィリップモリスジャパン合同会社"/>
    <x v="6"/>
    <s v="減免なし"/>
    <n v="8"/>
    <n v="2900"/>
    <n v="2900"/>
    <n v="2900"/>
    <n v="2900"/>
    <n v="2900"/>
    <x v="0"/>
    <x v="0"/>
    <x v="0"/>
    <n v="0"/>
    <x v="0"/>
    <x v="1"/>
  </r>
  <r>
    <x v="0"/>
    <x v="0"/>
    <s v="和泉橋区民館４F 洋室C"/>
    <x v="3"/>
    <x v="2"/>
    <x v="0"/>
    <x v="6"/>
    <s v="2019年12月16日 (月曜日)"/>
    <x v="140"/>
    <n v="127470"/>
    <n v="8972"/>
    <s v="希朋景山会"/>
    <x v="0"/>
    <s v="減免なし"/>
    <n v="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23"/>
    <n v="38700"/>
    <n v="31300"/>
    <n v="31300"/>
    <n v="31300"/>
    <n v="31300"/>
    <x v="0"/>
    <x v="0"/>
    <x v="0"/>
    <n v="0"/>
    <x v="0"/>
    <x v="2"/>
  </r>
  <r>
    <x v="2"/>
    <x v="0"/>
    <s v="和泉橋区民館４F 洋室C"/>
    <x v="0"/>
    <x v="2"/>
    <x v="0"/>
    <x v="6"/>
    <s v="2019年12月17日 (火曜日)"/>
    <x v="140"/>
    <n v="121328"/>
    <n v="2168"/>
    <s v="和泉橋出張所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５F 洋室D"/>
    <x v="0"/>
    <x v="2"/>
    <x v="0"/>
    <x v="6"/>
    <s v="2019年12月17日 (火曜日)"/>
    <x v="139"/>
    <n v="121329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４F 洋室B"/>
    <x v="3"/>
    <x v="3"/>
    <x v="1"/>
    <x v="6"/>
    <s v="2019年12月17日 (火曜日)"/>
    <x v="141"/>
    <n v="121498"/>
    <n v="7716"/>
    <s v="朗読　紫陽花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ふれあい会館　洋室２F B"/>
    <x v="3"/>
    <x v="2"/>
    <x v="0"/>
    <x v="6"/>
    <s v="2019年12月17日 (火曜日)"/>
    <x v="144"/>
    <n v="121612"/>
    <n v="9227"/>
    <s v="呉青"/>
    <x v="0"/>
    <s v="減免なし"/>
    <n v="0"/>
    <n v="1000"/>
    <n v="1000"/>
    <n v="1000"/>
    <n v="1000"/>
    <n v="1000"/>
    <x v="0"/>
    <x v="0"/>
    <x v="0"/>
    <n v="0"/>
    <x v="0"/>
    <x v="1"/>
  </r>
  <r>
    <x v="2"/>
    <x v="0"/>
    <s v="和泉橋区民館ふれあい会館　洋室２F B"/>
    <x v="3"/>
    <x v="1"/>
    <x v="2"/>
    <x v="6"/>
    <s v="2019年12月17日 (火曜日)"/>
    <x v="144"/>
    <n v="121728"/>
    <n v="2284"/>
    <s v="国鉄労働組合　東京地区分会"/>
    <x v="4"/>
    <s v="減免なし"/>
    <n v="0"/>
    <n v="600"/>
    <n v="600"/>
    <n v="600"/>
    <n v="600"/>
    <n v="600"/>
    <x v="0"/>
    <x v="0"/>
    <x v="0"/>
    <n v="0"/>
    <x v="0"/>
    <x v="1"/>
  </r>
  <r>
    <x v="2"/>
    <x v="0"/>
    <s v="和泉橋区民館４F 洋室C"/>
    <x v="1"/>
    <x v="3"/>
    <x v="1"/>
    <x v="6"/>
    <s v="2019年12月17日 (火曜日)"/>
    <x v="140"/>
    <n v="122874"/>
    <n v="7429"/>
    <s v="天心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和泉橋区民館５F 洋室D"/>
    <x v="3"/>
    <x v="3"/>
    <x v="1"/>
    <x v="6"/>
    <s v="2019年12月17日 (火曜日)"/>
    <x v="139"/>
    <n v="123528"/>
    <n v="21478"/>
    <s v="フェニックスグループ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３F 和室"/>
    <x v="3"/>
    <x v="3"/>
    <x v="1"/>
    <x v="6"/>
    <s v="2019年12月17日 (火曜日)"/>
    <x v="21"/>
    <n v="127322"/>
    <n v="2297"/>
    <s v="中村会"/>
    <x v="2"/>
    <s v="減免なし"/>
    <n v="0"/>
    <n v="4500"/>
    <n v="4500"/>
    <n v="4500"/>
    <n v="4500"/>
    <n v="4500"/>
    <x v="0"/>
    <x v="0"/>
    <x v="0"/>
    <n v="0"/>
    <x v="0"/>
    <x v="1"/>
  </r>
  <r>
    <x v="2"/>
    <x v="0"/>
    <s v="和泉橋区民館４F 洋室B"/>
    <x v="2"/>
    <x v="1"/>
    <x v="2"/>
    <x v="6"/>
    <s v="2019年12月17日 (火曜日)"/>
    <x v="141"/>
    <n v="127340"/>
    <n v="25199"/>
    <s v="（企）株式会社宮本製作所"/>
    <x v="4"/>
    <s v="減免なし"/>
    <n v="0"/>
    <n v="1600"/>
    <n v="1600"/>
    <n v="1600"/>
    <n v="1600"/>
    <n v="0"/>
    <x v="0"/>
    <x v="0"/>
    <x v="0"/>
    <n v="1600"/>
    <x v="0"/>
    <x v="1"/>
  </r>
  <r>
    <x v="2"/>
    <x v="1"/>
    <s v="和泉橋区民館２F 洋室A"/>
    <x v="2"/>
    <x v="1"/>
    <x v="0"/>
    <x v="6"/>
    <s v="2019年12月17日 (火曜日)"/>
    <x v="19"/>
    <n v="127419"/>
    <n v="22608"/>
    <s v="（企）㈱アセット"/>
    <x v="1"/>
    <s v="減免なし"/>
    <n v="0"/>
    <n v="5600"/>
    <n v="5600"/>
    <n v="5600"/>
    <n v="5600"/>
    <n v="5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0"/>
    <n v="26500"/>
    <n v="20800"/>
    <n v="20800"/>
    <n v="20800"/>
    <n v="19200"/>
    <x v="0"/>
    <x v="0"/>
    <x v="0"/>
    <n v="1600"/>
    <x v="0"/>
    <x v="2"/>
  </r>
  <r>
    <x v="3"/>
    <x v="0"/>
    <s v="和泉橋区民館３F 和室"/>
    <x v="0"/>
    <x v="2"/>
    <x v="0"/>
    <x v="6"/>
    <s v="2019年12月18日 (水曜日)"/>
    <x v="21"/>
    <n v="121331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1"/>
    <s v="和泉橋区民館４F 洋室B・C"/>
    <x v="0"/>
    <x v="2"/>
    <x v="1"/>
    <x v="6"/>
    <s v="2019年12月18日 (水曜日)"/>
    <x v="152"/>
    <n v="121332"/>
    <n v="2220"/>
    <s v="和泉橋地区町会連合協議会"/>
    <x v="3"/>
    <s v="利用者減免区民館免除(100%)"/>
    <n v="0"/>
    <n v="10200"/>
    <n v="0"/>
    <n v="0"/>
    <n v="0"/>
    <n v="0"/>
    <x v="0"/>
    <x v="0"/>
    <x v="0"/>
    <n v="0"/>
    <x v="0"/>
    <x v="0"/>
  </r>
  <r>
    <x v="3"/>
    <x v="0"/>
    <s v="和泉橋区民館５F 洋室D"/>
    <x v="3"/>
    <x v="3"/>
    <x v="1"/>
    <x v="6"/>
    <s v="2019年12月18日 (水曜日)"/>
    <x v="139"/>
    <n v="121450"/>
    <n v="3383"/>
    <s v="書印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２F 洋室A プロジェクター・台"/>
    <x v="3"/>
    <x v="2"/>
    <x v="0"/>
    <x v="6"/>
    <s v="2019年12月18日 (水曜日)"/>
    <x v="142"/>
    <n v="121464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3"/>
    <x v="0"/>
    <s v="和泉橋区民館２F 洋室A プロジェクター・台"/>
    <x v="3"/>
    <x v="3"/>
    <x v="1"/>
    <x v="6"/>
    <s v="2019年12月18日 (水曜日)"/>
    <x v="142"/>
    <n v="121466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3"/>
    <x v="0"/>
    <s v="和泉橋区民館５F 洋室E（調理室）"/>
    <x v="1"/>
    <x v="2"/>
    <x v="0"/>
    <x v="6"/>
    <s v="2019年12月18日 (水曜日)"/>
    <x v="146"/>
    <n v="121754"/>
    <n v="8257"/>
    <s v="童子句会"/>
    <x v="0"/>
    <s v="利用者減免区民館減額(50%)"/>
    <n v="0"/>
    <n v="2100"/>
    <n v="1050"/>
    <n v="1050"/>
    <n v="1050"/>
    <n v="1050"/>
    <x v="0"/>
    <x v="0"/>
    <x v="0"/>
    <n v="0"/>
    <x v="0"/>
    <x v="1"/>
  </r>
  <r>
    <x v="3"/>
    <x v="0"/>
    <s v="和泉橋区民館５F 洋室E（調理室）"/>
    <x v="3"/>
    <x v="3"/>
    <x v="1"/>
    <x v="6"/>
    <s v="2019年12月18日 (水曜日)"/>
    <x v="146"/>
    <n v="122020"/>
    <n v="10350"/>
    <s v="東京スキー山岳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３F 和室"/>
    <x v="3"/>
    <x v="3"/>
    <x v="1"/>
    <x v="6"/>
    <s v="2019年12月18日 (水曜日)"/>
    <x v="21"/>
    <n v="122997"/>
    <n v="25255"/>
    <s v="江戸長唄ごひいき衆"/>
    <x v="2"/>
    <s v="減免なし"/>
    <n v="10"/>
    <n v="4500"/>
    <n v="4500"/>
    <n v="4500"/>
    <n v="4500"/>
    <n v="4500"/>
    <x v="0"/>
    <x v="0"/>
    <x v="0"/>
    <n v="0"/>
    <x v="0"/>
    <x v="1"/>
  </r>
  <r>
    <x v="3"/>
    <x v="1"/>
    <s v="和泉橋区民館ふれあい会館　洋室１F A"/>
    <x v="2"/>
    <x v="1"/>
    <x v="0"/>
    <x v="6"/>
    <s v="2019年12月18日 (水曜日)"/>
    <x v="145"/>
    <n v="123154"/>
    <n v="23963"/>
    <s v="（企）公益財団法人　富士社会教育センター"/>
    <x v="1"/>
    <s v="減免なし"/>
    <n v="20"/>
    <n v="3200"/>
    <n v="3200"/>
    <n v="3200"/>
    <n v="3200"/>
    <n v="3200"/>
    <x v="0"/>
    <x v="0"/>
    <x v="0"/>
    <n v="0"/>
    <x v="0"/>
    <x v="1"/>
  </r>
  <r>
    <x v="3"/>
    <x v="1"/>
    <s v="和泉橋区民館ふれあい会館　洋室２F B"/>
    <x v="3"/>
    <x v="2"/>
    <x v="1"/>
    <x v="6"/>
    <s v="2019年12月18日 (水曜日)"/>
    <x v="144"/>
    <n v="123535"/>
    <n v="21312"/>
    <s v="近畿日本ツ－リスト労働組合"/>
    <x v="3"/>
    <s v="減免なし"/>
    <n v="7"/>
    <n v="2300"/>
    <n v="2300"/>
    <n v="2300"/>
    <n v="2300"/>
    <n v="2300"/>
    <x v="0"/>
    <x v="0"/>
    <x v="0"/>
    <n v="0"/>
    <x v="0"/>
    <x v="1"/>
  </r>
  <r>
    <x v="3"/>
    <x v="0"/>
    <s v="和泉橋区民館５F 洋室D"/>
    <x v="0"/>
    <x v="1"/>
    <x v="2"/>
    <x v="6"/>
    <s v="2019年12月18日 (水曜日)"/>
    <x v="139"/>
    <n v="125100"/>
    <n v="2168"/>
    <s v="和泉橋出張所"/>
    <x v="4"/>
    <s v="利用者減免区民館免除(100%)"/>
    <n v="0"/>
    <n v="1600"/>
    <n v="0"/>
    <n v="0"/>
    <n v="0"/>
    <n v="0"/>
    <x v="0"/>
    <x v="0"/>
    <x v="0"/>
    <n v="0"/>
    <x v="0"/>
    <x v="0"/>
  </r>
  <r>
    <x v="3"/>
    <x v="0"/>
    <s v="和泉橋区民館５F 洋室D"/>
    <x v="3"/>
    <x v="2"/>
    <x v="0"/>
    <x v="6"/>
    <s v="2019年12月18日 (水曜日)"/>
    <x v="139"/>
    <n v="127112"/>
    <n v="24217"/>
    <s v="日本リーテック労働組合"/>
    <x v="0"/>
    <s v="減免なし"/>
    <n v="10"/>
    <n v="2100"/>
    <n v="2100"/>
    <n v="2100"/>
    <n v="2100"/>
    <n v="2100"/>
    <x v="0"/>
    <x v="0"/>
    <x v="0"/>
    <n v="0"/>
    <x v="0"/>
    <x v="1"/>
  </r>
  <r>
    <x v="3"/>
    <x v="0"/>
    <s v="和泉橋区民館４F 洋室C"/>
    <x v="2"/>
    <x v="1"/>
    <x v="2"/>
    <x v="6"/>
    <s v="2019年12月18日 (水曜日)"/>
    <x v="140"/>
    <n v="127341"/>
    <n v="25199"/>
    <s v="（企）株式会社宮本製作所"/>
    <x v="4"/>
    <s v="減免なし"/>
    <n v="0"/>
    <n v="1600"/>
    <n v="1600"/>
    <n v="1600"/>
    <n v="1600"/>
    <n v="0"/>
    <x v="0"/>
    <x v="0"/>
    <x v="0"/>
    <n v="1600"/>
    <x v="0"/>
    <x v="1"/>
  </r>
  <r>
    <x v="1"/>
    <x v="2"/>
    <m/>
    <x v="3"/>
    <x v="4"/>
    <x v="3"/>
    <x v="1"/>
    <m/>
    <x v="10"/>
    <m/>
    <m/>
    <m/>
    <x v="5"/>
    <s v="13件"/>
    <n v="47"/>
    <n v="44800"/>
    <n v="28150"/>
    <n v="28150"/>
    <n v="28150"/>
    <n v="26550"/>
    <x v="0"/>
    <x v="0"/>
    <x v="0"/>
    <n v="1600"/>
    <x v="0"/>
    <x v="2"/>
  </r>
  <r>
    <x v="4"/>
    <x v="0"/>
    <s v="和泉橋区民館４F 洋室C"/>
    <x v="0"/>
    <x v="2"/>
    <x v="0"/>
    <x v="6"/>
    <s v="2019年12月19日 (木曜日)"/>
    <x v="140"/>
    <n v="121334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19年12月19日 (木曜日)"/>
    <x v="147"/>
    <n v="121335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19年12月19日 (木曜日)"/>
    <x v="141"/>
    <n v="121438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５F 洋室D"/>
    <x v="3"/>
    <x v="1"/>
    <x v="2"/>
    <x v="6"/>
    <s v="2019年12月19日 (木曜日)"/>
    <x v="139"/>
    <n v="121451"/>
    <n v="3383"/>
    <s v="書印会"/>
    <x v="4"/>
    <s v="減免なし"/>
    <n v="0"/>
    <n v="1600"/>
    <n v="1600"/>
    <n v="1600"/>
    <n v="1600"/>
    <n v="1600"/>
    <x v="0"/>
    <x v="0"/>
    <x v="0"/>
    <n v="0"/>
    <x v="0"/>
    <x v="1"/>
  </r>
  <r>
    <x v="4"/>
    <x v="0"/>
    <s v="和泉橋区民館４F 洋室C プロジェクター・台 スクリーン"/>
    <x v="3"/>
    <x v="3"/>
    <x v="1"/>
    <x v="6"/>
    <s v="2019年12月19日 (木曜日)"/>
    <x v="163"/>
    <n v="121480"/>
    <n v="10382"/>
    <s v="千代田創新塾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３F 和室 CDラジカセ"/>
    <x v="3"/>
    <x v="2"/>
    <x v="0"/>
    <x v="6"/>
    <s v="2019年12月19日 (木曜日)"/>
    <x v="20"/>
    <n v="121825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1"/>
    <s v="和泉橋区民館４F 洋室B"/>
    <x v="3"/>
    <x v="1"/>
    <x v="0"/>
    <x v="6"/>
    <s v="2019年12月19日 (木曜日)"/>
    <x v="141"/>
    <n v="122630"/>
    <n v="23264"/>
    <s v="ふくろう会"/>
    <x v="1"/>
    <s v="減免なし"/>
    <n v="0"/>
    <n v="3700"/>
    <n v="3700"/>
    <n v="3700"/>
    <n v="3700"/>
    <n v="3700"/>
    <x v="0"/>
    <x v="0"/>
    <x v="0"/>
    <n v="0"/>
    <x v="0"/>
    <x v="1"/>
  </r>
  <r>
    <x v="4"/>
    <x v="0"/>
    <s v="和泉橋区民館３F 和室"/>
    <x v="3"/>
    <x v="1"/>
    <x v="2"/>
    <x v="6"/>
    <s v="2019年12月19日 (木曜日)"/>
    <x v="21"/>
    <n v="122980"/>
    <n v="24841"/>
    <s v="Ｓｕｚｙ　Ｄ　ｓｔｕｄｉｏ"/>
    <x v="4"/>
    <s v="減免なし"/>
    <n v="0"/>
    <n v="2700"/>
    <n v="2700"/>
    <n v="2700"/>
    <n v="2700"/>
    <n v="0"/>
    <x v="0"/>
    <x v="0"/>
    <x v="0"/>
    <n v="2700"/>
    <x v="0"/>
    <x v="1"/>
  </r>
  <r>
    <x v="4"/>
    <x v="1"/>
    <s v="和泉橋区民館ふれあい会館　洋室１F A"/>
    <x v="2"/>
    <x v="1"/>
    <x v="0"/>
    <x v="6"/>
    <s v="2019年12月19日 (木曜日)"/>
    <x v="145"/>
    <n v="122984"/>
    <n v="21154"/>
    <s v="（企）㈱岡島"/>
    <x v="1"/>
    <s v="減免なし"/>
    <n v="11"/>
    <n v="3200"/>
    <n v="3200"/>
    <n v="3200"/>
    <n v="3200"/>
    <n v="3200"/>
    <x v="0"/>
    <x v="0"/>
    <x v="0"/>
    <n v="0"/>
    <x v="0"/>
    <x v="1"/>
  </r>
  <r>
    <x v="4"/>
    <x v="1"/>
    <s v="和泉橋区民館ふれあい会館　洋室２F B"/>
    <x v="3"/>
    <x v="1"/>
    <x v="0"/>
    <x v="6"/>
    <s v="2019年12月19日 (木曜日)"/>
    <x v="144"/>
    <n v="123292"/>
    <n v="23110"/>
    <s v="新星堂ユニオン"/>
    <x v="1"/>
    <s v="減免なし"/>
    <n v="0"/>
    <n v="1600"/>
    <n v="1600"/>
    <n v="1600"/>
    <n v="1600"/>
    <n v="1600"/>
    <x v="0"/>
    <x v="0"/>
    <x v="0"/>
    <n v="0"/>
    <x v="0"/>
    <x v="1"/>
  </r>
  <r>
    <x v="4"/>
    <x v="0"/>
    <s v="和泉橋区民館２F 洋室A"/>
    <x v="2"/>
    <x v="2"/>
    <x v="0"/>
    <x v="6"/>
    <s v="2019年12月19日 (木曜日)"/>
    <x v="19"/>
    <n v="123944"/>
    <n v="22497"/>
    <s v="（企）ソウルドアウト株式会社"/>
    <x v="0"/>
    <s v="減免なし"/>
    <n v="10"/>
    <n v="3300"/>
    <n v="3300"/>
    <n v="3300"/>
    <n v="3300"/>
    <n v="3300"/>
    <x v="0"/>
    <x v="0"/>
    <x v="0"/>
    <n v="0"/>
    <x v="0"/>
    <x v="1"/>
  </r>
  <r>
    <x v="4"/>
    <x v="0"/>
    <s v="和泉橋区民館２F 洋室A"/>
    <x v="3"/>
    <x v="3"/>
    <x v="1"/>
    <x v="6"/>
    <s v="2019年12月19日 (木曜日)"/>
    <x v="19"/>
    <n v="126001"/>
    <n v="20655"/>
    <s v="サンフィールド"/>
    <x v="2"/>
    <s v="減免なし"/>
    <n v="10"/>
    <n v="4100"/>
    <n v="4100"/>
    <n v="4100"/>
    <n v="4100"/>
    <n v="4100"/>
    <x v="0"/>
    <x v="0"/>
    <x v="0"/>
    <n v="0"/>
    <x v="0"/>
    <x v="1"/>
  </r>
  <r>
    <x v="4"/>
    <x v="0"/>
    <s v="和泉橋区民館３F 和室"/>
    <x v="3"/>
    <x v="3"/>
    <x v="1"/>
    <x v="6"/>
    <s v="2019年12月19日 (木曜日)"/>
    <x v="21"/>
    <n v="127282"/>
    <n v="8882"/>
    <s v="キューバン・サルサ"/>
    <x v="2"/>
    <s v="減免なし"/>
    <n v="6"/>
    <n v="4500"/>
    <n v="4500"/>
    <n v="4500"/>
    <n v="4500"/>
    <n v="4500"/>
    <x v="0"/>
    <x v="0"/>
    <x v="0"/>
    <n v="0"/>
    <x v="0"/>
    <x v="1"/>
  </r>
  <r>
    <x v="4"/>
    <x v="0"/>
    <s v="和泉橋区民館５F 洋室D"/>
    <x v="2"/>
    <x v="2"/>
    <x v="0"/>
    <x v="6"/>
    <s v="2019年12月19日 (木曜日)"/>
    <x v="139"/>
    <n v="127420"/>
    <n v="22608"/>
    <s v="（企）㈱アセット"/>
    <x v="0"/>
    <s v="減免なし"/>
    <n v="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37"/>
    <n v="43000"/>
    <n v="36600"/>
    <n v="36600"/>
    <n v="36600"/>
    <n v="33900"/>
    <x v="0"/>
    <x v="0"/>
    <x v="0"/>
    <n v="2700"/>
    <x v="0"/>
    <x v="2"/>
  </r>
  <r>
    <x v="5"/>
    <x v="1"/>
    <s v="和泉橋区民館５F 洋室D・E（料理室）"/>
    <x v="0"/>
    <x v="1"/>
    <x v="0"/>
    <x v="6"/>
    <s v="2019年12月20日 (金曜日)"/>
    <x v="154"/>
    <n v="94413"/>
    <n v="1001"/>
    <s v="ふれあいクラブ"/>
    <x v="1"/>
    <s v="利用者減免区民館免除(100%)"/>
    <n v="0"/>
    <n v="7400"/>
    <n v="0"/>
    <n v="0"/>
    <n v="0"/>
    <n v="0"/>
    <x v="0"/>
    <x v="0"/>
    <x v="0"/>
    <n v="0"/>
    <x v="0"/>
    <x v="0"/>
  </r>
  <r>
    <x v="5"/>
    <x v="0"/>
    <s v="和泉橋区民館３F 和室 ワイヤレスマイク"/>
    <x v="3"/>
    <x v="2"/>
    <x v="0"/>
    <x v="6"/>
    <s v="2019年12月20日 (金曜日)"/>
    <x v="168"/>
    <n v="121468"/>
    <n v="10190"/>
    <s v="ＮＰＯ法人　シニア大樂"/>
    <x v="0"/>
    <s v="減免なし"/>
    <n v="0"/>
    <n v="3800"/>
    <n v="3800"/>
    <n v="3800"/>
    <n v="3800"/>
    <n v="3800"/>
    <x v="0"/>
    <x v="0"/>
    <x v="0"/>
    <n v="0"/>
    <x v="0"/>
    <x v="1"/>
  </r>
  <r>
    <x v="5"/>
    <x v="0"/>
    <s v="和泉橋区民館２F 洋室A"/>
    <x v="3"/>
    <x v="2"/>
    <x v="0"/>
    <x v="6"/>
    <s v="2019年12月20日 (金曜日)"/>
    <x v="19"/>
    <n v="121952"/>
    <n v="10305"/>
    <s v="書と篆刻「赤心会」"/>
    <x v="0"/>
    <s v="減免なし"/>
    <n v="0"/>
    <n v="3300"/>
    <n v="3300"/>
    <n v="3300"/>
    <n v="3300"/>
    <n v="3300"/>
    <x v="0"/>
    <x v="0"/>
    <x v="0"/>
    <n v="0"/>
    <x v="0"/>
    <x v="1"/>
  </r>
  <r>
    <x v="5"/>
    <x v="1"/>
    <s v="和泉橋区民館４F 洋室C"/>
    <x v="1"/>
    <x v="2"/>
    <x v="1"/>
    <x v="6"/>
    <s v="2019年12月20日 (金曜日)"/>
    <x v="140"/>
    <n v="122605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5"/>
    <x v="0"/>
    <s v="和泉橋区民館４F 洋室B プロジェクター・台"/>
    <x v="2"/>
    <x v="1"/>
    <x v="2"/>
    <x v="6"/>
    <s v="2019年12月20日 (金曜日)"/>
    <x v="150"/>
    <n v="123541"/>
    <n v="23835"/>
    <s v="（企）ソフトバンクヨドバシＡＫＩＢＡ"/>
    <x v="4"/>
    <s v="減免なし"/>
    <n v="10"/>
    <n v="1600"/>
    <n v="1600"/>
    <n v="1600"/>
    <n v="1600"/>
    <n v="1600"/>
    <x v="0"/>
    <x v="0"/>
    <x v="0"/>
    <n v="0"/>
    <x v="0"/>
    <x v="1"/>
  </r>
  <r>
    <x v="5"/>
    <x v="0"/>
    <s v="和泉橋区民館５F 洋室E（調理室）"/>
    <x v="3"/>
    <x v="3"/>
    <x v="1"/>
    <x v="6"/>
    <s v="2019年12月20日 (金曜日)"/>
    <x v="146"/>
    <n v="123915"/>
    <n v="4681"/>
    <s v="新・千代田文化の会"/>
    <x v="2"/>
    <s v="減免なし"/>
    <n v="20"/>
    <n v="3000"/>
    <n v="3000"/>
    <n v="3000"/>
    <n v="3000"/>
    <n v="3000"/>
    <x v="0"/>
    <x v="0"/>
    <x v="0"/>
    <n v="0"/>
    <x v="0"/>
    <x v="1"/>
  </r>
  <r>
    <x v="5"/>
    <x v="0"/>
    <s v="和泉橋区民館ふれあい会館　洋室２F B"/>
    <x v="3"/>
    <x v="3"/>
    <x v="1"/>
    <x v="6"/>
    <s v="2019年12月20日 (金曜日)"/>
    <x v="144"/>
    <n v="127631"/>
    <n v="23941"/>
    <s v="マルチメディア研究会"/>
    <x v="2"/>
    <s v="減免なし"/>
    <n v="4"/>
    <n v="1300"/>
    <n v="1300"/>
    <n v="1300"/>
    <n v="1300"/>
    <n v="1300"/>
    <x v="0"/>
    <x v="0"/>
    <x v="0"/>
    <n v="0"/>
    <x v="0"/>
    <x v="1"/>
  </r>
  <r>
    <x v="5"/>
    <x v="0"/>
    <s v="和泉橋区民館２F 洋室A"/>
    <x v="2"/>
    <x v="1"/>
    <x v="2"/>
    <x v="6"/>
    <s v="2019年12月20日 (金曜日)"/>
    <x v="19"/>
    <n v="127641"/>
    <n v="25199"/>
    <s v="（企）株式会社宮本製作所"/>
    <x v="4"/>
    <s v="減免なし"/>
    <n v="0"/>
    <n v="2300"/>
    <n v="2300"/>
    <n v="2300"/>
    <n v="2300"/>
    <n v="0"/>
    <x v="0"/>
    <x v="0"/>
    <x v="0"/>
    <n v="2300"/>
    <x v="0"/>
    <x v="1"/>
  </r>
  <r>
    <x v="5"/>
    <x v="0"/>
    <s v="和泉橋区民館３F 和室 CDラジカセ"/>
    <x v="0"/>
    <x v="3"/>
    <x v="1"/>
    <x v="6"/>
    <s v="2019年12月20日 (金曜日)"/>
    <x v="20"/>
    <n v="129091"/>
    <n v="25523"/>
    <s v="いずみ和舞会支部"/>
    <x v="2"/>
    <s v="申請減免免除(100%)"/>
    <n v="0"/>
    <n v="45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34"/>
    <n v="32300"/>
    <n v="17850"/>
    <n v="17850"/>
    <n v="17850"/>
    <n v="15550"/>
    <x v="0"/>
    <x v="0"/>
    <x v="0"/>
    <n v="2300"/>
    <x v="0"/>
    <x v="2"/>
  </r>
  <r>
    <x v="6"/>
    <x v="1"/>
    <s v="和泉橋区民館４F 洋室B・C プロジェクター・台 スクリーン ワイヤレスマイク"/>
    <x v="0"/>
    <x v="2"/>
    <x v="1"/>
    <x v="6"/>
    <s v="2019年12月21日 (土曜日)"/>
    <x v="151"/>
    <n v="121431"/>
    <n v="4487"/>
    <s v="スタジオＩ"/>
    <x v="3"/>
    <s v="利用者減免区民館免除(100%)"/>
    <n v="0"/>
    <n v="10200"/>
    <n v="0"/>
    <n v="0"/>
    <n v="0"/>
    <n v="0"/>
    <x v="0"/>
    <x v="0"/>
    <x v="0"/>
    <n v="0"/>
    <x v="0"/>
    <x v="0"/>
  </r>
  <r>
    <x v="6"/>
    <x v="0"/>
    <s v="和泉橋区民館３F 和室"/>
    <x v="3"/>
    <x v="1"/>
    <x v="2"/>
    <x v="6"/>
    <s v="2019年12月21日 (土曜日)"/>
    <x v="21"/>
    <n v="121440"/>
    <n v="23913"/>
    <s v="アートヨガ研究会"/>
    <x v="4"/>
    <s v="減免なし"/>
    <n v="0"/>
    <n v="2700"/>
    <n v="2700"/>
    <n v="2700"/>
    <n v="2700"/>
    <n v="2700"/>
    <x v="0"/>
    <x v="0"/>
    <x v="0"/>
    <n v="0"/>
    <x v="0"/>
    <x v="1"/>
  </r>
  <r>
    <x v="6"/>
    <x v="0"/>
    <s v="和泉橋区民館５F 洋室D"/>
    <x v="3"/>
    <x v="2"/>
    <x v="0"/>
    <x v="6"/>
    <s v="2019年12月21日 (土曜日)"/>
    <x v="139"/>
    <n v="121459"/>
    <n v="5959"/>
    <s v="地方自治研究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４F 洋室B"/>
    <x v="3"/>
    <x v="1"/>
    <x v="2"/>
    <x v="6"/>
    <s v="2019年12月21日 (土曜日)"/>
    <x v="141"/>
    <n v="121479"/>
    <n v="8558"/>
    <s v="千代田手作りオーディオの会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３F 和室"/>
    <x v="3"/>
    <x v="2"/>
    <x v="0"/>
    <x v="6"/>
    <s v="2019年12月21日 (土曜日)"/>
    <x v="21"/>
    <n v="121481"/>
    <n v="8558"/>
    <s v="千代田手作りオーディオの会"/>
    <x v="0"/>
    <s v="減免なし"/>
    <n v="0"/>
    <n v="3800"/>
    <n v="3800"/>
    <n v="3800"/>
    <n v="3800"/>
    <n v="3800"/>
    <x v="0"/>
    <x v="0"/>
    <x v="0"/>
    <n v="0"/>
    <x v="0"/>
    <x v="1"/>
  </r>
  <r>
    <x v="6"/>
    <x v="0"/>
    <s v="和泉橋区民館２F 洋室A プロジェクター・台"/>
    <x v="3"/>
    <x v="1"/>
    <x v="2"/>
    <x v="6"/>
    <s v="2019年12月21日 (土曜日)"/>
    <x v="142"/>
    <n v="121837"/>
    <n v="24093"/>
    <s v="ＳＴＭ"/>
    <x v="4"/>
    <s v="減免なし"/>
    <n v="0"/>
    <n v="2300"/>
    <n v="2300"/>
    <n v="2300"/>
    <n v="2300"/>
    <n v="2300"/>
    <x v="0"/>
    <x v="0"/>
    <x v="0"/>
    <n v="0"/>
    <x v="0"/>
    <x v="1"/>
  </r>
  <r>
    <x v="6"/>
    <x v="0"/>
    <s v="和泉橋区民館２F 洋室A"/>
    <x v="3"/>
    <x v="2"/>
    <x v="0"/>
    <x v="6"/>
    <s v="2019年12月21日 (土曜日)"/>
    <x v="19"/>
    <n v="122872"/>
    <n v="8417"/>
    <s v="ＮＰＯ　シビルまちづくりステーション"/>
    <x v="0"/>
    <s v="減免なし"/>
    <n v="0"/>
    <n v="3300"/>
    <n v="3300"/>
    <n v="3300"/>
    <n v="3300"/>
    <n v="3300"/>
    <x v="0"/>
    <x v="0"/>
    <x v="0"/>
    <n v="0"/>
    <x v="0"/>
    <x v="1"/>
  </r>
  <r>
    <x v="6"/>
    <x v="0"/>
    <s v="和泉橋区民館ふれあい会館　洋室１F A"/>
    <x v="3"/>
    <x v="2"/>
    <x v="0"/>
    <x v="6"/>
    <s v="2019年12月21日 (土曜日)"/>
    <x v="145"/>
    <n v="122918"/>
    <n v="21125"/>
    <s v="Ｉ．Ｊ．Ｈ．Ｐ．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和泉橋区民館５F 洋室D"/>
    <x v="3"/>
    <x v="1"/>
    <x v="2"/>
    <x v="6"/>
    <s v="2019年12月21日 (土曜日)"/>
    <x v="139"/>
    <n v="122949"/>
    <n v="23090"/>
    <s v="りんでん"/>
    <x v="4"/>
    <s v="減免なし"/>
    <n v="6"/>
    <n v="1600"/>
    <n v="1600"/>
    <n v="1600"/>
    <n v="1600"/>
    <n v="1600"/>
    <x v="0"/>
    <x v="0"/>
    <x v="0"/>
    <n v="0"/>
    <x v="0"/>
    <x v="1"/>
  </r>
  <r>
    <x v="6"/>
    <x v="1"/>
    <s v="和泉橋区民館ふれあい会館　洋室２F B"/>
    <x v="3"/>
    <x v="1"/>
    <x v="0"/>
    <x v="6"/>
    <s v="2019年12月21日 (土曜日)"/>
    <x v="144"/>
    <n v="123136"/>
    <n v="25265"/>
    <s v="講師研究会"/>
    <x v="1"/>
    <s v="減免なし"/>
    <n v="10"/>
    <n v="1600"/>
    <n v="1600"/>
    <n v="1600"/>
    <n v="1600"/>
    <n v="1600"/>
    <x v="0"/>
    <x v="0"/>
    <x v="0"/>
    <n v="0"/>
    <x v="0"/>
    <x v="1"/>
  </r>
  <r>
    <x v="6"/>
    <x v="0"/>
    <s v="和泉橋区民館５F 洋室E（調理室）"/>
    <x v="0"/>
    <x v="2"/>
    <x v="0"/>
    <x v="6"/>
    <s v="2019年12月21日 (土曜日)"/>
    <x v="146"/>
    <n v="124922"/>
    <n v="23806"/>
    <s v="牛尾こうじろう区政報告会"/>
    <x v="0"/>
    <s v="利用者減免区民館免除(100%)"/>
    <n v="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16"/>
    <n v="33200"/>
    <n v="20900"/>
    <n v="20900"/>
    <n v="20900"/>
    <n v="20900"/>
    <x v="0"/>
    <x v="0"/>
    <x v="0"/>
    <n v="0"/>
    <x v="0"/>
    <x v="2"/>
  </r>
  <r>
    <x v="7"/>
    <x v="1"/>
    <s v="和泉橋区民館４F 洋室B・C プロジェクター・台 スクリーン ワイヤレスマイク"/>
    <x v="0"/>
    <x v="1"/>
    <x v="0"/>
    <x v="6"/>
    <s v="2019年12月22日 (日曜日)"/>
    <x v="151"/>
    <n v="121433"/>
    <n v="4487"/>
    <s v="スタジオＩ"/>
    <x v="1"/>
    <s v="利用者減免区民館免除(100%)"/>
    <n v="0"/>
    <n v="7400"/>
    <n v="0"/>
    <n v="0"/>
    <n v="0"/>
    <n v="0"/>
    <x v="0"/>
    <x v="0"/>
    <x v="0"/>
    <n v="0"/>
    <x v="0"/>
    <x v="0"/>
  </r>
  <r>
    <x v="7"/>
    <x v="1"/>
    <s v="和泉橋区民館ふれあい会館　洋室１F A・２F B"/>
    <x v="3"/>
    <x v="1"/>
    <x v="0"/>
    <x v="6"/>
    <s v="2019年12月22日 (日曜日)"/>
    <x v="147"/>
    <n v="121445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0"/>
    <s v="和泉橋区民館５F 洋室D"/>
    <x v="3"/>
    <x v="2"/>
    <x v="0"/>
    <x v="6"/>
    <s v="2019年12月22日 (日曜日)"/>
    <x v="139"/>
    <n v="121452"/>
    <n v="3383"/>
    <s v="書印会"/>
    <x v="0"/>
    <s v="減免なし"/>
    <n v="0"/>
    <n v="2100"/>
    <n v="2100"/>
    <n v="2100"/>
    <n v="2100"/>
    <n v="2100"/>
    <x v="0"/>
    <x v="0"/>
    <x v="0"/>
    <n v="0"/>
    <x v="0"/>
    <x v="1"/>
  </r>
  <r>
    <x v="7"/>
    <x v="0"/>
    <s v="和泉橋区民館３F 和室"/>
    <x v="3"/>
    <x v="1"/>
    <x v="2"/>
    <x v="6"/>
    <s v="2019年12月22日 (日曜日)"/>
    <x v="21"/>
    <n v="121475"/>
    <n v="22956"/>
    <s v="Ｒｅｌｅａｓｅ　Ｙｏｇａ"/>
    <x v="4"/>
    <s v="減免なし"/>
    <n v="0"/>
    <n v="2700"/>
    <n v="2700"/>
    <n v="2700"/>
    <n v="2700"/>
    <n v="2700"/>
    <x v="0"/>
    <x v="0"/>
    <x v="0"/>
    <n v="0"/>
    <x v="0"/>
    <x v="1"/>
  </r>
  <r>
    <x v="7"/>
    <x v="1"/>
    <s v="和泉橋区民館３F 和室"/>
    <x v="3"/>
    <x v="2"/>
    <x v="1"/>
    <x v="6"/>
    <s v="2019年12月22日 (日曜日)"/>
    <x v="21"/>
    <n v="122039"/>
    <n v="2297"/>
    <s v="中村会"/>
    <x v="3"/>
    <s v="減免なし"/>
    <n v="0"/>
    <n v="8300"/>
    <n v="8300"/>
    <n v="8300"/>
    <n v="8300"/>
    <n v="8300"/>
    <x v="0"/>
    <x v="0"/>
    <x v="0"/>
    <n v="0"/>
    <x v="0"/>
    <x v="1"/>
  </r>
  <r>
    <x v="7"/>
    <x v="0"/>
    <s v="和泉橋区民館５F 洋室E（調理室）"/>
    <x v="3"/>
    <x v="2"/>
    <x v="0"/>
    <x v="6"/>
    <s v="2019年12月22日 (日曜日)"/>
    <x v="146"/>
    <n v="125983"/>
    <n v="9594"/>
    <s v="中郵友の会"/>
    <x v="0"/>
    <s v="減免なし"/>
    <n v="9"/>
    <n v="2100"/>
    <n v="2100"/>
    <n v="2100"/>
    <n v="2100"/>
    <n v="2100"/>
    <x v="0"/>
    <x v="0"/>
    <x v="0"/>
    <n v="0"/>
    <x v="0"/>
    <x v="1"/>
  </r>
  <r>
    <x v="7"/>
    <x v="1"/>
    <s v="和泉橋区民館２F 洋室A"/>
    <x v="3"/>
    <x v="1"/>
    <x v="0"/>
    <x v="6"/>
    <s v="2019年12月22日 (日曜日)"/>
    <x v="19"/>
    <n v="127525"/>
    <n v="22978"/>
    <s v="国労東京地区協"/>
    <x v="1"/>
    <s v="減免なし"/>
    <n v="0"/>
    <n v="5600"/>
    <n v="5600"/>
    <n v="5600"/>
    <n v="5600"/>
    <n v="5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9"/>
    <n v="33000"/>
    <n v="25600"/>
    <n v="25600"/>
    <n v="25600"/>
    <n v="25600"/>
    <x v="0"/>
    <x v="0"/>
    <x v="0"/>
    <n v="0"/>
    <x v="0"/>
    <x v="2"/>
  </r>
  <r>
    <x v="0"/>
    <x v="1"/>
    <s v="和泉橋区民館ふれあい会館　洋室２F B"/>
    <x v="3"/>
    <x v="1"/>
    <x v="0"/>
    <x v="6"/>
    <s v="2019年12月23日 (月曜日)"/>
    <x v="144"/>
    <n v="124495"/>
    <n v="25265"/>
    <s v="講師研究会"/>
    <x v="1"/>
    <s v="減免なし"/>
    <n v="10"/>
    <n v="1600"/>
    <n v="1600"/>
    <n v="1600"/>
    <n v="1600"/>
    <n v="1600"/>
    <x v="0"/>
    <x v="0"/>
    <x v="0"/>
    <n v="0"/>
    <x v="0"/>
    <x v="1"/>
  </r>
  <r>
    <x v="0"/>
    <x v="0"/>
    <s v="和泉橋区民館ふれあい会館　洋室１F A"/>
    <x v="2"/>
    <x v="2"/>
    <x v="0"/>
    <x v="6"/>
    <s v="2019年12月23日 (月曜日)"/>
    <x v="145"/>
    <n v="124562"/>
    <n v="21900"/>
    <s v="（企）ユニオン化学㈱"/>
    <x v="0"/>
    <s v="減免なし"/>
    <n v="5"/>
    <n v="1900"/>
    <n v="1900"/>
    <n v="1900"/>
    <n v="1900"/>
    <n v="1900"/>
    <x v="0"/>
    <x v="0"/>
    <x v="0"/>
    <n v="0"/>
    <x v="0"/>
    <x v="1"/>
  </r>
  <r>
    <x v="0"/>
    <x v="0"/>
    <s v="和泉橋区民館２F 洋室A"/>
    <x v="3"/>
    <x v="3"/>
    <x v="1"/>
    <x v="6"/>
    <s v="2019年12月23日 (月曜日)"/>
    <x v="19"/>
    <n v="127107"/>
    <n v="22509"/>
    <s v="沖縄・一坪反戦地主会関東ブロック"/>
    <x v="2"/>
    <s v="減免なし"/>
    <n v="0"/>
    <n v="4100"/>
    <n v="4100"/>
    <n v="4100"/>
    <n v="4100"/>
    <n v="4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15"/>
    <n v="7600"/>
    <n v="7600"/>
    <n v="7600"/>
    <n v="7600"/>
    <n v="7600"/>
    <x v="0"/>
    <x v="0"/>
    <x v="0"/>
    <n v="0"/>
    <x v="0"/>
    <x v="2"/>
  </r>
  <r>
    <x v="2"/>
    <x v="0"/>
    <s v="和泉橋区民館４F 洋室C"/>
    <x v="3"/>
    <x v="1"/>
    <x v="2"/>
    <x v="6"/>
    <s v="2019年12月24日 (火曜日)"/>
    <x v="140"/>
    <n v="123512"/>
    <n v="1149"/>
    <s v="四番町書道"/>
    <x v="4"/>
    <s v="減免なし"/>
    <n v="0"/>
    <n v="1600"/>
    <n v="1600"/>
    <n v="1600"/>
    <n v="1600"/>
    <n v="1600"/>
    <x v="0"/>
    <x v="0"/>
    <x v="0"/>
    <n v="0"/>
    <x v="0"/>
    <x v="1"/>
  </r>
  <r>
    <x v="2"/>
    <x v="0"/>
    <s v="和泉橋区民館３F 和室 CDラジカセ"/>
    <x v="3"/>
    <x v="2"/>
    <x v="0"/>
    <x v="6"/>
    <s v="2019年12月24日 (火曜日)"/>
    <x v="20"/>
    <n v="124908"/>
    <n v="25451"/>
    <s v="はるか会"/>
    <x v="0"/>
    <s v="減免なし"/>
    <n v="10"/>
    <n v="3800"/>
    <n v="3800"/>
    <n v="3800"/>
    <n v="3800"/>
    <n v="3800"/>
    <x v="0"/>
    <x v="0"/>
    <x v="0"/>
    <n v="0"/>
    <x v="0"/>
    <x v="1"/>
  </r>
  <r>
    <x v="2"/>
    <x v="0"/>
    <s v="和泉橋区民館ふれあい会館　洋室２F B"/>
    <x v="1"/>
    <x v="2"/>
    <x v="0"/>
    <x v="6"/>
    <s v="2019年12月24日 (火曜日)"/>
    <x v="144"/>
    <n v="124925"/>
    <n v="4945"/>
    <s v="秋葉原ファーストビル管理組合"/>
    <x v="0"/>
    <s v="利用者減免区民館減額(50%)"/>
    <n v="0"/>
    <n v="1000"/>
    <n v="500"/>
    <n v="500"/>
    <n v="500"/>
    <n v="500"/>
    <x v="0"/>
    <x v="0"/>
    <x v="0"/>
    <n v="0"/>
    <x v="0"/>
    <x v="1"/>
  </r>
  <r>
    <x v="2"/>
    <x v="1"/>
    <s v="和泉橋区民館２F 洋室A"/>
    <x v="2"/>
    <x v="1"/>
    <x v="0"/>
    <x v="6"/>
    <s v="2019年12月24日 (火曜日)"/>
    <x v="19"/>
    <n v="125014"/>
    <n v="22057"/>
    <s v="（企）（株）マーク"/>
    <x v="1"/>
    <s v="減免なし"/>
    <n v="20"/>
    <n v="5600"/>
    <n v="5600"/>
    <n v="5600"/>
    <n v="5600"/>
    <n v="5600"/>
    <x v="0"/>
    <x v="0"/>
    <x v="0"/>
    <n v="0"/>
    <x v="0"/>
    <x v="1"/>
  </r>
  <r>
    <x v="2"/>
    <x v="1"/>
    <s v="和泉橋区民館４F 洋室B"/>
    <x v="3"/>
    <x v="1"/>
    <x v="0"/>
    <x v="6"/>
    <s v="2019年12月24日 (火曜日)"/>
    <x v="141"/>
    <n v="127253"/>
    <n v="8373"/>
    <s v="ＮＰＯ法人日本有機農業生産団体　中央会"/>
    <x v="1"/>
    <s v="減免なし"/>
    <n v="19"/>
    <n v="3700"/>
    <n v="3700"/>
    <n v="3700"/>
    <n v="3700"/>
    <n v="3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49"/>
    <n v="15700"/>
    <n v="15200"/>
    <n v="15200"/>
    <n v="15200"/>
    <n v="15200"/>
    <x v="0"/>
    <x v="0"/>
    <x v="0"/>
    <n v="0"/>
    <x v="0"/>
    <x v="2"/>
  </r>
  <r>
    <x v="3"/>
    <x v="3"/>
    <s v="和泉橋区民館ふれあい会館　洋室１F A・２F B"/>
    <x v="0"/>
    <x v="1"/>
    <x v="1"/>
    <x v="6"/>
    <s v="2019年12月25日 (水曜日)"/>
    <x v="147"/>
    <n v="121352"/>
    <n v="2233"/>
    <s v="神田須田町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件"/>
    <n v="0"/>
    <n v="9100"/>
    <n v="0"/>
    <n v="0"/>
    <n v="0"/>
    <n v="0"/>
    <x v="0"/>
    <x v="0"/>
    <x v="0"/>
    <n v="0"/>
    <x v="0"/>
    <x v="2"/>
  </r>
  <r>
    <x v="4"/>
    <x v="0"/>
    <s v="和泉橋区民館４F 洋室B"/>
    <x v="3"/>
    <x v="3"/>
    <x v="1"/>
    <x v="6"/>
    <s v="2019年12月26日 (木曜日)"/>
    <x v="141"/>
    <n v="121439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３F 和室 CDラジカセ"/>
    <x v="3"/>
    <x v="2"/>
    <x v="0"/>
    <x v="6"/>
    <s v="2019年12月26日 (木曜日)"/>
    <x v="20"/>
    <n v="121826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0"/>
    <s v="和泉橋区民館４F 洋室B"/>
    <x v="2"/>
    <x v="2"/>
    <x v="0"/>
    <x v="6"/>
    <s v="2019年12月26日 (木曜日)"/>
    <x v="141"/>
    <n v="125944"/>
    <n v="21277"/>
    <s v="（企）企業組合建築ジャーナル"/>
    <x v="0"/>
    <s v="減免なし"/>
    <n v="0"/>
    <n v="2100"/>
    <n v="2100"/>
    <n v="2100"/>
    <n v="2100"/>
    <n v="2100"/>
    <x v="0"/>
    <x v="0"/>
    <x v="0"/>
    <n v="0"/>
    <x v="0"/>
    <x v="1"/>
  </r>
  <r>
    <x v="4"/>
    <x v="3"/>
    <s v="和泉橋区民館ふれあい会館　洋室１F A・２F B"/>
    <x v="0"/>
    <x v="1"/>
    <x v="1"/>
    <x v="6"/>
    <s v="2019年12月26日 (木曜日)"/>
    <x v="147"/>
    <n v="128859"/>
    <n v="2233"/>
    <s v="神田須田町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4"/>
    <x v="1"/>
    <s v="和泉橋区民館５F 洋室D"/>
    <x v="2"/>
    <x v="1"/>
    <x v="0"/>
    <x v="6"/>
    <s v="2019年12月26日 (木曜日)"/>
    <x v="139"/>
    <n v="128943"/>
    <n v="23291"/>
    <s v="（企）㈱コーディネーターズ"/>
    <x v="1"/>
    <s v="減免なし"/>
    <n v="5"/>
    <n v="3700"/>
    <n v="3700"/>
    <n v="3700"/>
    <n v="3700"/>
    <n v="3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5"/>
    <n v="21700"/>
    <n v="12600"/>
    <n v="12600"/>
    <n v="12600"/>
    <n v="12600"/>
    <x v="0"/>
    <x v="0"/>
    <x v="0"/>
    <n v="0"/>
    <x v="0"/>
    <x v="2"/>
  </r>
  <r>
    <x v="5"/>
    <x v="0"/>
    <s v="和泉橋区民館４F 洋室B・C"/>
    <x v="0"/>
    <x v="2"/>
    <x v="0"/>
    <x v="6"/>
    <s v="2019年12月27日 (金曜日)"/>
    <x v="152"/>
    <n v="85612"/>
    <n v="16"/>
    <s v="高齢介護課"/>
    <x v="0"/>
    <s v="利用者減免区民館免除(100%)"/>
    <n v="0"/>
    <n v="4200"/>
    <n v="0"/>
    <n v="0"/>
    <n v="0"/>
    <n v="0"/>
    <x v="0"/>
    <x v="0"/>
    <x v="0"/>
    <n v="0"/>
    <x v="0"/>
    <x v="0"/>
  </r>
  <r>
    <x v="5"/>
    <x v="1"/>
    <s v="和泉橋区民館２F 洋室A"/>
    <x v="0"/>
    <x v="1"/>
    <x v="0"/>
    <x v="6"/>
    <s v="2019年12月27日 (金曜日)"/>
    <x v="19"/>
    <n v="121357"/>
    <n v="2221"/>
    <s v="和泉橋地区町会連合協議会婦人部"/>
    <x v="1"/>
    <s v="利用者減免区民館免除(100%)"/>
    <n v="0"/>
    <n v="5600"/>
    <n v="0"/>
    <n v="0"/>
    <n v="0"/>
    <n v="0"/>
    <x v="0"/>
    <x v="0"/>
    <x v="0"/>
    <n v="0"/>
    <x v="0"/>
    <x v="0"/>
  </r>
  <r>
    <x v="5"/>
    <x v="3"/>
    <s v="和泉橋区民館ふれあい会館　洋室１F A・２F B"/>
    <x v="0"/>
    <x v="1"/>
    <x v="1"/>
    <x v="6"/>
    <s v="2019年12月27日 (金曜日)"/>
    <x v="147"/>
    <n v="121358"/>
    <n v="2233"/>
    <s v="神田須田町二丁目町会"/>
    <x v="6"/>
    <s v="利用者減免区民館免除(100%)"/>
    <n v="0"/>
    <n v="9100"/>
    <n v="0"/>
    <n v="0"/>
    <n v="0"/>
    <n v="0"/>
    <x v="0"/>
    <x v="0"/>
    <x v="0"/>
    <n v="0"/>
    <x v="0"/>
    <x v="0"/>
  </r>
  <r>
    <x v="5"/>
    <x v="1"/>
    <s v="和泉橋区民館５F 洋室E（調理室）"/>
    <x v="1"/>
    <x v="2"/>
    <x v="1"/>
    <x v="6"/>
    <s v="2019年12月27日 (金曜日)"/>
    <x v="146"/>
    <n v="122606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5"/>
    <x v="0"/>
    <s v="和泉橋区民館４F 洋室C"/>
    <x v="3"/>
    <x v="3"/>
    <x v="1"/>
    <x v="6"/>
    <s v="2019年12月27日 (金曜日)"/>
    <x v="140"/>
    <n v="122844"/>
    <n v="5372"/>
    <s v="トップ会"/>
    <x v="2"/>
    <s v="減免なし"/>
    <n v="0"/>
    <n v="3000"/>
    <n v="3000"/>
    <n v="3000"/>
    <n v="3000"/>
    <n v="3000"/>
    <x v="0"/>
    <x v="0"/>
    <x v="0"/>
    <n v="0"/>
    <x v="0"/>
    <x v="1"/>
  </r>
  <r>
    <x v="5"/>
    <x v="0"/>
    <s v="和泉橋区民館４F 洋室B プロジェクター・台"/>
    <x v="2"/>
    <x v="1"/>
    <x v="2"/>
    <x v="6"/>
    <s v="2019年12月27日 (金曜日)"/>
    <x v="150"/>
    <n v="123542"/>
    <n v="23835"/>
    <s v="（企）ソフトバンクヨドバシＡＫＩＢＡ"/>
    <x v="4"/>
    <s v="減免なし"/>
    <n v="1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0"/>
    <n v="28600"/>
    <n v="7150"/>
    <n v="7150"/>
    <n v="7150"/>
    <n v="7150"/>
    <x v="0"/>
    <x v="0"/>
    <x v="0"/>
    <n v="0"/>
    <x v="0"/>
    <x v="2"/>
  </r>
  <r>
    <x v="6"/>
    <x v="0"/>
    <s v="和泉橋区民館３F 和室"/>
    <x v="3"/>
    <x v="2"/>
    <x v="0"/>
    <x v="6"/>
    <s v="2019年12月28日 (土曜日)"/>
    <x v="21"/>
    <n v="121476"/>
    <n v="4896"/>
    <s v="フォーカシング研究会　ＥＮ"/>
    <x v="0"/>
    <s v="減免なし"/>
    <n v="0"/>
    <n v="3800"/>
    <n v="3800"/>
    <n v="3800"/>
    <n v="3800"/>
    <n v="3800"/>
    <x v="0"/>
    <x v="0"/>
    <x v="0"/>
    <n v="0"/>
    <x v="0"/>
    <x v="1"/>
  </r>
  <r>
    <x v="6"/>
    <x v="1"/>
    <s v="和泉橋区民館２F 洋室A"/>
    <x v="3"/>
    <x v="1"/>
    <x v="0"/>
    <x v="6"/>
    <s v="2019年12月28日 (土曜日)"/>
    <x v="19"/>
    <n v="122809"/>
    <n v="22570"/>
    <s v="意拳練功一得会"/>
    <x v="1"/>
    <s v="減免なし"/>
    <n v="0"/>
    <n v="5600"/>
    <n v="5600"/>
    <n v="5600"/>
    <n v="5600"/>
    <n v="5600"/>
    <x v="0"/>
    <x v="0"/>
    <x v="0"/>
    <n v="0"/>
    <x v="0"/>
    <x v="1"/>
  </r>
  <r>
    <x v="6"/>
    <x v="0"/>
    <s v="和泉橋区民館３F 和室"/>
    <x v="3"/>
    <x v="1"/>
    <x v="2"/>
    <x v="6"/>
    <s v="2019年12月28日 (土曜日)"/>
    <x v="21"/>
    <n v="122977"/>
    <n v="24841"/>
    <s v="Ｓｕｚｙ　Ｄ　ｓｔｕｄｉｏ"/>
    <x v="4"/>
    <s v="減免なし"/>
    <n v="0"/>
    <n v="2700"/>
    <n v="2700"/>
    <n v="2700"/>
    <n v="2700"/>
    <n v="2700"/>
    <x v="0"/>
    <x v="0"/>
    <x v="0"/>
    <n v="0"/>
    <x v="0"/>
    <x v="1"/>
  </r>
  <r>
    <x v="6"/>
    <x v="1"/>
    <s v="和泉橋区民館５F 洋室E（調理室）"/>
    <x v="3"/>
    <x v="1"/>
    <x v="0"/>
    <x v="6"/>
    <s v="2019年12月28日 (土曜日)"/>
    <x v="146"/>
    <n v="124393"/>
    <n v="22453"/>
    <s v="SObaリエールクラブ"/>
    <x v="1"/>
    <s v="減免なし"/>
    <n v="0"/>
    <n v="3700"/>
    <n v="3700"/>
    <n v="3700"/>
    <n v="3700"/>
    <n v="0"/>
    <x v="0"/>
    <x v="0"/>
    <x v="0"/>
    <n v="3700"/>
    <x v="0"/>
    <x v="1"/>
  </r>
  <r>
    <x v="6"/>
    <x v="0"/>
    <s v="和泉橋区民館４F 洋室B プロジェクター・台"/>
    <x v="3"/>
    <x v="1"/>
    <x v="2"/>
    <x v="6"/>
    <s v="2019年12月28日 (土曜日)"/>
    <x v="150"/>
    <n v="125097"/>
    <n v="24093"/>
    <s v="ＳＴＭ"/>
    <x v="4"/>
    <s v="減免なし"/>
    <n v="10"/>
    <n v="1600"/>
    <n v="1600"/>
    <n v="1600"/>
    <n v="1600"/>
    <n v="1600"/>
    <x v="0"/>
    <x v="0"/>
    <x v="0"/>
    <n v="0"/>
    <x v="0"/>
    <x v="1"/>
  </r>
  <r>
    <x v="6"/>
    <x v="0"/>
    <s v="和泉橋区民館４F 洋室C"/>
    <x v="3"/>
    <x v="3"/>
    <x v="1"/>
    <x v="6"/>
    <s v="2019年12月28日 (土曜日)"/>
    <x v="140"/>
    <n v="129061"/>
    <n v="25252"/>
    <s v="BMI実践会"/>
    <x v="2"/>
    <s v="減免なし"/>
    <n v="6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6"/>
    <n v="20400"/>
    <n v="20400"/>
    <n v="20400"/>
    <n v="20400"/>
    <n v="16700"/>
    <x v="0"/>
    <x v="0"/>
    <x v="0"/>
    <n v="3700"/>
    <x v="0"/>
    <x v="2"/>
  </r>
  <r>
    <x v="6"/>
    <x v="0"/>
    <s v="和泉橋区民館３F 和室"/>
    <x v="3"/>
    <x v="1"/>
    <x v="2"/>
    <x v="6"/>
    <s v="2020年01月04日 (土曜日)"/>
    <x v="21"/>
    <n v="125991"/>
    <n v="24841"/>
    <s v="Ｓｕｚｙ　Ｄ　ｓｔｕｄｉｏ"/>
    <x v="4"/>
    <s v="減免なし"/>
    <n v="0"/>
    <n v="2700"/>
    <n v="2700"/>
    <n v="2700"/>
    <n v="2700"/>
    <n v="2700"/>
    <x v="0"/>
    <x v="0"/>
    <x v="0"/>
    <n v="0"/>
    <x v="0"/>
    <x v="1"/>
  </r>
  <r>
    <x v="6"/>
    <x v="0"/>
    <s v="和泉橋区民館４F 洋室B"/>
    <x v="3"/>
    <x v="1"/>
    <x v="2"/>
    <x v="6"/>
    <s v="2020年01月04日 (土曜日)"/>
    <x v="141"/>
    <n v="128778"/>
    <n v="24093"/>
    <s v="ＳＴＭ"/>
    <x v="4"/>
    <s v="減免なし"/>
    <n v="1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10"/>
    <n v="4300"/>
    <n v="4300"/>
    <n v="4300"/>
    <n v="4300"/>
    <n v="4300"/>
    <x v="0"/>
    <x v="0"/>
    <x v="0"/>
    <n v="0"/>
    <x v="0"/>
    <x v="2"/>
  </r>
  <r>
    <x v="7"/>
    <x v="0"/>
    <s v="和泉橋区民館３F 和室"/>
    <x v="3"/>
    <x v="2"/>
    <x v="0"/>
    <x v="6"/>
    <s v="2020年01月05日 (日曜日)"/>
    <x v="21"/>
    <n v="125417"/>
    <n v="10868"/>
    <s v="おとめ流の会"/>
    <x v="0"/>
    <s v="減免なし"/>
    <n v="0"/>
    <n v="3800"/>
    <n v="3800"/>
    <n v="3800"/>
    <n v="3800"/>
    <n v="3800"/>
    <x v="0"/>
    <x v="0"/>
    <x v="0"/>
    <n v="0"/>
    <x v="0"/>
    <x v="1"/>
  </r>
  <r>
    <x v="7"/>
    <x v="1"/>
    <s v="和泉橋区民館４F 洋室B・C"/>
    <x v="3"/>
    <x v="2"/>
    <x v="1"/>
    <x v="6"/>
    <s v="2020年01月05日 (日曜日)"/>
    <x v="152"/>
    <n v="125463"/>
    <n v="24896"/>
    <s v="日本国際ボードゲーム会ＪＩＧＧ"/>
    <x v="3"/>
    <s v="減免なし"/>
    <n v="0"/>
    <n v="10200"/>
    <n v="10200"/>
    <n v="10200"/>
    <n v="10200"/>
    <n v="10200"/>
    <x v="0"/>
    <x v="0"/>
    <x v="0"/>
    <n v="0"/>
    <x v="0"/>
    <x v="1"/>
  </r>
  <r>
    <x v="7"/>
    <x v="0"/>
    <s v="和泉橋区民館５F 洋室D"/>
    <x v="3"/>
    <x v="3"/>
    <x v="1"/>
    <x v="6"/>
    <s v="2020年01月05日 (日曜日)"/>
    <x v="139"/>
    <n v="127285"/>
    <n v="24958"/>
    <s v="ALOHA　yoga"/>
    <x v="2"/>
    <s v="減免なし"/>
    <n v="8"/>
    <n v="3000"/>
    <n v="3000"/>
    <n v="3000"/>
    <n v="3000"/>
    <n v="3000"/>
    <x v="0"/>
    <x v="0"/>
    <x v="0"/>
    <n v="0"/>
    <x v="0"/>
    <x v="1"/>
  </r>
  <r>
    <x v="7"/>
    <x v="0"/>
    <s v="和泉橋区民館５F 洋室D プロジェクター・台"/>
    <x v="3"/>
    <x v="2"/>
    <x v="0"/>
    <x v="6"/>
    <s v="2020年01月05日 (日曜日)"/>
    <x v="170"/>
    <n v="127311"/>
    <n v="23787"/>
    <s v="メンタルチャージ"/>
    <x v="0"/>
    <s v="減免なし"/>
    <n v="8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6"/>
    <n v="19100"/>
    <n v="19100"/>
    <n v="19100"/>
    <n v="19100"/>
    <n v="19100"/>
    <x v="0"/>
    <x v="0"/>
    <x v="0"/>
    <n v="0"/>
    <x v="0"/>
    <x v="2"/>
  </r>
  <r>
    <x v="0"/>
    <x v="0"/>
    <s v="和泉橋区民館２F 洋室A プロジェクター・台"/>
    <x v="3"/>
    <x v="2"/>
    <x v="0"/>
    <x v="6"/>
    <s v="2020年01月06日 (月曜日)"/>
    <x v="142"/>
    <n v="125322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0"/>
    <x v="1"/>
    <s v="和泉橋区民館５F 洋室D"/>
    <x v="2"/>
    <x v="1"/>
    <x v="0"/>
    <x v="6"/>
    <s v="2020年01月06日 (月曜日)"/>
    <x v="139"/>
    <n v="126975"/>
    <n v="22125"/>
    <s v="（企）フィリップモリスジャパン合同会社"/>
    <x v="1"/>
    <s v="減免なし"/>
    <n v="7"/>
    <n v="3700"/>
    <n v="3700"/>
    <n v="3700"/>
    <n v="3700"/>
    <n v="3700"/>
    <x v="0"/>
    <x v="0"/>
    <x v="0"/>
    <n v="0"/>
    <x v="0"/>
    <x v="1"/>
  </r>
  <r>
    <x v="0"/>
    <x v="0"/>
    <s v="和泉橋区民館４F 洋室B"/>
    <x v="3"/>
    <x v="2"/>
    <x v="0"/>
    <x v="6"/>
    <s v="2020年01月06日 (月曜日)"/>
    <x v="141"/>
    <n v="127261"/>
    <n v="23964"/>
    <s v="ＮＤＪの会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５F 洋室D"/>
    <x v="2"/>
    <x v="3"/>
    <x v="1"/>
    <x v="6"/>
    <s v="2020年01月06日 (月曜日)"/>
    <x v="139"/>
    <n v="127789"/>
    <n v="22125"/>
    <s v="（企）フィリップモリスジャパン合同会社"/>
    <x v="2"/>
    <s v="減免なし"/>
    <n v="7"/>
    <n v="3000"/>
    <n v="3000"/>
    <n v="3000"/>
    <n v="3000"/>
    <n v="3000"/>
    <x v="0"/>
    <x v="0"/>
    <x v="0"/>
    <n v="0"/>
    <x v="0"/>
    <x v="1"/>
  </r>
  <r>
    <x v="0"/>
    <x v="0"/>
    <s v="和泉橋区民館４F 洋室B"/>
    <x v="3"/>
    <x v="3"/>
    <x v="1"/>
    <x v="6"/>
    <s v="2020年01月06日 (月曜日)"/>
    <x v="141"/>
    <n v="128466"/>
    <n v="24355"/>
    <s v="社会問題研究会"/>
    <x v="2"/>
    <s v="減免なし"/>
    <n v="15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9"/>
    <n v="15100"/>
    <n v="15100"/>
    <n v="15100"/>
    <n v="15100"/>
    <n v="15100"/>
    <x v="0"/>
    <x v="0"/>
    <x v="0"/>
    <n v="0"/>
    <x v="0"/>
    <x v="2"/>
  </r>
  <r>
    <x v="2"/>
    <x v="0"/>
    <s v="和泉橋区民館５F 洋室D"/>
    <x v="0"/>
    <x v="2"/>
    <x v="0"/>
    <x v="6"/>
    <s v="2020年01月07日 (火曜日)"/>
    <x v="139"/>
    <n v="125052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２F 洋室A プロジェクター・台"/>
    <x v="3"/>
    <x v="3"/>
    <x v="1"/>
    <x v="6"/>
    <s v="2020年01月07日 (火曜日)"/>
    <x v="142"/>
    <n v="125410"/>
    <n v="2350"/>
    <s v="神田山の会"/>
    <x v="2"/>
    <s v="減免なし"/>
    <n v="0"/>
    <n v="4100"/>
    <n v="4100"/>
    <n v="4100"/>
    <n v="4100"/>
    <n v="4100"/>
    <x v="0"/>
    <x v="0"/>
    <x v="0"/>
    <n v="0"/>
    <x v="0"/>
    <x v="1"/>
  </r>
  <r>
    <x v="2"/>
    <x v="1"/>
    <s v="和泉橋区民館３F 和室"/>
    <x v="3"/>
    <x v="2"/>
    <x v="1"/>
    <x v="6"/>
    <s v="2020年01月07日 (火曜日)"/>
    <x v="21"/>
    <n v="125808"/>
    <n v="2297"/>
    <s v="中村会"/>
    <x v="3"/>
    <s v="減免なし"/>
    <n v="0"/>
    <n v="8300"/>
    <n v="8300"/>
    <n v="8300"/>
    <n v="8300"/>
    <n v="8300"/>
    <x v="0"/>
    <x v="0"/>
    <x v="0"/>
    <n v="0"/>
    <x v="0"/>
    <x v="1"/>
  </r>
  <r>
    <x v="2"/>
    <x v="1"/>
    <s v="和泉橋区民館４F 洋室B プロジェクター・台 スクリーン"/>
    <x v="2"/>
    <x v="1"/>
    <x v="0"/>
    <x v="6"/>
    <s v="2020年01月07日 (火曜日)"/>
    <x v="143"/>
    <n v="126980"/>
    <n v="24865"/>
    <s v="（企）株式会社きらく"/>
    <x v="1"/>
    <s v="減免なし"/>
    <n v="20"/>
    <n v="3700"/>
    <n v="3700"/>
    <n v="3700"/>
    <n v="3700"/>
    <n v="3700"/>
    <x v="0"/>
    <x v="0"/>
    <x v="0"/>
    <n v="0"/>
    <x v="0"/>
    <x v="1"/>
  </r>
  <r>
    <x v="2"/>
    <x v="0"/>
    <s v="和泉橋区民館２F 洋室A"/>
    <x v="3"/>
    <x v="2"/>
    <x v="0"/>
    <x v="6"/>
    <s v="2020年01月07日 (火曜日)"/>
    <x v="19"/>
    <n v="130076"/>
    <n v="24841"/>
    <s v="Ｓｕｚｙ　Ｄ　ｓｔｕｄｉｏ"/>
    <x v="0"/>
    <s v="減免なし"/>
    <n v="0"/>
    <n v="3300"/>
    <n v="3300"/>
    <n v="3300"/>
    <n v="3300"/>
    <n v="3300"/>
    <x v="0"/>
    <x v="0"/>
    <x v="0"/>
    <n v="0"/>
    <x v="0"/>
    <x v="1"/>
  </r>
  <r>
    <x v="2"/>
    <x v="1"/>
    <s v="和泉橋区民館４F 洋室C"/>
    <x v="0"/>
    <x v="1"/>
    <x v="0"/>
    <x v="6"/>
    <s v="2020年01月07日 (火曜日)"/>
    <x v="140"/>
    <n v="130146"/>
    <n v="2168"/>
    <s v="和泉橋出張所"/>
    <x v="1"/>
    <s v="利用者減免区民館免除(100%)"/>
    <n v="0"/>
    <n v="37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6件"/>
    <n v="20"/>
    <n v="25200"/>
    <n v="19400"/>
    <n v="19400"/>
    <n v="19400"/>
    <n v="19400"/>
    <x v="0"/>
    <x v="0"/>
    <x v="0"/>
    <n v="0"/>
    <x v="0"/>
    <x v="2"/>
  </r>
  <r>
    <x v="3"/>
    <x v="0"/>
    <s v="和泉橋区民館３F 和室"/>
    <x v="0"/>
    <x v="2"/>
    <x v="0"/>
    <x v="6"/>
    <s v="2020年01月08日 (水曜日)"/>
    <x v="21"/>
    <n v="125053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４F 洋室B"/>
    <x v="0"/>
    <x v="2"/>
    <x v="0"/>
    <x v="6"/>
    <s v="2020年01月08日 (水曜日)"/>
    <x v="141"/>
    <n v="125054"/>
    <n v="2205"/>
    <s v="いづみ会"/>
    <x v="0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和泉橋区民館４F 洋室C"/>
    <x v="1"/>
    <x v="3"/>
    <x v="1"/>
    <x v="6"/>
    <s v="2020年01月08日 (水曜日)"/>
    <x v="140"/>
    <n v="125055"/>
    <n v="7411"/>
    <s v="神田川船の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和泉橋区民館ふれあい会館　洋室１F A"/>
    <x v="0"/>
    <x v="3"/>
    <x v="1"/>
    <x v="6"/>
    <s v="2020年01月08日 (水曜日)"/>
    <x v="145"/>
    <n v="125064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和泉橋区民館２F 洋室A プロジェクター・台"/>
    <x v="3"/>
    <x v="3"/>
    <x v="1"/>
    <x v="6"/>
    <s v="2020年01月08日 (水曜日)"/>
    <x v="142"/>
    <n v="125343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3"/>
    <x v="0"/>
    <s v="和泉橋区民館４F 洋室B スクリーン"/>
    <x v="3"/>
    <x v="3"/>
    <x v="1"/>
    <x v="6"/>
    <s v="2020年01月08日 (水曜日)"/>
    <x v="149"/>
    <n v="125409"/>
    <n v="7981"/>
    <s v="マリオン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1"/>
    <s v="和泉橋区民館５F 洋室E（調理室）"/>
    <x v="1"/>
    <x v="2"/>
    <x v="1"/>
    <x v="6"/>
    <s v="2020年01月08日 (水曜日)"/>
    <x v="146"/>
    <n v="125646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５F 洋室D"/>
    <x v="3"/>
    <x v="3"/>
    <x v="1"/>
    <x v="6"/>
    <s v="2020年01月08日 (水曜日)"/>
    <x v="139"/>
    <n v="125652"/>
    <n v="10350"/>
    <s v="東京スキー山岳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1"/>
    <s v="和泉橋区民館２F 洋室A"/>
    <x v="2"/>
    <x v="1"/>
    <x v="0"/>
    <x v="6"/>
    <s v="2020年01月08日 (水曜日)"/>
    <x v="19"/>
    <n v="129093"/>
    <n v="7500"/>
    <s v="（企）ローランド株式会社"/>
    <x v="1"/>
    <s v="減免なし"/>
    <n v="15"/>
    <n v="5600"/>
    <n v="5600"/>
    <n v="5600"/>
    <n v="5600"/>
    <n v="5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15"/>
    <n v="32700"/>
    <n v="19750"/>
    <n v="19750"/>
    <n v="19750"/>
    <n v="19750"/>
    <x v="0"/>
    <x v="0"/>
    <x v="0"/>
    <n v="0"/>
    <x v="0"/>
    <x v="2"/>
  </r>
  <r>
    <x v="4"/>
    <x v="0"/>
    <s v="和泉橋区民館４F 洋室C"/>
    <x v="0"/>
    <x v="2"/>
    <x v="0"/>
    <x v="6"/>
    <s v="2020年01月09日 (木曜日)"/>
    <x v="140"/>
    <n v="125056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20年01月09日 (木曜日)"/>
    <x v="147"/>
    <n v="125057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20年01月09日 (木曜日)"/>
    <x v="141"/>
    <n v="125313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３F 和室"/>
    <x v="3"/>
    <x v="3"/>
    <x v="1"/>
    <x v="6"/>
    <s v="2020年01月09日 (木曜日)"/>
    <x v="21"/>
    <n v="125754"/>
    <n v="22103"/>
    <s v="音楽団体　ｃｉｒｃｕｓ"/>
    <x v="2"/>
    <s v="減免なし"/>
    <n v="0"/>
    <n v="4500"/>
    <n v="4500"/>
    <n v="4500"/>
    <n v="4500"/>
    <n v="4500"/>
    <x v="0"/>
    <x v="0"/>
    <x v="0"/>
    <n v="0"/>
    <x v="0"/>
    <x v="1"/>
  </r>
  <r>
    <x v="4"/>
    <x v="0"/>
    <s v="和泉橋区民館４F 洋室B"/>
    <x v="3"/>
    <x v="2"/>
    <x v="0"/>
    <x v="6"/>
    <s v="2020年01月09日 (木曜日)"/>
    <x v="141"/>
    <n v="125838"/>
    <n v="1721"/>
    <s v="ほりどめ俳句会"/>
    <x v="0"/>
    <s v="減免なし"/>
    <n v="0"/>
    <n v="2100"/>
    <n v="2100"/>
    <n v="2100"/>
    <n v="2100"/>
    <n v="2100"/>
    <x v="0"/>
    <x v="0"/>
    <x v="0"/>
    <n v="0"/>
    <x v="0"/>
    <x v="1"/>
  </r>
  <r>
    <x v="4"/>
    <x v="0"/>
    <s v="和泉橋区民館２F 洋室A"/>
    <x v="3"/>
    <x v="2"/>
    <x v="0"/>
    <x v="6"/>
    <s v="2020年01月09日 (木曜日)"/>
    <x v="19"/>
    <n v="125867"/>
    <n v="8987"/>
    <s v="トータル　トレーニング"/>
    <x v="0"/>
    <s v="減免なし"/>
    <n v="0"/>
    <n v="3300"/>
    <n v="3300"/>
    <n v="3300"/>
    <n v="3300"/>
    <n v="3300"/>
    <x v="0"/>
    <x v="0"/>
    <x v="0"/>
    <n v="0"/>
    <x v="0"/>
    <x v="1"/>
  </r>
  <r>
    <x v="4"/>
    <x v="1"/>
    <s v="和泉橋区民館５F 洋室D・E（料理室） プロジェクター・台 スクリーン ワイヤレスマイク"/>
    <x v="0"/>
    <x v="2"/>
    <x v="1"/>
    <x v="6"/>
    <s v="2020年01月09日 (木曜日)"/>
    <x v="166"/>
    <n v="128505"/>
    <n v="4487"/>
    <s v="スタジオＩ"/>
    <x v="3"/>
    <s v="利用者減免区民館免除(100%)"/>
    <n v="0"/>
    <n v="10200"/>
    <n v="0"/>
    <n v="0"/>
    <n v="0"/>
    <n v="0"/>
    <x v="0"/>
    <x v="0"/>
    <x v="0"/>
    <n v="0"/>
    <x v="0"/>
    <x v="0"/>
  </r>
  <r>
    <x v="4"/>
    <x v="0"/>
    <s v="和泉橋区民館２F 洋室A"/>
    <x v="3"/>
    <x v="3"/>
    <x v="1"/>
    <x v="6"/>
    <s v="2020年01月09日 (木曜日)"/>
    <x v="19"/>
    <n v="128555"/>
    <n v="20655"/>
    <s v="サンフィールド"/>
    <x v="2"/>
    <s v="減免なし"/>
    <n v="10"/>
    <n v="4100"/>
    <n v="4100"/>
    <n v="4100"/>
    <n v="4100"/>
    <n v="4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10"/>
    <n v="33600"/>
    <n v="17000"/>
    <n v="17000"/>
    <n v="17000"/>
    <n v="17000"/>
    <x v="0"/>
    <x v="0"/>
    <x v="0"/>
    <n v="0"/>
    <x v="0"/>
    <x v="2"/>
  </r>
  <r>
    <x v="5"/>
    <x v="0"/>
    <s v="和泉橋区民館４F 洋室B・C"/>
    <x v="0"/>
    <x v="2"/>
    <x v="0"/>
    <x v="6"/>
    <s v="2020年01月10日 (金曜日)"/>
    <x v="152"/>
    <n v="85613"/>
    <n v="16"/>
    <s v="高齢介護課"/>
    <x v="0"/>
    <s v="利用者減免区民館免除(100%)"/>
    <n v="0"/>
    <n v="4200"/>
    <n v="0"/>
    <n v="0"/>
    <n v="0"/>
    <n v="0"/>
    <x v="0"/>
    <x v="0"/>
    <x v="0"/>
    <n v="0"/>
    <x v="0"/>
    <x v="0"/>
  </r>
  <r>
    <x v="5"/>
    <x v="1"/>
    <s v="和泉橋区民館５F 洋室D・E（料理室）"/>
    <x v="0"/>
    <x v="1"/>
    <x v="0"/>
    <x v="6"/>
    <s v="2020年01月10日 (金曜日)"/>
    <x v="154"/>
    <n v="94414"/>
    <n v="1001"/>
    <s v="ふれあいクラブ"/>
    <x v="1"/>
    <s v="利用者減免区民館免除(100%)"/>
    <n v="0"/>
    <n v="7400"/>
    <n v="0"/>
    <n v="0"/>
    <n v="0"/>
    <n v="0"/>
    <x v="0"/>
    <x v="0"/>
    <x v="0"/>
    <n v="0"/>
    <x v="0"/>
    <x v="0"/>
  </r>
  <r>
    <x v="5"/>
    <x v="0"/>
    <s v="和泉橋区民館３F 和室"/>
    <x v="3"/>
    <x v="3"/>
    <x v="1"/>
    <x v="6"/>
    <s v="2020年01月10日 (金曜日)"/>
    <x v="21"/>
    <n v="125058"/>
    <n v="8153"/>
    <s v="江戸消防記念会第一区一番組"/>
    <x v="2"/>
    <s v="減免なし"/>
    <n v="0"/>
    <n v="4500"/>
    <n v="4500"/>
    <n v="4500"/>
    <n v="4500"/>
    <n v="4500"/>
    <x v="0"/>
    <x v="0"/>
    <x v="0"/>
    <n v="0"/>
    <x v="0"/>
    <x v="1"/>
  </r>
  <r>
    <x v="5"/>
    <x v="0"/>
    <s v="和泉橋区民館２F 洋室A"/>
    <x v="3"/>
    <x v="2"/>
    <x v="0"/>
    <x v="6"/>
    <s v="2020年01月10日 (金曜日)"/>
    <x v="19"/>
    <n v="125617"/>
    <n v="10305"/>
    <s v="書と篆刻「赤心会」"/>
    <x v="0"/>
    <s v="減免なし"/>
    <n v="0"/>
    <n v="3300"/>
    <n v="3300"/>
    <n v="3300"/>
    <n v="3300"/>
    <n v="3300"/>
    <x v="0"/>
    <x v="0"/>
    <x v="0"/>
    <n v="0"/>
    <x v="0"/>
    <x v="1"/>
  </r>
  <r>
    <x v="5"/>
    <x v="0"/>
    <s v="和泉橋区民館３F 和室"/>
    <x v="3"/>
    <x v="2"/>
    <x v="0"/>
    <x v="6"/>
    <s v="2020年01月10日 (金曜日)"/>
    <x v="21"/>
    <n v="125810"/>
    <n v="2297"/>
    <s v="中村会"/>
    <x v="0"/>
    <s v="減免なし"/>
    <n v="0"/>
    <n v="3800"/>
    <n v="3800"/>
    <n v="3800"/>
    <n v="3800"/>
    <n v="3800"/>
    <x v="0"/>
    <x v="0"/>
    <x v="0"/>
    <n v="0"/>
    <x v="0"/>
    <x v="1"/>
  </r>
  <r>
    <x v="5"/>
    <x v="0"/>
    <s v="和泉橋区民館ふれあい会館　洋室１F A"/>
    <x v="3"/>
    <x v="2"/>
    <x v="0"/>
    <x v="6"/>
    <s v="2020年01月10日 (金曜日)"/>
    <x v="145"/>
    <n v="127069"/>
    <n v="24217"/>
    <s v="日本リーテック労働組合"/>
    <x v="0"/>
    <s v="減免なし"/>
    <n v="10"/>
    <n v="1900"/>
    <n v="1900"/>
    <n v="1900"/>
    <n v="1900"/>
    <n v="1900"/>
    <x v="0"/>
    <x v="0"/>
    <x v="0"/>
    <n v="0"/>
    <x v="0"/>
    <x v="1"/>
  </r>
  <r>
    <x v="5"/>
    <x v="0"/>
    <s v="和泉橋区民館４F 洋室C プロジェクター・台"/>
    <x v="2"/>
    <x v="1"/>
    <x v="2"/>
    <x v="6"/>
    <s v="2020年01月10日 (金曜日)"/>
    <x v="159"/>
    <n v="127436"/>
    <n v="23835"/>
    <s v="（企）ソフトバンクヨドバシＡＫＩＢＡ"/>
    <x v="4"/>
    <s v="減免なし"/>
    <n v="1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20"/>
    <n v="26700"/>
    <n v="15100"/>
    <n v="15100"/>
    <n v="15100"/>
    <n v="15100"/>
    <x v="0"/>
    <x v="0"/>
    <x v="0"/>
    <n v="0"/>
    <x v="0"/>
    <x v="2"/>
  </r>
  <r>
    <x v="6"/>
    <x v="1"/>
    <s v="和泉橋区民館３F 和室 ワイヤレスマイク"/>
    <x v="0"/>
    <x v="1"/>
    <x v="0"/>
    <x v="6"/>
    <s v="2020年01月11日 (土曜日)"/>
    <x v="168"/>
    <n v="125059"/>
    <n v="2261"/>
    <s v="菊寿会　誕生会"/>
    <x v="1"/>
    <s v="利用者減免区民館免除(100%)"/>
    <n v="0"/>
    <n v="6500"/>
    <n v="0"/>
    <n v="0"/>
    <n v="0"/>
    <n v="0"/>
    <x v="0"/>
    <x v="0"/>
    <x v="0"/>
    <n v="0"/>
    <x v="0"/>
    <x v="0"/>
  </r>
  <r>
    <x v="6"/>
    <x v="0"/>
    <s v="和泉橋区民館４F 洋室B"/>
    <x v="3"/>
    <x v="2"/>
    <x v="0"/>
    <x v="6"/>
    <s v="2020年01月11日 (土曜日)"/>
    <x v="141"/>
    <n v="125312"/>
    <n v="1864"/>
    <s v="三井物産俳句部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２F 洋室A"/>
    <x v="3"/>
    <x v="2"/>
    <x v="0"/>
    <x v="6"/>
    <s v="2020年01月11日 (土曜日)"/>
    <x v="19"/>
    <n v="125330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6"/>
    <x v="0"/>
    <s v="和泉橋区民館ふれあい会館　洋室１F A"/>
    <x v="3"/>
    <x v="2"/>
    <x v="0"/>
    <x v="6"/>
    <s v="2020年01月11日 (土曜日)"/>
    <x v="145"/>
    <n v="125938"/>
    <n v="21125"/>
    <s v="Ｉ．Ｊ．Ｈ．Ｐ．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和泉橋区民館ふれあい会館　洋室２F B"/>
    <x v="3"/>
    <x v="2"/>
    <x v="0"/>
    <x v="6"/>
    <s v="2020年01月11日 (土曜日)"/>
    <x v="144"/>
    <n v="125971"/>
    <n v="25505"/>
    <s v="旅とスケッチ"/>
    <x v="0"/>
    <s v="減免なし"/>
    <n v="0"/>
    <n v="1000"/>
    <n v="1000"/>
    <n v="1000"/>
    <n v="1600"/>
    <n v="1600"/>
    <x v="0"/>
    <x v="0"/>
    <x v="0"/>
    <n v="0"/>
    <x v="0"/>
    <x v="4"/>
  </r>
  <r>
    <x v="6"/>
    <x v="0"/>
    <s v="和泉橋区民館３F 和室"/>
    <x v="3"/>
    <x v="3"/>
    <x v="1"/>
    <x v="6"/>
    <s v="2020年01月11日 (土曜日)"/>
    <x v="21"/>
    <n v="127315"/>
    <n v="23787"/>
    <s v="メンタルチャージ"/>
    <x v="2"/>
    <s v="減免なし"/>
    <n v="8"/>
    <n v="4500"/>
    <n v="4500"/>
    <n v="4500"/>
    <n v="4500"/>
    <n v="4500"/>
    <x v="0"/>
    <x v="0"/>
    <x v="0"/>
    <n v="0"/>
    <x v="0"/>
    <x v="1"/>
  </r>
  <r>
    <x v="6"/>
    <x v="0"/>
    <s v="和泉橋区民館５F 洋室D"/>
    <x v="1"/>
    <x v="2"/>
    <x v="0"/>
    <x v="6"/>
    <s v="2020年01月11日 (土曜日)"/>
    <x v="139"/>
    <n v="129328"/>
    <n v="21086"/>
    <s v="ＰＲＥＭＩＵＭＣＵＢＥ秋葉原管理組合"/>
    <x v="0"/>
    <s v="利用者減免区民館減額(50%)"/>
    <n v="0"/>
    <n v="2100"/>
    <n v="1050"/>
    <n v="1050"/>
    <n v="1050"/>
    <n v="1050"/>
    <x v="0"/>
    <x v="0"/>
    <x v="0"/>
    <n v="0"/>
    <x v="0"/>
    <x v="1"/>
  </r>
  <r>
    <x v="6"/>
    <x v="0"/>
    <s v="和泉橋区民館４F 洋室C"/>
    <x v="3"/>
    <x v="2"/>
    <x v="0"/>
    <x v="6"/>
    <s v="2020年01月11日 (土曜日)"/>
    <x v="140"/>
    <n v="130196"/>
    <n v="23787"/>
    <s v="メンタルチャージ"/>
    <x v="0"/>
    <s v="減免なし"/>
    <n v="10"/>
    <n v="2100"/>
    <n v="2100"/>
    <n v="2100"/>
    <n v="2100"/>
    <n v="2100"/>
    <x v="0"/>
    <x v="0"/>
    <x v="0"/>
    <n v="0"/>
    <x v="0"/>
    <x v="1"/>
  </r>
  <r>
    <x v="6"/>
    <x v="0"/>
    <s v="和泉橋区民館２F 洋室A プロジェクター・台"/>
    <x v="3"/>
    <x v="1"/>
    <x v="2"/>
    <x v="6"/>
    <s v="2020年01月11日 (土曜日)"/>
    <x v="142"/>
    <n v="130909"/>
    <n v="24093"/>
    <s v="ＳＴＭ"/>
    <x v="4"/>
    <s v="減免なし"/>
    <n v="0"/>
    <n v="2300"/>
    <n v="2300"/>
    <n v="2300"/>
    <n v="2300"/>
    <n v="700"/>
    <x v="0"/>
    <x v="0"/>
    <x v="0"/>
    <n v="1600"/>
    <x v="0"/>
    <x v="1"/>
  </r>
  <r>
    <x v="1"/>
    <x v="2"/>
    <m/>
    <x v="3"/>
    <x v="4"/>
    <x v="3"/>
    <x v="1"/>
    <m/>
    <x v="10"/>
    <m/>
    <m/>
    <m/>
    <x v="5"/>
    <s v="9件"/>
    <n v="18"/>
    <n v="25800"/>
    <n v="18250"/>
    <n v="18250"/>
    <n v="18850"/>
    <n v="17250"/>
    <x v="0"/>
    <x v="0"/>
    <x v="0"/>
    <n v="1600"/>
    <x v="0"/>
    <x v="2"/>
  </r>
  <r>
    <x v="7"/>
    <x v="1"/>
    <s v="和泉橋区民館ふれあい会館　洋室１F A・２F B"/>
    <x v="3"/>
    <x v="1"/>
    <x v="0"/>
    <x v="6"/>
    <s v="2020年01月12日 (日曜日)"/>
    <x v="147"/>
    <n v="125318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0"/>
    <s v="和泉橋区民館４F 洋室B・C"/>
    <x v="3"/>
    <x v="2"/>
    <x v="0"/>
    <x v="6"/>
    <s v="2020年01月12日 (日曜日)"/>
    <x v="152"/>
    <n v="125339"/>
    <n v="5215"/>
    <s v="奄美民謡武下流同好会"/>
    <x v="0"/>
    <s v="減免なし"/>
    <n v="0"/>
    <n v="4200"/>
    <n v="4200"/>
    <n v="4200"/>
    <n v="4200"/>
    <n v="4200"/>
    <x v="0"/>
    <x v="0"/>
    <x v="0"/>
    <n v="0"/>
    <x v="0"/>
    <x v="1"/>
  </r>
  <r>
    <x v="7"/>
    <x v="0"/>
    <s v="和泉橋区民館５F 洋室D CDラジカセ"/>
    <x v="3"/>
    <x v="2"/>
    <x v="0"/>
    <x v="6"/>
    <s v="2020年01月12日 (日曜日)"/>
    <x v="165"/>
    <n v="125350"/>
    <n v="24671"/>
    <s v="千代田喜界会"/>
    <x v="0"/>
    <s v="減免なし"/>
    <n v="0"/>
    <n v="2100"/>
    <n v="2100"/>
    <n v="2100"/>
    <n v="2100"/>
    <n v="2100"/>
    <x v="0"/>
    <x v="0"/>
    <x v="0"/>
    <n v="0"/>
    <x v="0"/>
    <x v="1"/>
  </r>
  <r>
    <x v="7"/>
    <x v="0"/>
    <s v="和泉橋区民館３F 和室"/>
    <x v="3"/>
    <x v="2"/>
    <x v="0"/>
    <x v="6"/>
    <s v="2020年01月12日 (日曜日)"/>
    <x v="21"/>
    <n v="125432"/>
    <n v="10868"/>
    <s v="おとめ流の会"/>
    <x v="0"/>
    <s v="減免なし"/>
    <n v="0"/>
    <n v="3800"/>
    <n v="3800"/>
    <n v="3800"/>
    <n v="3800"/>
    <n v="3800"/>
    <x v="0"/>
    <x v="0"/>
    <x v="0"/>
    <n v="0"/>
    <x v="0"/>
    <x v="1"/>
  </r>
  <r>
    <x v="7"/>
    <x v="1"/>
    <s v="和泉橋区民館５F 洋室E（調理室）"/>
    <x v="3"/>
    <x v="1"/>
    <x v="0"/>
    <x v="6"/>
    <s v="2020年01月12日 (日曜日)"/>
    <x v="146"/>
    <n v="127210"/>
    <n v="22453"/>
    <s v="SObaリエールクラブ"/>
    <x v="1"/>
    <s v="減免なし"/>
    <n v="10"/>
    <n v="3700"/>
    <n v="3700"/>
    <n v="3700"/>
    <n v="3700"/>
    <n v="3700"/>
    <x v="0"/>
    <x v="0"/>
    <x v="0"/>
    <n v="0"/>
    <x v="0"/>
    <x v="1"/>
  </r>
  <r>
    <x v="7"/>
    <x v="1"/>
    <s v="和泉橋区民館２F 洋室A プロジェクター・台"/>
    <x v="3"/>
    <x v="1"/>
    <x v="0"/>
    <x v="6"/>
    <s v="2020年01月12日 (日曜日)"/>
    <x v="142"/>
    <n v="127312"/>
    <n v="23787"/>
    <s v="メンタルチャージ"/>
    <x v="1"/>
    <s v="減免なし"/>
    <n v="10"/>
    <n v="5600"/>
    <n v="5600"/>
    <n v="5600"/>
    <n v="5600"/>
    <n v="5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20"/>
    <n v="24200"/>
    <n v="24200"/>
    <n v="24200"/>
    <n v="24200"/>
    <n v="24200"/>
    <x v="0"/>
    <x v="0"/>
    <x v="0"/>
    <n v="0"/>
    <x v="0"/>
    <x v="2"/>
  </r>
  <r>
    <x v="0"/>
    <x v="0"/>
    <s v="和泉橋区民館３F 和室 ワイヤレスマイク"/>
    <x v="3"/>
    <x v="1"/>
    <x v="2"/>
    <x v="6"/>
    <s v="2020年01月13日 (月曜日)"/>
    <x v="168"/>
    <n v="125342"/>
    <n v="22956"/>
    <s v="Ｒｅｌｅａｓｅ　Ｙｏｇａ"/>
    <x v="4"/>
    <s v="減免なし"/>
    <n v="0"/>
    <n v="2700"/>
    <n v="2700"/>
    <n v="2700"/>
    <n v="2700"/>
    <n v="0"/>
    <x v="0"/>
    <x v="0"/>
    <x v="0"/>
    <n v="2700"/>
    <x v="0"/>
    <x v="1"/>
  </r>
  <r>
    <x v="0"/>
    <x v="0"/>
    <s v="和泉橋区民館３F 和室"/>
    <x v="3"/>
    <x v="2"/>
    <x v="0"/>
    <x v="6"/>
    <s v="2020年01月13日 (月曜日)"/>
    <x v="21"/>
    <n v="125993"/>
    <n v="24841"/>
    <s v="Ｓｕｚｙ　Ｄ　ｓｔｕｄｉｏ"/>
    <x v="0"/>
    <s v="減免なし"/>
    <n v="0"/>
    <n v="3800"/>
    <n v="3800"/>
    <n v="3800"/>
    <n v="3800"/>
    <n v="3800"/>
    <x v="0"/>
    <x v="0"/>
    <x v="0"/>
    <n v="0"/>
    <x v="0"/>
    <x v="1"/>
  </r>
  <r>
    <x v="0"/>
    <x v="0"/>
    <s v="和泉橋区民館４F 洋室B・C プロジェクター・台 スクリーン ワイヤレスマイク"/>
    <x v="0"/>
    <x v="2"/>
    <x v="0"/>
    <x v="6"/>
    <s v="2020年01月13日 (月曜日)"/>
    <x v="151"/>
    <n v="127275"/>
    <n v="4487"/>
    <s v="スタジオＩ"/>
    <x v="0"/>
    <s v="利用者減免区民館免除(100%)"/>
    <n v="20"/>
    <n v="4200"/>
    <n v="0"/>
    <n v="0"/>
    <n v="0"/>
    <n v="0"/>
    <x v="0"/>
    <x v="0"/>
    <x v="0"/>
    <n v="0"/>
    <x v="0"/>
    <x v="0"/>
  </r>
  <r>
    <x v="0"/>
    <x v="3"/>
    <s v="和泉橋区民館５F 洋室D"/>
    <x v="3"/>
    <x v="1"/>
    <x v="1"/>
    <x v="6"/>
    <s v="2020年01月13日 (月曜日)"/>
    <x v="139"/>
    <n v="127292"/>
    <n v="23882"/>
    <s v="ひねもすゲーム会"/>
    <x v="6"/>
    <s v="減免なし"/>
    <n v="6"/>
    <n v="6700"/>
    <n v="6700"/>
    <n v="6700"/>
    <n v="6700"/>
    <n v="6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26"/>
    <n v="17400"/>
    <n v="13200"/>
    <n v="13200"/>
    <n v="13200"/>
    <n v="10500"/>
    <x v="0"/>
    <x v="0"/>
    <x v="0"/>
    <n v="2700"/>
    <x v="0"/>
    <x v="2"/>
  </r>
  <r>
    <x v="2"/>
    <x v="0"/>
    <s v="和泉橋区民館５F 洋室D"/>
    <x v="0"/>
    <x v="2"/>
    <x v="0"/>
    <x v="6"/>
    <s v="2020年01月14日 (火曜日)"/>
    <x v="139"/>
    <n v="125060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ふれあい会館　洋室２F B"/>
    <x v="3"/>
    <x v="2"/>
    <x v="0"/>
    <x v="6"/>
    <s v="2020年01月14日 (火曜日)"/>
    <x v="144"/>
    <n v="125451"/>
    <n v="9227"/>
    <s v="呉青"/>
    <x v="0"/>
    <s v="減免なし"/>
    <n v="0"/>
    <n v="1000"/>
    <n v="1000"/>
    <n v="1000"/>
    <n v="1000"/>
    <n v="1000"/>
    <x v="0"/>
    <x v="0"/>
    <x v="0"/>
    <n v="0"/>
    <x v="0"/>
    <x v="1"/>
  </r>
  <r>
    <x v="2"/>
    <x v="0"/>
    <s v="和泉橋区民館ふれあい会館　洋室１F A・２F B"/>
    <x v="0"/>
    <x v="3"/>
    <x v="1"/>
    <x v="6"/>
    <s v="2020年01月14日 (火曜日)"/>
    <x v="147"/>
    <n v="125803"/>
    <n v="2233"/>
    <s v="神田須田町二丁目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和泉橋区民館４F 洋室B"/>
    <x v="2"/>
    <x v="2"/>
    <x v="0"/>
    <x v="6"/>
    <s v="2020年01月14日 (火曜日)"/>
    <x v="141"/>
    <n v="126934"/>
    <n v="22077"/>
    <s v="（企）丸善工業株式会社"/>
    <x v="0"/>
    <s v="減免なし"/>
    <n v="8"/>
    <n v="2100"/>
    <n v="2100"/>
    <n v="2100"/>
    <n v="2100"/>
    <n v="2100"/>
    <x v="0"/>
    <x v="0"/>
    <x v="0"/>
    <n v="0"/>
    <x v="0"/>
    <x v="1"/>
  </r>
  <r>
    <x v="2"/>
    <x v="0"/>
    <s v="和泉橋区民館２F 洋室A"/>
    <x v="3"/>
    <x v="2"/>
    <x v="0"/>
    <x v="6"/>
    <s v="2020年01月14日 (火曜日)"/>
    <x v="19"/>
    <n v="127231"/>
    <n v="8745"/>
    <s v="アジア交流会"/>
    <x v="0"/>
    <s v="減免なし"/>
    <n v="10"/>
    <n v="3300"/>
    <n v="3300"/>
    <n v="3300"/>
    <n v="3300"/>
    <n v="3300"/>
    <x v="0"/>
    <x v="0"/>
    <x v="0"/>
    <n v="0"/>
    <x v="0"/>
    <x v="1"/>
  </r>
  <r>
    <x v="2"/>
    <x v="0"/>
    <s v="和泉橋区民館４F 洋室B"/>
    <x v="2"/>
    <x v="3"/>
    <x v="1"/>
    <x v="6"/>
    <s v="2020年01月14日 (火曜日)"/>
    <x v="141"/>
    <n v="127824"/>
    <n v="7282"/>
    <s v="（企）㈱ダイビス東京支店"/>
    <x v="2"/>
    <s v="減免なし"/>
    <n v="20"/>
    <n v="3000"/>
    <n v="3000"/>
    <n v="3000"/>
    <n v="3000"/>
    <n v="3000"/>
    <x v="0"/>
    <x v="0"/>
    <x v="0"/>
    <n v="0"/>
    <x v="0"/>
    <x v="1"/>
  </r>
  <r>
    <x v="2"/>
    <x v="0"/>
    <s v="和泉橋区民館４F 洋室C"/>
    <x v="3"/>
    <x v="1"/>
    <x v="2"/>
    <x v="6"/>
    <s v="2020年01月14日 (火曜日)"/>
    <x v="140"/>
    <n v="129103"/>
    <n v="1149"/>
    <s v="四番町書道"/>
    <x v="4"/>
    <s v="減免なし"/>
    <n v="0"/>
    <n v="1600"/>
    <n v="1600"/>
    <n v="1600"/>
    <n v="1600"/>
    <n v="1600"/>
    <x v="0"/>
    <x v="0"/>
    <x v="0"/>
    <n v="0"/>
    <x v="0"/>
    <x v="1"/>
  </r>
  <r>
    <x v="2"/>
    <x v="0"/>
    <s v="和泉橋区民館２F 洋室A"/>
    <x v="3"/>
    <x v="3"/>
    <x v="1"/>
    <x v="6"/>
    <s v="2020年01月14日 (火曜日)"/>
    <x v="19"/>
    <n v="129695"/>
    <n v="22509"/>
    <s v="沖縄・一坪反戦地主会関東ブロック"/>
    <x v="2"/>
    <s v="減免なし"/>
    <n v="0"/>
    <n v="4100"/>
    <n v="4100"/>
    <n v="4100"/>
    <n v="4100"/>
    <n v="4100"/>
    <x v="0"/>
    <x v="0"/>
    <x v="0"/>
    <n v="0"/>
    <x v="0"/>
    <x v="1"/>
  </r>
  <r>
    <x v="2"/>
    <x v="0"/>
    <s v="和泉橋区民館ふれあい会館　洋室１F A"/>
    <x v="3"/>
    <x v="2"/>
    <x v="0"/>
    <x v="6"/>
    <s v="2020年01月14日 (火曜日)"/>
    <x v="145"/>
    <n v="130826"/>
    <n v="22664"/>
    <s v="ハンチョン"/>
    <x v="0"/>
    <s v="減免なし"/>
    <n v="10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48"/>
    <n v="23400"/>
    <n v="17000"/>
    <n v="17000"/>
    <n v="17000"/>
    <n v="17000"/>
    <x v="0"/>
    <x v="0"/>
    <x v="0"/>
    <n v="0"/>
    <x v="0"/>
    <x v="2"/>
  </r>
  <r>
    <x v="3"/>
    <x v="0"/>
    <s v="和泉橋区民館３F 和室"/>
    <x v="0"/>
    <x v="2"/>
    <x v="0"/>
    <x v="6"/>
    <s v="2020年01月15日 (水曜日)"/>
    <x v="21"/>
    <n v="125061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４F 洋室B"/>
    <x v="0"/>
    <x v="2"/>
    <x v="0"/>
    <x v="6"/>
    <s v="2020年01月15日 (水曜日)"/>
    <x v="141"/>
    <n v="125062"/>
    <n v="2205"/>
    <s v="いづみ会"/>
    <x v="0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和泉橋区民館３F 和室"/>
    <x v="1"/>
    <x v="3"/>
    <x v="1"/>
    <x v="6"/>
    <s v="2020年01月15日 (水曜日)"/>
    <x v="21"/>
    <n v="125063"/>
    <n v="7411"/>
    <s v="神田川船の会"/>
    <x v="2"/>
    <s v="利用者減免区民館減額(50%)"/>
    <n v="0"/>
    <n v="4500"/>
    <n v="2250"/>
    <n v="2250"/>
    <n v="2250"/>
    <n v="2250"/>
    <x v="0"/>
    <x v="0"/>
    <x v="0"/>
    <n v="0"/>
    <x v="0"/>
    <x v="1"/>
  </r>
  <r>
    <x v="3"/>
    <x v="0"/>
    <s v="和泉橋区民館ふれあい会館　洋室１F A"/>
    <x v="0"/>
    <x v="3"/>
    <x v="1"/>
    <x v="6"/>
    <s v="2020年01月15日 (水曜日)"/>
    <x v="145"/>
    <n v="125065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和泉橋区民館２F 洋室A プロジェクター・台"/>
    <x v="3"/>
    <x v="2"/>
    <x v="0"/>
    <x v="6"/>
    <s v="2020年01月15日 (水曜日)"/>
    <x v="142"/>
    <n v="125327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3"/>
    <x v="0"/>
    <s v="和泉橋区民館５F 洋室D"/>
    <x v="3"/>
    <x v="3"/>
    <x v="1"/>
    <x v="6"/>
    <s v="2020年01月15日 (水曜日)"/>
    <x v="139"/>
    <n v="125332"/>
    <n v="3383"/>
    <s v="書印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４F 洋室B・C プロジェクター・台 スクリーン"/>
    <x v="3"/>
    <x v="3"/>
    <x v="1"/>
    <x v="6"/>
    <s v="2020年01月15日 (水曜日)"/>
    <x v="164"/>
    <n v="125345"/>
    <n v="21234"/>
    <s v="秋葉原トーストマスターズクラブ"/>
    <x v="2"/>
    <s v="減免なし"/>
    <n v="0"/>
    <n v="6000"/>
    <n v="6000"/>
    <n v="6000"/>
    <n v="6000"/>
    <n v="6000"/>
    <x v="0"/>
    <x v="0"/>
    <x v="0"/>
    <n v="0"/>
    <x v="0"/>
    <x v="1"/>
  </r>
  <r>
    <x v="3"/>
    <x v="0"/>
    <s v="和泉橋区民館４F 洋室C"/>
    <x v="1"/>
    <x v="2"/>
    <x v="0"/>
    <x v="6"/>
    <s v="2020年01月15日 (水曜日)"/>
    <x v="140"/>
    <n v="125631"/>
    <n v="8257"/>
    <s v="童子句会"/>
    <x v="0"/>
    <s v="利用者減免区民館減額(50%)"/>
    <n v="0"/>
    <n v="2100"/>
    <n v="1050"/>
    <n v="1050"/>
    <n v="1050"/>
    <n v="1050"/>
    <x v="0"/>
    <x v="0"/>
    <x v="0"/>
    <n v="0"/>
    <x v="0"/>
    <x v="1"/>
  </r>
  <r>
    <x v="3"/>
    <x v="1"/>
    <s v="和泉橋区民館５F 洋室E（調理室）"/>
    <x v="1"/>
    <x v="2"/>
    <x v="1"/>
    <x v="6"/>
    <s v="2020年01月15日 (水曜日)"/>
    <x v="146"/>
    <n v="125649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２F 洋室A"/>
    <x v="0"/>
    <x v="3"/>
    <x v="1"/>
    <x v="6"/>
    <s v="2020年01月15日 (水曜日)"/>
    <x v="19"/>
    <n v="127038"/>
    <n v="22072"/>
    <s v="九段キッズプロジェクト"/>
    <x v="2"/>
    <s v="利用者減免区民館免除(100%)"/>
    <n v="10"/>
    <n v="4100"/>
    <n v="0"/>
    <n v="0"/>
    <n v="0"/>
    <n v="0"/>
    <x v="0"/>
    <x v="0"/>
    <x v="0"/>
    <n v="0"/>
    <x v="0"/>
    <x v="0"/>
  </r>
  <r>
    <x v="3"/>
    <x v="1"/>
    <s v="和泉橋区民館５F 洋室D スクリーン"/>
    <x v="2"/>
    <x v="1"/>
    <x v="0"/>
    <x v="6"/>
    <s v="2020年01月15日 (水曜日)"/>
    <x v="174"/>
    <n v="127415"/>
    <n v="6435"/>
    <s v="（企）バルコン神田店"/>
    <x v="1"/>
    <s v="減免なし"/>
    <n v="0"/>
    <n v="3700"/>
    <n v="3700"/>
    <n v="3700"/>
    <n v="3700"/>
    <n v="3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10"/>
    <n v="40700"/>
    <n v="21850"/>
    <n v="21850"/>
    <n v="21850"/>
    <n v="21850"/>
    <x v="0"/>
    <x v="0"/>
    <x v="0"/>
    <n v="0"/>
    <x v="0"/>
    <x v="2"/>
  </r>
  <r>
    <x v="4"/>
    <x v="0"/>
    <s v="和泉橋区民館４F 洋室C"/>
    <x v="0"/>
    <x v="2"/>
    <x v="0"/>
    <x v="6"/>
    <s v="2020年01月16日 (木曜日)"/>
    <x v="140"/>
    <n v="125066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20年01月16日 (木曜日)"/>
    <x v="147"/>
    <n v="125067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20年01月16日 (木曜日)"/>
    <x v="141"/>
    <n v="125314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５F 洋室D"/>
    <x v="3"/>
    <x v="1"/>
    <x v="2"/>
    <x v="6"/>
    <s v="2020年01月16日 (木曜日)"/>
    <x v="139"/>
    <n v="125333"/>
    <n v="3383"/>
    <s v="書印会"/>
    <x v="4"/>
    <s v="減免なし"/>
    <n v="0"/>
    <n v="1600"/>
    <n v="1600"/>
    <n v="1600"/>
    <n v="1600"/>
    <n v="1600"/>
    <x v="0"/>
    <x v="0"/>
    <x v="0"/>
    <n v="0"/>
    <x v="0"/>
    <x v="1"/>
  </r>
  <r>
    <x v="4"/>
    <x v="0"/>
    <s v="和泉橋区民館４F 洋室C プロジェクター・台 スクリーン"/>
    <x v="3"/>
    <x v="3"/>
    <x v="1"/>
    <x v="6"/>
    <s v="2020年01月16日 (木曜日)"/>
    <x v="163"/>
    <n v="125353"/>
    <n v="10382"/>
    <s v="千代田創新塾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２F 洋室A CDラジカセ"/>
    <x v="3"/>
    <x v="2"/>
    <x v="0"/>
    <x v="6"/>
    <s v="2020年01月16日 (木曜日)"/>
    <x v="13"/>
    <n v="125868"/>
    <n v="8987"/>
    <s v="トータル　トレーニング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和泉橋区民館５F 洋室D・E（料理室） プロジェクター・台"/>
    <x v="2"/>
    <x v="2"/>
    <x v="0"/>
    <x v="6"/>
    <s v="2020年01月16日 (木曜日)"/>
    <x v="184"/>
    <n v="127451"/>
    <n v="21464"/>
    <s v="（企）㈱テクノプロ　テクノプロＩＴ社東京支店"/>
    <x v="0"/>
    <s v="減免なし"/>
    <n v="0"/>
    <n v="4200"/>
    <n v="4200"/>
    <n v="4200"/>
    <n v="4200"/>
    <n v="4200"/>
    <x v="0"/>
    <x v="0"/>
    <x v="0"/>
    <n v="0"/>
    <x v="0"/>
    <x v="1"/>
  </r>
  <r>
    <x v="4"/>
    <x v="0"/>
    <s v="和泉橋区民館５F 洋室D"/>
    <x v="3"/>
    <x v="3"/>
    <x v="1"/>
    <x v="6"/>
    <s v="2020年01月16日 (木曜日)"/>
    <x v="139"/>
    <n v="127588"/>
    <n v="24775"/>
    <s v="歴史文化研究会"/>
    <x v="2"/>
    <s v="減免なし"/>
    <n v="0"/>
    <n v="3000"/>
    <n v="3000"/>
    <n v="3000"/>
    <n v="3000"/>
    <n v="3000"/>
    <x v="0"/>
    <x v="0"/>
    <x v="0"/>
    <n v="0"/>
    <x v="0"/>
    <x v="1"/>
  </r>
  <r>
    <x v="4"/>
    <x v="1"/>
    <s v="和泉橋区民館４F 洋室B"/>
    <x v="2"/>
    <x v="1"/>
    <x v="0"/>
    <x v="6"/>
    <s v="2020年01月16日 (木曜日)"/>
    <x v="141"/>
    <n v="127617"/>
    <n v="24176"/>
    <s v="（企）ポポンデッタ"/>
    <x v="1"/>
    <s v="減免なし"/>
    <n v="13"/>
    <n v="3700"/>
    <n v="3700"/>
    <n v="3700"/>
    <n v="3700"/>
    <n v="3700"/>
    <x v="0"/>
    <x v="0"/>
    <x v="0"/>
    <n v="0"/>
    <x v="0"/>
    <x v="1"/>
  </r>
  <r>
    <x v="4"/>
    <x v="1"/>
    <s v="和泉橋区民館ふれあい会館　洋室１F A"/>
    <x v="2"/>
    <x v="1"/>
    <x v="0"/>
    <x v="6"/>
    <s v="2020年01月16日 (木曜日)"/>
    <x v="145"/>
    <n v="129409"/>
    <n v="22796"/>
    <s v="（企）㈱サンテック"/>
    <x v="1"/>
    <s v="減免なし"/>
    <n v="4"/>
    <n v="3200"/>
    <n v="3200"/>
    <n v="3200"/>
    <n v="3200"/>
    <n v="3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17"/>
    <n v="31400"/>
    <n v="25000"/>
    <n v="25000"/>
    <n v="25000"/>
    <n v="25000"/>
    <x v="0"/>
    <x v="0"/>
    <x v="0"/>
    <n v="0"/>
    <x v="0"/>
    <x v="2"/>
  </r>
  <r>
    <x v="5"/>
    <x v="0"/>
    <s v="和泉橋区民館２F 洋室A プロジェクター・台"/>
    <x v="3"/>
    <x v="3"/>
    <x v="1"/>
    <x v="6"/>
    <s v="2020年01月17日 (金曜日)"/>
    <x v="142"/>
    <n v="126017"/>
    <n v="23933"/>
    <s v="東京論評トーストマスターズ"/>
    <x v="2"/>
    <s v="減免なし"/>
    <n v="0"/>
    <n v="4100"/>
    <n v="4100"/>
    <n v="4100"/>
    <n v="4100"/>
    <n v="1100"/>
    <x v="0"/>
    <x v="0"/>
    <x v="0"/>
    <n v="3000"/>
    <x v="0"/>
    <x v="1"/>
  </r>
  <r>
    <x v="5"/>
    <x v="0"/>
    <s v="和泉橋区民館２F 洋室A"/>
    <x v="2"/>
    <x v="1"/>
    <x v="2"/>
    <x v="6"/>
    <s v="2020年01月17日 (金曜日)"/>
    <x v="19"/>
    <n v="126925"/>
    <n v="20657"/>
    <s v="（企）㈱東和コンピュータマネジメント"/>
    <x v="4"/>
    <s v="減免なし"/>
    <n v="30"/>
    <n v="2300"/>
    <n v="2300"/>
    <n v="2300"/>
    <n v="2300"/>
    <n v="2300"/>
    <x v="0"/>
    <x v="0"/>
    <x v="0"/>
    <n v="0"/>
    <x v="0"/>
    <x v="1"/>
  </r>
  <r>
    <x v="5"/>
    <x v="0"/>
    <s v="和泉橋区民館４F 洋室B・C スクリーン"/>
    <x v="2"/>
    <x v="3"/>
    <x v="1"/>
    <x v="6"/>
    <s v="2020年01月17日 (金曜日)"/>
    <x v="169"/>
    <n v="126959"/>
    <n v="23324"/>
    <s v="（企）㈱ＺＥＮ　Ｉｎｔｅｇｒａｔｉｏｎ"/>
    <x v="2"/>
    <s v="減免なし"/>
    <n v="0"/>
    <n v="6000"/>
    <n v="6000"/>
    <n v="6000"/>
    <n v="6000"/>
    <n v="6000"/>
    <x v="0"/>
    <x v="0"/>
    <x v="0"/>
    <n v="0"/>
    <x v="0"/>
    <x v="1"/>
  </r>
  <r>
    <x v="5"/>
    <x v="1"/>
    <s v="和泉橋区民館ふれあい会館　洋室１F A"/>
    <x v="3"/>
    <x v="1"/>
    <x v="0"/>
    <x v="6"/>
    <s v="2020年01月17日 (金曜日)"/>
    <x v="145"/>
    <n v="127298"/>
    <n v="22978"/>
    <s v="国労東京地区協"/>
    <x v="1"/>
    <s v="減免なし"/>
    <n v="0"/>
    <n v="3200"/>
    <n v="3200"/>
    <n v="3200"/>
    <n v="3200"/>
    <n v="3200"/>
    <x v="0"/>
    <x v="0"/>
    <x v="0"/>
    <n v="0"/>
    <x v="0"/>
    <x v="1"/>
  </r>
  <r>
    <x v="5"/>
    <x v="0"/>
    <s v="和泉橋区民館４F 洋室C プロジェクター・台"/>
    <x v="2"/>
    <x v="1"/>
    <x v="2"/>
    <x v="6"/>
    <s v="2020年01月17日 (金曜日)"/>
    <x v="159"/>
    <n v="127437"/>
    <n v="23835"/>
    <s v="（企）ソフトバンクヨドバシＡＫＩＢＡ"/>
    <x v="4"/>
    <s v="減免なし"/>
    <n v="10"/>
    <n v="1600"/>
    <n v="1600"/>
    <n v="1600"/>
    <n v="1600"/>
    <n v="1600"/>
    <x v="0"/>
    <x v="0"/>
    <x v="0"/>
    <n v="0"/>
    <x v="0"/>
    <x v="1"/>
  </r>
  <r>
    <x v="5"/>
    <x v="1"/>
    <s v="和泉橋区民館ふれあい会館　洋室２F B"/>
    <x v="3"/>
    <x v="1"/>
    <x v="0"/>
    <x v="6"/>
    <s v="2020年01月17日 (金曜日)"/>
    <x v="144"/>
    <n v="128459"/>
    <n v="23110"/>
    <s v="新星堂ユニオン"/>
    <x v="1"/>
    <s v="減免なし"/>
    <n v="0"/>
    <n v="1600"/>
    <n v="1600"/>
    <n v="1600"/>
    <n v="1600"/>
    <n v="1600"/>
    <x v="0"/>
    <x v="0"/>
    <x v="0"/>
    <n v="0"/>
    <x v="0"/>
    <x v="1"/>
  </r>
  <r>
    <x v="5"/>
    <x v="0"/>
    <s v="和泉橋区民館３F 和室 CDラジカセ"/>
    <x v="0"/>
    <x v="3"/>
    <x v="1"/>
    <x v="6"/>
    <s v="2020年01月17日 (金曜日)"/>
    <x v="20"/>
    <n v="129126"/>
    <n v="25523"/>
    <s v="いずみ和舞会支部"/>
    <x v="2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和泉橋区民館４F 洋室B"/>
    <x v="2"/>
    <x v="2"/>
    <x v="0"/>
    <x v="6"/>
    <s v="2020年01月17日 (金曜日)"/>
    <x v="141"/>
    <n v="130263"/>
    <n v="23324"/>
    <s v="（企）㈱ＺＥＮ　Ｉｎｔｅｇｒａｔｉｏｎ"/>
    <x v="0"/>
    <s v="減免なし"/>
    <n v="0"/>
    <n v="2100"/>
    <n v="2100"/>
    <n v="2100"/>
    <n v="2100"/>
    <n v="2100"/>
    <x v="0"/>
    <x v="0"/>
    <x v="0"/>
    <n v="0"/>
    <x v="0"/>
    <x v="1"/>
  </r>
  <r>
    <x v="5"/>
    <x v="0"/>
    <s v="和泉橋区民館５F 洋室D"/>
    <x v="2"/>
    <x v="2"/>
    <x v="0"/>
    <x v="6"/>
    <s v="2020年01月17日 (金曜日)"/>
    <x v="139"/>
    <n v="131194"/>
    <n v="25199"/>
    <s v="（企）株式会社宮本製作所"/>
    <x v="0"/>
    <s v="減免なし"/>
    <n v="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40"/>
    <n v="27500"/>
    <n v="23000"/>
    <n v="23000"/>
    <n v="23000"/>
    <n v="20000"/>
    <x v="0"/>
    <x v="0"/>
    <x v="0"/>
    <n v="3000"/>
    <x v="0"/>
    <x v="2"/>
  </r>
  <r>
    <x v="6"/>
    <x v="0"/>
    <s v="和泉橋区民館４F 洋室B"/>
    <x v="3"/>
    <x v="2"/>
    <x v="0"/>
    <x v="6"/>
    <s v="2020年01月18日 (土曜日)"/>
    <x v="141"/>
    <n v="125321"/>
    <n v="20921"/>
    <s v="新暦俳句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４F 洋室B"/>
    <x v="3"/>
    <x v="1"/>
    <x v="2"/>
    <x v="6"/>
    <s v="2020年01月18日 (土曜日)"/>
    <x v="141"/>
    <n v="125354"/>
    <n v="8558"/>
    <s v="千代田手作りオーディオの会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３F 和室"/>
    <x v="3"/>
    <x v="2"/>
    <x v="0"/>
    <x v="6"/>
    <s v="2020年01月18日 (土曜日)"/>
    <x v="21"/>
    <n v="125355"/>
    <n v="8558"/>
    <s v="千代田手作りオーディオの会"/>
    <x v="0"/>
    <s v="減免なし"/>
    <n v="0"/>
    <n v="3800"/>
    <n v="3800"/>
    <n v="3800"/>
    <n v="3800"/>
    <n v="3800"/>
    <x v="0"/>
    <x v="0"/>
    <x v="0"/>
    <n v="0"/>
    <x v="0"/>
    <x v="1"/>
  </r>
  <r>
    <x v="6"/>
    <x v="0"/>
    <s v="和泉橋区民館４F 洋室C"/>
    <x v="3"/>
    <x v="2"/>
    <x v="0"/>
    <x v="6"/>
    <s v="2020年01月18日 (土曜日)"/>
    <x v="140"/>
    <n v="125382"/>
    <n v="8417"/>
    <s v="ＮＰＯ　シビルまちづくりステーション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５F 洋室D"/>
    <x v="3"/>
    <x v="2"/>
    <x v="0"/>
    <x v="6"/>
    <s v="2020年01月18日 (土曜日)"/>
    <x v="139"/>
    <n v="125475"/>
    <n v="24161"/>
    <s v="（ＮＰＯ）全国美術デザイン教育振興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1"/>
    <s v="和泉橋区民館２F 洋室A プロジェクター・台"/>
    <x v="3"/>
    <x v="1"/>
    <x v="0"/>
    <x v="6"/>
    <s v="2020年01月18日 (土曜日)"/>
    <x v="142"/>
    <n v="125583"/>
    <n v="24093"/>
    <s v="ＳＴＭ"/>
    <x v="1"/>
    <s v="減免なし"/>
    <n v="0"/>
    <n v="5600"/>
    <n v="5600"/>
    <n v="5600"/>
    <n v="5600"/>
    <n v="5600"/>
    <x v="0"/>
    <x v="0"/>
    <x v="0"/>
    <n v="0"/>
    <x v="0"/>
    <x v="1"/>
  </r>
  <r>
    <x v="6"/>
    <x v="0"/>
    <s v="和泉橋区民館３F 和室"/>
    <x v="3"/>
    <x v="1"/>
    <x v="2"/>
    <x v="6"/>
    <s v="2020年01月18日 (土曜日)"/>
    <x v="21"/>
    <n v="126295"/>
    <n v="23913"/>
    <s v="アートヨガ研究会"/>
    <x v="4"/>
    <s v="減免なし"/>
    <n v="0"/>
    <n v="2700"/>
    <n v="2700"/>
    <n v="2700"/>
    <n v="2700"/>
    <n v="2700"/>
    <x v="0"/>
    <x v="0"/>
    <x v="0"/>
    <n v="0"/>
    <x v="0"/>
    <x v="1"/>
  </r>
  <r>
    <x v="6"/>
    <x v="1"/>
    <s v="和泉橋区民館ふれあい会館　洋室２F B"/>
    <x v="3"/>
    <x v="1"/>
    <x v="0"/>
    <x v="6"/>
    <s v="2020年01月18日 (土曜日)"/>
    <x v="144"/>
    <n v="126931"/>
    <n v="23110"/>
    <s v="新星堂ユニオン"/>
    <x v="1"/>
    <s v="減免なし"/>
    <n v="12"/>
    <n v="1600"/>
    <n v="1600"/>
    <n v="1600"/>
    <n v="1600"/>
    <n v="1600"/>
    <x v="0"/>
    <x v="0"/>
    <x v="0"/>
    <n v="0"/>
    <x v="0"/>
    <x v="1"/>
  </r>
  <r>
    <x v="6"/>
    <x v="0"/>
    <s v="和泉橋区民館ふれあい会館　洋室１F A"/>
    <x v="2"/>
    <x v="2"/>
    <x v="0"/>
    <x v="6"/>
    <s v="2020年01月18日 (土曜日)"/>
    <x v="145"/>
    <n v="127638"/>
    <n v="25506"/>
    <s v="（企）三石物産株式会社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和泉橋区民館ふれあい会館　洋室１F A"/>
    <x v="2"/>
    <x v="1"/>
    <x v="2"/>
    <x v="6"/>
    <s v="2020年01月18日 (土曜日)"/>
    <x v="145"/>
    <n v="128465"/>
    <n v="21464"/>
    <s v="（企）㈱テクノプロ　テクノプロＩＴ社東京支店"/>
    <x v="4"/>
    <s v="減免なし"/>
    <n v="0"/>
    <n v="1300"/>
    <n v="1300"/>
    <n v="1300"/>
    <n v="1300"/>
    <n v="1300"/>
    <x v="0"/>
    <x v="0"/>
    <x v="0"/>
    <n v="0"/>
    <x v="0"/>
    <x v="1"/>
  </r>
  <r>
    <x v="6"/>
    <x v="0"/>
    <s v="和泉橋区民館５F 洋室E（調理室）"/>
    <x v="3"/>
    <x v="2"/>
    <x v="0"/>
    <x v="6"/>
    <s v="2020年01月18日 (土曜日)"/>
    <x v="146"/>
    <n v="130605"/>
    <n v="22978"/>
    <s v="国労東京地区協"/>
    <x v="0"/>
    <s v="減免なし"/>
    <n v="7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19"/>
    <n v="26900"/>
    <n v="26900"/>
    <n v="26900"/>
    <n v="26900"/>
    <n v="26900"/>
    <x v="0"/>
    <x v="0"/>
    <x v="0"/>
    <n v="0"/>
    <x v="0"/>
    <x v="2"/>
  </r>
  <r>
    <x v="7"/>
    <x v="0"/>
    <s v="和泉橋区民館５F 洋室D"/>
    <x v="3"/>
    <x v="2"/>
    <x v="0"/>
    <x v="6"/>
    <s v="2020年01月19日 (日曜日)"/>
    <x v="139"/>
    <n v="125308"/>
    <n v="25027"/>
    <s v="自鳴鐘東京支部勉強会"/>
    <x v="0"/>
    <s v="減免なし"/>
    <n v="0"/>
    <n v="2100"/>
    <n v="2100"/>
    <n v="2100"/>
    <n v="2100"/>
    <n v="2100"/>
    <x v="0"/>
    <x v="0"/>
    <x v="0"/>
    <n v="0"/>
    <x v="0"/>
    <x v="1"/>
  </r>
  <r>
    <x v="7"/>
    <x v="1"/>
    <s v="和泉橋区民館ふれあい会館　洋室１F A・２F B"/>
    <x v="3"/>
    <x v="1"/>
    <x v="0"/>
    <x v="6"/>
    <s v="2020年01月19日 (日曜日)"/>
    <x v="147"/>
    <n v="125319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0"/>
    <s v="和泉橋区民館３F 和室"/>
    <x v="3"/>
    <x v="1"/>
    <x v="2"/>
    <x v="6"/>
    <s v="2020年01月19日 (日曜日)"/>
    <x v="21"/>
    <n v="125344"/>
    <n v="22956"/>
    <s v="Ｒｅｌｅａｓｅ　Ｙｏｇａ"/>
    <x v="4"/>
    <s v="減免なし"/>
    <n v="0"/>
    <n v="2700"/>
    <n v="2700"/>
    <n v="2700"/>
    <n v="2700"/>
    <n v="2700"/>
    <x v="0"/>
    <x v="0"/>
    <x v="0"/>
    <n v="0"/>
    <x v="0"/>
    <x v="1"/>
  </r>
  <r>
    <x v="7"/>
    <x v="0"/>
    <s v="和泉橋区民館３F 和室"/>
    <x v="3"/>
    <x v="2"/>
    <x v="0"/>
    <x v="6"/>
    <s v="2020年01月19日 (日曜日)"/>
    <x v="21"/>
    <n v="125434"/>
    <n v="10868"/>
    <s v="おとめ流の会"/>
    <x v="0"/>
    <s v="減免なし"/>
    <n v="0"/>
    <n v="3800"/>
    <n v="3800"/>
    <n v="3800"/>
    <n v="3800"/>
    <n v="3800"/>
    <x v="0"/>
    <x v="0"/>
    <x v="0"/>
    <n v="0"/>
    <x v="0"/>
    <x v="1"/>
  </r>
  <r>
    <x v="7"/>
    <x v="1"/>
    <s v="和泉橋区民館２F 洋室A"/>
    <x v="3"/>
    <x v="2"/>
    <x v="1"/>
    <x v="6"/>
    <s v="2020年01月19日 (日曜日)"/>
    <x v="19"/>
    <n v="125465"/>
    <n v="24896"/>
    <s v="日本国際ボードゲーム会ＪＩＧＧ"/>
    <x v="3"/>
    <s v="減免なし"/>
    <n v="0"/>
    <n v="7400"/>
    <n v="7400"/>
    <n v="7400"/>
    <n v="7400"/>
    <n v="7400"/>
    <x v="0"/>
    <x v="0"/>
    <x v="0"/>
    <n v="0"/>
    <x v="0"/>
    <x v="1"/>
  </r>
  <r>
    <x v="7"/>
    <x v="0"/>
    <s v="和泉橋区民館４F 洋室C"/>
    <x v="1"/>
    <x v="1"/>
    <x v="2"/>
    <x v="6"/>
    <s v="2020年01月19日 (日曜日)"/>
    <x v="140"/>
    <n v="126006"/>
    <n v="9660"/>
    <s v="サークルフリージア"/>
    <x v="4"/>
    <s v="利用者減免区民館減額(50%)"/>
    <n v="0"/>
    <n v="1600"/>
    <n v="800"/>
    <n v="800"/>
    <n v="800"/>
    <n v="800"/>
    <x v="0"/>
    <x v="0"/>
    <x v="0"/>
    <n v="0"/>
    <x v="0"/>
    <x v="1"/>
  </r>
  <r>
    <x v="7"/>
    <x v="0"/>
    <s v="和泉橋区民館２F 洋室A"/>
    <x v="1"/>
    <x v="1"/>
    <x v="2"/>
    <x v="6"/>
    <s v="2020年01月19日 (日曜日)"/>
    <x v="19"/>
    <n v="126012"/>
    <n v="8825"/>
    <s v="ローヤルシティ神田佐久間町管理組合"/>
    <x v="4"/>
    <s v="利用者減免区民館減額(50%)"/>
    <n v="0"/>
    <n v="2300"/>
    <n v="1150"/>
    <n v="1150"/>
    <n v="1150"/>
    <n v="1150"/>
    <x v="0"/>
    <x v="0"/>
    <x v="0"/>
    <n v="0"/>
    <x v="0"/>
    <x v="1"/>
  </r>
  <r>
    <x v="7"/>
    <x v="0"/>
    <s v="和泉橋区民館４F 洋室C"/>
    <x v="3"/>
    <x v="3"/>
    <x v="1"/>
    <x v="6"/>
    <s v="2020年01月19日 (日曜日)"/>
    <x v="140"/>
    <n v="127284"/>
    <n v="24958"/>
    <s v="ALOHA　yoga"/>
    <x v="2"/>
    <s v="減免なし"/>
    <n v="8"/>
    <n v="3000"/>
    <n v="3000"/>
    <n v="3000"/>
    <n v="3000"/>
    <n v="3000"/>
    <x v="0"/>
    <x v="0"/>
    <x v="0"/>
    <n v="0"/>
    <x v="0"/>
    <x v="1"/>
  </r>
  <r>
    <x v="7"/>
    <x v="0"/>
    <s v="和泉橋区民館５F 洋室E（調理室）"/>
    <x v="0"/>
    <x v="2"/>
    <x v="0"/>
    <x v="6"/>
    <s v="2020年01月19日 (日曜日)"/>
    <x v="146"/>
    <n v="131265"/>
    <n v="2478"/>
    <s v="ボーイスカウト東京千代田第６団"/>
    <x v="0"/>
    <s v="利用者減免区民館免除(100%)"/>
    <n v="0"/>
    <n v="21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8"/>
    <n v="29800"/>
    <n v="25750"/>
    <n v="25750"/>
    <n v="25750"/>
    <n v="25750"/>
    <x v="0"/>
    <x v="0"/>
    <x v="0"/>
    <n v="0"/>
    <x v="0"/>
    <x v="2"/>
  </r>
  <r>
    <x v="0"/>
    <x v="1"/>
    <s v="和泉橋区民館３F 和室"/>
    <x v="3"/>
    <x v="1"/>
    <x v="0"/>
    <x v="6"/>
    <s v="2020年01月20日 (月曜日)"/>
    <x v="21"/>
    <n v="125309"/>
    <n v="25181"/>
    <s v="チネイザン研究会"/>
    <x v="1"/>
    <s v="減免なし"/>
    <n v="0"/>
    <n v="6500"/>
    <n v="6500"/>
    <n v="6500"/>
    <n v="6500"/>
    <n v="6500"/>
    <x v="0"/>
    <x v="0"/>
    <x v="0"/>
    <n v="0"/>
    <x v="0"/>
    <x v="1"/>
  </r>
  <r>
    <x v="0"/>
    <x v="0"/>
    <s v="和泉橋区民館４F 洋室B・C CDラジカセ ワイヤレスマイク"/>
    <x v="3"/>
    <x v="3"/>
    <x v="1"/>
    <x v="6"/>
    <s v="2020年01月20日 (月曜日)"/>
    <x v="156"/>
    <n v="125326"/>
    <n v="10190"/>
    <s v="ＮＰＯ法人　シニア大樂"/>
    <x v="2"/>
    <s v="減免なし"/>
    <n v="0"/>
    <n v="6000"/>
    <n v="6000"/>
    <n v="6000"/>
    <n v="6000"/>
    <n v="6000"/>
    <x v="0"/>
    <x v="0"/>
    <x v="0"/>
    <n v="0"/>
    <x v="0"/>
    <x v="1"/>
  </r>
  <r>
    <x v="0"/>
    <x v="0"/>
    <s v="和泉橋区民館２F 洋室A プロジェクター・台 ワイヤレスマイク"/>
    <x v="3"/>
    <x v="2"/>
    <x v="0"/>
    <x v="6"/>
    <s v="2020年01月20日 (月曜日)"/>
    <x v="153"/>
    <n v="125329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0"/>
    <x v="0"/>
    <s v="和泉橋区民館４F 洋室C"/>
    <x v="3"/>
    <x v="2"/>
    <x v="0"/>
    <x v="6"/>
    <s v="2020年01月20日 (月曜日)"/>
    <x v="140"/>
    <n v="125930"/>
    <n v="8972"/>
    <s v="希朋景山会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３F 和室"/>
    <x v="3"/>
    <x v="3"/>
    <x v="1"/>
    <x v="6"/>
    <s v="2020年01月20日 (月曜日)"/>
    <x v="21"/>
    <n v="127189"/>
    <n v="25071"/>
    <s v="秋葉原 殺陣道場"/>
    <x v="2"/>
    <s v="減免なし"/>
    <n v="5"/>
    <n v="4500"/>
    <n v="4500"/>
    <n v="4500"/>
    <n v="4500"/>
    <n v="4500"/>
    <x v="0"/>
    <x v="0"/>
    <x v="0"/>
    <n v="0"/>
    <x v="0"/>
    <x v="1"/>
  </r>
  <r>
    <x v="0"/>
    <x v="1"/>
    <s v="和泉橋区民館５F 洋室D"/>
    <x v="2"/>
    <x v="1"/>
    <x v="0"/>
    <x v="6"/>
    <s v="2020年01月20日 (月曜日)"/>
    <x v="139"/>
    <n v="130050"/>
    <n v="22057"/>
    <s v="（企）（株）マーク"/>
    <x v="1"/>
    <s v="減免なし"/>
    <n v="20"/>
    <n v="3700"/>
    <n v="3700"/>
    <n v="3700"/>
    <n v="3700"/>
    <n v="3700"/>
    <x v="0"/>
    <x v="0"/>
    <x v="0"/>
    <n v="0"/>
    <x v="0"/>
    <x v="1"/>
  </r>
  <r>
    <x v="0"/>
    <x v="0"/>
    <s v="和泉橋区民館２F 洋室A"/>
    <x v="2"/>
    <x v="3"/>
    <x v="1"/>
    <x v="6"/>
    <s v="2020年01月20日 (月曜日)"/>
    <x v="19"/>
    <n v="130436"/>
    <n v="6393"/>
    <s v="（企）株式会社フジソフトラボ"/>
    <x v="2"/>
    <s v="減免なし"/>
    <n v="7"/>
    <n v="4100"/>
    <n v="4100"/>
    <n v="4100"/>
    <n v="4100"/>
    <n v="4100"/>
    <x v="0"/>
    <x v="0"/>
    <x v="0"/>
    <n v="0"/>
    <x v="0"/>
    <x v="1"/>
  </r>
  <r>
    <x v="0"/>
    <x v="1"/>
    <s v="和泉橋区民館５F 洋室E（調理室）"/>
    <x v="2"/>
    <x v="1"/>
    <x v="0"/>
    <x v="6"/>
    <s v="2020年01月20日 (月曜日)"/>
    <x v="146"/>
    <n v="131160"/>
    <n v="22125"/>
    <s v="（企）フィリップモリスジャパン合同会社"/>
    <x v="1"/>
    <s v="減免なし"/>
    <n v="2"/>
    <n v="3700"/>
    <n v="3700"/>
    <n v="3700"/>
    <n v="3700"/>
    <n v="3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34"/>
    <n v="33900"/>
    <n v="33900"/>
    <n v="33900"/>
    <n v="33900"/>
    <n v="33900"/>
    <x v="0"/>
    <x v="0"/>
    <x v="0"/>
    <n v="0"/>
    <x v="0"/>
    <x v="2"/>
  </r>
  <r>
    <x v="2"/>
    <x v="1"/>
    <s v="和泉橋区民館３F 和室"/>
    <x v="0"/>
    <x v="1"/>
    <x v="0"/>
    <x v="6"/>
    <s v="2020年01月21日 (火曜日)"/>
    <x v="21"/>
    <n v="125070"/>
    <n v="17"/>
    <s v="社会福祉協議会"/>
    <x v="1"/>
    <s v="利用者減免区民館免除(100%)"/>
    <n v="0"/>
    <n v="6500"/>
    <n v="0"/>
    <n v="0"/>
    <n v="0"/>
    <n v="0"/>
    <x v="0"/>
    <x v="0"/>
    <x v="0"/>
    <n v="0"/>
    <x v="0"/>
    <x v="0"/>
  </r>
  <r>
    <x v="2"/>
    <x v="0"/>
    <s v="和泉橋区民館５F 洋室D"/>
    <x v="0"/>
    <x v="2"/>
    <x v="0"/>
    <x v="6"/>
    <s v="2020年01月21日 (火曜日)"/>
    <x v="139"/>
    <n v="125071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４F 洋室B"/>
    <x v="3"/>
    <x v="3"/>
    <x v="1"/>
    <x v="6"/>
    <s v="2020年01月21日 (火曜日)"/>
    <x v="141"/>
    <n v="125392"/>
    <n v="7716"/>
    <s v="朗読　紫陽花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ふれあい会館　洋室２F B"/>
    <x v="3"/>
    <x v="2"/>
    <x v="0"/>
    <x v="6"/>
    <s v="2020年01月21日 (火曜日)"/>
    <x v="144"/>
    <n v="125453"/>
    <n v="9227"/>
    <s v="呉青"/>
    <x v="0"/>
    <s v="減免なし"/>
    <n v="0"/>
    <n v="1000"/>
    <n v="1000"/>
    <n v="1000"/>
    <n v="1000"/>
    <n v="1000"/>
    <x v="0"/>
    <x v="0"/>
    <x v="0"/>
    <n v="0"/>
    <x v="0"/>
    <x v="1"/>
  </r>
  <r>
    <x v="2"/>
    <x v="0"/>
    <s v="和泉橋区民館４F 洋室C"/>
    <x v="1"/>
    <x v="3"/>
    <x v="1"/>
    <x v="6"/>
    <s v="2020年01月21日 (火曜日)"/>
    <x v="140"/>
    <n v="125933"/>
    <n v="7429"/>
    <s v="天心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和泉橋区民館２F 洋室A"/>
    <x v="3"/>
    <x v="3"/>
    <x v="1"/>
    <x v="6"/>
    <s v="2020年01月21日 (火曜日)"/>
    <x v="19"/>
    <n v="125940"/>
    <n v="21478"/>
    <s v="フェニックスグループ"/>
    <x v="2"/>
    <s v="減免なし"/>
    <n v="0"/>
    <n v="4100"/>
    <n v="4100"/>
    <n v="4100"/>
    <n v="4100"/>
    <n v="4100"/>
    <x v="0"/>
    <x v="0"/>
    <x v="0"/>
    <n v="0"/>
    <x v="0"/>
    <x v="1"/>
  </r>
  <r>
    <x v="2"/>
    <x v="0"/>
    <s v="和泉橋区民館４F 洋室B"/>
    <x v="2"/>
    <x v="2"/>
    <x v="0"/>
    <x v="6"/>
    <s v="2020年01月21日 (火曜日)"/>
    <x v="141"/>
    <n v="126944"/>
    <n v="24562"/>
    <s v="（企）株式会社システムエッジ"/>
    <x v="0"/>
    <s v="減免なし"/>
    <n v="12"/>
    <n v="2100"/>
    <n v="2100"/>
    <n v="2100"/>
    <n v="2100"/>
    <n v="2100"/>
    <x v="0"/>
    <x v="0"/>
    <x v="0"/>
    <n v="0"/>
    <x v="0"/>
    <x v="1"/>
  </r>
  <r>
    <x v="2"/>
    <x v="1"/>
    <s v="和泉橋区民館２F 洋室A プロジェクター・台"/>
    <x v="2"/>
    <x v="1"/>
    <x v="0"/>
    <x v="6"/>
    <s v="2020年01月21日 (火曜日)"/>
    <x v="142"/>
    <n v="127267"/>
    <n v="22589"/>
    <s v="（企）（株）ビーエムサービス"/>
    <x v="1"/>
    <s v="減免なし"/>
    <n v="0"/>
    <n v="5600"/>
    <n v="5600"/>
    <n v="5600"/>
    <n v="5600"/>
    <n v="5600"/>
    <x v="0"/>
    <x v="0"/>
    <x v="0"/>
    <n v="0"/>
    <x v="0"/>
    <x v="1"/>
  </r>
  <r>
    <x v="2"/>
    <x v="0"/>
    <s v="和泉橋区民館３F 和室"/>
    <x v="3"/>
    <x v="3"/>
    <x v="1"/>
    <x v="6"/>
    <s v="2020年01月21日 (火曜日)"/>
    <x v="21"/>
    <n v="127316"/>
    <n v="23787"/>
    <s v="メンタルチャージ"/>
    <x v="2"/>
    <s v="減免なし"/>
    <n v="8"/>
    <n v="4500"/>
    <n v="4500"/>
    <n v="4500"/>
    <n v="4500"/>
    <n v="4500"/>
    <x v="0"/>
    <x v="0"/>
    <x v="0"/>
    <n v="0"/>
    <x v="0"/>
    <x v="1"/>
  </r>
  <r>
    <x v="2"/>
    <x v="0"/>
    <s v="和泉橋区民館４F 洋室C"/>
    <x v="2"/>
    <x v="2"/>
    <x v="0"/>
    <x v="6"/>
    <s v="2020年01月21日 (火曜日)"/>
    <x v="140"/>
    <n v="127454"/>
    <n v="10262"/>
    <s v="（企）産報出版㈱"/>
    <x v="0"/>
    <s v="減免なし"/>
    <n v="0"/>
    <n v="2100"/>
    <n v="2100"/>
    <n v="2100"/>
    <n v="2100"/>
    <n v="2100"/>
    <x v="0"/>
    <x v="0"/>
    <x v="0"/>
    <n v="0"/>
    <x v="0"/>
    <x v="1"/>
  </r>
  <r>
    <x v="2"/>
    <x v="0"/>
    <s v="和泉橋区民館ふれあい会館　洋室２F B"/>
    <x v="3"/>
    <x v="1"/>
    <x v="2"/>
    <x v="6"/>
    <s v="2020年01月21日 (火曜日)"/>
    <x v="144"/>
    <n v="127737"/>
    <n v="2284"/>
    <s v="国鉄労働組合　東京地区分会"/>
    <x v="4"/>
    <s v="減免なし"/>
    <n v="8"/>
    <n v="600"/>
    <n v="600"/>
    <n v="600"/>
    <n v="600"/>
    <n v="600"/>
    <x v="0"/>
    <x v="0"/>
    <x v="0"/>
    <n v="0"/>
    <x v="0"/>
    <x v="1"/>
  </r>
  <r>
    <x v="2"/>
    <x v="0"/>
    <s v="和泉橋区民館４F 洋室B"/>
    <x v="2"/>
    <x v="1"/>
    <x v="2"/>
    <x v="6"/>
    <s v="2020年01月21日 (火曜日)"/>
    <x v="141"/>
    <n v="130793"/>
    <n v="22057"/>
    <s v="（企）（株）マーク"/>
    <x v="4"/>
    <s v="減免なし"/>
    <n v="0"/>
    <n v="1600"/>
    <n v="1600"/>
    <n v="1600"/>
    <n v="1600"/>
    <n v="1600"/>
    <x v="0"/>
    <x v="0"/>
    <x v="0"/>
    <n v="0"/>
    <x v="0"/>
    <x v="1"/>
  </r>
  <r>
    <x v="2"/>
    <x v="0"/>
    <s v="和泉橋区民館４F 洋室C"/>
    <x v="3"/>
    <x v="1"/>
    <x v="2"/>
    <x v="6"/>
    <s v="2020年01月21日 (火曜日)"/>
    <x v="140"/>
    <n v="131018"/>
    <n v="1149"/>
    <s v="四番町書道"/>
    <x v="4"/>
    <s v="減免なし"/>
    <n v="0"/>
    <n v="1600"/>
    <n v="1600"/>
    <n v="1600"/>
    <n v="1600"/>
    <n v="0"/>
    <x v="0"/>
    <x v="0"/>
    <x v="0"/>
    <n v="1600"/>
    <x v="0"/>
    <x v="1"/>
  </r>
  <r>
    <x v="2"/>
    <x v="1"/>
    <s v="和泉橋区民館５F 洋室E（調理室）"/>
    <x v="2"/>
    <x v="1"/>
    <x v="0"/>
    <x v="6"/>
    <s v="2020年01月21日 (火曜日)"/>
    <x v="146"/>
    <n v="131161"/>
    <n v="22125"/>
    <s v="（企）フィリップモリスジャパン合同会社"/>
    <x v="1"/>
    <s v="減免なし"/>
    <n v="2"/>
    <n v="3700"/>
    <n v="3700"/>
    <n v="3700"/>
    <n v="3700"/>
    <n v="3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4件"/>
    <n v="30"/>
    <n v="41500"/>
    <n v="31400"/>
    <n v="31400"/>
    <n v="31400"/>
    <n v="29800"/>
    <x v="0"/>
    <x v="0"/>
    <x v="0"/>
    <n v="1600"/>
    <x v="0"/>
    <x v="2"/>
  </r>
  <r>
    <x v="3"/>
    <x v="0"/>
    <s v="和泉橋区民館３F 和室"/>
    <x v="0"/>
    <x v="2"/>
    <x v="0"/>
    <x v="6"/>
    <s v="2020年01月22日 (水曜日)"/>
    <x v="21"/>
    <n v="125072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ふれあい会館　洋室１F A"/>
    <x v="0"/>
    <x v="3"/>
    <x v="1"/>
    <x v="6"/>
    <s v="2020年01月22日 (水曜日)"/>
    <x v="145"/>
    <n v="125074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和泉橋区民館４F 洋室C"/>
    <x v="1"/>
    <x v="3"/>
    <x v="1"/>
    <x v="6"/>
    <s v="2020年01月22日 (水曜日)"/>
    <x v="140"/>
    <n v="125336"/>
    <n v="23218"/>
    <s v="コノエ秋葉原万世橋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1"/>
    <s v="和泉橋区民館５F 洋室E（調理室）"/>
    <x v="1"/>
    <x v="2"/>
    <x v="1"/>
    <x v="6"/>
    <s v="2020年01月22日 (水曜日)"/>
    <x v="146"/>
    <n v="125650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５F 洋室D"/>
    <x v="3"/>
    <x v="3"/>
    <x v="1"/>
    <x v="6"/>
    <s v="2020年01月22日 (水曜日)"/>
    <x v="139"/>
    <n v="125653"/>
    <n v="10350"/>
    <s v="東京スキー山岳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２F 洋室A CDラジカセ"/>
    <x v="3"/>
    <x v="2"/>
    <x v="0"/>
    <x v="6"/>
    <s v="2020年01月22日 (水曜日)"/>
    <x v="13"/>
    <n v="125871"/>
    <n v="8987"/>
    <s v="トータル　トレーニング"/>
    <x v="0"/>
    <s v="減免なし"/>
    <n v="0"/>
    <n v="3300"/>
    <n v="3300"/>
    <n v="3300"/>
    <n v="3300"/>
    <n v="3300"/>
    <x v="0"/>
    <x v="0"/>
    <x v="0"/>
    <n v="0"/>
    <x v="0"/>
    <x v="1"/>
  </r>
  <r>
    <x v="3"/>
    <x v="0"/>
    <s v="和泉橋区民館３F 和室"/>
    <x v="3"/>
    <x v="1"/>
    <x v="2"/>
    <x v="6"/>
    <s v="2020年01月22日 (水曜日)"/>
    <x v="21"/>
    <n v="125996"/>
    <n v="24841"/>
    <s v="Ｓｕｚｙ　Ｄ　ｓｔｕｄｉｏ"/>
    <x v="4"/>
    <s v="減免なし"/>
    <n v="0"/>
    <n v="2700"/>
    <n v="2700"/>
    <n v="2700"/>
    <n v="2700"/>
    <n v="2700"/>
    <x v="0"/>
    <x v="0"/>
    <x v="0"/>
    <n v="0"/>
    <x v="0"/>
    <x v="1"/>
  </r>
  <r>
    <x v="3"/>
    <x v="0"/>
    <s v="和泉橋区民館３F 和室"/>
    <x v="3"/>
    <x v="3"/>
    <x v="1"/>
    <x v="6"/>
    <s v="2020年01月22日 (水曜日)"/>
    <x v="21"/>
    <n v="126954"/>
    <n v="25255"/>
    <s v="江戸長唄ごひいき衆"/>
    <x v="2"/>
    <s v="減免なし"/>
    <n v="10"/>
    <n v="4500"/>
    <n v="4500"/>
    <n v="4500"/>
    <n v="4500"/>
    <n v="4500"/>
    <x v="0"/>
    <x v="0"/>
    <x v="0"/>
    <n v="0"/>
    <x v="0"/>
    <x v="1"/>
  </r>
  <r>
    <x v="3"/>
    <x v="0"/>
    <s v="和泉橋区民館４F 洋室C"/>
    <x v="2"/>
    <x v="2"/>
    <x v="0"/>
    <x v="6"/>
    <s v="2020年01月22日 (水曜日)"/>
    <x v="140"/>
    <n v="127053"/>
    <n v="25460"/>
    <s v="（企）公益社団法人　成年後見支援センター　ヒルフェ"/>
    <x v="0"/>
    <s v="減免なし"/>
    <n v="4"/>
    <n v="2100"/>
    <n v="2100"/>
    <n v="2100"/>
    <n v="2100"/>
    <n v="2100"/>
    <x v="0"/>
    <x v="0"/>
    <x v="0"/>
    <n v="0"/>
    <x v="0"/>
    <x v="1"/>
  </r>
  <r>
    <x v="3"/>
    <x v="0"/>
    <s v="和泉橋区民館２F 洋室A"/>
    <x v="3"/>
    <x v="3"/>
    <x v="1"/>
    <x v="6"/>
    <s v="2020年01月22日 (水曜日)"/>
    <x v="19"/>
    <n v="129092"/>
    <n v="22983"/>
    <s v="株式会社　コンピュータテクノロジー"/>
    <x v="2"/>
    <s v="減免なし"/>
    <n v="30"/>
    <n v="4100"/>
    <n v="4100"/>
    <n v="4100"/>
    <n v="4100"/>
    <n v="4100"/>
    <x v="0"/>
    <x v="0"/>
    <x v="0"/>
    <n v="0"/>
    <x v="0"/>
    <x v="1"/>
  </r>
  <r>
    <x v="3"/>
    <x v="1"/>
    <s v="和泉橋区民館５F 洋室D"/>
    <x v="2"/>
    <x v="1"/>
    <x v="0"/>
    <x v="6"/>
    <s v="2020年01月22日 (水曜日)"/>
    <x v="139"/>
    <n v="130589"/>
    <n v="24865"/>
    <s v="（企）株式会社きらく"/>
    <x v="1"/>
    <s v="減免なし"/>
    <n v="20"/>
    <n v="3700"/>
    <n v="3700"/>
    <n v="3700"/>
    <n v="3700"/>
    <n v="3700"/>
    <x v="0"/>
    <x v="0"/>
    <x v="0"/>
    <n v="0"/>
    <x v="0"/>
    <x v="1"/>
  </r>
  <r>
    <x v="3"/>
    <x v="0"/>
    <s v="和泉橋区民館ふれあい会館　洋室２F B"/>
    <x v="3"/>
    <x v="3"/>
    <x v="1"/>
    <x v="6"/>
    <s v="2020年01月22日 (水曜日)"/>
    <x v="144"/>
    <n v="131180"/>
    <n v="24698"/>
    <s v="シューシャイナー・ミーティング"/>
    <x v="2"/>
    <s v="減免なし"/>
    <n v="4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68"/>
    <n v="39600"/>
    <n v="28750"/>
    <n v="28750"/>
    <n v="28750"/>
    <n v="28750"/>
    <x v="0"/>
    <x v="0"/>
    <x v="0"/>
    <n v="0"/>
    <x v="0"/>
    <x v="2"/>
  </r>
  <r>
    <x v="4"/>
    <x v="0"/>
    <s v="和泉橋区民館２F 洋室A"/>
    <x v="0"/>
    <x v="2"/>
    <x v="0"/>
    <x v="6"/>
    <s v="2020年01月23日 (木曜日)"/>
    <x v="19"/>
    <n v="125075"/>
    <n v="2168"/>
    <s v="和泉橋出張所"/>
    <x v="0"/>
    <s v="利用者減免区民館免除(100%)"/>
    <n v="0"/>
    <n v="3300"/>
    <n v="0"/>
    <n v="0"/>
    <n v="0"/>
    <n v="0"/>
    <x v="0"/>
    <x v="0"/>
    <x v="0"/>
    <n v="0"/>
    <x v="0"/>
    <x v="0"/>
  </r>
  <r>
    <x v="4"/>
    <x v="0"/>
    <s v="和泉橋区民館４F 洋室C"/>
    <x v="0"/>
    <x v="2"/>
    <x v="0"/>
    <x v="6"/>
    <s v="2020年01月23日 (木曜日)"/>
    <x v="140"/>
    <n v="125076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20年01月23日 (木曜日)"/>
    <x v="147"/>
    <n v="125077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20年01月23日 (木曜日)"/>
    <x v="141"/>
    <n v="125315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２F 洋室A プロジェクター・台"/>
    <x v="3"/>
    <x v="3"/>
    <x v="1"/>
    <x v="6"/>
    <s v="2020年01月23日 (木曜日)"/>
    <x v="142"/>
    <n v="125411"/>
    <n v="2350"/>
    <s v="神田山の会"/>
    <x v="2"/>
    <s v="減免なし"/>
    <n v="0"/>
    <n v="4100"/>
    <n v="4100"/>
    <n v="4100"/>
    <n v="4100"/>
    <n v="4100"/>
    <x v="0"/>
    <x v="0"/>
    <x v="0"/>
    <n v="0"/>
    <x v="0"/>
    <x v="1"/>
  </r>
  <r>
    <x v="4"/>
    <x v="1"/>
    <s v="和泉橋区民館４F 洋室B"/>
    <x v="3"/>
    <x v="1"/>
    <x v="0"/>
    <x v="6"/>
    <s v="2020年01月23日 (木曜日)"/>
    <x v="141"/>
    <n v="125790"/>
    <n v="23264"/>
    <s v="ふくろう会"/>
    <x v="1"/>
    <s v="減免なし"/>
    <n v="0"/>
    <n v="3700"/>
    <n v="3700"/>
    <n v="3700"/>
    <n v="3700"/>
    <n v="3700"/>
    <x v="0"/>
    <x v="0"/>
    <x v="0"/>
    <n v="0"/>
    <x v="0"/>
    <x v="1"/>
  </r>
  <r>
    <x v="4"/>
    <x v="1"/>
    <s v="和泉橋区民館３F 和室"/>
    <x v="3"/>
    <x v="2"/>
    <x v="1"/>
    <x v="6"/>
    <s v="2020年01月23日 (木曜日)"/>
    <x v="21"/>
    <n v="125814"/>
    <n v="2297"/>
    <s v="中村会"/>
    <x v="3"/>
    <s v="減免なし"/>
    <n v="0"/>
    <n v="8300"/>
    <n v="8300"/>
    <n v="8300"/>
    <n v="8300"/>
    <n v="8300"/>
    <x v="0"/>
    <x v="0"/>
    <x v="0"/>
    <n v="0"/>
    <x v="0"/>
    <x v="1"/>
  </r>
  <r>
    <x v="4"/>
    <x v="0"/>
    <s v="和泉橋区民館４F 洋室C"/>
    <x v="2"/>
    <x v="3"/>
    <x v="1"/>
    <x v="6"/>
    <s v="2020年01月23日 (木曜日)"/>
    <x v="140"/>
    <n v="126939"/>
    <n v="24662"/>
    <s v="（企）一般社団法人　全日本船舶職員協会"/>
    <x v="2"/>
    <s v="減免なし"/>
    <n v="15"/>
    <n v="3000"/>
    <n v="3000"/>
    <n v="3000"/>
    <n v="3000"/>
    <n v="3000"/>
    <x v="0"/>
    <x v="0"/>
    <x v="0"/>
    <n v="0"/>
    <x v="0"/>
    <x v="1"/>
  </r>
  <r>
    <x v="4"/>
    <x v="1"/>
    <s v="和泉橋区民館ふれあい会館　洋室１F A"/>
    <x v="2"/>
    <x v="1"/>
    <x v="0"/>
    <x v="6"/>
    <s v="2020年01月23日 (木曜日)"/>
    <x v="145"/>
    <n v="128946"/>
    <n v="24785"/>
    <s v="（企）水谷ペイント株式会社　東京支店"/>
    <x v="1"/>
    <s v="減免なし"/>
    <n v="0"/>
    <n v="3200"/>
    <n v="3200"/>
    <n v="3200"/>
    <n v="3200"/>
    <n v="3200"/>
    <x v="0"/>
    <x v="0"/>
    <x v="0"/>
    <n v="0"/>
    <x v="0"/>
    <x v="1"/>
  </r>
  <r>
    <x v="4"/>
    <x v="0"/>
    <s v="和泉橋区民館ふれあい会館　洋室２F B"/>
    <x v="2"/>
    <x v="2"/>
    <x v="0"/>
    <x v="6"/>
    <s v="2020年01月23日 (木曜日)"/>
    <x v="144"/>
    <n v="129491"/>
    <n v="24041"/>
    <s v="（企）一般社団法人エンディングメッセージ普及協会"/>
    <x v="0"/>
    <s v="減免なし"/>
    <n v="7"/>
    <n v="1000"/>
    <n v="1000"/>
    <n v="1000"/>
    <n v="1000"/>
    <n v="1000"/>
    <x v="0"/>
    <x v="0"/>
    <x v="0"/>
    <n v="0"/>
    <x v="0"/>
    <x v="1"/>
  </r>
  <r>
    <x v="4"/>
    <x v="0"/>
    <s v="和泉橋区民館５F 洋室D"/>
    <x v="3"/>
    <x v="3"/>
    <x v="1"/>
    <x v="6"/>
    <s v="2020年01月23日 (木曜日)"/>
    <x v="139"/>
    <n v="130296"/>
    <n v="25252"/>
    <s v="BMI実践会"/>
    <x v="2"/>
    <s v="減免なし"/>
    <n v="8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30"/>
    <n v="39000"/>
    <n v="29300"/>
    <n v="29300"/>
    <n v="29300"/>
    <n v="29300"/>
    <x v="0"/>
    <x v="0"/>
    <x v="0"/>
    <n v="0"/>
    <x v="0"/>
    <x v="2"/>
  </r>
  <r>
    <x v="5"/>
    <x v="0"/>
    <s v="和泉橋区民館４F 洋室B・C"/>
    <x v="0"/>
    <x v="2"/>
    <x v="0"/>
    <x v="6"/>
    <s v="2020年01月24日 (金曜日)"/>
    <x v="152"/>
    <n v="85614"/>
    <n v="16"/>
    <s v="高齢介護課"/>
    <x v="0"/>
    <s v="利用者減免区民館免除(100%)"/>
    <n v="0"/>
    <n v="4200"/>
    <n v="0"/>
    <n v="0"/>
    <n v="0"/>
    <n v="0"/>
    <x v="0"/>
    <x v="0"/>
    <x v="0"/>
    <n v="0"/>
    <x v="0"/>
    <x v="0"/>
  </r>
  <r>
    <x v="5"/>
    <x v="1"/>
    <s v="和泉橋区民館５F 洋室D・E（料理室）"/>
    <x v="0"/>
    <x v="1"/>
    <x v="0"/>
    <x v="6"/>
    <s v="2020年01月24日 (金曜日)"/>
    <x v="154"/>
    <n v="94415"/>
    <n v="1001"/>
    <s v="ふれあいクラブ"/>
    <x v="1"/>
    <s v="利用者減免区民館免除(100%)"/>
    <n v="0"/>
    <n v="7400"/>
    <n v="0"/>
    <n v="0"/>
    <n v="0"/>
    <n v="0"/>
    <x v="0"/>
    <x v="0"/>
    <x v="0"/>
    <n v="0"/>
    <x v="0"/>
    <x v="0"/>
  </r>
  <r>
    <x v="5"/>
    <x v="0"/>
    <s v="和泉橋区民館３F 和室"/>
    <x v="3"/>
    <x v="2"/>
    <x v="0"/>
    <x v="6"/>
    <s v="2020年01月24日 (金曜日)"/>
    <x v="21"/>
    <n v="125331"/>
    <n v="10190"/>
    <s v="ＮＰＯ法人　シニア大樂"/>
    <x v="0"/>
    <s v="減免なし"/>
    <n v="0"/>
    <n v="3800"/>
    <n v="3800"/>
    <n v="3800"/>
    <n v="3800"/>
    <n v="3800"/>
    <x v="0"/>
    <x v="0"/>
    <x v="0"/>
    <n v="0"/>
    <x v="0"/>
    <x v="1"/>
  </r>
  <r>
    <x v="5"/>
    <x v="0"/>
    <s v="和泉橋区民館２F 洋室A"/>
    <x v="3"/>
    <x v="2"/>
    <x v="0"/>
    <x v="6"/>
    <s v="2020年01月24日 (金曜日)"/>
    <x v="19"/>
    <n v="125618"/>
    <n v="10305"/>
    <s v="書と篆刻「赤心会」"/>
    <x v="0"/>
    <s v="減免なし"/>
    <n v="0"/>
    <n v="3300"/>
    <n v="3300"/>
    <n v="3300"/>
    <n v="3300"/>
    <n v="3300"/>
    <x v="0"/>
    <x v="0"/>
    <x v="0"/>
    <n v="0"/>
    <x v="0"/>
    <x v="1"/>
  </r>
  <r>
    <x v="5"/>
    <x v="0"/>
    <s v="和泉橋区民館４F 洋室C プロジェクター・台"/>
    <x v="2"/>
    <x v="1"/>
    <x v="2"/>
    <x v="6"/>
    <s v="2020年01月24日 (金曜日)"/>
    <x v="159"/>
    <n v="127438"/>
    <n v="23835"/>
    <s v="（企）ソフトバンクヨドバシＡＫＩＢＡ"/>
    <x v="4"/>
    <s v="減免なし"/>
    <n v="10"/>
    <n v="1600"/>
    <n v="1600"/>
    <n v="1600"/>
    <n v="1600"/>
    <n v="1600"/>
    <x v="0"/>
    <x v="0"/>
    <x v="0"/>
    <n v="0"/>
    <x v="0"/>
    <x v="1"/>
  </r>
  <r>
    <x v="5"/>
    <x v="0"/>
    <s v="和泉橋区民館３F 和室 CDラジカセ"/>
    <x v="0"/>
    <x v="3"/>
    <x v="1"/>
    <x v="6"/>
    <s v="2020年01月24日 (金曜日)"/>
    <x v="20"/>
    <n v="129127"/>
    <n v="25523"/>
    <s v="いずみ和舞会支部"/>
    <x v="2"/>
    <s v="利用者減免区民館免除(100%)"/>
    <n v="0"/>
    <n v="4500"/>
    <n v="0"/>
    <n v="0"/>
    <n v="0"/>
    <n v="0"/>
    <x v="0"/>
    <x v="0"/>
    <x v="0"/>
    <n v="0"/>
    <x v="0"/>
    <x v="0"/>
  </r>
  <r>
    <x v="5"/>
    <x v="0"/>
    <s v="和泉橋区民館ふれあい会館　洋室１F A"/>
    <x v="3"/>
    <x v="1"/>
    <x v="2"/>
    <x v="6"/>
    <s v="2020年01月24日 (金曜日)"/>
    <x v="145"/>
    <n v="129917"/>
    <n v="8153"/>
    <s v="江戸消防記念会第一区一番組"/>
    <x v="4"/>
    <s v="減免なし"/>
    <n v="0"/>
    <n v="1300"/>
    <n v="1300"/>
    <n v="1300"/>
    <n v="1300"/>
    <n v="1300"/>
    <x v="0"/>
    <x v="0"/>
    <x v="0"/>
    <n v="0"/>
    <x v="0"/>
    <x v="1"/>
  </r>
  <r>
    <x v="5"/>
    <x v="0"/>
    <s v="和泉橋区民館５F 洋室D"/>
    <x v="3"/>
    <x v="3"/>
    <x v="1"/>
    <x v="6"/>
    <s v="2020年01月24日 (金曜日)"/>
    <x v="139"/>
    <n v="130186"/>
    <n v="25446"/>
    <s v="Nラボ"/>
    <x v="2"/>
    <s v="減免なし"/>
    <n v="10"/>
    <n v="3000"/>
    <n v="3000"/>
    <n v="3000"/>
    <n v="3000"/>
    <n v="3000"/>
    <x v="0"/>
    <x v="0"/>
    <x v="0"/>
    <n v="0"/>
    <x v="0"/>
    <x v="1"/>
  </r>
  <r>
    <x v="5"/>
    <x v="0"/>
    <s v="和泉橋区民館４F 洋室B"/>
    <x v="0"/>
    <x v="1"/>
    <x v="2"/>
    <x v="6"/>
    <s v="2020年01月24日 (金曜日)"/>
    <x v="141"/>
    <n v="131253"/>
    <n v="11"/>
    <s v="広報広聴課"/>
    <x v="4"/>
    <s v="利用者減免区民館免除(100%)"/>
    <n v="0"/>
    <n v="16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9件"/>
    <n v="20"/>
    <n v="30700"/>
    <n v="13000"/>
    <n v="13000"/>
    <n v="13000"/>
    <n v="13000"/>
    <x v="0"/>
    <x v="0"/>
    <x v="0"/>
    <n v="0"/>
    <x v="0"/>
    <x v="2"/>
  </r>
  <r>
    <x v="6"/>
    <x v="3"/>
    <s v="和泉橋区民館３F 和室"/>
    <x v="3"/>
    <x v="1"/>
    <x v="1"/>
    <x v="6"/>
    <s v="2020年01月25日 (土曜日)"/>
    <x v="21"/>
    <n v="125310"/>
    <n v="25181"/>
    <s v="チネイザン研究会"/>
    <x v="6"/>
    <s v="減免なし"/>
    <n v="0"/>
    <n v="11000"/>
    <n v="11000"/>
    <n v="11000"/>
    <n v="11000"/>
    <n v="11000"/>
    <x v="0"/>
    <x v="0"/>
    <x v="0"/>
    <n v="0"/>
    <x v="0"/>
    <x v="1"/>
  </r>
  <r>
    <x v="6"/>
    <x v="0"/>
    <s v="和泉橋区民館４F 洋室B プロジェクター・台 スクリーン"/>
    <x v="3"/>
    <x v="1"/>
    <x v="2"/>
    <x v="6"/>
    <s v="2020年01月25日 (土曜日)"/>
    <x v="143"/>
    <n v="125585"/>
    <n v="24093"/>
    <s v="ＳＴＭ"/>
    <x v="4"/>
    <s v="減免なし"/>
    <n v="0"/>
    <n v="1600"/>
    <n v="1600"/>
    <n v="1600"/>
    <n v="1600"/>
    <n v="1600"/>
    <x v="0"/>
    <x v="0"/>
    <x v="0"/>
    <n v="0"/>
    <x v="0"/>
    <x v="1"/>
  </r>
  <r>
    <x v="6"/>
    <x v="3"/>
    <s v="和泉橋区民館２F 洋室A"/>
    <x v="3"/>
    <x v="1"/>
    <x v="1"/>
    <x v="6"/>
    <s v="2020年01月25日 (土曜日)"/>
    <x v="19"/>
    <n v="125846"/>
    <n v="8373"/>
    <s v="ＮＰＯ法人日本有機農業生産団体　中央会"/>
    <x v="6"/>
    <s v="減免なし"/>
    <n v="0"/>
    <n v="9700"/>
    <n v="9700"/>
    <n v="9700"/>
    <n v="9700"/>
    <n v="9700"/>
    <x v="0"/>
    <x v="0"/>
    <x v="0"/>
    <n v="0"/>
    <x v="0"/>
    <x v="1"/>
  </r>
  <r>
    <x v="6"/>
    <x v="0"/>
    <s v="和泉橋区民館ふれあい会館　洋室１F A"/>
    <x v="3"/>
    <x v="2"/>
    <x v="0"/>
    <x v="6"/>
    <s v="2020年01月25日 (土曜日)"/>
    <x v="145"/>
    <n v="125939"/>
    <n v="21125"/>
    <s v="Ｉ．Ｊ．Ｈ．Ｐ．"/>
    <x v="0"/>
    <s v="減免なし"/>
    <n v="0"/>
    <n v="1900"/>
    <n v="1900"/>
    <n v="1900"/>
    <n v="1900"/>
    <n v="1900"/>
    <x v="0"/>
    <x v="0"/>
    <x v="0"/>
    <n v="0"/>
    <x v="0"/>
    <x v="1"/>
  </r>
  <r>
    <x v="6"/>
    <x v="0"/>
    <s v="和泉橋区民館５F 洋室D"/>
    <x v="3"/>
    <x v="1"/>
    <x v="2"/>
    <x v="6"/>
    <s v="2020年01月25日 (土曜日)"/>
    <x v="139"/>
    <n v="128777"/>
    <n v="23090"/>
    <s v="りんでん"/>
    <x v="4"/>
    <s v="減免なし"/>
    <n v="6"/>
    <n v="1600"/>
    <n v="1600"/>
    <n v="1600"/>
    <n v="1600"/>
    <n v="0"/>
    <x v="0"/>
    <x v="0"/>
    <x v="0"/>
    <n v="1600"/>
    <x v="0"/>
    <x v="1"/>
  </r>
  <r>
    <x v="6"/>
    <x v="0"/>
    <s v="和泉橋区民館４F 洋室B・C プロジェクター・台 スクリーン"/>
    <x v="3"/>
    <x v="2"/>
    <x v="0"/>
    <x v="6"/>
    <s v="2020年01月25日 (土曜日)"/>
    <x v="164"/>
    <n v="130672"/>
    <n v="21361"/>
    <s v="コミケット"/>
    <x v="0"/>
    <s v="減免なし"/>
    <n v="30"/>
    <n v="4200"/>
    <n v="4200"/>
    <n v="4200"/>
    <n v="4200"/>
    <n v="4200"/>
    <x v="0"/>
    <x v="0"/>
    <x v="0"/>
    <n v="0"/>
    <x v="0"/>
    <x v="1"/>
  </r>
  <r>
    <x v="6"/>
    <x v="0"/>
    <s v="和泉橋区民館ふれあい会館　洋室２F B"/>
    <x v="3"/>
    <x v="2"/>
    <x v="0"/>
    <x v="6"/>
    <s v="2020年01月25日 (土曜日)"/>
    <x v="144"/>
    <n v="130864"/>
    <n v="23550"/>
    <s v="千代田料理交流会"/>
    <x v="0"/>
    <s v="減免なし"/>
    <n v="5"/>
    <n v="1000"/>
    <n v="1000"/>
    <n v="1000"/>
    <n v="1000"/>
    <n v="1000"/>
    <x v="0"/>
    <x v="0"/>
    <x v="0"/>
    <n v="0"/>
    <x v="0"/>
    <x v="1"/>
  </r>
  <r>
    <x v="6"/>
    <x v="0"/>
    <s v="和泉橋区民館５F 洋室D"/>
    <x v="0"/>
    <x v="3"/>
    <x v="1"/>
    <x v="6"/>
    <s v="2020年01月25日 (土曜日)"/>
    <x v="139"/>
    <n v="131022"/>
    <n v="2251"/>
    <s v="神田佐久間町三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6"/>
    <x v="0"/>
    <s v="和泉橋区民館５F 洋室D"/>
    <x v="3"/>
    <x v="2"/>
    <x v="0"/>
    <x v="6"/>
    <s v="2020年01月25日 (土曜日)"/>
    <x v="139"/>
    <n v="131081"/>
    <n v="7678"/>
    <s v="JTSU　東京"/>
    <x v="0"/>
    <s v="減免なし"/>
    <n v="5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46"/>
    <n v="36100"/>
    <n v="33100"/>
    <n v="33100"/>
    <n v="33100"/>
    <n v="31500"/>
    <x v="0"/>
    <x v="0"/>
    <x v="0"/>
    <n v="1600"/>
    <x v="0"/>
    <x v="2"/>
  </r>
  <r>
    <x v="7"/>
    <x v="1"/>
    <s v="和泉橋区民館ふれあい会館　洋室１F A・２F B"/>
    <x v="3"/>
    <x v="1"/>
    <x v="0"/>
    <x v="6"/>
    <s v="2020年01月26日 (日曜日)"/>
    <x v="147"/>
    <n v="125320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0"/>
    <s v="和泉橋区民館４F 洋室B"/>
    <x v="1"/>
    <x v="1"/>
    <x v="2"/>
    <x v="6"/>
    <s v="2020年01月26日 (日曜日)"/>
    <x v="141"/>
    <n v="125328"/>
    <n v="23159"/>
    <s v="コノエ秋葉原岩本町管理組合"/>
    <x v="4"/>
    <s v="利用者減免区民館減額(50%)"/>
    <n v="0"/>
    <n v="1600"/>
    <n v="800"/>
    <n v="800"/>
    <n v="800"/>
    <n v="800"/>
    <x v="0"/>
    <x v="0"/>
    <x v="0"/>
    <n v="0"/>
    <x v="0"/>
    <x v="1"/>
  </r>
  <r>
    <x v="7"/>
    <x v="0"/>
    <s v="和泉橋区民館５F 洋室D"/>
    <x v="3"/>
    <x v="2"/>
    <x v="0"/>
    <x v="6"/>
    <s v="2020年01月26日 (日曜日)"/>
    <x v="139"/>
    <n v="125334"/>
    <n v="3383"/>
    <s v="書印会"/>
    <x v="0"/>
    <s v="減免なし"/>
    <n v="0"/>
    <n v="2100"/>
    <n v="2100"/>
    <n v="2100"/>
    <n v="2100"/>
    <n v="2100"/>
    <x v="0"/>
    <x v="0"/>
    <x v="0"/>
    <n v="0"/>
    <x v="0"/>
    <x v="1"/>
  </r>
  <r>
    <x v="7"/>
    <x v="1"/>
    <s v="和泉橋区民館２F 洋室A"/>
    <x v="3"/>
    <x v="1"/>
    <x v="0"/>
    <x v="6"/>
    <s v="2020年01月26日 (日曜日)"/>
    <x v="19"/>
    <n v="125337"/>
    <n v="22997"/>
    <s v="伝統文化親子いけばな体験教室"/>
    <x v="1"/>
    <s v="減免なし"/>
    <n v="0"/>
    <n v="5600"/>
    <n v="5600"/>
    <n v="5600"/>
    <n v="5600"/>
    <n v="5600"/>
    <x v="0"/>
    <x v="0"/>
    <x v="0"/>
    <n v="0"/>
    <x v="0"/>
    <x v="1"/>
  </r>
  <r>
    <x v="7"/>
    <x v="0"/>
    <s v="和泉橋区民館４F 洋室C"/>
    <x v="3"/>
    <x v="1"/>
    <x v="2"/>
    <x v="6"/>
    <s v="2020年01月26日 (日曜日)"/>
    <x v="140"/>
    <n v="125338"/>
    <n v="22997"/>
    <s v="伝統文化親子いけばな体験教室"/>
    <x v="4"/>
    <s v="減免なし"/>
    <n v="0"/>
    <n v="1600"/>
    <n v="1600"/>
    <n v="1600"/>
    <n v="1600"/>
    <n v="1600"/>
    <x v="0"/>
    <x v="0"/>
    <x v="0"/>
    <n v="0"/>
    <x v="0"/>
    <x v="1"/>
  </r>
  <r>
    <x v="7"/>
    <x v="1"/>
    <s v="和泉橋区民館４F 洋室C"/>
    <x v="3"/>
    <x v="2"/>
    <x v="1"/>
    <x v="6"/>
    <s v="2020年01月26日 (日曜日)"/>
    <x v="140"/>
    <n v="125847"/>
    <n v="8373"/>
    <s v="ＮＰＯ法人日本有機農業生産団体　中央会"/>
    <x v="3"/>
    <s v="減免なし"/>
    <n v="0"/>
    <n v="5100"/>
    <n v="5100"/>
    <n v="5100"/>
    <n v="5100"/>
    <n v="5100"/>
    <x v="0"/>
    <x v="0"/>
    <x v="0"/>
    <n v="0"/>
    <x v="0"/>
    <x v="1"/>
  </r>
  <r>
    <x v="7"/>
    <x v="1"/>
    <s v="和泉橋区民館５F 洋室E（調理室）"/>
    <x v="3"/>
    <x v="1"/>
    <x v="0"/>
    <x v="6"/>
    <s v="2020年01月26日 (日曜日)"/>
    <x v="146"/>
    <n v="127749"/>
    <n v="24823"/>
    <s v="ねこぱんだ"/>
    <x v="1"/>
    <s v="減免なし"/>
    <n v="10"/>
    <n v="3700"/>
    <n v="3700"/>
    <n v="3700"/>
    <n v="3700"/>
    <n v="3700"/>
    <x v="0"/>
    <x v="0"/>
    <x v="0"/>
    <n v="0"/>
    <x v="0"/>
    <x v="1"/>
  </r>
  <r>
    <x v="7"/>
    <x v="0"/>
    <s v="和泉橋区民館４F 洋室B"/>
    <x v="3"/>
    <x v="2"/>
    <x v="0"/>
    <x v="6"/>
    <s v="2020年01月26日 (日曜日)"/>
    <x v="141"/>
    <n v="131076"/>
    <n v="7678"/>
    <s v="JTSU　東京"/>
    <x v="0"/>
    <s v="減免なし"/>
    <n v="15"/>
    <n v="2100"/>
    <n v="2100"/>
    <n v="2100"/>
    <n v="2100"/>
    <n v="2100"/>
    <x v="0"/>
    <x v="0"/>
    <x v="0"/>
    <n v="0"/>
    <x v="0"/>
    <x v="1"/>
  </r>
  <r>
    <x v="7"/>
    <x v="0"/>
    <s v="和泉橋区民館３F 和室"/>
    <x v="3"/>
    <x v="2"/>
    <x v="0"/>
    <x v="6"/>
    <s v="2020年01月26日 (日曜日)"/>
    <x v="21"/>
    <n v="132134"/>
    <n v="25181"/>
    <s v="チネイザン研究会"/>
    <x v="0"/>
    <s v="減免なし"/>
    <n v="0"/>
    <n v="3800"/>
    <n v="3800"/>
    <n v="3800"/>
    <n v="3800"/>
    <n v="3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25"/>
    <n v="30400"/>
    <n v="29600"/>
    <n v="29600"/>
    <n v="29600"/>
    <n v="29600"/>
    <x v="0"/>
    <x v="0"/>
    <x v="0"/>
    <n v="0"/>
    <x v="0"/>
    <x v="2"/>
  </r>
  <r>
    <x v="0"/>
    <x v="0"/>
    <s v="和泉橋区民館３F 和室"/>
    <x v="3"/>
    <x v="3"/>
    <x v="1"/>
    <x v="6"/>
    <s v="2020年01月27日 (月曜日)"/>
    <x v="21"/>
    <n v="127213"/>
    <n v="7065"/>
    <s v="横浜よからう会"/>
    <x v="2"/>
    <s v="減免なし"/>
    <n v="9"/>
    <n v="4500"/>
    <n v="4500"/>
    <n v="4500"/>
    <n v="4500"/>
    <n v="4500"/>
    <x v="0"/>
    <x v="0"/>
    <x v="0"/>
    <n v="0"/>
    <x v="0"/>
    <x v="1"/>
  </r>
  <r>
    <x v="0"/>
    <x v="0"/>
    <s v="和泉橋区民館５F 洋室D プロジェクター・台 スクリーン"/>
    <x v="3"/>
    <x v="3"/>
    <x v="1"/>
    <x v="6"/>
    <s v="2020年01月27日 (月曜日)"/>
    <x v="148"/>
    <n v="127256"/>
    <n v="8076"/>
    <s v="メキシコ勉強会"/>
    <x v="2"/>
    <s v="減免なし"/>
    <n v="10"/>
    <n v="3000"/>
    <n v="3000"/>
    <n v="3000"/>
    <n v="3000"/>
    <n v="3000"/>
    <x v="0"/>
    <x v="0"/>
    <x v="0"/>
    <n v="0"/>
    <x v="0"/>
    <x v="1"/>
  </r>
  <r>
    <x v="0"/>
    <x v="0"/>
    <s v="和泉橋区民館２F 洋室A"/>
    <x v="3"/>
    <x v="3"/>
    <x v="1"/>
    <x v="6"/>
    <s v="2020年01月27日 (月曜日)"/>
    <x v="19"/>
    <n v="131257"/>
    <n v="22509"/>
    <s v="沖縄・一坪反戦地主会関東ブロック"/>
    <x v="2"/>
    <s v="減免なし"/>
    <n v="0"/>
    <n v="4100"/>
    <n v="4100"/>
    <n v="4100"/>
    <n v="4100"/>
    <n v="4100"/>
    <x v="0"/>
    <x v="0"/>
    <x v="0"/>
    <n v="0"/>
    <x v="0"/>
    <x v="1"/>
  </r>
  <r>
    <x v="0"/>
    <x v="0"/>
    <s v="和泉橋区民館４F 洋室B"/>
    <x v="3"/>
    <x v="3"/>
    <x v="1"/>
    <x v="6"/>
    <s v="2020年01月27日 (月曜日)"/>
    <x v="141"/>
    <n v="131484"/>
    <n v="24937"/>
    <s v="廃棄物資源循環学会　ごみ文化・歴史研究部会"/>
    <x v="2"/>
    <s v="減免なし"/>
    <n v="0"/>
    <n v="3000"/>
    <n v="3000"/>
    <n v="3000"/>
    <n v="3000"/>
    <n v="3000"/>
    <x v="0"/>
    <x v="0"/>
    <x v="0"/>
    <n v="0"/>
    <x v="0"/>
    <x v="1"/>
  </r>
  <r>
    <x v="0"/>
    <x v="0"/>
    <s v="和泉橋区民館ふれあい会館　洋室２F B"/>
    <x v="3"/>
    <x v="3"/>
    <x v="1"/>
    <x v="6"/>
    <s v="2020年01月27日 (月曜日)"/>
    <x v="144"/>
    <n v="132120"/>
    <n v="23941"/>
    <s v="マルチメディア研究会"/>
    <x v="2"/>
    <s v="減免なし"/>
    <n v="4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3"/>
    <n v="15900"/>
    <n v="15900"/>
    <n v="15900"/>
    <n v="15900"/>
    <n v="15900"/>
    <x v="0"/>
    <x v="0"/>
    <x v="0"/>
    <n v="0"/>
    <x v="0"/>
    <x v="2"/>
  </r>
  <r>
    <x v="2"/>
    <x v="0"/>
    <s v="和泉橋区民館ふれあい会館　洋室２F B"/>
    <x v="3"/>
    <x v="2"/>
    <x v="0"/>
    <x v="6"/>
    <s v="2020年01月28日 (火曜日)"/>
    <x v="144"/>
    <n v="125454"/>
    <n v="9227"/>
    <s v="呉青"/>
    <x v="0"/>
    <s v="減免なし"/>
    <n v="0"/>
    <n v="1000"/>
    <n v="1000"/>
    <n v="1000"/>
    <n v="1000"/>
    <n v="1000"/>
    <x v="0"/>
    <x v="0"/>
    <x v="0"/>
    <n v="0"/>
    <x v="0"/>
    <x v="1"/>
  </r>
  <r>
    <x v="2"/>
    <x v="0"/>
    <s v="和泉橋区民館ふれあい会館　洋室１F A・２F B"/>
    <x v="0"/>
    <x v="3"/>
    <x v="1"/>
    <x v="6"/>
    <s v="2020年01月28日 (火曜日)"/>
    <x v="147"/>
    <n v="125804"/>
    <n v="2233"/>
    <s v="神田須田町二丁目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和泉橋区民館４F 洋室B"/>
    <x v="1"/>
    <x v="3"/>
    <x v="1"/>
    <x v="6"/>
    <s v="2020年01月28日 (火曜日)"/>
    <x v="141"/>
    <n v="125932"/>
    <n v="7429"/>
    <s v="天心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和泉橋区民館２F 洋室A"/>
    <x v="3"/>
    <x v="3"/>
    <x v="1"/>
    <x v="6"/>
    <s v="2020年01月28日 (火曜日)"/>
    <x v="19"/>
    <n v="127804"/>
    <n v="23787"/>
    <s v="メンタルチャージ"/>
    <x v="2"/>
    <s v="減免なし"/>
    <n v="10"/>
    <n v="4100"/>
    <n v="4100"/>
    <n v="4100"/>
    <n v="4100"/>
    <n v="4100"/>
    <x v="0"/>
    <x v="0"/>
    <x v="0"/>
    <n v="0"/>
    <x v="0"/>
    <x v="1"/>
  </r>
  <r>
    <x v="2"/>
    <x v="0"/>
    <s v="和泉橋区民館５F 洋室D"/>
    <x v="3"/>
    <x v="3"/>
    <x v="1"/>
    <x v="6"/>
    <s v="2020年01月28日 (火曜日)"/>
    <x v="139"/>
    <n v="128830"/>
    <n v="9594"/>
    <s v="中郵友の会"/>
    <x v="2"/>
    <s v="減免なし"/>
    <n v="9"/>
    <n v="3000"/>
    <n v="3000"/>
    <n v="3000"/>
    <n v="3000"/>
    <n v="3000"/>
    <x v="0"/>
    <x v="0"/>
    <x v="0"/>
    <n v="0"/>
    <x v="0"/>
    <x v="1"/>
  </r>
  <r>
    <x v="2"/>
    <x v="0"/>
    <s v="和泉橋区民館４F 洋室C"/>
    <x v="3"/>
    <x v="3"/>
    <x v="1"/>
    <x v="6"/>
    <s v="2020年01月28日 (火曜日)"/>
    <x v="140"/>
    <n v="129101"/>
    <n v="21234"/>
    <s v="秋葉原トーストマスターズクラブ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５F 洋室E（調理室）"/>
    <x v="3"/>
    <x v="3"/>
    <x v="1"/>
    <x v="6"/>
    <s v="2020年01月28日 (火曜日)"/>
    <x v="146"/>
    <n v="129362"/>
    <n v="25333"/>
    <s v="新社会党中央本部事務局"/>
    <x v="2"/>
    <s v="減免なし"/>
    <n v="15"/>
    <n v="3000"/>
    <n v="3000"/>
    <n v="3000"/>
    <n v="3000"/>
    <n v="3000"/>
    <x v="0"/>
    <x v="0"/>
    <x v="0"/>
    <n v="0"/>
    <x v="0"/>
    <x v="1"/>
  </r>
  <r>
    <x v="2"/>
    <x v="0"/>
    <s v="和泉橋区民館３F 和室"/>
    <x v="1"/>
    <x v="3"/>
    <x v="1"/>
    <x v="6"/>
    <s v="2020年01月28日 (火曜日)"/>
    <x v="21"/>
    <n v="129495"/>
    <n v="22587"/>
    <s v="伝統的ヨーガを学ぶ会"/>
    <x v="2"/>
    <s v="利用者減免区民館減額(50%)"/>
    <n v="15"/>
    <n v="4500"/>
    <n v="2250"/>
    <n v="2250"/>
    <n v="2250"/>
    <n v="2250"/>
    <x v="0"/>
    <x v="0"/>
    <x v="0"/>
    <n v="0"/>
    <x v="0"/>
    <x v="1"/>
  </r>
  <r>
    <x v="2"/>
    <x v="0"/>
    <s v="和泉橋区民館３F 和室 CDラジカセ"/>
    <x v="3"/>
    <x v="2"/>
    <x v="0"/>
    <x v="6"/>
    <s v="2020年01月28日 (火曜日)"/>
    <x v="20"/>
    <n v="130955"/>
    <n v="25451"/>
    <s v="はるか会"/>
    <x v="0"/>
    <s v="減免なし"/>
    <n v="10"/>
    <n v="3800"/>
    <n v="3800"/>
    <n v="3800"/>
    <n v="3800"/>
    <n v="3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59"/>
    <n v="29700"/>
    <n v="21650"/>
    <n v="21650"/>
    <n v="21650"/>
    <n v="21650"/>
    <x v="0"/>
    <x v="0"/>
    <x v="0"/>
    <n v="0"/>
    <x v="0"/>
    <x v="2"/>
  </r>
  <r>
    <x v="3"/>
    <x v="0"/>
    <s v="和泉橋区民館３F 和室"/>
    <x v="0"/>
    <x v="2"/>
    <x v="0"/>
    <x v="6"/>
    <s v="2020年01月29日 (水曜日)"/>
    <x v="21"/>
    <n v="125083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５F 洋室D"/>
    <x v="3"/>
    <x v="3"/>
    <x v="1"/>
    <x v="6"/>
    <s v="2020年01月29日 (水曜日)"/>
    <x v="139"/>
    <n v="125335"/>
    <n v="3383"/>
    <s v="書印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２F 洋室A プロジェクター・台"/>
    <x v="3"/>
    <x v="3"/>
    <x v="1"/>
    <x v="6"/>
    <s v="2020年01月29日 (水曜日)"/>
    <x v="142"/>
    <n v="125346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3"/>
    <x v="1"/>
    <s v="和泉橋区民館５F 洋室E（調理室）"/>
    <x v="1"/>
    <x v="2"/>
    <x v="1"/>
    <x v="6"/>
    <s v="2020年01月29日 (水曜日)"/>
    <x v="146"/>
    <n v="125651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３F 和室 CDラジカセ"/>
    <x v="3"/>
    <x v="3"/>
    <x v="1"/>
    <x v="6"/>
    <s v="2020年01月29日 (水曜日)"/>
    <x v="20"/>
    <n v="125841"/>
    <n v="4705"/>
    <s v="エギク　ジャパニーズダンス　プロダクツ"/>
    <x v="2"/>
    <s v="減免なし"/>
    <n v="0"/>
    <n v="4500"/>
    <n v="4500"/>
    <n v="4500"/>
    <n v="4500"/>
    <n v="4500"/>
    <x v="0"/>
    <x v="0"/>
    <x v="0"/>
    <n v="0"/>
    <x v="0"/>
    <x v="1"/>
  </r>
  <r>
    <x v="3"/>
    <x v="0"/>
    <s v="和泉橋区民館５F 洋室D プロジェクター・台 スクリーン"/>
    <x v="2"/>
    <x v="2"/>
    <x v="0"/>
    <x v="6"/>
    <s v="2020年01月29日 (水曜日)"/>
    <x v="148"/>
    <n v="127005"/>
    <n v="21443"/>
    <s v="（企）㈱タム・タム"/>
    <x v="0"/>
    <s v="減免なし"/>
    <n v="0"/>
    <n v="2100"/>
    <n v="2100"/>
    <n v="2100"/>
    <n v="2100"/>
    <n v="2100"/>
    <x v="0"/>
    <x v="0"/>
    <x v="0"/>
    <n v="0"/>
    <x v="0"/>
    <x v="1"/>
  </r>
  <r>
    <x v="3"/>
    <x v="0"/>
    <s v="和泉橋区民館４F 洋室C"/>
    <x v="3"/>
    <x v="2"/>
    <x v="0"/>
    <x v="6"/>
    <s v="2020年01月29日 (水曜日)"/>
    <x v="140"/>
    <n v="127283"/>
    <n v="8929"/>
    <s v="東京港計画勉強会"/>
    <x v="0"/>
    <s v="減免なし"/>
    <n v="12"/>
    <n v="2100"/>
    <n v="2100"/>
    <n v="2100"/>
    <n v="2100"/>
    <n v="2100"/>
    <x v="0"/>
    <x v="0"/>
    <x v="0"/>
    <n v="0"/>
    <x v="0"/>
    <x v="1"/>
  </r>
  <r>
    <x v="3"/>
    <x v="0"/>
    <s v="和泉橋区民館４F 洋室B"/>
    <x v="2"/>
    <x v="2"/>
    <x v="0"/>
    <x v="6"/>
    <s v="2020年01月29日 (水曜日)"/>
    <x v="141"/>
    <n v="127582"/>
    <n v="23043"/>
    <s v="（企）株式会社龍角散"/>
    <x v="0"/>
    <s v="減免なし"/>
    <n v="10"/>
    <n v="2100"/>
    <n v="2100"/>
    <n v="2100"/>
    <n v="2100"/>
    <n v="2100"/>
    <x v="0"/>
    <x v="0"/>
    <x v="0"/>
    <n v="0"/>
    <x v="0"/>
    <x v="1"/>
  </r>
  <r>
    <x v="3"/>
    <x v="0"/>
    <s v="和泉橋区民館ふれあい会館　洋室２F B"/>
    <x v="3"/>
    <x v="3"/>
    <x v="1"/>
    <x v="6"/>
    <s v="2020年01月29日 (水曜日)"/>
    <x v="144"/>
    <n v="129916"/>
    <n v="5372"/>
    <s v="トップ会"/>
    <x v="2"/>
    <s v="減免なし"/>
    <n v="0"/>
    <n v="1300"/>
    <n v="1300"/>
    <n v="1300"/>
    <n v="1300"/>
    <n v="1300"/>
    <x v="0"/>
    <x v="0"/>
    <x v="0"/>
    <n v="0"/>
    <x v="0"/>
    <x v="1"/>
  </r>
  <r>
    <x v="3"/>
    <x v="1"/>
    <s v="和泉橋区民館ふれあい会館　洋室１F A"/>
    <x v="2"/>
    <x v="2"/>
    <x v="1"/>
    <x v="6"/>
    <s v="2020年01月29日 (水曜日)"/>
    <x v="145"/>
    <n v="132013"/>
    <n v="10262"/>
    <s v="（企）産報出版㈱"/>
    <x v="3"/>
    <s v="減免なし"/>
    <n v="0"/>
    <n v="4900"/>
    <n v="4900"/>
    <n v="4900"/>
    <n v="4900"/>
    <n v="4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22"/>
    <n v="33000"/>
    <n v="26650"/>
    <n v="26650"/>
    <n v="26650"/>
    <n v="26650"/>
    <x v="0"/>
    <x v="0"/>
    <x v="0"/>
    <n v="0"/>
    <x v="0"/>
    <x v="2"/>
  </r>
  <r>
    <x v="4"/>
    <x v="0"/>
    <s v="和泉橋区民館ふれあい会館　洋室１F A・２F B"/>
    <x v="0"/>
    <x v="3"/>
    <x v="1"/>
    <x v="6"/>
    <s v="2020年01月30日 (木曜日)"/>
    <x v="147"/>
    <n v="125086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20年01月30日 (木曜日)"/>
    <x v="141"/>
    <n v="125316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２F 洋室A CDラジカセ"/>
    <x v="3"/>
    <x v="2"/>
    <x v="0"/>
    <x v="6"/>
    <s v="2020年01月30日 (木曜日)"/>
    <x v="13"/>
    <n v="125869"/>
    <n v="8987"/>
    <s v="トータル　トレーニング"/>
    <x v="0"/>
    <s v="減免なし"/>
    <n v="0"/>
    <n v="3300"/>
    <n v="3300"/>
    <n v="3300"/>
    <n v="3300"/>
    <n v="3300"/>
    <x v="0"/>
    <x v="0"/>
    <x v="0"/>
    <n v="0"/>
    <x v="0"/>
    <x v="1"/>
  </r>
  <r>
    <x v="4"/>
    <x v="0"/>
    <s v="和泉橋区民館４F 洋室C"/>
    <x v="3"/>
    <x v="3"/>
    <x v="1"/>
    <x v="6"/>
    <s v="2020年01月30日 (木曜日)"/>
    <x v="140"/>
    <n v="128775"/>
    <n v="23787"/>
    <s v="メンタルチャージ"/>
    <x v="2"/>
    <s v="減免なし"/>
    <n v="10"/>
    <n v="3000"/>
    <n v="3000"/>
    <n v="3000"/>
    <n v="3000"/>
    <n v="3000"/>
    <x v="0"/>
    <x v="0"/>
    <x v="0"/>
    <n v="0"/>
    <x v="0"/>
    <x v="1"/>
  </r>
  <r>
    <x v="4"/>
    <x v="0"/>
    <s v="和泉橋区民館ふれあい会館　洋室２F B"/>
    <x v="1"/>
    <x v="2"/>
    <x v="0"/>
    <x v="6"/>
    <s v="2020年01月30日 (木曜日)"/>
    <x v="144"/>
    <n v="129119"/>
    <n v="4945"/>
    <s v="秋葉原ファーストビル管理組合"/>
    <x v="0"/>
    <s v="利用者減免区民館減額(50%)"/>
    <n v="0"/>
    <n v="1000"/>
    <n v="500"/>
    <n v="500"/>
    <n v="500"/>
    <n v="500"/>
    <x v="0"/>
    <x v="0"/>
    <x v="0"/>
    <n v="0"/>
    <x v="0"/>
    <x v="1"/>
  </r>
  <r>
    <x v="4"/>
    <x v="0"/>
    <s v="和泉橋区民館ふれあい会館　洋室２F B"/>
    <x v="2"/>
    <x v="1"/>
    <x v="2"/>
    <x v="6"/>
    <s v="2020年01月30日 (木曜日)"/>
    <x v="144"/>
    <n v="131975"/>
    <n v="24977"/>
    <s v="（企）協同センター労働情報"/>
    <x v="4"/>
    <s v="減免なし"/>
    <n v="4"/>
    <n v="600"/>
    <n v="600"/>
    <n v="600"/>
    <n v="600"/>
    <n v="600"/>
    <x v="0"/>
    <x v="0"/>
    <x v="0"/>
    <n v="0"/>
    <x v="0"/>
    <x v="1"/>
  </r>
  <r>
    <x v="4"/>
    <x v="0"/>
    <s v="和泉橋区民館３F 和室"/>
    <x v="3"/>
    <x v="3"/>
    <x v="1"/>
    <x v="6"/>
    <s v="2020年01月30日 (木曜日)"/>
    <x v="21"/>
    <n v="133738"/>
    <n v="8882"/>
    <s v="キューバン・サルサ"/>
    <x v="2"/>
    <s v="減免なし"/>
    <n v="0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7件"/>
    <n v="14"/>
    <n v="19700"/>
    <n v="14900"/>
    <n v="14900"/>
    <n v="14900"/>
    <n v="14900"/>
    <x v="0"/>
    <x v="0"/>
    <x v="0"/>
    <n v="0"/>
    <x v="0"/>
    <x v="2"/>
  </r>
  <r>
    <x v="5"/>
    <x v="0"/>
    <s v="和泉橋区民館２F 洋室A プロジェクター・台"/>
    <x v="3"/>
    <x v="3"/>
    <x v="1"/>
    <x v="6"/>
    <s v="2020年01月31日 (金曜日)"/>
    <x v="142"/>
    <n v="126019"/>
    <n v="23933"/>
    <s v="東京論評トーストマスターズ"/>
    <x v="2"/>
    <s v="減免なし"/>
    <n v="0"/>
    <n v="4100"/>
    <n v="4100"/>
    <n v="4100"/>
    <n v="4100"/>
    <n v="4100"/>
    <x v="0"/>
    <x v="0"/>
    <x v="0"/>
    <n v="0"/>
    <x v="0"/>
    <x v="1"/>
  </r>
  <r>
    <x v="5"/>
    <x v="0"/>
    <s v="和泉橋区民館ふれあい会館　洋室２F B"/>
    <x v="3"/>
    <x v="2"/>
    <x v="0"/>
    <x v="6"/>
    <s v="2020年01月31日 (金曜日)"/>
    <x v="144"/>
    <n v="127214"/>
    <n v="25275"/>
    <s v="しるばー懇話会"/>
    <x v="0"/>
    <s v="減免なし"/>
    <n v="6"/>
    <n v="1000"/>
    <n v="1000"/>
    <n v="1000"/>
    <n v="1000"/>
    <n v="1000"/>
    <x v="0"/>
    <x v="0"/>
    <x v="0"/>
    <n v="0"/>
    <x v="0"/>
    <x v="1"/>
  </r>
  <r>
    <x v="5"/>
    <x v="0"/>
    <s v="和泉橋区民館４F 洋室C プロジェクター・台"/>
    <x v="2"/>
    <x v="1"/>
    <x v="2"/>
    <x v="6"/>
    <s v="2020年01月31日 (金曜日)"/>
    <x v="159"/>
    <n v="127439"/>
    <n v="23835"/>
    <s v="（企）ソフトバンクヨドバシＡＫＩＢＡ"/>
    <x v="4"/>
    <s v="減免なし"/>
    <n v="10"/>
    <n v="1600"/>
    <n v="1600"/>
    <n v="1600"/>
    <n v="1600"/>
    <n v="1600"/>
    <x v="0"/>
    <x v="0"/>
    <x v="0"/>
    <n v="0"/>
    <x v="0"/>
    <x v="1"/>
  </r>
  <r>
    <x v="5"/>
    <x v="0"/>
    <s v="和泉橋区民館２F 洋室A"/>
    <x v="3"/>
    <x v="2"/>
    <x v="0"/>
    <x v="6"/>
    <s v="2020年01月31日 (金曜日)"/>
    <x v="19"/>
    <n v="128776"/>
    <n v="24923"/>
    <s v="株式会社ユーピーエフ"/>
    <x v="0"/>
    <s v="減免なし"/>
    <n v="20"/>
    <n v="3300"/>
    <n v="3300"/>
    <n v="3300"/>
    <n v="3300"/>
    <n v="3300"/>
    <x v="0"/>
    <x v="0"/>
    <x v="0"/>
    <n v="0"/>
    <x v="0"/>
    <x v="1"/>
  </r>
  <r>
    <x v="5"/>
    <x v="3"/>
    <s v="和泉橋区民館５F 洋室D"/>
    <x v="2"/>
    <x v="1"/>
    <x v="1"/>
    <x v="6"/>
    <s v="2020年01月31日 (金曜日)"/>
    <x v="139"/>
    <n v="130625"/>
    <n v="22125"/>
    <s v="（企）フィリップモリスジャパン合同会社"/>
    <x v="6"/>
    <s v="減免なし"/>
    <n v="7"/>
    <n v="6700"/>
    <n v="6700"/>
    <n v="6700"/>
    <n v="6700"/>
    <n v="6700"/>
    <x v="0"/>
    <x v="0"/>
    <x v="0"/>
    <n v="0"/>
    <x v="0"/>
    <x v="1"/>
  </r>
  <r>
    <x v="5"/>
    <x v="3"/>
    <s v="和泉橋区民館ふれあい会館　洋室１F A"/>
    <x v="2"/>
    <x v="1"/>
    <x v="1"/>
    <x v="6"/>
    <s v="2020年01月31日 (金曜日)"/>
    <x v="145"/>
    <n v="132975"/>
    <n v="22125"/>
    <s v="（企）フィリップモリスジャパン合同会社"/>
    <x v="6"/>
    <s v="減免なし"/>
    <n v="0"/>
    <n v="6200"/>
    <n v="6200"/>
    <n v="6200"/>
    <n v="6200"/>
    <n v="62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43"/>
    <n v="22900"/>
    <n v="22900"/>
    <n v="22900"/>
    <n v="22900"/>
    <n v="22900"/>
    <x v="0"/>
    <x v="0"/>
    <x v="0"/>
    <n v="0"/>
    <x v="0"/>
    <x v="2"/>
  </r>
  <r>
    <x v="6"/>
    <x v="0"/>
    <s v="和泉橋区民館４F 洋室B"/>
    <x v="3"/>
    <x v="2"/>
    <x v="0"/>
    <x v="6"/>
    <s v="2020年02月01日 (土曜日)"/>
    <x v="141"/>
    <n v="129735"/>
    <n v="1864"/>
    <s v="三井物産俳句部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２F 洋室A"/>
    <x v="3"/>
    <x v="2"/>
    <x v="0"/>
    <x v="6"/>
    <s v="2020年02月01日 (土曜日)"/>
    <x v="19"/>
    <n v="129760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6"/>
    <x v="0"/>
    <s v="和泉橋区民館５F 洋室D"/>
    <x v="3"/>
    <x v="2"/>
    <x v="0"/>
    <x v="6"/>
    <s v="2020年02月01日 (土曜日)"/>
    <x v="139"/>
    <n v="129774"/>
    <n v="24301"/>
    <s v="ＮＰＯライフキャリア・サポート協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ふれあい会館　洋室１F A"/>
    <x v="3"/>
    <x v="2"/>
    <x v="0"/>
    <x v="6"/>
    <s v="2020年02月01日 (土曜日)"/>
    <x v="145"/>
    <n v="129877"/>
    <n v="8058"/>
    <s v="ふるさと五城目会"/>
    <x v="0"/>
    <s v="減免なし"/>
    <n v="0"/>
    <n v="1900"/>
    <n v="1900"/>
    <n v="1900"/>
    <n v="1900"/>
    <n v="0"/>
    <x v="0"/>
    <x v="0"/>
    <x v="0"/>
    <n v="1900"/>
    <x v="0"/>
    <x v="1"/>
  </r>
  <r>
    <x v="6"/>
    <x v="0"/>
    <s v="和泉橋区民館２F 洋室A プロジェクター・台"/>
    <x v="3"/>
    <x v="1"/>
    <x v="2"/>
    <x v="6"/>
    <s v="2020年02月01日 (土曜日)"/>
    <x v="142"/>
    <n v="130087"/>
    <n v="24093"/>
    <s v="ＳＴＭ"/>
    <x v="4"/>
    <s v="減免なし"/>
    <n v="0"/>
    <n v="2300"/>
    <n v="2300"/>
    <n v="2300"/>
    <n v="2300"/>
    <n v="2300"/>
    <x v="0"/>
    <x v="0"/>
    <x v="0"/>
    <n v="0"/>
    <x v="0"/>
    <x v="1"/>
  </r>
  <r>
    <x v="6"/>
    <x v="0"/>
    <s v="和泉橋区民館５F 洋室E（調理室）"/>
    <x v="3"/>
    <x v="2"/>
    <x v="0"/>
    <x v="6"/>
    <s v="2020年02月01日 (土曜日)"/>
    <x v="146"/>
    <n v="130366"/>
    <n v="24671"/>
    <s v="千代田喜界会"/>
    <x v="0"/>
    <s v="減免なし"/>
    <n v="0"/>
    <n v="2100"/>
    <n v="2100"/>
    <n v="2100"/>
    <n v="2100"/>
    <n v="0"/>
    <x v="0"/>
    <x v="0"/>
    <x v="0"/>
    <n v="2100"/>
    <x v="0"/>
    <x v="1"/>
  </r>
  <r>
    <x v="6"/>
    <x v="0"/>
    <s v="和泉橋区民館ふれあい会館　洋室２F B"/>
    <x v="3"/>
    <x v="2"/>
    <x v="0"/>
    <x v="6"/>
    <s v="2020年02月01日 (土曜日)"/>
    <x v="144"/>
    <n v="130770"/>
    <n v="21125"/>
    <s v="Ｉ．Ｊ．Ｈ．Ｐ．"/>
    <x v="0"/>
    <s v="減免なし"/>
    <n v="8"/>
    <n v="1000"/>
    <n v="1000"/>
    <n v="1000"/>
    <n v="1000"/>
    <n v="1000"/>
    <x v="0"/>
    <x v="0"/>
    <x v="0"/>
    <n v="0"/>
    <x v="0"/>
    <x v="1"/>
  </r>
  <r>
    <x v="6"/>
    <x v="0"/>
    <s v="和泉橋区民館ふれあい会館　洋室２F B"/>
    <x v="3"/>
    <x v="1"/>
    <x v="2"/>
    <x v="6"/>
    <s v="2020年02月01日 (土曜日)"/>
    <x v="144"/>
    <n v="131846"/>
    <n v="25541"/>
    <s v="YMT勉強会"/>
    <x v="4"/>
    <s v="減免なし"/>
    <n v="3"/>
    <n v="600"/>
    <n v="600"/>
    <n v="600"/>
    <n v="600"/>
    <n v="600"/>
    <x v="0"/>
    <x v="0"/>
    <x v="0"/>
    <n v="0"/>
    <x v="0"/>
    <x v="1"/>
  </r>
  <r>
    <x v="6"/>
    <x v="0"/>
    <s v="和泉橋区民館３F 和室"/>
    <x v="3"/>
    <x v="1"/>
    <x v="2"/>
    <x v="6"/>
    <s v="2020年02月01日 (土曜日)"/>
    <x v="21"/>
    <n v="133446"/>
    <n v="25181"/>
    <s v="チネイザン研究会"/>
    <x v="4"/>
    <s v="減免なし"/>
    <n v="0"/>
    <n v="2700"/>
    <n v="2700"/>
    <n v="2700"/>
    <n v="2700"/>
    <n v="0"/>
    <x v="0"/>
    <x v="0"/>
    <x v="0"/>
    <n v="2700"/>
    <x v="0"/>
    <x v="1"/>
  </r>
  <r>
    <x v="6"/>
    <x v="0"/>
    <s v="和泉橋区民館３F 和室"/>
    <x v="3"/>
    <x v="2"/>
    <x v="0"/>
    <x v="6"/>
    <s v="2020年02月01日 (土曜日)"/>
    <x v="21"/>
    <n v="133447"/>
    <n v="25181"/>
    <s v="チネイザン研究会"/>
    <x v="0"/>
    <s v="減免なし"/>
    <n v="0"/>
    <n v="3800"/>
    <n v="3800"/>
    <n v="3800"/>
    <n v="3800"/>
    <n v="3800"/>
    <x v="0"/>
    <x v="0"/>
    <x v="0"/>
    <n v="0"/>
    <x v="0"/>
    <x v="1"/>
  </r>
  <r>
    <x v="6"/>
    <x v="0"/>
    <s v="和泉橋区民館４F 洋室C プロジェクター・台"/>
    <x v="1"/>
    <x v="2"/>
    <x v="0"/>
    <x v="6"/>
    <s v="2020年02月01日 (土曜日)"/>
    <x v="159"/>
    <n v="133755"/>
    <n v="268"/>
    <s v="千代田明るい社会づくりの会"/>
    <x v="0"/>
    <s v="利用者減免区民館減額(50%)"/>
    <n v="0"/>
    <n v="2100"/>
    <n v="1050"/>
    <n v="1050"/>
    <n v="1050"/>
    <n v="105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11"/>
    <n v="24000"/>
    <n v="22950"/>
    <n v="22950"/>
    <n v="22950"/>
    <n v="16250"/>
    <x v="0"/>
    <x v="0"/>
    <x v="0"/>
    <n v="6700"/>
    <x v="0"/>
    <x v="2"/>
  </r>
  <r>
    <x v="7"/>
    <x v="1"/>
    <s v="和泉橋区民館３F 和室"/>
    <x v="3"/>
    <x v="1"/>
    <x v="0"/>
    <x v="6"/>
    <s v="2020年02月02日 (日曜日)"/>
    <x v="21"/>
    <n v="129740"/>
    <n v="25181"/>
    <s v="チネイザン研究会"/>
    <x v="1"/>
    <s v="減免なし"/>
    <n v="0"/>
    <n v="6500"/>
    <n v="6500"/>
    <n v="6500"/>
    <n v="6500"/>
    <n v="6500"/>
    <x v="0"/>
    <x v="0"/>
    <x v="0"/>
    <n v="0"/>
    <x v="0"/>
    <x v="1"/>
  </r>
  <r>
    <x v="7"/>
    <x v="1"/>
    <s v="和泉橋区民館ふれあい会館　洋室１F A・２F B"/>
    <x v="3"/>
    <x v="1"/>
    <x v="0"/>
    <x v="6"/>
    <s v="2020年02月02日 (日曜日)"/>
    <x v="147"/>
    <n v="129744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1"/>
    <s v="和泉橋区民館２F 洋室A"/>
    <x v="3"/>
    <x v="2"/>
    <x v="1"/>
    <x v="6"/>
    <s v="2020年02月02日 (日曜日)"/>
    <x v="19"/>
    <n v="130194"/>
    <n v="24896"/>
    <s v="日本国際ボードゲーム会ＪＩＧＧ"/>
    <x v="3"/>
    <s v="減免なし"/>
    <n v="0"/>
    <n v="7400"/>
    <n v="7400"/>
    <n v="7400"/>
    <n v="7400"/>
    <n v="7400"/>
    <x v="0"/>
    <x v="0"/>
    <x v="0"/>
    <n v="0"/>
    <x v="0"/>
    <x v="1"/>
  </r>
  <r>
    <x v="7"/>
    <x v="0"/>
    <s v="和泉橋区民館４F 洋室B"/>
    <x v="3"/>
    <x v="2"/>
    <x v="0"/>
    <x v="6"/>
    <s v="2020年02月02日 (日曜日)"/>
    <x v="141"/>
    <n v="130424"/>
    <n v="21478"/>
    <s v="フェニックスグループ"/>
    <x v="0"/>
    <s v="減免なし"/>
    <n v="0"/>
    <n v="2100"/>
    <n v="2100"/>
    <n v="2100"/>
    <n v="2100"/>
    <n v="2100"/>
    <x v="0"/>
    <x v="0"/>
    <x v="0"/>
    <n v="0"/>
    <x v="0"/>
    <x v="1"/>
  </r>
  <r>
    <x v="7"/>
    <x v="0"/>
    <s v="和泉橋区民館５F 洋室D"/>
    <x v="3"/>
    <x v="2"/>
    <x v="0"/>
    <x v="6"/>
    <s v="2020年02月02日 (日曜日)"/>
    <x v="139"/>
    <n v="130581"/>
    <n v="23787"/>
    <s v="メンタルチャージ"/>
    <x v="0"/>
    <s v="減免なし"/>
    <n v="10"/>
    <n v="2100"/>
    <n v="2100"/>
    <n v="2100"/>
    <n v="2100"/>
    <n v="2100"/>
    <x v="0"/>
    <x v="0"/>
    <x v="0"/>
    <n v="0"/>
    <x v="0"/>
    <x v="1"/>
  </r>
  <r>
    <x v="7"/>
    <x v="1"/>
    <s v="和泉橋区民館５F 洋室E（調理室）"/>
    <x v="2"/>
    <x v="1"/>
    <x v="0"/>
    <x v="6"/>
    <s v="2020年02月02日 (日曜日)"/>
    <x v="146"/>
    <n v="130618"/>
    <n v="21970"/>
    <s v="（企）　（株）ドミノ・ピザジャパン"/>
    <x v="1"/>
    <s v="減免なし"/>
    <n v="20"/>
    <n v="3700"/>
    <n v="3700"/>
    <n v="3700"/>
    <n v="3700"/>
    <n v="3700"/>
    <x v="0"/>
    <x v="0"/>
    <x v="0"/>
    <n v="0"/>
    <x v="0"/>
    <x v="1"/>
  </r>
  <r>
    <x v="7"/>
    <x v="0"/>
    <s v="和泉橋区民館４F 洋室C"/>
    <x v="3"/>
    <x v="3"/>
    <x v="1"/>
    <x v="6"/>
    <s v="2020年02月02日 (日曜日)"/>
    <x v="140"/>
    <n v="133351"/>
    <n v="24958"/>
    <s v="ALOHA　yoga"/>
    <x v="2"/>
    <s v="減免なし"/>
    <n v="8"/>
    <n v="3000"/>
    <n v="3000"/>
    <n v="3000"/>
    <n v="3000"/>
    <n v="3000"/>
    <x v="0"/>
    <x v="0"/>
    <x v="0"/>
    <n v="0"/>
    <x v="0"/>
    <x v="1"/>
  </r>
  <r>
    <x v="7"/>
    <x v="0"/>
    <s v="和泉橋区民館２F 洋室A"/>
    <x v="3"/>
    <x v="1"/>
    <x v="2"/>
    <x v="6"/>
    <s v="2020年02月02日 (日曜日)"/>
    <x v="19"/>
    <n v="133749"/>
    <n v="24896"/>
    <s v="日本国際ボードゲーム会ＪＩＧＧ"/>
    <x v="4"/>
    <s v="減免なし"/>
    <n v="20"/>
    <n v="2300"/>
    <n v="2300"/>
    <n v="2300"/>
    <n v="2300"/>
    <n v="2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58"/>
    <n v="31900"/>
    <n v="31900"/>
    <n v="31900"/>
    <n v="31900"/>
    <n v="31900"/>
    <x v="0"/>
    <x v="0"/>
    <x v="0"/>
    <n v="0"/>
    <x v="0"/>
    <x v="2"/>
  </r>
  <r>
    <x v="0"/>
    <x v="1"/>
    <s v="和泉橋区民館４F 洋室B・C"/>
    <x v="0"/>
    <x v="2"/>
    <x v="1"/>
    <x v="6"/>
    <s v="2020年02月03日 (月曜日)"/>
    <x v="152"/>
    <n v="129064"/>
    <n v="2232"/>
    <s v="東松下町町会"/>
    <x v="3"/>
    <s v="利用者減免区民館免除(100%)"/>
    <n v="0"/>
    <n v="10200"/>
    <n v="0"/>
    <n v="0"/>
    <n v="0"/>
    <n v="0"/>
    <x v="0"/>
    <x v="0"/>
    <x v="0"/>
    <n v="0"/>
    <x v="0"/>
    <x v="0"/>
  </r>
  <r>
    <x v="0"/>
    <x v="0"/>
    <s v="和泉橋区民館２F 洋室A プロジェクター・台 CDラジカセ"/>
    <x v="3"/>
    <x v="2"/>
    <x v="0"/>
    <x v="6"/>
    <s v="2020年02月03日 (月曜日)"/>
    <x v="138"/>
    <n v="129764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0"/>
    <x v="0"/>
    <s v="和泉橋区民館５F 洋室D"/>
    <x v="3"/>
    <x v="2"/>
    <x v="0"/>
    <x v="6"/>
    <s v="2020年02月03日 (月曜日)"/>
    <x v="139"/>
    <n v="130178"/>
    <n v="23964"/>
    <s v="ＮＤＪの会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ふれあい会館　洋室１F A"/>
    <x v="2"/>
    <x v="2"/>
    <x v="0"/>
    <x v="6"/>
    <s v="2020年02月03日 (月曜日)"/>
    <x v="145"/>
    <n v="133098"/>
    <n v="7653"/>
    <s v="（企）㈱八木ビジネスコンサルタント"/>
    <x v="0"/>
    <s v="減免なし"/>
    <n v="0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0"/>
    <n v="17500"/>
    <n v="7300"/>
    <n v="7300"/>
    <n v="7300"/>
    <n v="7300"/>
    <x v="0"/>
    <x v="0"/>
    <x v="0"/>
    <n v="0"/>
    <x v="0"/>
    <x v="2"/>
  </r>
  <r>
    <x v="2"/>
    <x v="1"/>
    <s v="和泉橋区民館４F 洋室B・C"/>
    <x v="0"/>
    <x v="1"/>
    <x v="0"/>
    <x v="6"/>
    <s v="2020年02月04日 (火曜日)"/>
    <x v="152"/>
    <n v="129065"/>
    <n v="2221"/>
    <s v="和泉橋地区町会連合協議会婦人部"/>
    <x v="1"/>
    <s v="利用者減免区民館免除(100%)"/>
    <n v="0"/>
    <n v="7400"/>
    <n v="0"/>
    <n v="0"/>
    <n v="0"/>
    <n v="0"/>
    <x v="0"/>
    <x v="0"/>
    <x v="0"/>
    <n v="0"/>
    <x v="0"/>
    <x v="0"/>
  </r>
  <r>
    <x v="2"/>
    <x v="0"/>
    <s v="和泉橋区民館５F 洋室D"/>
    <x v="0"/>
    <x v="2"/>
    <x v="0"/>
    <x v="6"/>
    <s v="2020年02月04日 (火曜日)"/>
    <x v="139"/>
    <n v="129066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ふれあい会館　洋室１F A"/>
    <x v="3"/>
    <x v="3"/>
    <x v="1"/>
    <x v="6"/>
    <s v="2020年02月04日 (火曜日)"/>
    <x v="145"/>
    <n v="129067"/>
    <n v="8153"/>
    <s v="江戸消防記念会第一区一番組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２F 洋室A プロジェクター・台"/>
    <x v="3"/>
    <x v="3"/>
    <x v="1"/>
    <x v="6"/>
    <s v="2020年02月04日 (火曜日)"/>
    <x v="142"/>
    <n v="129878"/>
    <n v="2350"/>
    <s v="神田山の会"/>
    <x v="2"/>
    <s v="減免なし"/>
    <n v="0"/>
    <n v="4100"/>
    <n v="4100"/>
    <n v="4100"/>
    <n v="4100"/>
    <n v="4100"/>
    <x v="0"/>
    <x v="0"/>
    <x v="0"/>
    <n v="0"/>
    <x v="0"/>
    <x v="1"/>
  </r>
  <r>
    <x v="2"/>
    <x v="0"/>
    <s v="和泉橋区民館ふれあい会館　洋室２F B"/>
    <x v="3"/>
    <x v="2"/>
    <x v="0"/>
    <x v="6"/>
    <s v="2020年02月04日 (火曜日)"/>
    <x v="144"/>
    <n v="129957"/>
    <n v="9227"/>
    <s v="呉青"/>
    <x v="0"/>
    <s v="減免なし"/>
    <n v="0"/>
    <n v="1000"/>
    <n v="1000"/>
    <n v="1000"/>
    <n v="1000"/>
    <n v="1000"/>
    <x v="0"/>
    <x v="0"/>
    <x v="0"/>
    <n v="0"/>
    <x v="0"/>
    <x v="1"/>
  </r>
  <r>
    <x v="2"/>
    <x v="0"/>
    <s v="和泉橋区民館３F 和室"/>
    <x v="3"/>
    <x v="2"/>
    <x v="0"/>
    <x v="6"/>
    <s v="2020年02月04日 (火曜日)"/>
    <x v="21"/>
    <n v="130336"/>
    <n v="2297"/>
    <s v="中村会"/>
    <x v="0"/>
    <s v="減免なし"/>
    <n v="0"/>
    <n v="3800"/>
    <n v="3800"/>
    <n v="3800"/>
    <n v="3800"/>
    <n v="3800"/>
    <x v="0"/>
    <x v="0"/>
    <x v="0"/>
    <n v="0"/>
    <x v="0"/>
    <x v="1"/>
  </r>
  <r>
    <x v="2"/>
    <x v="1"/>
    <s v="和泉橋区民館２F 洋室A プロジェクター・台 スクリーン"/>
    <x v="2"/>
    <x v="1"/>
    <x v="0"/>
    <x v="6"/>
    <s v="2020年02月04日 (火曜日)"/>
    <x v="180"/>
    <n v="130594"/>
    <n v="24865"/>
    <s v="（企）株式会社きらく"/>
    <x v="1"/>
    <s v="減免なし"/>
    <n v="20"/>
    <n v="5600"/>
    <n v="5600"/>
    <n v="5600"/>
    <n v="5600"/>
    <n v="5600"/>
    <x v="0"/>
    <x v="0"/>
    <x v="0"/>
    <n v="0"/>
    <x v="0"/>
    <x v="1"/>
  </r>
  <r>
    <x v="2"/>
    <x v="0"/>
    <s v="和泉橋区民館３F 和室"/>
    <x v="3"/>
    <x v="3"/>
    <x v="1"/>
    <x v="6"/>
    <s v="2020年02月04日 (火曜日)"/>
    <x v="21"/>
    <n v="130683"/>
    <n v="7065"/>
    <s v="横浜よからう会"/>
    <x v="2"/>
    <s v="減免なし"/>
    <n v="8"/>
    <n v="4500"/>
    <n v="4500"/>
    <n v="4500"/>
    <n v="4500"/>
    <n v="4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28"/>
    <n v="31500"/>
    <n v="22000"/>
    <n v="22000"/>
    <n v="22000"/>
    <n v="22000"/>
    <x v="0"/>
    <x v="0"/>
    <x v="0"/>
    <n v="0"/>
    <x v="0"/>
    <x v="2"/>
  </r>
  <r>
    <x v="3"/>
    <x v="0"/>
    <s v="和泉橋区民館３F 和室"/>
    <x v="0"/>
    <x v="2"/>
    <x v="0"/>
    <x v="6"/>
    <s v="2020年02月05日 (水曜日)"/>
    <x v="21"/>
    <n v="129068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1"/>
    <s v="和泉橋区民館４F 洋室B・C"/>
    <x v="0"/>
    <x v="1"/>
    <x v="0"/>
    <x v="6"/>
    <s v="2020年02月05日 (水曜日)"/>
    <x v="152"/>
    <n v="129069"/>
    <n v="2239"/>
    <s v="岩本町三丁目町会"/>
    <x v="1"/>
    <s v="利用者減免区民館免除(100%)"/>
    <n v="0"/>
    <n v="7400"/>
    <n v="0"/>
    <n v="0"/>
    <n v="0"/>
    <n v="0"/>
    <x v="0"/>
    <x v="0"/>
    <x v="0"/>
    <n v="0"/>
    <x v="0"/>
    <x v="0"/>
  </r>
  <r>
    <x v="3"/>
    <x v="0"/>
    <s v="和泉橋区民館５F 洋室D"/>
    <x v="0"/>
    <x v="2"/>
    <x v="0"/>
    <x v="6"/>
    <s v="2020年02月05日 (水曜日)"/>
    <x v="139"/>
    <n v="129070"/>
    <n v="2205"/>
    <s v="いづみ会"/>
    <x v="0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和泉橋区民館５F 洋室D"/>
    <x v="3"/>
    <x v="3"/>
    <x v="1"/>
    <x v="6"/>
    <s v="2020年02月05日 (水曜日)"/>
    <x v="139"/>
    <n v="129766"/>
    <n v="3383"/>
    <s v="書印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２F 洋室A プロジェクター・台"/>
    <x v="3"/>
    <x v="3"/>
    <x v="1"/>
    <x v="6"/>
    <s v="2020年02月05日 (水曜日)"/>
    <x v="142"/>
    <n v="129785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3"/>
    <x v="0"/>
    <s v="和泉橋区民館４F 洋室B"/>
    <x v="3"/>
    <x v="3"/>
    <x v="1"/>
    <x v="6"/>
    <s v="2020年02月05日 (水曜日)"/>
    <x v="141"/>
    <n v="130162"/>
    <n v="10350"/>
    <s v="東京スキー山岳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1"/>
    <s v="和泉橋区民館５F 洋室E（調理室）"/>
    <x v="1"/>
    <x v="2"/>
    <x v="1"/>
    <x v="6"/>
    <s v="2020年02月05日 (水曜日)"/>
    <x v="146"/>
    <n v="130203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３F 和室"/>
    <x v="3"/>
    <x v="3"/>
    <x v="1"/>
    <x v="6"/>
    <s v="2020年02月05日 (水曜日)"/>
    <x v="21"/>
    <n v="132965"/>
    <n v="23449"/>
    <s v="ＳＧＣＤ"/>
    <x v="2"/>
    <s v="減免なし"/>
    <n v="12"/>
    <n v="4500"/>
    <n v="4500"/>
    <n v="4500"/>
    <n v="4500"/>
    <n v="0"/>
    <x v="0"/>
    <x v="0"/>
    <x v="0"/>
    <n v="4500"/>
    <x v="0"/>
    <x v="1"/>
  </r>
  <r>
    <x v="1"/>
    <x v="2"/>
    <m/>
    <x v="3"/>
    <x v="4"/>
    <x v="3"/>
    <x v="1"/>
    <m/>
    <x v="10"/>
    <m/>
    <m/>
    <m/>
    <x v="5"/>
    <s v="8件"/>
    <n v="12"/>
    <n v="33000"/>
    <n v="17150"/>
    <n v="17150"/>
    <n v="17150"/>
    <n v="12650"/>
    <x v="0"/>
    <x v="0"/>
    <x v="0"/>
    <n v="4500"/>
    <x v="0"/>
    <x v="2"/>
  </r>
  <r>
    <x v="4"/>
    <x v="0"/>
    <s v="和泉橋区民館４F 洋室C"/>
    <x v="0"/>
    <x v="2"/>
    <x v="0"/>
    <x v="6"/>
    <s v="2020年02月06日 (木曜日)"/>
    <x v="140"/>
    <n v="129072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20年02月06日 (木曜日)"/>
    <x v="147"/>
    <n v="129073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20年02月06日 (木曜日)"/>
    <x v="141"/>
    <n v="129749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５F 洋室D"/>
    <x v="3"/>
    <x v="1"/>
    <x v="2"/>
    <x v="6"/>
    <s v="2020年02月06日 (木曜日)"/>
    <x v="139"/>
    <n v="129768"/>
    <n v="3383"/>
    <s v="書印会"/>
    <x v="4"/>
    <s v="減免なし"/>
    <n v="0"/>
    <n v="1600"/>
    <n v="1600"/>
    <n v="1600"/>
    <n v="1600"/>
    <n v="1600"/>
    <x v="0"/>
    <x v="0"/>
    <x v="0"/>
    <n v="0"/>
    <x v="0"/>
    <x v="1"/>
  </r>
  <r>
    <x v="4"/>
    <x v="0"/>
    <s v="和泉橋区民館３F 和室 CDラジカセ"/>
    <x v="3"/>
    <x v="2"/>
    <x v="0"/>
    <x v="6"/>
    <s v="2020年02月06日 (木曜日)"/>
    <x v="20"/>
    <n v="129939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0"/>
    <s v="和泉橋区民館４F 洋室B"/>
    <x v="3"/>
    <x v="2"/>
    <x v="0"/>
    <x v="6"/>
    <s v="2020年02月06日 (木曜日)"/>
    <x v="141"/>
    <n v="130341"/>
    <n v="1721"/>
    <s v="ほりどめ俳句会"/>
    <x v="0"/>
    <s v="減免なし"/>
    <n v="0"/>
    <n v="2100"/>
    <n v="2100"/>
    <n v="2100"/>
    <n v="2100"/>
    <n v="2100"/>
    <x v="0"/>
    <x v="0"/>
    <x v="0"/>
    <n v="0"/>
    <x v="0"/>
    <x v="1"/>
  </r>
  <r>
    <x v="4"/>
    <x v="0"/>
    <s v="和泉橋区民館５F 洋室D"/>
    <x v="2"/>
    <x v="2"/>
    <x v="0"/>
    <x v="6"/>
    <s v="2020年02月06日 (木曜日)"/>
    <x v="139"/>
    <n v="130656"/>
    <n v="8970"/>
    <s v="（企）㈱アドフィット"/>
    <x v="0"/>
    <s v="減免なし"/>
    <n v="8"/>
    <n v="2100"/>
    <n v="2100"/>
    <n v="2100"/>
    <n v="2100"/>
    <n v="2100"/>
    <x v="0"/>
    <x v="0"/>
    <x v="0"/>
    <n v="0"/>
    <x v="0"/>
    <x v="1"/>
  </r>
  <r>
    <x v="4"/>
    <x v="1"/>
    <s v="和泉橋区民館ふれあい会館　洋室１F A"/>
    <x v="2"/>
    <x v="1"/>
    <x v="0"/>
    <x v="6"/>
    <s v="2020年02月06日 (木曜日)"/>
    <x v="145"/>
    <n v="130692"/>
    <n v="24176"/>
    <s v="（企）ポポンデッタ"/>
    <x v="1"/>
    <s v="減免なし"/>
    <n v="9"/>
    <n v="3200"/>
    <n v="3200"/>
    <n v="3200"/>
    <n v="3200"/>
    <n v="3200"/>
    <x v="0"/>
    <x v="0"/>
    <x v="0"/>
    <n v="0"/>
    <x v="0"/>
    <x v="1"/>
  </r>
  <r>
    <x v="4"/>
    <x v="0"/>
    <s v="和泉橋区民館２F 洋室A"/>
    <x v="3"/>
    <x v="2"/>
    <x v="0"/>
    <x v="6"/>
    <s v="2020年02月06日 (木曜日)"/>
    <x v="19"/>
    <n v="130838"/>
    <n v="24466"/>
    <s v="東京都麻雀業協同組合千代田支部"/>
    <x v="0"/>
    <s v="減免なし"/>
    <n v="15"/>
    <n v="3300"/>
    <n v="3300"/>
    <n v="3300"/>
    <n v="3300"/>
    <n v="3300"/>
    <x v="0"/>
    <x v="0"/>
    <x v="0"/>
    <n v="0"/>
    <x v="0"/>
    <x v="1"/>
  </r>
  <r>
    <x v="4"/>
    <x v="0"/>
    <s v="和泉橋区民館５F 洋室D プロジェクター・台 スクリーン"/>
    <x v="3"/>
    <x v="3"/>
    <x v="1"/>
    <x v="6"/>
    <s v="2020年02月06日 (木曜日)"/>
    <x v="148"/>
    <n v="133481"/>
    <n v="21234"/>
    <s v="秋葉原トーストマスターズクラブ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ふれあい会館　洋室２F B"/>
    <x v="3"/>
    <x v="2"/>
    <x v="0"/>
    <x v="6"/>
    <s v="2020年02月06日 (木曜日)"/>
    <x v="144"/>
    <n v="134445"/>
    <n v="24263"/>
    <s v="温泉友の会"/>
    <x v="0"/>
    <s v="減免なし"/>
    <n v="0"/>
    <n v="1000"/>
    <n v="1000"/>
    <n v="1000"/>
    <n v="1000"/>
    <n v="1000"/>
    <x v="0"/>
    <x v="0"/>
    <x v="0"/>
    <n v="0"/>
    <x v="0"/>
    <x v="1"/>
  </r>
  <r>
    <x v="4"/>
    <x v="0"/>
    <s v="和泉橋区民館４F 洋室C"/>
    <x v="3"/>
    <x v="3"/>
    <x v="1"/>
    <x v="6"/>
    <s v="2020年02月06日 (木曜日)"/>
    <x v="140"/>
    <n v="134540"/>
    <n v="21664"/>
    <s v="沖縄芸能研究会"/>
    <x v="2"/>
    <s v="減免なし"/>
    <n v="6"/>
    <n v="3000"/>
    <n v="3000"/>
    <n v="3000"/>
    <n v="3000"/>
    <n v="3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38"/>
    <n v="32500"/>
    <n v="26100"/>
    <n v="26100"/>
    <n v="26100"/>
    <n v="26100"/>
    <x v="0"/>
    <x v="0"/>
    <x v="0"/>
    <n v="0"/>
    <x v="0"/>
    <x v="2"/>
  </r>
  <r>
    <x v="5"/>
    <x v="0"/>
    <s v="和泉橋区民館４F 洋室C プロジェクター・台"/>
    <x v="3"/>
    <x v="2"/>
    <x v="0"/>
    <x v="6"/>
    <s v="2020年02月07日 (金曜日)"/>
    <x v="159"/>
    <n v="130309"/>
    <n v="21459"/>
    <s v="ＮＰＯ　テクノ未来塾"/>
    <x v="0"/>
    <s v="減免なし"/>
    <n v="0"/>
    <n v="2100"/>
    <n v="2100"/>
    <n v="2100"/>
    <n v="2100"/>
    <n v="2100"/>
    <x v="0"/>
    <x v="0"/>
    <x v="0"/>
    <n v="0"/>
    <x v="0"/>
    <x v="1"/>
  </r>
  <r>
    <x v="5"/>
    <x v="0"/>
    <s v="和泉橋区民館４F 洋室B"/>
    <x v="3"/>
    <x v="3"/>
    <x v="1"/>
    <x v="6"/>
    <s v="2020年02月07日 (金曜日)"/>
    <x v="141"/>
    <n v="130974"/>
    <n v="22102"/>
    <s v="アルプス技研　労働組合"/>
    <x v="2"/>
    <s v="減免なし"/>
    <n v="15"/>
    <n v="3000"/>
    <n v="3000"/>
    <n v="3000"/>
    <n v="3000"/>
    <n v="3000"/>
    <x v="0"/>
    <x v="0"/>
    <x v="0"/>
    <n v="0"/>
    <x v="0"/>
    <x v="1"/>
  </r>
  <r>
    <x v="5"/>
    <x v="0"/>
    <s v="和泉橋区民館５F 洋室D"/>
    <x v="3"/>
    <x v="3"/>
    <x v="1"/>
    <x v="6"/>
    <s v="2020年02月07日 (金曜日)"/>
    <x v="139"/>
    <n v="131079"/>
    <n v="23933"/>
    <s v="東京論評トーストマスターズ"/>
    <x v="2"/>
    <s v="減免なし"/>
    <n v="15"/>
    <n v="3000"/>
    <n v="3000"/>
    <n v="3000"/>
    <n v="3000"/>
    <n v="3000"/>
    <x v="0"/>
    <x v="0"/>
    <x v="0"/>
    <n v="0"/>
    <x v="0"/>
    <x v="1"/>
  </r>
  <r>
    <x v="5"/>
    <x v="0"/>
    <s v="和泉橋区民館４F 洋室C プロジェクター・台"/>
    <x v="2"/>
    <x v="1"/>
    <x v="2"/>
    <x v="6"/>
    <s v="2020年02月07日 (金曜日)"/>
    <x v="159"/>
    <n v="131267"/>
    <n v="23835"/>
    <s v="（企）ソフトバンクヨドバシＡＫＩＢＡ"/>
    <x v="4"/>
    <s v="減免なし"/>
    <n v="10"/>
    <n v="1600"/>
    <n v="1600"/>
    <n v="1600"/>
    <n v="1600"/>
    <n v="1600"/>
    <x v="0"/>
    <x v="0"/>
    <x v="0"/>
    <n v="0"/>
    <x v="0"/>
    <x v="1"/>
  </r>
  <r>
    <x v="5"/>
    <x v="1"/>
    <s v="和泉橋区民館２F 洋室A"/>
    <x v="3"/>
    <x v="2"/>
    <x v="1"/>
    <x v="6"/>
    <s v="2020年02月07日 (金曜日)"/>
    <x v="19"/>
    <n v="133522"/>
    <n v="25537"/>
    <s v="代々木アニメーション学院１－６"/>
    <x v="3"/>
    <s v="減免なし"/>
    <n v="25"/>
    <n v="7400"/>
    <n v="7400"/>
    <n v="7400"/>
    <n v="7400"/>
    <n v="7400"/>
    <x v="0"/>
    <x v="0"/>
    <x v="0"/>
    <n v="0"/>
    <x v="0"/>
    <x v="1"/>
  </r>
  <r>
    <x v="5"/>
    <x v="0"/>
    <s v="和泉橋区民館ふれあい会館　洋室２F B"/>
    <x v="3"/>
    <x v="3"/>
    <x v="1"/>
    <x v="6"/>
    <s v="2020年02月07日 (金曜日)"/>
    <x v="144"/>
    <n v="134592"/>
    <n v="25562"/>
    <s v="ボードゲームクラブ"/>
    <x v="2"/>
    <s v="減免なし"/>
    <n v="0"/>
    <n v="1300"/>
    <n v="1300"/>
    <n v="1300"/>
    <n v="1300"/>
    <n v="1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65"/>
    <n v="18400"/>
    <n v="18400"/>
    <n v="18400"/>
    <n v="18400"/>
    <n v="18400"/>
    <x v="0"/>
    <x v="0"/>
    <x v="0"/>
    <n v="0"/>
    <x v="0"/>
    <x v="2"/>
  </r>
  <r>
    <x v="6"/>
    <x v="1"/>
    <s v="和泉橋区民館３F 和室 ワイヤレスマイク"/>
    <x v="0"/>
    <x v="1"/>
    <x v="0"/>
    <x v="6"/>
    <s v="2020年02月08日 (土曜日)"/>
    <x v="168"/>
    <n v="129074"/>
    <n v="2261"/>
    <s v="菊寿会　誕生会"/>
    <x v="1"/>
    <s v="利用者減免区民館免除(100%)"/>
    <n v="0"/>
    <n v="6500"/>
    <n v="0"/>
    <n v="0"/>
    <n v="0"/>
    <n v="0"/>
    <x v="0"/>
    <x v="0"/>
    <x v="0"/>
    <n v="0"/>
    <x v="0"/>
    <x v="0"/>
  </r>
  <r>
    <x v="6"/>
    <x v="0"/>
    <s v="和泉橋区民館５F 洋室D プロジェクター・台 スクリーン"/>
    <x v="3"/>
    <x v="2"/>
    <x v="0"/>
    <x v="6"/>
    <s v="2020年02月08日 (土曜日)"/>
    <x v="148"/>
    <n v="129076"/>
    <n v="25308"/>
    <s v="社会総合研究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４F 洋室C"/>
    <x v="3"/>
    <x v="2"/>
    <x v="0"/>
    <x v="6"/>
    <s v="2020年02月08日 (土曜日)"/>
    <x v="140"/>
    <n v="129769"/>
    <n v="3383"/>
    <s v="書印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２F 洋室A"/>
    <x v="3"/>
    <x v="2"/>
    <x v="0"/>
    <x v="6"/>
    <s v="2020年02月08日 (土曜日)"/>
    <x v="19"/>
    <n v="130004"/>
    <n v="23287"/>
    <s v="日本大学法学部社文研究会知恵造"/>
    <x v="0"/>
    <s v="減免なし"/>
    <n v="0"/>
    <n v="3300"/>
    <n v="3300"/>
    <n v="3300"/>
    <n v="3300"/>
    <n v="3300"/>
    <x v="0"/>
    <x v="0"/>
    <x v="0"/>
    <n v="0"/>
    <x v="0"/>
    <x v="1"/>
  </r>
  <r>
    <x v="6"/>
    <x v="0"/>
    <s v="和泉橋区民館４F 洋室B"/>
    <x v="3"/>
    <x v="2"/>
    <x v="0"/>
    <x v="6"/>
    <s v="2020年02月08日 (土曜日)"/>
    <x v="141"/>
    <n v="130005"/>
    <n v="5706"/>
    <s v="関東熊本県立水俣高等学校同窓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２F 洋室A"/>
    <x v="2"/>
    <x v="1"/>
    <x v="2"/>
    <x v="6"/>
    <s v="2020年02月08日 (土曜日)"/>
    <x v="19"/>
    <n v="131970"/>
    <n v="25509"/>
    <s v="（企）特定非営利活動法人アスデッサン"/>
    <x v="4"/>
    <s v="減免なし"/>
    <n v="10"/>
    <n v="2300"/>
    <n v="2300"/>
    <n v="2300"/>
    <n v="2300"/>
    <n v="2300"/>
    <x v="0"/>
    <x v="0"/>
    <x v="0"/>
    <n v="0"/>
    <x v="0"/>
    <x v="1"/>
  </r>
  <r>
    <x v="6"/>
    <x v="1"/>
    <s v="和泉橋区民館ふれあい会館　洋室１F A・２F B"/>
    <x v="3"/>
    <x v="2"/>
    <x v="1"/>
    <x v="6"/>
    <s v="2020年02月08日 (土曜日)"/>
    <x v="147"/>
    <n v="133046"/>
    <n v="25202"/>
    <s v="らぷちゃんず"/>
    <x v="3"/>
    <s v="減免なし"/>
    <n v="20"/>
    <n v="7200"/>
    <n v="7200"/>
    <n v="7200"/>
    <n v="7200"/>
    <n v="7200"/>
    <x v="0"/>
    <x v="0"/>
    <x v="0"/>
    <n v="0"/>
    <x v="0"/>
    <x v="1"/>
  </r>
  <r>
    <x v="6"/>
    <x v="0"/>
    <s v="和泉橋区民館４F 洋室C"/>
    <x v="3"/>
    <x v="1"/>
    <x v="2"/>
    <x v="6"/>
    <s v="2020年02月08日 (土曜日)"/>
    <x v="140"/>
    <n v="133661"/>
    <n v="21570"/>
    <s v="東京Ｇ×Ｂ"/>
    <x v="4"/>
    <s v="減免なし"/>
    <n v="1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8件"/>
    <n v="40"/>
    <n v="27200"/>
    <n v="20700"/>
    <n v="20700"/>
    <n v="20700"/>
    <n v="20700"/>
    <x v="0"/>
    <x v="0"/>
    <x v="0"/>
    <n v="0"/>
    <x v="0"/>
    <x v="2"/>
  </r>
  <r>
    <x v="7"/>
    <x v="1"/>
    <s v="和泉橋区民館ふれあい会館　洋室１F A・２F B"/>
    <x v="3"/>
    <x v="1"/>
    <x v="0"/>
    <x v="6"/>
    <s v="2020年02月09日 (日曜日)"/>
    <x v="147"/>
    <n v="129745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0"/>
    <s v="和泉橋区民館５F 洋室D"/>
    <x v="3"/>
    <x v="2"/>
    <x v="0"/>
    <x v="6"/>
    <s v="2020年02月09日 (日曜日)"/>
    <x v="139"/>
    <n v="129776"/>
    <n v="24671"/>
    <s v="千代田喜界会"/>
    <x v="0"/>
    <s v="減免なし"/>
    <n v="0"/>
    <n v="2100"/>
    <n v="2100"/>
    <n v="2100"/>
    <n v="2100"/>
    <n v="2100"/>
    <x v="0"/>
    <x v="0"/>
    <x v="0"/>
    <n v="0"/>
    <x v="0"/>
    <x v="1"/>
  </r>
  <r>
    <x v="7"/>
    <x v="0"/>
    <s v="和泉橋区民館２F 洋室A プロジェクター・台"/>
    <x v="3"/>
    <x v="1"/>
    <x v="2"/>
    <x v="6"/>
    <s v="2020年02月09日 (日曜日)"/>
    <x v="142"/>
    <n v="130088"/>
    <n v="24093"/>
    <s v="ＳＴＭ"/>
    <x v="4"/>
    <s v="減免なし"/>
    <n v="0"/>
    <n v="2300"/>
    <n v="2300"/>
    <n v="2300"/>
    <n v="2300"/>
    <n v="2300"/>
    <x v="0"/>
    <x v="0"/>
    <x v="0"/>
    <n v="0"/>
    <x v="0"/>
    <x v="1"/>
  </r>
  <r>
    <x v="7"/>
    <x v="1"/>
    <s v="和泉橋区民館５F 洋室E（調理室）"/>
    <x v="3"/>
    <x v="1"/>
    <x v="0"/>
    <x v="6"/>
    <s v="2020年02月09日 (日曜日)"/>
    <x v="146"/>
    <n v="130358"/>
    <n v="22453"/>
    <s v="SObaリエールクラブ"/>
    <x v="1"/>
    <s v="減免なし"/>
    <n v="0"/>
    <n v="3700"/>
    <n v="3700"/>
    <n v="3700"/>
    <n v="3700"/>
    <n v="3700"/>
    <x v="0"/>
    <x v="0"/>
    <x v="0"/>
    <n v="0"/>
    <x v="0"/>
    <x v="1"/>
  </r>
  <r>
    <x v="7"/>
    <x v="0"/>
    <s v="和泉橋区民館５F 洋室D"/>
    <x v="1"/>
    <x v="1"/>
    <x v="2"/>
    <x v="6"/>
    <s v="2020年02月09日 (日曜日)"/>
    <x v="139"/>
    <n v="130399"/>
    <n v="8825"/>
    <s v="ローヤルシティ神田佐久間町管理組合"/>
    <x v="4"/>
    <s v="利用者減免区民館減額(50%)"/>
    <n v="0"/>
    <n v="1600"/>
    <n v="800"/>
    <n v="800"/>
    <n v="800"/>
    <n v="800"/>
    <x v="0"/>
    <x v="0"/>
    <x v="0"/>
    <n v="0"/>
    <x v="0"/>
    <x v="1"/>
  </r>
  <r>
    <x v="7"/>
    <x v="1"/>
    <s v="和泉橋区民館４F 洋室C"/>
    <x v="3"/>
    <x v="1"/>
    <x v="0"/>
    <x v="6"/>
    <s v="2020年02月09日 (日曜日)"/>
    <x v="140"/>
    <n v="130577"/>
    <n v="23787"/>
    <s v="メンタルチャージ"/>
    <x v="1"/>
    <s v="減免なし"/>
    <n v="10"/>
    <n v="3700"/>
    <n v="3700"/>
    <n v="3700"/>
    <n v="3700"/>
    <n v="3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0"/>
    <n v="18200"/>
    <n v="17400"/>
    <n v="17400"/>
    <n v="17400"/>
    <n v="17400"/>
    <x v="0"/>
    <x v="0"/>
    <x v="0"/>
    <n v="0"/>
    <x v="0"/>
    <x v="2"/>
  </r>
  <r>
    <x v="0"/>
    <x v="1"/>
    <s v="和泉橋区民館４F 洋室B・C プロジェクター・台 スクリーン ワイヤレスマイク"/>
    <x v="0"/>
    <x v="2"/>
    <x v="1"/>
    <x v="6"/>
    <s v="2020年02月10日 (月曜日)"/>
    <x v="151"/>
    <n v="129077"/>
    <n v="24959"/>
    <s v="ふじみこども園　"/>
    <x v="3"/>
    <s v="利用者減免コミスク免除(100%)"/>
    <n v="0"/>
    <n v="10200"/>
    <n v="0"/>
    <n v="0"/>
    <n v="0"/>
    <n v="0"/>
    <x v="0"/>
    <x v="0"/>
    <x v="0"/>
    <n v="0"/>
    <x v="0"/>
    <x v="0"/>
  </r>
  <r>
    <x v="0"/>
    <x v="0"/>
    <s v="和泉橋区民館５F 洋室D"/>
    <x v="3"/>
    <x v="3"/>
    <x v="1"/>
    <x v="6"/>
    <s v="2020年02月10日 (月曜日)"/>
    <x v="139"/>
    <n v="130432"/>
    <n v="8076"/>
    <s v="メキシコ勉強会"/>
    <x v="2"/>
    <s v="減免なし"/>
    <n v="0"/>
    <n v="3000"/>
    <n v="3000"/>
    <n v="3000"/>
    <n v="3000"/>
    <n v="3000"/>
    <x v="0"/>
    <x v="0"/>
    <x v="0"/>
    <n v="0"/>
    <x v="0"/>
    <x v="1"/>
  </r>
  <r>
    <x v="0"/>
    <x v="0"/>
    <s v="和泉橋区民館５F 洋室D"/>
    <x v="3"/>
    <x v="2"/>
    <x v="0"/>
    <x v="6"/>
    <s v="2020年02月10日 (月曜日)"/>
    <x v="139"/>
    <n v="131024"/>
    <n v="8972"/>
    <s v="希朋景山会"/>
    <x v="0"/>
    <s v="減免なし"/>
    <n v="0"/>
    <n v="2100"/>
    <n v="2100"/>
    <n v="2100"/>
    <n v="2100"/>
    <n v="2100"/>
    <x v="0"/>
    <x v="0"/>
    <x v="0"/>
    <n v="0"/>
    <x v="0"/>
    <x v="1"/>
  </r>
  <r>
    <x v="0"/>
    <x v="1"/>
    <s v="和泉橋区民館２F 洋室A"/>
    <x v="2"/>
    <x v="1"/>
    <x v="0"/>
    <x v="6"/>
    <s v="2020年02月10日 (月曜日)"/>
    <x v="19"/>
    <n v="131062"/>
    <n v="22057"/>
    <s v="（企）（株）マーク"/>
    <x v="1"/>
    <s v="減免なし"/>
    <n v="20"/>
    <n v="5600"/>
    <n v="5600"/>
    <n v="5600"/>
    <n v="5600"/>
    <n v="5600"/>
    <x v="0"/>
    <x v="0"/>
    <x v="0"/>
    <n v="0"/>
    <x v="0"/>
    <x v="1"/>
  </r>
  <r>
    <x v="0"/>
    <x v="1"/>
    <s v="和泉橋区民館ふれあい会館　洋室２F B"/>
    <x v="2"/>
    <x v="1"/>
    <x v="0"/>
    <x v="6"/>
    <s v="2020年02月10日 (月曜日)"/>
    <x v="144"/>
    <n v="133486"/>
    <n v="22125"/>
    <s v="（企）フィリップモリスジャパン合同会社"/>
    <x v="1"/>
    <s v="減免なし"/>
    <n v="7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5件"/>
    <n v="27"/>
    <n v="22500"/>
    <n v="12300"/>
    <n v="12300"/>
    <n v="12300"/>
    <n v="12300"/>
    <x v="0"/>
    <x v="0"/>
    <x v="0"/>
    <n v="0"/>
    <x v="0"/>
    <x v="2"/>
  </r>
  <r>
    <x v="2"/>
    <x v="0"/>
    <s v="和泉橋区民館３F 和室"/>
    <x v="3"/>
    <x v="1"/>
    <x v="2"/>
    <x v="6"/>
    <s v="2020年02月11日 (火曜日)"/>
    <x v="21"/>
    <n v="130211"/>
    <n v="24841"/>
    <s v="Ｓｕｚｙ　Ｄ　ｓｔｕｄｉｏ"/>
    <x v="4"/>
    <s v="減免なし"/>
    <n v="0"/>
    <n v="2700"/>
    <n v="2700"/>
    <n v="2700"/>
    <n v="2700"/>
    <n v="2700"/>
    <x v="0"/>
    <x v="0"/>
    <x v="0"/>
    <n v="0"/>
    <x v="0"/>
    <x v="1"/>
  </r>
  <r>
    <x v="2"/>
    <x v="1"/>
    <s v="和泉橋区民館３F 和室"/>
    <x v="3"/>
    <x v="2"/>
    <x v="1"/>
    <x v="6"/>
    <s v="2020年02月11日 (火曜日)"/>
    <x v="21"/>
    <n v="130333"/>
    <n v="2297"/>
    <s v="中村会"/>
    <x v="3"/>
    <s v="減免なし"/>
    <n v="0"/>
    <n v="8300"/>
    <n v="8300"/>
    <n v="8300"/>
    <n v="8300"/>
    <n v="8300"/>
    <x v="0"/>
    <x v="0"/>
    <x v="0"/>
    <n v="0"/>
    <x v="0"/>
    <x v="1"/>
  </r>
  <r>
    <x v="2"/>
    <x v="3"/>
    <s v="和泉橋区民館５F 洋室D"/>
    <x v="3"/>
    <x v="1"/>
    <x v="1"/>
    <x v="6"/>
    <s v="2020年02月11日 (火曜日)"/>
    <x v="139"/>
    <n v="130975"/>
    <n v="23882"/>
    <s v="ひねもすゲーム会"/>
    <x v="6"/>
    <s v="減免なし"/>
    <n v="6"/>
    <n v="6700"/>
    <n v="6700"/>
    <n v="6700"/>
    <n v="6700"/>
    <n v="6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3件"/>
    <n v="6"/>
    <n v="17700"/>
    <n v="17700"/>
    <n v="17700"/>
    <n v="17700"/>
    <n v="17700"/>
    <x v="0"/>
    <x v="0"/>
    <x v="0"/>
    <n v="0"/>
    <x v="0"/>
    <x v="2"/>
  </r>
  <r>
    <x v="3"/>
    <x v="0"/>
    <s v="和泉橋区民館３F 和室"/>
    <x v="0"/>
    <x v="2"/>
    <x v="0"/>
    <x v="6"/>
    <s v="2020年02月12日 (水曜日)"/>
    <x v="21"/>
    <n v="129079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1"/>
    <s v="和泉橋区民館４F 洋室B・C"/>
    <x v="0"/>
    <x v="2"/>
    <x v="1"/>
    <x v="6"/>
    <s v="2020年02月12日 (水曜日)"/>
    <x v="152"/>
    <n v="129080"/>
    <n v="2220"/>
    <s v="和泉橋地区町会連合協議会"/>
    <x v="3"/>
    <s v="利用者減免区民館免除(100%)"/>
    <n v="0"/>
    <n v="10200"/>
    <n v="0"/>
    <n v="0"/>
    <n v="0"/>
    <n v="0"/>
    <x v="0"/>
    <x v="0"/>
    <x v="0"/>
    <n v="0"/>
    <x v="0"/>
    <x v="0"/>
  </r>
  <r>
    <x v="3"/>
    <x v="0"/>
    <s v="和泉橋区民館５F 洋室D"/>
    <x v="0"/>
    <x v="2"/>
    <x v="0"/>
    <x v="6"/>
    <s v="2020年02月12日 (水曜日)"/>
    <x v="139"/>
    <n v="129081"/>
    <n v="2205"/>
    <s v="いづみ会"/>
    <x v="0"/>
    <s v="利用者減免区民館免除(100%)"/>
    <n v="0"/>
    <n v="2100"/>
    <n v="0"/>
    <n v="0"/>
    <n v="0"/>
    <n v="0"/>
    <x v="0"/>
    <x v="0"/>
    <x v="0"/>
    <n v="0"/>
    <x v="0"/>
    <x v="0"/>
  </r>
  <r>
    <x v="3"/>
    <x v="0"/>
    <s v="和泉橋区民館５F 洋室D"/>
    <x v="1"/>
    <x v="3"/>
    <x v="1"/>
    <x v="6"/>
    <s v="2020年02月12日 (水曜日)"/>
    <x v="139"/>
    <n v="129082"/>
    <n v="7411"/>
    <s v="神田川船の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和泉橋区民館ふれあい会館　洋室１F A"/>
    <x v="0"/>
    <x v="3"/>
    <x v="1"/>
    <x v="6"/>
    <s v="2020年02月12日 (水曜日)"/>
    <x v="145"/>
    <n v="129083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和泉橋区民館２F 洋室A"/>
    <x v="3"/>
    <x v="3"/>
    <x v="1"/>
    <x v="6"/>
    <s v="2020年02月12日 (水曜日)"/>
    <x v="19"/>
    <n v="129897"/>
    <n v="7981"/>
    <s v="マリオン会"/>
    <x v="2"/>
    <s v="減免なし"/>
    <n v="0"/>
    <n v="4100"/>
    <n v="4100"/>
    <n v="4100"/>
    <n v="4100"/>
    <n v="4100"/>
    <x v="0"/>
    <x v="0"/>
    <x v="0"/>
    <n v="0"/>
    <x v="0"/>
    <x v="1"/>
  </r>
  <r>
    <x v="3"/>
    <x v="1"/>
    <s v="和泉橋区民館５F 洋室E（調理室）"/>
    <x v="1"/>
    <x v="2"/>
    <x v="1"/>
    <x v="6"/>
    <s v="2020年02月12日 (水曜日)"/>
    <x v="146"/>
    <n v="130204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３F 和室 CDラジカセ"/>
    <x v="3"/>
    <x v="3"/>
    <x v="1"/>
    <x v="6"/>
    <s v="2020年02月12日 (水曜日)"/>
    <x v="20"/>
    <n v="130387"/>
    <n v="4705"/>
    <s v="エギク　ジャパニーズダンス　プロダクツ"/>
    <x v="2"/>
    <s v="減免なし"/>
    <n v="0"/>
    <n v="4500"/>
    <n v="4500"/>
    <n v="4500"/>
    <n v="4500"/>
    <n v="4500"/>
    <x v="0"/>
    <x v="0"/>
    <x v="0"/>
    <n v="0"/>
    <x v="0"/>
    <x v="1"/>
  </r>
  <r>
    <x v="3"/>
    <x v="0"/>
    <s v="和泉橋区民館２F 洋室A"/>
    <x v="2"/>
    <x v="2"/>
    <x v="0"/>
    <x v="6"/>
    <s v="2020年02月12日 (水曜日)"/>
    <x v="19"/>
    <n v="130620"/>
    <n v="24562"/>
    <s v="（企）株式会社システムエッジ"/>
    <x v="0"/>
    <s v="減免なし"/>
    <n v="12"/>
    <n v="3300"/>
    <n v="3300"/>
    <n v="3300"/>
    <n v="3300"/>
    <n v="3300"/>
    <x v="0"/>
    <x v="0"/>
    <x v="0"/>
    <n v="0"/>
    <x v="0"/>
    <x v="1"/>
  </r>
  <r>
    <x v="3"/>
    <x v="0"/>
    <s v="和泉橋区民館ふれあい会館　洋室２F B"/>
    <x v="3"/>
    <x v="3"/>
    <x v="1"/>
    <x v="6"/>
    <s v="2020年02月12日 (水曜日)"/>
    <x v="144"/>
    <n v="130832"/>
    <n v="24929"/>
    <s v="新鋭俳句会"/>
    <x v="2"/>
    <s v="減免なし"/>
    <n v="8"/>
    <n v="1300"/>
    <n v="1300"/>
    <n v="1300"/>
    <n v="1300"/>
    <n v="1300"/>
    <x v="0"/>
    <x v="0"/>
    <x v="0"/>
    <n v="0"/>
    <x v="0"/>
    <x v="1"/>
  </r>
  <r>
    <x v="3"/>
    <x v="0"/>
    <s v="和泉橋区民館ふれあい会館　洋室１F A"/>
    <x v="2"/>
    <x v="2"/>
    <x v="0"/>
    <x v="6"/>
    <s v="2020年02月12日 (水曜日)"/>
    <x v="145"/>
    <n v="133783"/>
    <n v="24979"/>
    <s v="（企）株式会社ウィルオブ・ファクトリー　東京本社"/>
    <x v="0"/>
    <s v="減免なし"/>
    <n v="20"/>
    <n v="1900"/>
    <n v="1900"/>
    <n v="1900"/>
    <n v="1900"/>
    <n v="19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40"/>
    <n v="42300"/>
    <n v="19150"/>
    <n v="19150"/>
    <n v="19150"/>
    <n v="19150"/>
    <x v="0"/>
    <x v="0"/>
    <x v="0"/>
    <n v="0"/>
    <x v="0"/>
    <x v="2"/>
  </r>
  <r>
    <x v="4"/>
    <x v="0"/>
    <s v="和泉橋区民館４F 洋室C"/>
    <x v="0"/>
    <x v="2"/>
    <x v="0"/>
    <x v="6"/>
    <s v="2020年02月13日 (木曜日)"/>
    <x v="140"/>
    <n v="129084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20年02月13日 (木曜日)"/>
    <x v="147"/>
    <n v="129085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20年02月13日 (木曜日)"/>
    <x v="141"/>
    <n v="129752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３F 和室 CDラジカセ"/>
    <x v="3"/>
    <x v="2"/>
    <x v="0"/>
    <x v="6"/>
    <s v="2020年02月13日 (木曜日)"/>
    <x v="20"/>
    <n v="129940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1"/>
    <s v="和泉橋区民館５F 洋室D プロジェクター・台 スクリーン テレビ・ビデオ"/>
    <x v="2"/>
    <x v="1"/>
    <x v="0"/>
    <x v="6"/>
    <s v="2020年02月13日 (木曜日)"/>
    <x v="167"/>
    <n v="130606"/>
    <n v="21154"/>
    <s v="（企）㈱岡島"/>
    <x v="1"/>
    <s v="減免なし"/>
    <n v="11"/>
    <n v="3700"/>
    <n v="3700"/>
    <n v="3700"/>
    <n v="3700"/>
    <n v="3700"/>
    <x v="0"/>
    <x v="0"/>
    <x v="0"/>
    <n v="0"/>
    <x v="0"/>
    <x v="1"/>
  </r>
  <r>
    <x v="4"/>
    <x v="0"/>
    <s v="和泉橋区民館４F 洋室B"/>
    <x v="2"/>
    <x v="2"/>
    <x v="0"/>
    <x v="6"/>
    <s v="2020年02月13日 (木曜日)"/>
    <x v="141"/>
    <n v="130721"/>
    <n v="22077"/>
    <s v="（企）丸善工業株式会社"/>
    <x v="0"/>
    <s v="減免なし"/>
    <n v="10"/>
    <n v="2100"/>
    <n v="2100"/>
    <n v="2100"/>
    <n v="2100"/>
    <n v="2100"/>
    <x v="0"/>
    <x v="0"/>
    <x v="0"/>
    <n v="0"/>
    <x v="0"/>
    <x v="1"/>
  </r>
  <r>
    <x v="4"/>
    <x v="0"/>
    <s v="和泉橋区民館２F 洋室A プロジェクター・台"/>
    <x v="3"/>
    <x v="3"/>
    <x v="1"/>
    <x v="6"/>
    <s v="2020年02月13日 (木曜日)"/>
    <x v="142"/>
    <n v="130928"/>
    <n v="20314"/>
    <s v="株式会社ＣＢＩＴ"/>
    <x v="2"/>
    <s v="減免なし"/>
    <n v="25"/>
    <n v="4100"/>
    <n v="4100"/>
    <n v="4100"/>
    <n v="4100"/>
    <n v="4100"/>
    <x v="0"/>
    <x v="0"/>
    <x v="0"/>
    <n v="0"/>
    <x v="0"/>
    <x v="1"/>
  </r>
  <r>
    <x v="4"/>
    <x v="0"/>
    <s v="和泉橋区民館３F 和室"/>
    <x v="3"/>
    <x v="3"/>
    <x v="1"/>
    <x v="6"/>
    <s v="2020年02月13日 (木曜日)"/>
    <x v="21"/>
    <n v="134727"/>
    <n v="8882"/>
    <s v="キューバン・サルサ"/>
    <x v="2"/>
    <s v="減免なし"/>
    <n v="6"/>
    <n v="4500"/>
    <n v="4500"/>
    <n v="4500"/>
    <n v="4500"/>
    <n v="4500"/>
    <x v="0"/>
    <x v="0"/>
    <x v="0"/>
    <n v="0"/>
    <x v="0"/>
    <x v="1"/>
  </r>
  <r>
    <x v="4"/>
    <x v="0"/>
    <s v="和泉橋区民館４F 洋室C"/>
    <x v="1"/>
    <x v="3"/>
    <x v="1"/>
    <x v="6"/>
    <s v="2020年02月13日 (木曜日)"/>
    <x v="140"/>
    <n v="135110"/>
    <n v="24343"/>
    <s v="レガリアシティ神田末広町管理組合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52"/>
    <n v="30600"/>
    <n v="22700"/>
    <n v="22700"/>
    <n v="22700"/>
    <n v="22700"/>
    <x v="0"/>
    <x v="0"/>
    <x v="0"/>
    <n v="0"/>
    <x v="0"/>
    <x v="2"/>
  </r>
  <r>
    <x v="5"/>
    <x v="0"/>
    <s v="和泉橋区民館４F 洋室B・C"/>
    <x v="0"/>
    <x v="2"/>
    <x v="0"/>
    <x v="6"/>
    <s v="2020年02月14日 (金曜日)"/>
    <x v="152"/>
    <n v="85615"/>
    <n v="16"/>
    <s v="高齢介護課"/>
    <x v="0"/>
    <s v="利用者減免区民館免除(100%)"/>
    <n v="0"/>
    <n v="4200"/>
    <n v="0"/>
    <n v="0"/>
    <n v="0"/>
    <n v="0"/>
    <x v="0"/>
    <x v="0"/>
    <x v="0"/>
    <n v="0"/>
    <x v="0"/>
    <x v="0"/>
  </r>
  <r>
    <x v="5"/>
    <x v="1"/>
    <s v="和泉橋区民館５F 洋室D・E（料理室）"/>
    <x v="0"/>
    <x v="1"/>
    <x v="0"/>
    <x v="6"/>
    <s v="2020年02月14日 (金曜日)"/>
    <x v="154"/>
    <n v="94416"/>
    <n v="1001"/>
    <s v="ふれあいクラブ"/>
    <x v="1"/>
    <s v="利用者減免区民館免除(100%)"/>
    <n v="0"/>
    <n v="7400"/>
    <n v="0"/>
    <n v="0"/>
    <n v="0"/>
    <n v="0"/>
    <x v="0"/>
    <x v="0"/>
    <x v="0"/>
    <n v="0"/>
    <x v="0"/>
    <x v="0"/>
  </r>
  <r>
    <x v="5"/>
    <x v="0"/>
    <s v="和泉橋区民館３F 和室 CDラジカセ"/>
    <x v="0"/>
    <x v="3"/>
    <x v="1"/>
    <x v="6"/>
    <s v="2020年02月14日 (金曜日)"/>
    <x v="20"/>
    <n v="129128"/>
    <n v="25523"/>
    <s v="いずみ和舞会支部"/>
    <x v="2"/>
    <s v="利用者減免区民館免除(100%)"/>
    <n v="0"/>
    <n v="4500"/>
    <n v="0"/>
    <n v="0"/>
    <n v="0"/>
    <n v="0"/>
    <x v="0"/>
    <x v="0"/>
    <x v="0"/>
    <n v="0"/>
    <x v="0"/>
    <x v="0"/>
  </r>
  <r>
    <x v="5"/>
    <x v="3"/>
    <s v="和泉橋区民館ふれあい会館　洋室１F A"/>
    <x v="3"/>
    <x v="1"/>
    <x v="1"/>
    <x v="6"/>
    <s v="2020年02月14日 (金曜日)"/>
    <x v="145"/>
    <n v="129783"/>
    <n v="23110"/>
    <s v="新星堂ユニオン"/>
    <x v="6"/>
    <s v="減免なし"/>
    <n v="0"/>
    <n v="6200"/>
    <n v="6200"/>
    <n v="6200"/>
    <n v="6200"/>
    <n v="6200"/>
    <x v="0"/>
    <x v="0"/>
    <x v="0"/>
    <n v="0"/>
    <x v="0"/>
    <x v="1"/>
  </r>
  <r>
    <x v="5"/>
    <x v="0"/>
    <s v="和泉橋区民館２F 洋室A"/>
    <x v="3"/>
    <x v="2"/>
    <x v="0"/>
    <x v="6"/>
    <s v="2020年02月14日 (金曜日)"/>
    <x v="19"/>
    <n v="129845"/>
    <n v="10305"/>
    <s v="書と篆刻「赤心会」"/>
    <x v="0"/>
    <s v="減免なし"/>
    <n v="0"/>
    <n v="3300"/>
    <n v="3300"/>
    <n v="3300"/>
    <n v="3300"/>
    <n v="3300"/>
    <x v="0"/>
    <x v="0"/>
    <x v="0"/>
    <n v="0"/>
    <x v="0"/>
    <x v="1"/>
  </r>
  <r>
    <x v="5"/>
    <x v="0"/>
    <s v="和泉橋区民館３F 和室"/>
    <x v="3"/>
    <x v="2"/>
    <x v="0"/>
    <x v="6"/>
    <s v="2020年02月14日 (金曜日)"/>
    <x v="21"/>
    <n v="130337"/>
    <n v="2297"/>
    <s v="中村会"/>
    <x v="0"/>
    <s v="減免なし"/>
    <n v="0"/>
    <n v="3800"/>
    <n v="3800"/>
    <n v="3800"/>
    <n v="3800"/>
    <n v="3800"/>
    <x v="0"/>
    <x v="0"/>
    <x v="0"/>
    <n v="0"/>
    <x v="0"/>
    <x v="1"/>
  </r>
  <r>
    <x v="5"/>
    <x v="0"/>
    <s v="和泉橋区民館４F 洋室C"/>
    <x v="3"/>
    <x v="3"/>
    <x v="1"/>
    <x v="6"/>
    <s v="2020年02月14日 (金曜日)"/>
    <x v="140"/>
    <n v="130440"/>
    <n v="24355"/>
    <s v="社会問題研究会"/>
    <x v="2"/>
    <s v="減免なし"/>
    <n v="0"/>
    <n v="3000"/>
    <n v="3000"/>
    <n v="3000"/>
    <n v="3000"/>
    <n v="3000"/>
    <x v="0"/>
    <x v="0"/>
    <x v="0"/>
    <n v="0"/>
    <x v="0"/>
    <x v="1"/>
  </r>
  <r>
    <x v="5"/>
    <x v="0"/>
    <s v="和泉橋区民館２F 洋室A"/>
    <x v="2"/>
    <x v="1"/>
    <x v="2"/>
    <x v="6"/>
    <s v="2020年02月14日 (金曜日)"/>
    <x v="19"/>
    <n v="130603"/>
    <n v="20657"/>
    <s v="（企）㈱東和コンピュータマネジメント"/>
    <x v="4"/>
    <s v="減免なし"/>
    <n v="30"/>
    <n v="2300"/>
    <n v="2300"/>
    <n v="2300"/>
    <n v="2300"/>
    <n v="2300"/>
    <x v="0"/>
    <x v="0"/>
    <x v="0"/>
    <n v="0"/>
    <x v="0"/>
    <x v="1"/>
  </r>
  <r>
    <x v="5"/>
    <x v="0"/>
    <s v="和泉橋区民館２F 洋室A プロジェクター・台"/>
    <x v="2"/>
    <x v="3"/>
    <x v="1"/>
    <x v="6"/>
    <s v="2020年02月14日 (金曜日)"/>
    <x v="142"/>
    <n v="130628"/>
    <n v="23324"/>
    <s v="（企）㈱ＺＥＮ　Ｉｎｔｅｇｒａｔｉｏｎ"/>
    <x v="2"/>
    <s v="減免なし"/>
    <n v="0"/>
    <n v="4100"/>
    <n v="4100"/>
    <n v="4100"/>
    <n v="4100"/>
    <n v="4100"/>
    <x v="0"/>
    <x v="0"/>
    <x v="0"/>
    <n v="0"/>
    <x v="0"/>
    <x v="1"/>
  </r>
  <r>
    <x v="5"/>
    <x v="0"/>
    <s v="和泉橋区民館４F 洋室C プロジェクター・台"/>
    <x v="2"/>
    <x v="1"/>
    <x v="2"/>
    <x v="6"/>
    <s v="2020年02月14日 (金曜日)"/>
    <x v="159"/>
    <n v="131268"/>
    <n v="23835"/>
    <s v="（企）ソフトバンクヨドバシＡＫＩＢＡ"/>
    <x v="4"/>
    <s v="減免なし"/>
    <n v="10"/>
    <n v="1600"/>
    <n v="1600"/>
    <n v="1600"/>
    <n v="1600"/>
    <n v="1600"/>
    <x v="0"/>
    <x v="0"/>
    <x v="0"/>
    <n v="0"/>
    <x v="0"/>
    <x v="1"/>
  </r>
  <r>
    <x v="5"/>
    <x v="0"/>
    <s v="和泉橋区民館４F 洋室B"/>
    <x v="3"/>
    <x v="3"/>
    <x v="1"/>
    <x v="6"/>
    <s v="2020年02月14日 (金曜日)"/>
    <x v="141"/>
    <n v="131860"/>
    <n v="23933"/>
    <s v="東京論評トーストマスターズ"/>
    <x v="2"/>
    <s v="減免なし"/>
    <n v="20"/>
    <n v="3000"/>
    <n v="3000"/>
    <n v="3000"/>
    <n v="3000"/>
    <n v="3000"/>
    <x v="0"/>
    <x v="0"/>
    <x v="0"/>
    <n v="0"/>
    <x v="0"/>
    <x v="1"/>
  </r>
  <r>
    <x v="5"/>
    <x v="0"/>
    <s v="和泉橋区民館５F 洋室D"/>
    <x v="2"/>
    <x v="3"/>
    <x v="1"/>
    <x v="6"/>
    <s v="2020年02月14日 (金曜日)"/>
    <x v="139"/>
    <n v="133554"/>
    <n v="23324"/>
    <s v="（企）㈱ＺＥＮ　Ｉｎｔｅｇｒａｔｉｏｎ"/>
    <x v="2"/>
    <s v="減免なし"/>
    <n v="0"/>
    <n v="3000"/>
    <n v="3000"/>
    <n v="3000"/>
    <n v="3000"/>
    <n v="3000"/>
    <x v="0"/>
    <x v="0"/>
    <x v="0"/>
    <n v="0"/>
    <x v="0"/>
    <x v="1"/>
  </r>
  <r>
    <x v="5"/>
    <x v="0"/>
    <s v="和泉橋区民館ふれあい会館　洋室２F B"/>
    <x v="2"/>
    <x v="2"/>
    <x v="0"/>
    <x v="6"/>
    <s v="2020年02月14日 (金曜日)"/>
    <x v="144"/>
    <n v="133555"/>
    <n v="23324"/>
    <s v="（企）㈱ＺＥＮ　Ｉｎｔｅｇｒａｔｉｏｎ"/>
    <x v="0"/>
    <s v="減免なし"/>
    <n v="0"/>
    <n v="1000"/>
    <n v="1000"/>
    <n v="1000"/>
    <n v="1000"/>
    <n v="1000"/>
    <x v="0"/>
    <x v="0"/>
    <x v="0"/>
    <n v="0"/>
    <x v="0"/>
    <x v="1"/>
  </r>
  <r>
    <x v="5"/>
    <x v="0"/>
    <s v="和泉橋区民館ふれあい会館　洋室２F B"/>
    <x v="3"/>
    <x v="3"/>
    <x v="1"/>
    <x v="6"/>
    <s v="2020年02月14日 (金曜日)"/>
    <x v="144"/>
    <n v="133761"/>
    <n v="25252"/>
    <s v="BMI実践会"/>
    <x v="2"/>
    <s v="減免なし"/>
    <n v="8"/>
    <n v="1300"/>
    <n v="1300"/>
    <n v="1300"/>
    <n v="1300"/>
    <n v="1300"/>
    <x v="0"/>
    <x v="0"/>
    <x v="0"/>
    <n v="0"/>
    <x v="0"/>
    <x v="1"/>
  </r>
  <r>
    <x v="5"/>
    <x v="0"/>
    <s v="和泉橋区民館５F 洋室E（調理室）"/>
    <x v="0"/>
    <x v="3"/>
    <x v="1"/>
    <x v="6"/>
    <s v="2020年02月14日 (金曜日)"/>
    <x v="146"/>
    <n v="136238"/>
    <n v="2253"/>
    <s v="神田佐久間町四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5件"/>
    <n v="68"/>
    <n v="51700"/>
    <n v="32600"/>
    <n v="32600"/>
    <n v="32600"/>
    <n v="32600"/>
    <x v="0"/>
    <x v="0"/>
    <x v="0"/>
    <n v="0"/>
    <x v="0"/>
    <x v="2"/>
  </r>
  <r>
    <x v="6"/>
    <x v="0"/>
    <s v="和泉橋区民館２F 洋室A"/>
    <x v="1"/>
    <x v="2"/>
    <x v="0"/>
    <x v="6"/>
    <s v="2020年02月15日 (土曜日)"/>
    <x v="19"/>
    <n v="129105"/>
    <n v="8251"/>
    <s v="東京小売酒販組合　神田支部"/>
    <x v="0"/>
    <s v="利用者減免区民館減額(50%)"/>
    <n v="0"/>
    <n v="3300"/>
    <n v="1650"/>
    <n v="1650"/>
    <n v="1650"/>
    <n v="1650"/>
    <x v="0"/>
    <x v="0"/>
    <x v="0"/>
    <n v="0"/>
    <x v="0"/>
    <x v="1"/>
  </r>
  <r>
    <x v="6"/>
    <x v="0"/>
    <s v="和泉橋区民館ふれあい会館　洋室２F B"/>
    <x v="1"/>
    <x v="3"/>
    <x v="1"/>
    <x v="6"/>
    <s v="2020年02月15日 (土曜日)"/>
    <x v="144"/>
    <n v="129106"/>
    <n v="2213"/>
    <s v="麺類協同組合神田支部"/>
    <x v="2"/>
    <s v="利用者減免区民館減額(50%)"/>
    <n v="0"/>
    <n v="1300"/>
    <n v="650"/>
    <n v="650"/>
    <n v="650"/>
    <n v="650"/>
    <x v="0"/>
    <x v="0"/>
    <x v="0"/>
    <n v="0"/>
    <x v="0"/>
    <x v="1"/>
  </r>
  <r>
    <x v="6"/>
    <x v="0"/>
    <s v="和泉橋区民館４F 洋室B"/>
    <x v="3"/>
    <x v="2"/>
    <x v="0"/>
    <x v="6"/>
    <s v="2020年02月15日 (土曜日)"/>
    <x v="141"/>
    <n v="129736"/>
    <n v="20921"/>
    <s v="新暦俳句会"/>
    <x v="0"/>
    <s v="減免なし"/>
    <n v="0"/>
    <n v="2100"/>
    <n v="2100"/>
    <n v="2100"/>
    <n v="2100"/>
    <n v="2100"/>
    <x v="0"/>
    <x v="0"/>
    <x v="0"/>
    <n v="0"/>
    <x v="0"/>
    <x v="1"/>
  </r>
  <r>
    <x v="6"/>
    <x v="1"/>
    <s v="和泉橋区民館５F 洋室D・E（料理室） プロジェクター・台 スクリーン ワイヤレスマイク"/>
    <x v="0"/>
    <x v="2"/>
    <x v="1"/>
    <x v="6"/>
    <s v="2020年02月15日 (土曜日)"/>
    <x v="166"/>
    <n v="129737"/>
    <n v="4487"/>
    <s v="スタジオＩ"/>
    <x v="3"/>
    <s v="利用者減免区民館免除(100%)"/>
    <n v="0"/>
    <n v="10200"/>
    <n v="0"/>
    <n v="0"/>
    <n v="0"/>
    <n v="0"/>
    <x v="0"/>
    <x v="0"/>
    <x v="0"/>
    <n v="0"/>
    <x v="0"/>
    <x v="0"/>
  </r>
  <r>
    <x v="6"/>
    <x v="0"/>
    <s v="和泉橋区民館３F 和室"/>
    <x v="3"/>
    <x v="1"/>
    <x v="2"/>
    <x v="6"/>
    <s v="2020年02月15日 (土曜日)"/>
    <x v="21"/>
    <n v="129748"/>
    <n v="23913"/>
    <s v="アートヨガ研究会"/>
    <x v="4"/>
    <s v="減免なし"/>
    <n v="0"/>
    <n v="2700"/>
    <n v="2700"/>
    <n v="2700"/>
    <n v="2700"/>
    <n v="2700"/>
    <x v="0"/>
    <x v="0"/>
    <x v="0"/>
    <n v="0"/>
    <x v="0"/>
    <x v="1"/>
  </r>
  <r>
    <x v="6"/>
    <x v="0"/>
    <s v="和泉橋区民館４F 洋室C"/>
    <x v="3"/>
    <x v="1"/>
    <x v="2"/>
    <x v="6"/>
    <s v="2020年02月15日 (土曜日)"/>
    <x v="140"/>
    <n v="129807"/>
    <n v="8558"/>
    <s v="千代田手作りオーディオの会"/>
    <x v="4"/>
    <s v="減免なし"/>
    <n v="0"/>
    <n v="1600"/>
    <n v="1600"/>
    <n v="1600"/>
    <n v="1600"/>
    <n v="1600"/>
    <x v="0"/>
    <x v="0"/>
    <x v="0"/>
    <n v="0"/>
    <x v="0"/>
    <x v="1"/>
  </r>
  <r>
    <x v="6"/>
    <x v="0"/>
    <s v="和泉橋区民館３F 和室"/>
    <x v="3"/>
    <x v="2"/>
    <x v="0"/>
    <x v="6"/>
    <s v="2020年02月15日 (土曜日)"/>
    <x v="21"/>
    <n v="129808"/>
    <n v="8558"/>
    <s v="千代田手作りオーディオの会"/>
    <x v="0"/>
    <s v="減免なし"/>
    <n v="0"/>
    <n v="3800"/>
    <n v="3800"/>
    <n v="3800"/>
    <n v="3800"/>
    <n v="3800"/>
    <x v="0"/>
    <x v="0"/>
    <x v="0"/>
    <n v="0"/>
    <x v="0"/>
    <x v="1"/>
  </r>
  <r>
    <x v="6"/>
    <x v="0"/>
    <s v="和泉橋区民館２F 洋室A プロジェクター・台"/>
    <x v="3"/>
    <x v="1"/>
    <x v="2"/>
    <x v="6"/>
    <s v="2020年02月15日 (土曜日)"/>
    <x v="142"/>
    <n v="130089"/>
    <n v="24093"/>
    <s v="ＳＴＭ"/>
    <x v="4"/>
    <s v="減免なし"/>
    <n v="0"/>
    <n v="2300"/>
    <n v="2300"/>
    <n v="2300"/>
    <n v="2300"/>
    <n v="2300"/>
    <x v="0"/>
    <x v="0"/>
    <x v="0"/>
    <n v="0"/>
    <x v="0"/>
    <x v="1"/>
  </r>
  <r>
    <x v="6"/>
    <x v="0"/>
    <s v="和泉橋区民館４F 洋室C"/>
    <x v="3"/>
    <x v="2"/>
    <x v="0"/>
    <x v="6"/>
    <s v="2020年02月15日 (土曜日)"/>
    <x v="140"/>
    <n v="130343"/>
    <n v="8417"/>
    <s v="ＮＰＯ　シビルまちづくりステーション"/>
    <x v="0"/>
    <s v="減免なし"/>
    <n v="0"/>
    <n v="2100"/>
    <n v="2100"/>
    <n v="2100"/>
    <n v="2100"/>
    <n v="2100"/>
    <x v="0"/>
    <x v="0"/>
    <x v="0"/>
    <n v="0"/>
    <x v="0"/>
    <x v="1"/>
  </r>
  <r>
    <x v="6"/>
    <x v="0"/>
    <s v="和泉橋区民館ふれあい会館　洋室１F A"/>
    <x v="3"/>
    <x v="2"/>
    <x v="0"/>
    <x v="6"/>
    <s v="2020年02月15日 (土曜日)"/>
    <x v="145"/>
    <n v="131485"/>
    <n v="25359"/>
    <s v="みなどんボードゲーム会"/>
    <x v="0"/>
    <s v="減免なし"/>
    <n v="10"/>
    <n v="1900"/>
    <n v="1900"/>
    <n v="1900"/>
    <n v="1900"/>
    <n v="1900"/>
    <x v="0"/>
    <x v="0"/>
    <x v="0"/>
    <n v="0"/>
    <x v="0"/>
    <x v="1"/>
  </r>
  <r>
    <x v="6"/>
    <x v="0"/>
    <s v="和泉橋区民館４F 洋室B"/>
    <x v="2"/>
    <x v="1"/>
    <x v="2"/>
    <x v="6"/>
    <s v="2020年02月15日 (土曜日)"/>
    <x v="141"/>
    <n v="131971"/>
    <n v="25509"/>
    <s v="（企）特定非営利活動法人アスデッサン"/>
    <x v="4"/>
    <s v="減免なし"/>
    <n v="10"/>
    <n v="1600"/>
    <n v="1600"/>
    <n v="1600"/>
    <n v="1600"/>
    <n v="1600"/>
    <x v="0"/>
    <x v="0"/>
    <x v="0"/>
    <n v="0"/>
    <x v="0"/>
    <x v="1"/>
  </r>
  <r>
    <x v="6"/>
    <x v="0"/>
    <s v="和泉橋区民館５F 洋室D"/>
    <x v="3"/>
    <x v="1"/>
    <x v="2"/>
    <x v="6"/>
    <s v="2020年02月15日 (土曜日)"/>
    <x v="139"/>
    <n v="132114"/>
    <n v="21664"/>
    <s v="沖縄芸能研究会"/>
    <x v="4"/>
    <s v="減免なし"/>
    <n v="2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2件"/>
    <n v="40"/>
    <n v="34500"/>
    <n v="22000"/>
    <n v="22000"/>
    <n v="22000"/>
    <n v="22000"/>
    <x v="0"/>
    <x v="0"/>
    <x v="0"/>
    <n v="0"/>
    <x v="0"/>
    <x v="2"/>
  </r>
  <r>
    <x v="7"/>
    <x v="0"/>
    <s v="和泉橋区民館４F 洋室B・C"/>
    <x v="0"/>
    <x v="2"/>
    <x v="0"/>
    <x v="6"/>
    <s v="2020年02月16日 (日曜日)"/>
    <x v="152"/>
    <n v="129107"/>
    <n v="2252"/>
    <s v="神田佐久間町三丁目町会婦人部"/>
    <x v="0"/>
    <s v="利用者減免区民館免除(100%)"/>
    <n v="0"/>
    <n v="4200"/>
    <n v="0"/>
    <n v="0"/>
    <n v="0"/>
    <n v="0"/>
    <x v="0"/>
    <x v="0"/>
    <x v="0"/>
    <n v="0"/>
    <x v="0"/>
    <x v="0"/>
  </r>
  <r>
    <x v="7"/>
    <x v="0"/>
    <s v="和泉橋区民館５F 洋室D"/>
    <x v="3"/>
    <x v="2"/>
    <x v="0"/>
    <x v="6"/>
    <s v="2020年02月16日 (日曜日)"/>
    <x v="139"/>
    <n v="129732"/>
    <n v="25027"/>
    <s v="自鳴鐘東京支部勉強会"/>
    <x v="0"/>
    <s v="減免なし"/>
    <n v="0"/>
    <n v="2100"/>
    <n v="2100"/>
    <n v="2100"/>
    <n v="2100"/>
    <n v="2100"/>
    <x v="0"/>
    <x v="0"/>
    <x v="0"/>
    <n v="0"/>
    <x v="0"/>
    <x v="1"/>
  </r>
  <r>
    <x v="7"/>
    <x v="1"/>
    <s v="和泉橋区民館ふれあい会館　洋室１F A・２F B"/>
    <x v="3"/>
    <x v="1"/>
    <x v="0"/>
    <x v="6"/>
    <s v="2020年02月16日 (日曜日)"/>
    <x v="147"/>
    <n v="129746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0"/>
    <s v="和泉橋区民館３F 和室"/>
    <x v="1"/>
    <x v="1"/>
    <x v="2"/>
    <x v="6"/>
    <s v="2020年02月16日 (日曜日)"/>
    <x v="21"/>
    <n v="129773"/>
    <n v="2269"/>
    <s v="いずみヨーガクラブ"/>
    <x v="4"/>
    <s v="利用者減免区民館減額(50%)"/>
    <n v="0"/>
    <n v="2700"/>
    <n v="1350"/>
    <n v="1350"/>
    <n v="1350"/>
    <n v="1350"/>
    <x v="0"/>
    <x v="0"/>
    <x v="0"/>
    <n v="0"/>
    <x v="0"/>
    <x v="1"/>
  </r>
  <r>
    <x v="7"/>
    <x v="0"/>
    <s v="和泉橋区民館２F 洋室A プロジェクター・台 CDラジカセ"/>
    <x v="3"/>
    <x v="2"/>
    <x v="0"/>
    <x v="6"/>
    <s v="2020年02月16日 (日曜日)"/>
    <x v="138"/>
    <n v="129777"/>
    <n v="24671"/>
    <s v="千代田喜界会"/>
    <x v="0"/>
    <s v="減免なし"/>
    <n v="0"/>
    <n v="3300"/>
    <n v="3300"/>
    <n v="3300"/>
    <n v="3300"/>
    <n v="3300"/>
    <x v="0"/>
    <x v="0"/>
    <x v="0"/>
    <n v="0"/>
    <x v="0"/>
    <x v="1"/>
  </r>
  <r>
    <x v="7"/>
    <x v="0"/>
    <s v="和泉橋区民館５F 洋室D"/>
    <x v="1"/>
    <x v="1"/>
    <x v="2"/>
    <x v="6"/>
    <s v="2020年02月16日 (日曜日)"/>
    <x v="139"/>
    <n v="130090"/>
    <n v="23159"/>
    <s v="コノエ秋葉原岩本町管理組合"/>
    <x v="4"/>
    <s v="利用者減免区民館減額(50%)"/>
    <n v="0"/>
    <n v="1600"/>
    <n v="800"/>
    <n v="800"/>
    <n v="800"/>
    <n v="800"/>
    <x v="0"/>
    <x v="0"/>
    <x v="0"/>
    <n v="0"/>
    <x v="0"/>
    <x v="1"/>
  </r>
  <r>
    <x v="7"/>
    <x v="0"/>
    <s v="和泉橋区民館４F 洋室B"/>
    <x v="1"/>
    <x v="3"/>
    <x v="1"/>
    <x v="6"/>
    <s v="2020年02月16日 (日曜日)"/>
    <x v="141"/>
    <n v="130783"/>
    <n v="23290"/>
    <s v="リビオレゾン千代田岩本町ザ・レジデンス管理組合"/>
    <x v="2"/>
    <s v="利用者減免区民館減額(50%)"/>
    <n v="5"/>
    <n v="3000"/>
    <n v="1500"/>
    <n v="1500"/>
    <n v="1500"/>
    <n v="1500"/>
    <x v="0"/>
    <x v="0"/>
    <x v="0"/>
    <n v="0"/>
    <x v="0"/>
    <x v="1"/>
  </r>
  <r>
    <x v="7"/>
    <x v="0"/>
    <s v="和泉橋区民館２F 洋室A"/>
    <x v="1"/>
    <x v="1"/>
    <x v="2"/>
    <x v="6"/>
    <s v="2020年02月16日 (日曜日)"/>
    <x v="19"/>
    <n v="130849"/>
    <n v="9660"/>
    <s v="サークルフリージア"/>
    <x v="4"/>
    <s v="利用者減免区民館減額(50%)"/>
    <n v="0"/>
    <n v="2300"/>
    <n v="1150"/>
    <n v="1150"/>
    <n v="1150"/>
    <n v="1150"/>
    <x v="0"/>
    <x v="0"/>
    <x v="0"/>
    <n v="0"/>
    <x v="0"/>
    <x v="1"/>
  </r>
  <r>
    <x v="7"/>
    <x v="0"/>
    <s v="和泉橋区民館４F 洋室B"/>
    <x v="0"/>
    <x v="1"/>
    <x v="2"/>
    <x v="6"/>
    <s v="2020年02月16日 (日曜日)"/>
    <x v="141"/>
    <n v="133061"/>
    <n v="2478"/>
    <s v="ボーイスカウト東京千代田第６団"/>
    <x v="4"/>
    <s v="利用者減免区民館免除(100%)"/>
    <n v="0"/>
    <n v="1600"/>
    <n v="0"/>
    <n v="0"/>
    <n v="0"/>
    <n v="0"/>
    <x v="0"/>
    <x v="0"/>
    <x v="0"/>
    <n v="0"/>
    <x v="0"/>
    <x v="0"/>
  </r>
  <r>
    <x v="7"/>
    <x v="0"/>
    <s v="和泉橋区民館４F 洋室C"/>
    <x v="3"/>
    <x v="3"/>
    <x v="1"/>
    <x v="6"/>
    <s v="2020年02月16日 (日曜日)"/>
    <x v="140"/>
    <n v="133352"/>
    <n v="24958"/>
    <s v="ALOHA　yoga"/>
    <x v="2"/>
    <s v="減免なし"/>
    <n v="8"/>
    <n v="3000"/>
    <n v="3000"/>
    <n v="3000"/>
    <n v="3000"/>
    <n v="3000"/>
    <x v="0"/>
    <x v="0"/>
    <x v="0"/>
    <n v="0"/>
    <x v="0"/>
    <x v="1"/>
  </r>
  <r>
    <x v="7"/>
    <x v="0"/>
    <s v="和泉橋区民館５F 洋室E（調理室）"/>
    <x v="3"/>
    <x v="2"/>
    <x v="0"/>
    <x v="6"/>
    <s v="2020年02月16日 (日曜日)"/>
    <x v="146"/>
    <n v="134733"/>
    <n v="24953"/>
    <s v="ブライトクリエーター"/>
    <x v="0"/>
    <s v="減免なし"/>
    <n v="0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13"/>
    <n v="30700"/>
    <n v="20100"/>
    <n v="20100"/>
    <n v="20100"/>
    <n v="20100"/>
    <x v="0"/>
    <x v="0"/>
    <x v="0"/>
    <n v="0"/>
    <x v="0"/>
    <x v="2"/>
  </r>
  <r>
    <x v="0"/>
    <x v="0"/>
    <s v="和泉橋区民館２F 洋室A プロジェクター・台 ワイヤレスマイク"/>
    <x v="3"/>
    <x v="2"/>
    <x v="0"/>
    <x v="6"/>
    <s v="2020年02月17日 (月曜日)"/>
    <x v="153"/>
    <n v="129765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0"/>
    <x v="0"/>
    <s v="和泉橋区民館４F 洋室B・C CDラジカセ ワイヤレスマイク"/>
    <x v="3"/>
    <x v="3"/>
    <x v="1"/>
    <x v="6"/>
    <s v="2020年02月17日 (月曜日)"/>
    <x v="156"/>
    <n v="129767"/>
    <n v="10190"/>
    <s v="ＮＰＯ法人　シニア大樂"/>
    <x v="2"/>
    <s v="減免なし"/>
    <n v="0"/>
    <n v="6000"/>
    <n v="6000"/>
    <n v="6000"/>
    <n v="6000"/>
    <n v="6000"/>
    <x v="0"/>
    <x v="0"/>
    <x v="0"/>
    <n v="0"/>
    <x v="0"/>
    <x v="1"/>
  </r>
  <r>
    <x v="0"/>
    <x v="1"/>
    <s v="和泉橋区民館ふれあい会館　洋室１F A・２F B"/>
    <x v="3"/>
    <x v="1"/>
    <x v="0"/>
    <x v="6"/>
    <s v="2020年02月17日 (月曜日)"/>
    <x v="147"/>
    <n v="130684"/>
    <n v="21361"/>
    <s v="コミケット"/>
    <x v="1"/>
    <s v="減免なし"/>
    <n v="0"/>
    <n v="4800"/>
    <n v="4800"/>
    <n v="4800"/>
    <n v="4800"/>
    <n v="4800"/>
    <x v="0"/>
    <x v="0"/>
    <x v="0"/>
    <n v="0"/>
    <x v="0"/>
    <x v="1"/>
  </r>
  <r>
    <x v="0"/>
    <x v="0"/>
    <s v="和泉橋区民館５F 洋室D"/>
    <x v="2"/>
    <x v="2"/>
    <x v="0"/>
    <x v="6"/>
    <s v="2020年02月17日 (月曜日)"/>
    <x v="139"/>
    <n v="130722"/>
    <n v="22077"/>
    <s v="（企）丸善工業株式会社"/>
    <x v="0"/>
    <s v="減免なし"/>
    <n v="8"/>
    <n v="2100"/>
    <n v="2100"/>
    <n v="2100"/>
    <n v="2100"/>
    <n v="2100"/>
    <x v="0"/>
    <x v="0"/>
    <x v="0"/>
    <n v="0"/>
    <x v="0"/>
    <x v="1"/>
  </r>
  <r>
    <x v="0"/>
    <x v="0"/>
    <s v="和泉橋区民館３F 和室"/>
    <x v="3"/>
    <x v="3"/>
    <x v="1"/>
    <x v="6"/>
    <s v="2020年02月17日 (月曜日)"/>
    <x v="21"/>
    <n v="130766"/>
    <n v="25071"/>
    <s v="秋葉原 殺陣道場"/>
    <x v="2"/>
    <s v="減免なし"/>
    <n v="5"/>
    <n v="4500"/>
    <n v="4500"/>
    <n v="4500"/>
    <n v="4500"/>
    <n v="4500"/>
    <x v="0"/>
    <x v="0"/>
    <x v="0"/>
    <n v="0"/>
    <x v="0"/>
    <x v="1"/>
  </r>
  <r>
    <x v="0"/>
    <x v="1"/>
    <s v="和泉橋区民館５F 洋室E（調理室）"/>
    <x v="0"/>
    <x v="1"/>
    <x v="0"/>
    <x v="6"/>
    <s v="2020年02月17日 (月曜日)"/>
    <x v="146"/>
    <n v="130889"/>
    <n v="2200"/>
    <s v="ガ－ルスカウト"/>
    <x v="1"/>
    <s v="利用者減免区民館免除(100%)"/>
    <n v="0"/>
    <n v="3700"/>
    <n v="0"/>
    <n v="0"/>
    <n v="0"/>
    <n v="0"/>
    <x v="0"/>
    <x v="0"/>
    <x v="0"/>
    <n v="0"/>
    <x v="0"/>
    <x v="0"/>
  </r>
  <r>
    <x v="0"/>
    <x v="0"/>
    <s v="和泉橋区民館ふれあい会館　洋室１F A・２F B"/>
    <x v="3"/>
    <x v="3"/>
    <x v="1"/>
    <x v="6"/>
    <s v="2020年02月17日 (月曜日)"/>
    <x v="147"/>
    <n v="130935"/>
    <n v="21361"/>
    <s v="コミケット"/>
    <x v="2"/>
    <s v="減免なし"/>
    <n v="30"/>
    <n v="4300"/>
    <n v="4300"/>
    <n v="4300"/>
    <n v="4300"/>
    <n v="4300"/>
    <x v="0"/>
    <x v="0"/>
    <x v="0"/>
    <n v="0"/>
    <x v="0"/>
    <x v="1"/>
  </r>
  <r>
    <x v="0"/>
    <x v="0"/>
    <s v="和泉橋区民館４F 洋室C"/>
    <x v="3"/>
    <x v="2"/>
    <x v="0"/>
    <x v="6"/>
    <s v="2020年02月17日 (月曜日)"/>
    <x v="140"/>
    <n v="131023"/>
    <n v="8972"/>
    <s v="希朋景山会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４F 洋室B"/>
    <x v="3"/>
    <x v="2"/>
    <x v="0"/>
    <x v="6"/>
    <s v="2020年02月17日 (月曜日)"/>
    <x v="141"/>
    <n v="134470"/>
    <n v="23964"/>
    <s v="ＮＤＪの会"/>
    <x v="0"/>
    <s v="減免なし"/>
    <n v="0"/>
    <n v="2100"/>
    <n v="2100"/>
    <n v="2100"/>
    <n v="2100"/>
    <n v="2100"/>
    <x v="0"/>
    <x v="0"/>
    <x v="0"/>
    <n v="0"/>
    <x v="0"/>
    <x v="1"/>
  </r>
  <r>
    <x v="0"/>
    <x v="0"/>
    <s v="和泉橋区民館４F 洋室B"/>
    <x v="2"/>
    <x v="1"/>
    <x v="2"/>
    <x v="6"/>
    <s v="2020年02月17日 (月曜日)"/>
    <x v="141"/>
    <n v="136393"/>
    <n v="22057"/>
    <s v="（企）（株）マーク"/>
    <x v="4"/>
    <s v="減免なし"/>
    <n v="10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53"/>
    <n v="34500"/>
    <n v="30800"/>
    <n v="30800"/>
    <n v="30800"/>
    <n v="30800"/>
    <x v="0"/>
    <x v="0"/>
    <x v="0"/>
    <n v="0"/>
    <x v="0"/>
    <x v="2"/>
  </r>
  <r>
    <x v="2"/>
    <x v="1"/>
    <s v="和泉橋区民館３F 和室"/>
    <x v="0"/>
    <x v="1"/>
    <x v="0"/>
    <x v="6"/>
    <s v="2020年02月18日 (火曜日)"/>
    <x v="21"/>
    <n v="128566"/>
    <n v="17"/>
    <s v="社会福祉協議会"/>
    <x v="1"/>
    <s v="利用者減免区民館免除(100%)"/>
    <n v="0"/>
    <n v="6500"/>
    <n v="0"/>
    <n v="0"/>
    <n v="0"/>
    <n v="0"/>
    <x v="0"/>
    <x v="0"/>
    <x v="0"/>
    <n v="0"/>
    <x v="0"/>
    <x v="0"/>
  </r>
  <r>
    <x v="2"/>
    <x v="0"/>
    <s v="和泉橋区民館５F 洋室D"/>
    <x v="0"/>
    <x v="2"/>
    <x v="0"/>
    <x v="6"/>
    <s v="2020年02月18日 (火曜日)"/>
    <x v="139"/>
    <n v="129108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ふれあい会館　洋室１F A・２F B"/>
    <x v="0"/>
    <x v="3"/>
    <x v="1"/>
    <x v="6"/>
    <s v="2020年02月18日 (火曜日)"/>
    <x v="147"/>
    <n v="129755"/>
    <n v="2233"/>
    <s v="神田須田町二丁目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0"/>
    <s v="和泉橋区民館４F 洋室B"/>
    <x v="3"/>
    <x v="3"/>
    <x v="1"/>
    <x v="6"/>
    <s v="2020年02月18日 (火曜日)"/>
    <x v="141"/>
    <n v="129841"/>
    <n v="7716"/>
    <s v="朗読　紫陽花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ふれあい会館　洋室２F B"/>
    <x v="3"/>
    <x v="2"/>
    <x v="0"/>
    <x v="6"/>
    <s v="2020年02月18日 (火曜日)"/>
    <x v="144"/>
    <n v="129958"/>
    <n v="9227"/>
    <s v="呉青"/>
    <x v="0"/>
    <s v="減免なし"/>
    <n v="0"/>
    <n v="1000"/>
    <n v="1000"/>
    <n v="1000"/>
    <n v="1000"/>
    <n v="1000"/>
    <x v="0"/>
    <x v="0"/>
    <x v="0"/>
    <n v="0"/>
    <x v="0"/>
    <x v="1"/>
  </r>
  <r>
    <x v="2"/>
    <x v="0"/>
    <s v="和泉橋区民館４F 洋室C"/>
    <x v="1"/>
    <x v="3"/>
    <x v="1"/>
    <x v="6"/>
    <s v="2020年02月18日 (火曜日)"/>
    <x v="140"/>
    <n v="130381"/>
    <n v="7429"/>
    <s v="天心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和泉橋区民館５F 洋室D"/>
    <x v="3"/>
    <x v="3"/>
    <x v="1"/>
    <x v="6"/>
    <s v="2020年02月18日 (火曜日)"/>
    <x v="139"/>
    <n v="130425"/>
    <n v="21478"/>
    <s v="フェニックスグループ"/>
    <x v="2"/>
    <s v="減免なし"/>
    <n v="0"/>
    <n v="3000"/>
    <n v="3000"/>
    <n v="3000"/>
    <n v="3000"/>
    <n v="3000"/>
    <x v="0"/>
    <x v="0"/>
    <x v="0"/>
    <n v="0"/>
    <x v="0"/>
    <x v="1"/>
  </r>
  <r>
    <x v="2"/>
    <x v="0"/>
    <s v="和泉橋区民館ふれあい会館　洋室１F A・２F B"/>
    <x v="0"/>
    <x v="1"/>
    <x v="2"/>
    <x v="6"/>
    <s v="2020年02月18日 (火曜日)"/>
    <x v="147"/>
    <n v="131006"/>
    <n v="2168"/>
    <s v="和泉橋出張所"/>
    <x v="4"/>
    <s v="利用者減免区民館免除(100%)"/>
    <n v="0"/>
    <n v="1900"/>
    <n v="0"/>
    <n v="0"/>
    <n v="0"/>
    <n v="0"/>
    <x v="0"/>
    <x v="0"/>
    <x v="0"/>
    <n v="0"/>
    <x v="0"/>
    <x v="0"/>
  </r>
  <r>
    <x v="2"/>
    <x v="0"/>
    <s v="和泉橋区民館４F 洋室C"/>
    <x v="3"/>
    <x v="1"/>
    <x v="2"/>
    <x v="6"/>
    <s v="2020年02月18日 (火曜日)"/>
    <x v="140"/>
    <n v="132016"/>
    <n v="1149"/>
    <s v="四番町書道"/>
    <x v="4"/>
    <s v="減免なし"/>
    <n v="0"/>
    <n v="1600"/>
    <n v="1600"/>
    <n v="1600"/>
    <n v="1600"/>
    <n v="1600"/>
    <x v="0"/>
    <x v="0"/>
    <x v="0"/>
    <n v="0"/>
    <x v="0"/>
    <x v="1"/>
  </r>
  <r>
    <x v="2"/>
    <x v="0"/>
    <s v="和泉橋区民館２F 洋室A"/>
    <x v="3"/>
    <x v="3"/>
    <x v="1"/>
    <x v="6"/>
    <s v="2020年02月18日 (火曜日)"/>
    <x v="19"/>
    <n v="135067"/>
    <n v="22509"/>
    <s v="沖縄・一坪反戦地主会関東ブロック"/>
    <x v="2"/>
    <s v="減免なし"/>
    <n v="0"/>
    <n v="4100"/>
    <n v="4100"/>
    <n v="4100"/>
    <n v="4100"/>
    <n v="4100"/>
    <x v="0"/>
    <x v="0"/>
    <x v="0"/>
    <n v="0"/>
    <x v="0"/>
    <x v="1"/>
  </r>
  <r>
    <x v="2"/>
    <x v="0"/>
    <s v="和泉橋区民館５F 洋室E（調理室）"/>
    <x v="0"/>
    <x v="3"/>
    <x v="1"/>
    <x v="6"/>
    <s v="2020年02月18日 (火曜日)"/>
    <x v="146"/>
    <n v="136311"/>
    <n v="22072"/>
    <s v="九段キッズプロジェクト"/>
    <x v="2"/>
    <s v="利用者減免区民館免除(100%)"/>
    <n v="10"/>
    <n v="3000"/>
    <n v="0"/>
    <n v="0"/>
    <n v="0"/>
    <n v="0"/>
    <x v="0"/>
    <x v="0"/>
    <x v="0"/>
    <n v="0"/>
    <x v="0"/>
    <x v="0"/>
  </r>
  <r>
    <x v="1"/>
    <x v="2"/>
    <m/>
    <x v="3"/>
    <x v="4"/>
    <x v="3"/>
    <x v="1"/>
    <m/>
    <x v="10"/>
    <m/>
    <m/>
    <m/>
    <x v="5"/>
    <s v="11件"/>
    <n v="10"/>
    <n v="33500"/>
    <n v="14200"/>
    <n v="14200"/>
    <n v="14200"/>
    <n v="14200"/>
    <x v="0"/>
    <x v="0"/>
    <x v="0"/>
    <n v="0"/>
    <x v="0"/>
    <x v="2"/>
  </r>
  <r>
    <x v="3"/>
    <x v="0"/>
    <s v="和泉橋区民館３F 和室"/>
    <x v="0"/>
    <x v="2"/>
    <x v="0"/>
    <x v="6"/>
    <s v="2020年02月19日 (水曜日)"/>
    <x v="21"/>
    <n v="129109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ふれあい会館　洋室１F A"/>
    <x v="0"/>
    <x v="3"/>
    <x v="1"/>
    <x v="6"/>
    <s v="2020年02月19日 (水曜日)"/>
    <x v="145"/>
    <n v="129111"/>
    <n v="2233"/>
    <s v="神田須田町二丁目町会"/>
    <x v="2"/>
    <s v="利用者減免区民館免除(100%)"/>
    <n v="0"/>
    <n v="3000"/>
    <n v="0"/>
    <n v="0"/>
    <n v="0"/>
    <n v="0"/>
    <x v="0"/>
    <x v="0"/>
    <x v="0"/>
    <n v="0"/>
    <x v="0"/>
    <x v="0"/>
  </r>
  <r>
    <x v="3"/>
    <x v="0"/>
    <s v="和泉橋区民館２F 洋室A プロジェクター・台"/>
    <x v="3"/>
    <x v="2"/>
    <x v="0"/>
    <x v="6"/>
    <s v="2020年02月19日 (水曜日)"/>
    <x v="142"/>
    <n v="129770"/>
    <n v="10190"/>
    <s v="ＮＰＯ法人　シニア大樂"/>
    <x v="0"/>
    <s v="減免なし"/>
    <n v="0"/>
    <n v="3300"/>
    <n v="3300"/>
    <n v="3300"/>
    <n v="3300"/>
    <n v="3300"/>
    <x v="0"/>
    <x v="0"/>
    <x v="0"/>
    <n v="0"/>
    <x v="0"/>
    <x v="1"/>
  </r>
  <r>
    <x v="3"/>
    <x v="0"/>
    <s v="和泉橋区民館２F 洋室A プロジェクター・台"/>
    <x v="3"/>
    <x v="3"/>
    <x v="1"/>
    <x v="6"/>
    <s v="2020年02月19日 (水曜日)"/>
    <x v="142"/>
    <n v="129786"/>
    <n v="21234"/>
    <s v="秋葉原トーストマスターズクラブ"/>
    <x v="2"/>
    <s v="減免なし"/>
    <n v="0"/>
    <n v="4100"/>
    <n v="4100"/>
    <n v="4100"/>
    <n v="4100"/>
    <n v="4100"/>
    <x v="0"/>
    <x v="0"/>
    <x v="0"/>
    <n v="0"/>
    <x v="0"/>
    <x v="1"/>
  </r>
  <r>
    <x v="3"/>
    <x v="0"/>
    <s v="和泉橋区民館４F 洋室C"/>
    <x v="1"/>
    <x v="2"/>
    <x v="0"/>
    <x v="6"/>
    <s v="2020年02月19日 (水曜日)"/>
    <x v="140"/>
    <n v="129921"/>
    <n v="8257"/>
    <s v="童子句会"/>
    <x v="0"/>
    <s v="利用者減免区民館減額(50%)"/>
    <n v="0"/>
    <n v="2100"/>
    <n v="1050"/>
    <n v="1050"/>
    <n v="1050"/>
    <n v="1050"/>
    <x v="0"/>
    <x v="0"/>
    <x v="0"/>
    <n v="0"/>
    <x v="0"/>
    <x v="1"/>
  </r>
  <r>
    <x v="3"/>
    <x v="0"/>
    <s v="和泉橋区民館４F 洋室B"/>
    <x v="3"/>
    <x v="3"/>
    <x v="1"/>
    <x v="6"/>
    <s v="2020年02月19日 (水曜日)"/>
    <x v="141"/>
    <n v="130163"/>
    <n v="10350"/>
    <s v="東京スキー山岳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1"/>
    <s v="和泉橋区民館５F 洋室E（調理室）"/>
    <x v="1"/>
    <x v="2"/>
    <x v="1"/>
    <x v="6"/>
    <s v="2020年02月19日 (水曜日)"/>
    <x v="146"/>
    <n v="130206"/>
    <n v="2594"/>
    <s v="フラワーサークル花ごころ"/>
    <x v="3"/>
    <s v="利用者減免区民館減額(50%)"/>
    <n v="0"/>
    <n v="5100"/>
    <n v="2550"/>
    <n v="2550"/>
    <n v="2550"/>
    <n v="2550"/>
    <x v="0"/>
    <x v="0"/>
    <x v="0"/>
    <n v="0"/>
    <x v="0"/>
    <x v="1"/>
  </r>
  <r>
    <x v="3"/>
    <x v="0"/>
    <s v="和泉橋区民館３F 和室"/>
    <x v="3"/>
    <x v="3"/>
    <x v="1"/>
    <x v="6"/>
    <s v="2020年02月19日 (水曜日)"/>
    <x v="21"/>
    <n v="130340"/>
    <n v="2297"/>
    <s v="中村会"/>
    <x v="2"/>
    <s v="減免なし"/>
    <n v="0"/>
    <n v="4500"/>
    <n v="4500"/>
    <n v="4500"/>
    <n v="4500"/>
    <n v="4500"/>
    <x v="0"/>
    <x v="0"/>
    <x v="0"/>
    <n v="0"/>
    <x v="0"/>
    <x v="1"/>
  </r>
  <r>
    <x v="3"/>
    <x v="1"/>
    <s v="和泉橋区民館５F 洋室D"/>
    <x v="2"/>
    <x v="2"/>
    <x v="1"/>
    <x v="6"/>
    <s v="2020年02月19日 (水曜日)"/>
    <x v="139"/>
    <n v="132015"/>
    <n v="10262"/>
    <s v="（企）産報出版㈱"/>
    <x v="3"/>
    <s v="減免なし"/>
    <n v="0"/>
    <n v="5100"/>
    <n v="5100"/>
    <n v="5100"/>
    <n v="5100"/>
    <n v="5100"/>
    <x v="0"/>
    <x v="0"/>
    <x v="0"/>
    <n v="0"/>
    <x v="0"/>
    <x v="1"/>
  </r>
  <r>
    <x v="3"/>
    <x v="1"/>
    <s v="和泉橋区民館４F 洋室B"/>
    <x v="2"/>
    <x v="1"/>
    <x v="0"/>
    <x v="6"/>
    <s v="2020年02月19日 (水曜日)"/>
    <x v="141"/>
    <n v="136537"/>
    <n v="23963"/>
    <s v="（企）公益財団法人　富士社会教育センター"/>
    <x v="1"/>
    <s v="減免なし"/>
    <n v="5"/>
    <n v="3700"/>
    <n v="3700"/>
    <n v="3700"/>
    <n v="3700"/>
    <n v="3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0件"/>
    <n v="5"/>
    <n v="37700"/>
    <n v="27300"/>
    <n v="27300"/>
    <n v="27300"/>
    <n v="27300"/>
    <x v="0"/>
    <x v="0"/>
    <x v="0"/>
    <n v="0"/>
    <x v="0"/>
    <x v="2"/>
  </r>
  <r>
    <x v="4"/>
    <x v="0"/>
    <s v="和泉橋区民館４F 洋室C"/>
    <x v="0"/>
    <x v="2"/>
    <x v="0"/>
    <x v="6"/>
    <s v="2020年02月20日 (木曜日)"/>
    <x v="140"/>
    <n v="129112"/>
    <n v="2206"/>
    <s v="睦美会"/>
    <x v="0"/>
    <s v="利用者減免区民館免除(100%)"/>
    <n v="0"/>
    <n v="2100"/>
    <n v="0"/>
    <n v="0"/>
    <n v="0"/>
    <n v="0"/>
    <x v="0"/>
    <x v="0"/>
    <x v="0"/>
    <n v="0"/>
    <x v="0"/>
    <x v="0"/>
  </r>
  <r>
    <x v="4"/>
    <x v="0"/>
    <s v="和泉橋区民館ふれあい会館　洋室１F A・２F B"/>
    <x v="0"/>
    <x v="3"/>
    <x v="1"/>
    <x v="6"/>
    <s v="2020年02月20日 (木曜日)"/>
    <x v="147"/>
    <n v="129113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20年02月20日 (木曜日)"/>
    <x v="141"/>
    <n v="129753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５F 洋室D"/>
    <x v="3"/>
    <x v="1"/>
    <x v="2"/>
    <x v="6"/>
    <s v="2020年02月20日 (木曜日)"/>
    <x v="139"/>
    <n v="129771"/>
    <n v="3383"/>
    <s v="書印会"/>
    <x v="4"/>
    <s v="減免なし"/>
    <n v="0"/>
    <n v="1600"/>
    <n v="1600"/>
    <n v="1600"/>
    <n v="1600"/>
    <n v="1600"/>
    <x v="0"/>
    <x v="0"/>
    <x v="0"/>
    <n v="0"/>
    <x v="0"/>
    <x v="1"/>
  </r>
  <r>
    <x v="4"/>
    <x v="0"/>
    <s v="和泉橋区民館５F 洋室D"/>
    <x v="3"/>
    <x v="3"/>
    <x v="1"/>
    <x v="6"/>
    <s v="2020年02月20日 (木曜日)"/>
    <x v="139"/>
    <n v="129775"/>
    <n v="10382"/>
    <s v="千代田創新塾"/>
    <x v="2"/>
    <s v="減免なし"/>
    <n v="0"/>
    <n v="3000"/>
    <n v="3000"/>
    <n v="3000"/>
    <n v="3000"/>
    <n v="3000"/>
    <x v="0"/>
    <x v="0"/>
    <x v="0"/>
    <n v="0"/>
    <x v="0"/>
    <x v="1"/>
  </r>
  <r>
    <x v="4"/>
    <x v="0"/>
    <s v="和泉橋区民館２F 洋室A"/>
    <x v="3"/>
    <x v="3"/>
    <x v="1"/>
    <x v="6"/>
    <s v="2020年02月20日 (木曜日)"/>
    <x v="19"/>
    <n v="129882"/>
    <n v="2350"/>
    <s v="神田山の会"/>
    <x v="2"/>
    <s v="減免なし"/>
    <n v="0"/>
    <n v="4100"/>
    <n v="4100"/>
    <n v="4100"/>
    <n v="4100"/>
    <n v="4100"/>
    <x v="0"/>
    <x v="0"/>
    <x v="0"/>
    <n v="0"/>
    <x v="0"/>
    <x v="1"/>
  </r>
  <r>
    <x v="4"/>
    <x v="0"/>
    <s v="和泉橋区民館３F 和室 CDラジカセ"/>
    <x v="3"/>
    <x v="2"/>
    <x v="0"/>
    <x v="6"/>
    <s v="2020年02月20日 (木曜日)"/>
    <x v="20"/>
    <n v="129943"/>
    <n v="8987"/>
    <s v="トータル　トレーニング"/>
    <x v="0"/>
    <s v="減免なし"/>
    <n v="0"/>
    <n v="3800"/>
    <n v="3800"/>
    <n v="3800"/>
    <n v="3800"/>
    <n v="3800"/>
    <x v="0"/>
    <x v="0"/>
    <x v="0"/>
    <n v="0"/>
    <x v="0"/>
    <x v="1"/>
  </r>
  <r>
    <x v="4"/>
    <x v="1"/>
    <s v="和泉橋区民館４F 洋室B"/>
    <x v="3"/>
    <x v="1"/>
    <x v="0"/>
    <x v="6"/>
    <s v="2020年02月20日 (木曜日)"/>
    <x v="141"/>
    <n v="130238"/>
    <n v="23264"/>
    <s v="ふくろう会"/>
    <x v="1"/>
    <s v="減免なし"/>
    <n v="0"/>
    <n v="3700"/>
    <n v="3700"/>
    <n v="3700"/>
    <n v="3700"/>
    <n v="3700"/>
    <x v="0"/>
    <x v="0"/>
    <x v="0"/>
    <n v="0"/>
    <x v="0"/>
    <x v="1"/>
  </r>
  <r>
    <x v="4"/>
    <x v="1"/>
    <s v="和泉橋区民館ふれあい会館　洋室１F A"/>
    <x v="2"/>
    <x v="1"/>
    <x v="0"/>
    <x v="6"/>
    <s v="2020年02月20日 (木曜日)"/>
    <x v="145"/>
    <n v="133106"/>
    <n v="22796"/>
    <s v="（企）㈱サンテック"/>
    <x v="1"/>
    <s v="減免なし"/>
    <n v="4"/>
    <n v="3200"/>
    <n v="3200"/>
    <n v="3200"/>
    <n v="3200"/>
    <n v="3200"/>
    <x v="0"/>
    <x v="0"/>
    <x v="0"/>
    <n v="0"/>
    <x v="0"/>
    <x v="1"/>
  </r>
  <r>
    <x v="4"/>
    <x v="0"/>
    <s v="和泉橋区民館３F 和室"/>
    <x v="1"/>
    <x v="3"/>
    <x v="1"/>
    <x v="6"/>
    <s v="2020年02月20日 (木曜日)"/>
    <x v="21"/>
    <n v="133757"/>
    <n v="22587"/>
    <s v="伝統的ヨーガを学ぶ会"/>
    <x v="2"/>
    <s v="利用者減免区民館減額(50%)"/>
    <n v="15"/>
    <n v="4500"/>
    <n v="2250"/>
    <n v="2250"/>
    <n v="2250"/>
    <n v="2250"/>
    <x v="0"/>
    <x v="0"/>
    <x v="0"/>
    <n v="0"/>
    <x v="0"/>
    <x v="1"/>
  </r>
  <r>
    <x v="4"/>
    <x v="0"/>
    <s v="和泉橋区民館５F 洋室D"/>
    <x v="3"/>
    <x v="2"/>
    <x v="0"/>
    <x v="6"/>
    <s v="2020年02月20日 (木曜日)"/>
    <x v="139"/>
    <n v="133968"/>
    <n v="7678"/>
    <s v="JTSU　東京"/>
    <x v="0"/>
    <s v="減免なし"/>
    <n v="15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34"/>
    <n v="35400"/>
    <n v="26750"/>
    <n v="26750"/>
    <n v="26750"/>
    <n v="26750"/>
    <x v="0"/>
    <x v="0"/>
    <x v="0"/>
    <n v="0"/>
    <x v="0"/>
    <x v="2"/>
  </r>
  <r>
    <x v="5"/>
    <x v="0"/>
    <s v="和泉橋区民館３F 和室"/>
    <x v="3"/>
    <x v="2"/>
    <x v="0"/>
    <x v="6"/>
    <s v="2020年02月21日 (金曜日)"/>
    <x v="21"/>
    <n v="129762"/>
    <n v="10190"/>
    <s v="ＮＰＯ法人　シニア大樂"/>
    <x v="0"/>
    <s v="減免なし"/>
    <n v="0"/>
    <n v="3800"/>
    <n v="3800"/>
    <n v="3800"/>
    <n v="3800"/>
    <n v="3800"/>
    <x v="0"/>
    <x v="0"/>
    <x v="0"/>
    <n v="0"/>
    <x v="0"/>
    <x v="1"/>
  </r>
  <r>
    <x v="5"/>
    <x v="0"/>
    <s v="和泉橋区民館５F 洋室E（調理室）"/>
    <x v="3"/>
    <x v="2"/>
    <x v="0"/>
    <x v="6"/>
    <s v="2020年02月21日 (金曜日)"/>
    <x v="146"/>
    <n v="131197"/>
    <n v="22529"/>
    <s v="ユニオンネットお互いさま"/>
    <x v="0"/>
    <s v="減免なし"/>
    <n v="0"/>
    <n v="2100"/>
    <n v="2100"/>
    <n v="2100"/>
    <n v="2100"/>
    <n v="2100"/>
    <x v="0"/>
    <x v="0"/>
    <x v="0"/>
    <n v="0"/>
    <x v="0"/>
    <x v="1"/>
  </r>
  <r>
    <x v="5"/>
    <x v="0"/>
    <s v="和泉橋区民館５F 洋室D・E（料理室）"/>
    <x v="3"/>
    <x v="3"/>
    <x v="1"/>
    <x v="6"/>
    <s v="2020年02月21日 (金曜日)"/>
    <x v="154"/>
    <n v="131198"/>
    <n v="22529"/>
    <s v="ユニオンネットお互いさま"/>
    <x v="2"/>
    <s v="減免なし"/>
    <n v="0"/>
    <n v="6000"/>
    <n v="6000"/>
    <n v="6000"/>
    <n v="6000"/>
    <n v="6000"/>
    <x v="0"/>
    <x v="0"/>
    <x v="0"/>
    <n v="0"/>
    <x v="0"/>
    <x v="1"/>
  </r>
  <r>
    <x v="5"/>
    <x v="0"/>
    <s v="和泉橋区民館４F 洋室C プロジェクター・台"/>
    <x v="2"/>
    <x v="1"/>
    <x v="2"/>
    <x v="6"/>
    <s v="2020年02月21日 (金曜日)"/>
    <x v="159"/>
    <n v="131269"/>
    <n v="23835"/>
    <s v="（企）ソフトバンクヨドバシＡＫＩＢＡ"/>
    <x v="4"/>
    <s v="減免なし"/>
    <n v="10"/>
    <n v="1600"/>
    <n v="1600"/>
    <n v="1600"/>
    <n v="1600"/>
    <n v="1600"/>
    <x v="0"/>
    <x v="0"/>
    <x v="0"/>
    <n v="0"/>
    <x v="0"/>
    <x v="1"/>
  </r>
  <r>
    <x v="5"/>
    <x v="0"/>
    <s v="和泉橋区民館３F 和室"/>
    <x v="3"/>
    <x v="3"/>
    <x v="1"/>
    <x v="6"/>
    <s v="2020年02月21日 (金曜日)"/>
    <x v="21"/>
    <n v="133126"/>
    <n v="6240"/>
    <s v="狂言和のこ乃会"/>
    <x v="2"/>
    <s v="減免なし"/>
    <n v="10"/>
    <n v="4500"/>
    <n v="4500"/>
    <n v="4500"/>
    <n v="4500"/>
    <n v="4500"/>
    <x v="0"/>
    <x v="0"/>
    <x v="0"/>
    <n v="0"/>
    <x v="0"/>
    <x v="1"/>
  </r>
  <r>
    <x v="5"/>
    <x v="0"/>
    <s v="和泉橋区民館ふれあい会館　洋室２F B"/>
    <x v="2"/>
    <x v="2"/>
    <x v="0"/>
    <x v="6"/>
    <s v="2020年02月21日 (金曜日)"/>
    <x v="144"/>
    <n v="133520"/>
    <n v="21900"/>
    <s v="（企）ユニオン化学㈱"/>
    <x v="0"/>
    <s v="減免なし"/>
    <n v="5"/>
    <n v="1000"/>
    <n v="1000"/>
    <n v="1000"/>
    <n v="1000"/>
    <n v="1000"/>
    <x v="0"/>
    <x v="0"/>
    <x v="0"/>
    <n v="0"/>
    <x v="0"/>
    <x v="1"/>
  </r>
  <r>
    <x v="5"/>
    <x v="0"/>
    <s v="和泉橋区民館４F 洋室C"/>
    <x v="3"/>
    <x v="2"/>
    <x v="0"/>
    <x v="6"/>
    <s v="2020年02月21日 (金曜日)"/>
    <x v="140"/>
    <n v="133735"/>
    <n v="8929"/>
    <s v="東京港計画勉強会"/>
    <x v="0"/>
    <s v="減免なし"/>
    <n v="0"/>
    <n v="2100"/>
    <n v="2100"/>
    <n v="2100"/>
    <n v="2100"/>
    <n v="2100"/>
    <x v="0"/>
    <x v="0"/>
    <x v="0"/>
    <n v="0"/>
    <x v="0"/>
    <x v="1"/>
  </r>
  <r>
    <x v="5"/>
    <x v="0"/>
    <s v="和泉橋区民館ふれあい会館　洋室１F A"/>
    <x v="1"/>
    <x v="2"/>
    <x v="0"/>
    <x v="6"/>
    <s v="2020年02月21日 (金曜日)"/>
    <x v="145"/>
    <n v="133776"/>
    <n v="4945"/>
    <s v="秋葉原ファーストビル管理組合"/>
    <x v="0"/>
    <s v="利用者減免区民館減額(50%)"/>
    <n v="0"/>
    <n v="1900"/>
    <n v="950"/>
    <n v="950"/>
    <n v="950"/>
    <n v="950"/>
    <x v="0"/>
    <x v="0"/>
    <x v="0"/>
    <n v="0"/>
    <x v="0"/>
    <x v="1"/>
  </r>
  <r>
    <x v="5"/>
    <x v="0"/>
    <s v="和泉橋区民館２F 洋室A"/>
    <x v="2"/>
    <x v="1"/>
    <x v="2"/>
    <x v="6"/>
    <s v="2020年02月21日 (金曜日)"/>
    <x v="19"/>
    <n v="137048"/>
    <n v="20657"/>
    <s v="（企）㈱東和コンピュータマネジメント"/>
    <x v="4"/>
    <s v="減免なし"/>
    <n v="0"/>
    <n v="2300"/>
    <n v="2300"/>
    <n v="2300"/>
    <n v="2300"/>
    <n v="23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25"/>
    <n v="25300"/>
    <n v="24350"/>
    <n v="24350"/>
    <n v="24350"/>
    <n v="24350"/>
    <x v="0"/>
    <x v="0"/>
    <x v="0"/>
    <n v="0"/>
    <x v="0"/>
    <x v="2"/>
  </r>
  <r>
    <x v="6"/>
    <x v="0"/>
    <s v="和泉橋区民館２F 洋室A プロジェクター・台"/>
    <x v="3"/>
    <x v="1"/>
    <x v="2"/>
    <x v="6"/>
    <s v="2020年02月22日 (土曜日)"/>
    <x v="142"/>
    <n v="130092"/>
    <n v="24093"/>
    <s v="ＳＴＭ"/>
    <x v="4"/>
    <s v="減免なし"/>
    <n v="0"/>
    <n v="2300"/>
    <n v="2300"/>
    <n v="2300"/>
    <n v="2300"/>
    <n v="2300"/>
    <x v="0"/>
    <x v="0"/>
    <x v="0"/>
    <n v="0"/>
    <x v="0"/>
    <x v="1"/>
  </r>
  <r>
    <x v="6"/>
    <x v="0"/>
    <s v="和泉橋区民館５F 洋室D"/>
    <x v="3"/>
    <x v="1"/>
    <x v="2"/>
    <x v="6"/>
    <s v="2020年02月22日 (土曜日)"/>
    <x v="139"/>
    <n v="130743"/>
    <n v="23090"/>
    <s v="りんでん"/>
    <x v="4"/>
    <s v="減免なし"/>
    <n v="6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2件"/>
    <n v="6"/>
    <n v="3900"/>
    <n v="3900"/>
    <n v="3900"/>
    <n v="3900"/>
    <n v="3900"/>
    <x v="0"/>
    <x v="0"/>
    <x v="0"/>
    <n v="0"/>
    <x v="0"/>
    <x v="2"/>
  </r>
  <r>
    <x v="7"/>
    <x v="1"/>
    <s v="和泉橋区民館２F 洋室A"/>
    <x v="3"/>
    <x v="1"/>
    <x v="0"/>
    <x v="6"/>
    <s v="2020年02月23日 (日曜日)"/>
    <x v="19"/>
    <n v="129730"/>
    <n v="22997"/>
    <s v="伝統文化親子いけばな体験教室"/>
    <x v="1"/>
    <s v="減免なし"/>
    <n v="0"/>
    <n v="5600"/>
    <n v="5600"/>
    <n v="5600"/>
    <n v="5600"/>
    <n v="5600"/>
    <x v="0"/>
    <x v="0"/>
    <x v="0"/>
    <n v="0"/>
    <x v="0"/>
    <x v="1"/>
  </r>
  <r>
    <x v="7"/>
    <x v="0"/>
    <s v="和泉橋区民館４F 洋室B"/>
    <x v="3"/>
    <x v="1"/>
    <x v="2"/>
    <x v="6"/>
    <s v="2020年02月23日 (日曜日)"/>
    <x v="141"/>
    <n v="129731"/>
    <n v="22997"/>
    <s v="伝統文化親子いけばな体験教室"/>
    <x v="4"/>
    <s v="減免なし"/>
    <n v="0"/>
    <n v="1600"/>
    <n v="1600"/>
    <n v="1600"/>
    <n v="1600"/>
    <n v="1600"/>
    <x v="0"/>
    <x v="0"/>
    <x v="0"/>
    <n v="0"/>
    <x v="0"/>
    <x v="1"/>
  </r>
  <r>
    <x v="7"/>
    <x v="1"/>
    <s v="和泉橋区民館ふれあい会館　洋室１F A・２F B"/>
    <x v="3"/>
    <x v="1"/>
    <x v="0"/>
    <x v="6"/>
    <s v="2020年02月23日 (日曜日)"/>
    <x v="147"/>
    <n v="129747"/>
    <n v="2441"/>
    <s v="ビルマ同好会「ミンガラ日本語教室」"/>
    <x v="1"/>
    <s v="減免なし"/>
    <n v="0"/>
    <n v="4800"/>
    <n v="4800"/>
    <n v="4800"/>
    <n v="4800"/>
    <n v="4800"/>
    <x v="0"/>
    <x v="0"/>
    <x v="0"/>
    <n v="0"/>
    <x v="0"/>
    <x v="1"/>
  </r>
  <r>
    <x v="7"/>
    <x v="0"/>
    <s v="和泉橋区民館５F 洋室D CDラジカセ"/>
    <x v="3"/>
    <x v="2"/>
    <x v="0"/>
    <x v="6"/>
    <s v="2020年02月23日 (日曜日)"/>
    <x v="165"/>
    <n v="129778"/>
    <n v="24671"/>
    <s v="千代田喜界会"/>
    <x v="0"/>
    <s v="減免なし"/>
    <n v="0"/>
    <n v="2100"/>
    <n v="2100"/>
    <n v="2100"/>
    <n v="2100"/>
    <n v="2100"/>
    <x v="0"/>
    <x v="0"/>
    <x v="0"/>
    <n v="0"/>
    <x v="0"/>
    <x v="1"/>
  </r>
  <r>
    <x v="7"/>
    <x v="0"/>
    <s v="和泉橋区民館３F 和室"/>
    <x v="3"/>
    <x v="1"/>
    <x v="2"/>
    <x v="6"/>
    <s v="2020年02月23日 (日曜日)"/>
    <x v="21"/>
    <n v="129781"/>
    <n v="22956"/>
    <s v="Ｒｅｌｅａｓｅ　Ｙｏｇａ"/>
    <x v="4"/>
    <s v="減免なし"/>
    <n v="0"/>
    <n v="2700"/>
    <n v="2700"/>
    <n v="2700"/>
    <n v="2700"/>
    <n v="2700"/>
    <x v="0"/>
    <x v="0"/>
    <x v="0"/>
    <n v="0"/>
    <x v="0"/>
    <x v="1"/>
  </r>
  <r>
    <x v="7"/>
    <x v="1"/>
    <s v="和泉橋区民館４F 洋室C"/>
    <x v="3"/>
    <x v="1"/>
    <x v="0"/>
    <x v="6"/>
    <s v="2020年02月23日 (日曜日)"/>
    <x v="140"/>
    <n v="129793"/>
    <n v="24102"/>
    <s v="そらの会"/>
    <x v="1"/>
    <s v="減免なし"/>
    <n v="0"/>
    <n v="3700"/>
    <n v="3700"/>
    <n v="3700"/>
    <n v="3700"/>
    <n v="3700"/>
    <x v="0"/>
    <x v="0"/>
    <x v="0"/>
    <n v="0"/>
    <x v="0"/>
    <x v="1"/>
  </r>
  <r>
    <x v="7"/>
    <x v="0"/>
    <s v="和泉橋区民館３F 和室"/>
    <x v="3"/>
    <x v="2"/>
    <x v="0"/>
    <x v="6"/>
    <s v="2020年02月23日 (日曜日)"/>
    <x v="21"/>
    <n v="129849"/>
    <n v="10868"/>
    <s v="おとめ流の会"/>
    <x v="0"/>
    <s v="減免なし"/>
    <n v="0"/>
    <n v="3800"/>
    <n v="3800"/>
    <n v="3800"/>
    <n v="3800"/>
    <n v="3800"/>
    <x v="0"/>
    <x v="0"/>
    <x v="0"/>
    <n v="0"/>
    <x v="0"/>
    <x v="1"/>
  </r>
  <r>
    <x v="7"/>
    <x v="0"/>
    <s v="和泉橋区民館４F 洋室B"/>
    <x v="2"/>
    <x v="2"/>
    <x v="0"/>
    <x v="6"/>
    <s v="2020年02月23日 (日曜日)"/>
    <x v="141"/>
    <n v="132967"/>
    <n v="25506"/>
    <s v="（企）三石物産株式会社"/>
    <x v="0"/>
    <s v="減免なし"/>
    <n v="0"/>
    <n v="2100"/>
    <n v="2100"/>
    <n v="2100"/>
    <n v="2100"/>
    <n v="2100"/>
    <x v="0"/>
    <x v="0"/>
    <x v="0"/>
    <n v="0"/>
    <x v="0"/>
    <x v="1"/>
  </r>
  <r>
    <x v="7"/>
    <x v="0"/>
    <s v="和泉橋区民館５F 洋室E（調理室）"/>
    <x v="3"/>
    <x v="2"/>
    <x v="0"/>
    <x v="6"/>
    <s v="2020年02月23日 (日曜日)"/>
    <x v="146"/>
    <n v="134543"/>
    <n v="25355"/>
    <s v="ボードゲームWG"/>
    <x v="0"/>
    <s v="減免なし"/>
    <n v="4"/>
    <n v="2100"/>
    <n v="2100"/>
    <n v="2100"/>
    <n v="2100"/>
    <n v="21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9件"/>
    <n v="4"/>
    <n v="28500"/>
    <n v="28500"/>
    <n v="28500"/>
    <n v="28500"/>
    <n v="28500"/>
    <x v="0"/>
    <x v="0"/>
    <x v="0"/>
    <n v="0"/>
    <x v="0"/>
    <x v="2"/>
  </r>
  <r>
    <x v="0"/>
    <x v="1"/>
    <s v="和泉橋区民館４F 洋室C"/>
    <x v="3"/>
    <x v="1"/>
    <x v="0"/>
    <x v="6"/>
    <s v="2020年02月24日 (月曜日)"/>
    <x v="140"/>
    <n v="129794"/>
    <n v="24102"/>
    <s v="そらの会"/>
    <x v="1"/>
    <s v="減免なし"/>
    <n v="0"/>
    <n v="3700"/>
    <n v="3700"/>
    <n v="3700"/>
    <n v="3700"/>
    <n v="3700"/>
    <x v="0"/>
    <x v="0"/>
    <x v="0"/>
    <n v="0"/>
    <x v="0"/>
    <x v="1"/>
  </r>
  <r>
    <x v="0"/>
    <x v="0"/>
    <s v="和泉橋区民館５F 洋室D"/>
    <x v="3"/>
    <x v="2"/>
    <x v="0"/>
    <x v="6"/>
    <s v="2020年02月24日 (月曜日)"/>
    <x v="139"/>
    <n v="130580"/>
    <n v="23787"/>
    <s v="メンタルチャージ"/>
    <x v="0"/>
    <s v="減免なし"/>
    <n v="10"/>
    <n v="2100"/>
    <n v="2100"/>
    <n v="2100"/>
    <n v="2100"/>
    <n v="2100"/>
    <x v="0"/>
    <x v="0"/>
    <x v="0"/>
    <n v="0"/>
    <x v="0"/>
    <x v="1"/>
  </r>
  <r>
    <x v="0"/>
    <x v="3"/>
    <s v="和泉橋区民館４F 洋室B"/>
    <x v="3"/>
    <x v="1"/>
    <x v="1"/>
    <x v="6"/>
    <s v="2020年02月24日 (月曜日)"/>
    <x v="141"/>
    <n v="130976"/>
    <n v="23882"/>
    <s v="ひねもすゲーム会"/>
    <x v="6"/>
    <s v="減免なし"/>
    <n v="6"/>
    <n v="6700"/>
    <n v="6700"/>
    <n v="6700"/>
    <n v="6700"/>
    <n v="6700"/>
    <x v="0"/>
    <x v="0"/>
    <x v="0"/>
    <n v="0"/>
    <x v="0"/>
    <x v="1"/>
  </r>
  <r>
    <x v="0"/>
    <x v="0"/>
    <s v="和泉橋区民館３F 和室"/>
    <x v="3"/>
    <x v="2"/>
    <x v="0"/>
    <x v="6"/>
    <s v="2020年02月24日 (月曜日)"/>
    <x v="21"/>
    <n v="133442"/>
    <n v="9417"/>
    <s v="東京奄美研究会"/>
    <x v="0"/>
    <s v="減免なし"/>
    <n v="0"/>
    <n v="3800"/>
    <n v="3800"/>
    <n v="3800"/>
    <n v="3800"/>
    <n v="38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4件"/>
    <n v="16"/>
    <n v="16300"/>
    <n v="16300"/>
    <n v="16300"/>
    <n v="16300"/>
    <n v="16300"/>
    <x v="0"/>
    <x v="0"/>
    <x v="0"/>
    <n v="0"/>
    <x v="0"/>
    <x v="2"/>
  </r>
  <r>
    <x v="2"/>
    <x v="0"/>
    <s v="和泉橋区民館５F 洋室D"/>
    <x v="0"/>
    <x v="2"/>
    <x v="0"/>
    <x v="6"/>
    <s v="2020年02月25日 (火曜日)"/>
    <x v="139"/>
    <n v="129114"/>
    <n v="2208"/>
    <s v="和泉橋書道部"/>
    <x v="0"/>
    <s v="利用者減免区民館免除(100%)"/>
    <n v="0"/>
    <n v="2100"/>
    <n v="0"/>
    <n v="0"/>
    <n v="0"/>
    <n v="0"/>
    <x v="0"/>
    <x v="0"/>
    <x v="0"/>
    <n v="0"/>
    <x v="0"/>
    <x v="0"/>
  </r>
  <r>
    <x v="2"/>
    <x v="0"/>
    <s v="和泉橋区民館ふれあい会館　洋室１F A・２F B"/>
    <x v="0"/>
    <x v="3"/>
    <x v="1"/>
    <x v="6"/>
    <s v="2020年02月25日 (火曜日)"/>
    <x v="147"/>
    <n v="129756"/>
    <n v="2233"/>
    <s v="神田須田町二丁目町会"/>
    <x v="2"/>
    <s v="利用者減免区民館免除(100%)"/>
    <n v="0"/>
    <n v="4300"/>
    <n v="0"/>
    <n v="0"/>
    <n v="0"/>
    <n v="0"/>
    <x v="0"/>
    <x v="0"/>
    <x v="0"/>
    <n v="0"/>
    <x v="0"/>
    <x v="0"/>
  </r>
  <r>
    <x v="2"/>
    <x v="1"/>
    <s v="和泉橋区民館３F 和室"/>
    <x v="3"/>
    <x v="2"/>
    <x v="1"/>
    <x v="6"/>
    <s v="2020年02月25日 (火曜日)"/>
    <x v="21"/>
    <n v="130342"/>
    <n v="2297"/>
    <s v="中村会"/>
    <x v="3"/>
    <s v="減免なし"/>
    <n v="0"/>
    <n v="8300"/>
    <n v="8300"/>
    <n v="8300"/>
    <n v="8300"/>
    <n v="8300"/>
    <x v="0"/>
    <x v="0"/>
    <x v="0"/>
    <n v="0"/>
    <x v="0"/>
    <x v="1"/>
  </r>
  <r>
    <x v="2"/>
    <x v="0"/>
    <s v="和泉橋区民館４F 洋室B"/>
    <x v="1"/>
    <x v="3"/>
    <x v="1"/>
    <x v="6"/>
    <s v="2020年02月25日 (火曜日)"/>
    <x v="141"/>
    <n v="130383"/>
    <n v="7429"/>
    <s v="天心会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2"/>
    <x v="0"/>
    <s v="和泉橋区民館４F 洋室C"/>
    <x v="3"/>
    <x v="3"/>
    <x v="1"/>
    <x v="6"/>
    <s v="2020年02月25日 (火曜日)"/>
    <x v="140"/>
    <n v="130584"/>
    <n v="23787"/>
    <s v="メンタルチャージ"/>
    <x v="2"/>
    <s v="減免なし"/>
    <n v="10"/>
    <n v="3000"/>
    <n v="3000"/>
    <n v="3000"/>
    <n v="3000"/>
    <n v="3000"/>
    <x v="0"/>
    <x v="0"/>
    <x v="0"/>
    <n v="0"/>
    <x v="0"/>
    <x v="1"/>
  </r>
  <r>
    <x v="2"/>
    <x v="0"/>
    <s v="和泉橋区民館４F 洋室B"/>
    <x v="2"/>
    <x v="2"/>
    <x v="0"/>
    <x v="6"/>
    <s v="2020年02月25日 (火曜日)"/>
    <x v="141"/>
    <n v="130621"/>
    <n v="24562"/>
    <s v="（企）株式会社システムエッジ"/>
    <x v="0"/>
    <s v="減免なし"/>
    <n v="12"/>
    <n v="2100"/>
    <n v="2100"/>
    <n v="2100"/>
    <n v="2100"/>
    <n v="2100"/>
    <x v="0"/>
    <x v="0"/>
    <x v="0"/>
    <n v="0"/>
    <x v="0"/>
    <x v="1"/>
  </r>
  <r>
    <x v="2"/>
    <x v="0"/>
    <s v="和泉橋区民館ふれあい会館　洋室１F A"/>
    <x v="3"/>
    <x v="2"/>
    <x v="0"/>
    <x v="6"/>
    <s v="2020年02月25日 (火曜日)"/>
    <x v="145"/>
    <n v="130723"/>
    <n v="24171"/>
    <s v="特定非営利活動法人　地域交流センター"/>
    <x v="0"/>
    <s v="減免なし"/>
    <n v="0"/>
    <n v="1900"/>
    <n v="1900"/>
    <n v="1900"/>
    <n v="1900"/>
    <n v="1900"/>
    <x v="0"/>
    <x v="0"/>
    <x v="0"/>
    <n v="0"/>
    <x v="0"/>
    <x v="1"/>
  </r>
  <r>
    <x v="2"/>
    <x v="1"/>
    <s v="和泉橋区民館２F 洋室A"/>
    <x v="3"/>
    <x v="1"/>
    <x v="0"/>
    <x v="6"/>
    <s v="2020年02月25日 (火曜日)"/>
    <x v="19"/>
    <n v="130828"/>
    <n v="8373"/>
    <s v="ＮＰＯ法人日本有機農業生産団体　中央会"/>
    <x v="1"/>
    <s v="減免なし"/>
    <n v="0"/>
    <n v="5600"/>
    <n v="5600"/>
    <n v="5600"/>
    <n v="5600"/>
    <n v="5600"/>
    <x v="0"/>
    <x v="0"/>
    <x v="0"/>
    <n v="0"/>
    <x v="0"/>
    <x v="1"/>
  </r>
  <r>
    <x v="2"/>
    <x v="0"/>
    <s v="和泉橋区民館２F 洋室A"/>
    <x v="3"/>
    <x v="3"/>
    <x v="1"/>
    <x v="6"/>
    <s v="2020年02月25日 (火曜日)"/>
    <x v="19"/>
    <n v="130948"/>
    <n v="8373"/>
    <s v="ＮＰＯ法人日本有機農業生産団体　中央会"/>
    <x v="2"/>
    <s v="減免なし"/>
    <n v="24"/>
    <n v="4100"/>
    <n v="4100"/>
    <n v="4100"/>
    <n v="4100"/>
    <n v="4100"/>
    <x v="0"/>
    <x v="0"/>
    <x v="0"/>
    <n v="0"/>
    <x v="0"/>
    <x v="1"/>
  </r>
  <r>
    <x v="2"/>
    <x v="0"/>
    <s v="和泉橋区民館４F 洋室C"/>
    <x v="3"/>
    <x v="1"/>
    <x v="2"/>
    <x v="6"/>
    <s v="2020年02月25日 (火曜日)"/>
    <x v="140"/>
    <n v="132017"/>
    <n v="1149"/>
    <s v="四番町書道"/>
    <x v="4"/>
    <s v="減免なし"/>
    <n v="0"/>
    <n v="1600"/>
    <n v="1600"/>
    <n v="1600"/>
    <n v="1600"/>
    <n v="1600"/>
    <x v="0"/>
    <x v="0"/>
    <x v="0"/>
    <n v="0"/>
    <x v="0"/>
    <x v="1"/>
  </r>
  <r>
    <x v="2"/>
    <x v="0"/>
    <s v="和泉橋区民館５F 洋室D"/>
    <x v="3"/>
    <x v="3"/>
    <x v="1"/>
    <x v="6"/>
    <s v="2020年02月25日 (火曜日)"/>
    <x v="139"/>
    <n v="133491"/>
    <n v="9594"/>
    <s v="中郵友の会"/>
    <x v="2"/>
    <s v="減免なし"/>
    <n v="9"/>
    <n v="3000"/>
    <n v="3000"/>
    <n v="3000"/>
    <n v="3000"/>
    <n v="3000"/>
    <x v="0"/>
    <x v="0"/>
    <x v="0"/>
    <n v="0"/>
    <x v="0"/>
    <x v="1"/>
  </r>
  <r>
    <x v="2"/>
    <x v="0"/>
    <s v="和泉橋区民館４F 洋室C"/>
    <x v="3"/>
    <x v="2"/>
    <x v="0"/>
    <x v="6"/>
    <s v="2020年02月25日 (火曜日)"/>
    <x v="140"/>
    <n v="136355"/>
    <n v="24609"/>
    <s v="長野県人会連合会"/>
    <x v="0"/>
    <s v="減免なし"/>
    <n v="0"/>
    <n v="2100"/>
    <n v="2100"/>
    <n v="2100"/>
    <n v="2100"/>
    <n v="2100"/>
    <x v="0"/>
    <x v="0"/>
    <x v="0"/>
    <n v="0"/>
    <x v="0"/>
    <x v="1"/>
  </r>
  <r>
    <x v="2"/>
    <x v="0"/>
    <s v="和泉橋区民館ふれあい会館　洋室２F B"/>
    <x v="3"/>
    <x v="2"/>
    <x v="0"/>
    <x v="6"/>
    <s v="2020年02月25日 (火曜日)"/>
    <x v="144"/>
    <n v="136793"/>
    <n v="22664"/>
    <s v="ハンチョン"/>
    <x v="0"/>
    <s v="減免なし"/>
    <n v="10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3件"/>
    <n v="65"/>
    <n v="42100"/>
    <n v="34200"/>
    <n v="34200"/>
    <n v="34200"/>
    <n v="34200"/>
    <x v="0"/>
    <x v="0"/>
    <x v="0"/>
    <n v="0"/>
    <x v="0"/>
    <x v="2"/>
  </r>
  <r>
    <x v="3"/>
    <x v="0"/>
    <s v="和泉橋区民館３F 和室"/>
    <x v="0"/>
    <x v="2"/>
    <x v="0"/>
    <x v="6"/>
    <s v="2020年02月26日 (水曜日)"/>
    <x v="21"/>
    <n v="129115"/>
    <n v="2207"/>
    <s v="千代田区民踊連盟和泉橋支部"/>
    <x v="0"/>
    <s v="利用者減免区民館免除(100%)"/>
    <n v="0"/>
    <n v="3800"/>
    <n v="0"/>
    <n v="0"/>
    <n v="0"/>
    <n v="0"/>
    <x v="0"/>
    <x v="0"/>
    <x v="0"/>
    <n v="0"/>
    <x v="0"/>
    <x v="0"/>
  </r>
  <r>
    <x v="3"/>
    <x v="0"/>
    <s v="和泉橋区民館５F 洋室D"/>
    <x v="3"/>
    <x v="3"/>
    <x v="1"/>
    <x v="6"/>
    <s v="2020年02月26日 (水曜日)"/>
    <x v="139"/>
    <n v="129772"/>
    <n v="3383"/>
    <s v="書印会"/>
    <x v="2"/>
    <s v="減免なし"/>
    <n v="0"/>
    <n v="3000"/>
    <n v="3000"/>
    <n v="3000"/>
    <n v="3000"/>
    <n v="3000"/>
    <x v="0"/>
    <x v="0"/>
    <x v="0"/>
    <n v="0"/>
    <x v="0"/>
    <x v="1"/>
  </r>
  <r>
    <x v="3"/>
    <x v="1"/>
    <s v="和泉橋区民館５F 洋室D・E（料理室）"/>
    <x v="3"/>
    <x v="1"/>
    <x v="0"/>
    <x v="6"/>
    <s v="2020年02月26日 (水曜日)"/>
    <x v="154"/>
    <n v="129792"/>
    <n v="24763"/>
    <s v="一歩の会"/>
    <x v="1"/>
    <s v="減免なし"/>
    <n v="0"/>
    <n v="7400"/>
    <n v="7400"/>
    <n v="7400"/>
    <n v="7400"/>
    <n v="7400"/>
    <x v="0"/>
    <x v="0"/>
    <x v="0"/>
    <n v="0"/>
    <x v="0"/>
    <x v="1"/>
  </r>
  <r>
    <x v="3"/>
    <x v="0"/>
    <s v="和泉橋区民館４F 洋室C"/>
    <x v="1"/>
    <x v="2"/>
    <x v="0"/>
    <x v="6"/>
    <s v="2020年02月26日 (水曜日)"/>
    <x v="140"/>
    <n v="130207"/>
    <n v="2594"/>
    <s v="フラワーサークル花ごころ"/>
    <x v="0"/>
    <s v="利用者減免区民館減額(50%)"/>
    <n v="0"/>
    <n v="2100"/>
    <n v="1050"/>
    <n v="1050"/>
    <n v="1050"/>
    <n v="1050"/>
    <x v="0"/>
    <x v="0"/>
    <x v="0"/>
    <n v="0"/>
    <x v="0"/>
    <x v="1"/>
  </r>
  <r>
    <x v="3"/>
    <x v="0"/>
    <s v="和泉橋区民館５F 洋室E（調理室）"/>
    <x v="1"/>
    <x v="3"/>
    <x v="1"/>
    <x v="6"/>
    <s v="2020年02月26日 (水曜日)"/>
    <x v="146"/>
    <n v="130208"/>
    <n v="2594"/>
    <s v="フラワーサークル花ごころ"/>
    <x v="2"/>
    <s v="利用者減免区民館減額(50%)"/>
    <n v="0"/>
    <n v="3000"/>
    <n v="1500"/>
    <n v="1500"/>
    <n v="1500"/>
    <n v="1500"/>
    <x v="0"/>
    <x v="0"/>
    <x v="0"/>
    <n v="0"/>
    <x v="0"/>
    <x v="1"/>
  </r>
  <r>
    <x v="3"/>
    <x v="0"/>
    <s v="和泉橋区民館３F 和室 CDラジカセ"/>
    <x v="3"/>
    <x v="3"/>
    <x v="1"/>
    <x v="6"/>
    <s v="2020年02月26日 (水曜日)"/>
    <x v="20"/>
    <n v="130386"/>
    <n v="4705"/>
    <s v="エギク　ジャパニーズダンス　プロダクツ"/>
    <x v="2"/>
    <s v="減免なし"/>
    <n v="0"/>
    <n v="4500"/>
    <n v="4500"/>
    <n v="4500"/>
    <n v="4500"/>
    <n v="4500"/>
    <x v="0"/>
    <x v="0"/>
    <x v="0"/>
    <n v="0"/>
    <x v="0"/>
    <x v="1"/>
  </r>
  <r>
    <x v="3"/>
    <x v="1"/>
    <s v="和泉橋区民館ふれあい会館　洋室１F A"/>
    <x v="3"/>
    <x v="1"/>
    <x v="0"/>
    <x v="6"/>
    <s v="2020年02月26日 (水曜日)"/>
    <x v="145"/>
    <n v="130949"/>
    <n v="8373"/>
    <s v="ＮＰＯ法人日本有機農業生産団体　中央会"/>
    <x v="1"/>
    <s v="減免なし"/>
    <n v="24"/>
    <n v="3200"/>
    <n v="3200"/>
    <n v="3200"/>
    <n v="3200"/>
    <n v="3200"/>
    <x v="0"/>
    <x v="0"/>
    <x v="0"/>
    <n v="0"/>
    <x v="0"/>
    <x v="1"/>
  </r>
  <r>
    <x v="3"/>
    <x v="0"/>
    <s v="和泉橋区民館２F 洋室A"/>
    <x v="3"/>
    <x v="3"/>
    <x v="1"/>
    <x v="6"/>
    <s v="2020年02月26日 (水曜日)"/>
    <x v="19"/>
    <n v="133778"/>
    <n v="23124"/>
    <s v="六花書道会"/>
    <x v="2"/>
    <s v="減免なし"/>
    <n v="16"/>
    <n v="4100"/>
    <n v="4100"/>
    <n v="4100"/>
    <n v="4100"/>
    <n v="4100"/>
    <x v="0"/>
    <x v="0"/>
    <x v="0"/>
    <n v="0"/>
    <x v="0"/>
    <x v="1"/>
  </r>
  <r>
    <x v="3"/>
    <x v="0"/>
    <s v="和泉橋区民館ふれあい会館　洋室１F A"/>
    <x v="2"/>
    <x v="3"/>
    <x v="1"/>
    <x v="6"/>
    <s v="2020年02月26日 (水曜日)"/>
    <x v="145"/>
    <n v="134216"/>
    <n v="21464"/>
    <s v="（企）㈱テクノプロ　テクノプロＩＴ社東京支店"/>
    <x v="2"/>
    <s v="減免なし"/>
    <n v="0"/>
    <n v="3000"/>
    <n v="3000"/>
    <n v="3000"/>
    <n v="3000"/>
    <n v="3000"/>
    <x v="0"/>
    <x v="0"/>
    <x v="0"/>
    <n v="0"/>
    <x v="0"/>
    <x v="1"/>
  </r>
  <r>
    <x v="3"/>
    <x v="0"/>
    <s v="和泉橋区民館４F 洋室B"/>
    <x v="2"/>
    <x v="3"/>
    <x v="1"/>
    <x v="6"/>
    <s v="2020年02月26日 (水曜日)"/>
    <x v="141"/>
    <n v="134737"/>
    <n v="6393"/>
    <s v="（企）株式会社フジソフトラボ"/>
    <x v="2"/>
    <s v="減免なし"/>
    <n v="7"/>
    <n v="3000"/>
    <n v="3000"/>
    <n v="3000"/>
    <n v="3000"/>
    <n v="3000"/>
    <x v="0"/>
    <x v="0"/>
    <x v="0"/>
    <n v="0"/>
    <x v="0"/>
    <x v="1"/>
  </r>
  <r>
    <x v="3"/>
    <x v="0"/>
    <s v="和泉橋区民館ふれあい会館　洋室２F B"/>
    <x v="3"/>
    <x v="2"/>
    <x v="0"/>
    <x v="6"/>
    <s v="2020年02月26日 (水曜日)"/>
    <x v="144"/>
    <n v="137751"/>
    <n v="8153"/>
    <s v="江戸消防記念会第一区一番組"/>
    <x v="0"/>
    <s v="減免なし"/>
    <n v="0"/>
    <n v="1000"/>
    <n v="1000"/>
    <n v="1000"/>
    <n v="1000"/>
    <n v="10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11件"/>
    <n v="47"/>
    <n v="38100"/>
    <n v="31750"/>
    <n v="31750"/>
    <n v="31750"/>
    <n v="31750"/>
    <x v="0"/>
    <x v="0"/>
    <x v="0"/>
    <n v="0"/>
    <x v="0"/>
    <x v="2"/>
  </r>
  <r>
    <x v="4"/>
    <x v="0"/>
    <s v="和泉橋区民館ふれあい会館　洋室１F A・２F B"/>
    <x v="0"/>
    <x v="3"/>
    <x v="1"/>
    <x v="6"/>
    <s v="2020年02月27日 (木曜日)"/>
    <x v="147"/>
    <n v="129118"/>
    <n v="2237"/>
    <s v="須田二神田ばやし"/>
    <x v="2"/>
    <s v="利用者減免区民館免除(100%)"/>
    <n v="0"/>
    <n v="4300"/>
    <n v="0"/>
    <n v="0"/>
    <n v="0"/>
    <n v="0"/>
    <x v="0"/>
    <x v="0"/>
    <x v="0"/>
    <n v="0"/>
    <x v="0"/>
    <x v="0"/>
  </r>
  <r>
    <x v="4"/>
    <x v="0"/>
    <s v="和泉橋区民館４F 洋室B"/>
    <x v="3"/>
    <x v="3"/>
    <x v="1"/>
    <x v="6"/>
    <s v="2020年02月27日 (木曜日)"/>
    <x v="141"/>
    <n v="129754"/>
    <n v="10636"/>
    <s v="ｈａｐｐｙ　ｙｏｇａ"/>
    <x v="2"/>
    <s v="減免なし"/>
    <n v="0"/>
    <n v="3000"/>
    <n v="3000"/>
    <n v="3000"/>
    <n v="3000"/>
    <n v="3000"/>
    <x v="0"/>
    <x v="0"/>
    <x v="0"/>
    <n v="0"/>
    <x v="0"/>
    <x v="1"/>
  </r>
  <r>
    <x v="4"/>
    <x v="3"/>
    <s v="和泉橋区民館２F 洋室A"/>
    <x v="3"/>
    <x v="1"/>
    <x v="1"/>
    <x v="6"/>
    <s v="2020年02月27日 (木曜日)"/>
    <x v="19"/>
    <n v="130829"/>
    <n v="8373"/>
    <s v="ＮＰＯ法人日本有機農業生産団体　中央会"/>
    <x v="6"/>
    <s v="減免なし"/>
    <n v="0"/>
    <n v="9700"/>
    <n v="9700"/>
    <n v="9700"/>
    <n v="9700"/>
    <n v="9700"/>
    <x v="0"/>
    <x v="0"/>
    <x v="0"/>
    <n v="0"/>
    <x v="0"/>
    <x v="1"/>
  </r>
  <r>
    <x v="4"/>
    <x v="0"/>
    <s v="和泉橋区民館４F 洋室B"/>
    <x v="2"/>
    <x v="2"/>
    <x v="0"/>
    <x v="6"/>
    <s v="2020年02月27日 (木曜日)"/>
    <x v="141"/>
    <n v="133439"/>
    <n v="23682"/>
    <s v="（企）株式会社富士商会"/>
    <x v="0"/>
    <s v="減免なし"/>
    <n v="0"/>
    <n v="2100"/>
    <n v="2100"/>
    <n v="2100"/>
    <n v="2100"/>
    <n v="2100"/>
    <x v="0"/>
    <x v="0"/>
    <x v="0"/>
    <n v="0"/>
    <x v="0"/>
    <x v="1"/>
  </r>
  <r>
    <x v="4"/>
    <x v="0"/>
    <s v="和泉橋区民館３F 和室"/>
    <x v="3"/>
    <x v="1"/>
    <x v="2"/>
    <x v="6"/>
    <s v="2020年02月27日 (木曜日)"/>
    <x v="21"/>
    <n v="134408"/>
    <n v="24841"/>
    <s v="Ｓｕｚｙ　Ｄ　ｓｔｕｄｉｏ"/>
    <x v="4"/>
    <s v="減免なし"/>
    <n v="0"/>
    <n v="2700"/>
    <n v="2700"/>
    <n v="2700"/>
    <n v="2700"/>
    <n v="2700"/>
    <x v="0"/>
    <x v="0"/>
    <x v="0"/>
    <n v="0"/>
    <x v="0"/>
    <x v="1"/>
  </r>
  <r>
    <x v="4"/>
    <x v="1"/>
    <s v="和泉橋区民館５F 洋室D"/>
    <x v="2"/>
    <x v="1"/>
    <x v="0"/>
    <x v="6"/>
    <s v="2020年02月27日 (木曜日)"/>
    <x v="139"/>
    <n v="136802"/>
    <n v="7043"/>
    <s v="（企）㈱佐田"/>
    <x v="1"/>
    <s v="減免なし"/>
    <n v="14"/>
    <n v="3700"/>
    <n v="3700"/>
    <n v="3700"/>
    <n v="3700"/>
    <n v="37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14"/>
    <n v="25500"/>
    <n v="21200"/>
    <n v="21200"/>
    <n v="21200"/>
    <n v="21200"/>
    <x v="0"/>
    <x v="0"/>
    <x v="0"/>
    <n v="0"/>
    <x v="0"/>
    <x v="2"/>
  </r>
  <r>
    <x v="5"/>
    <x v="0"/>
    <s v="和泉橋区民館４F 洋室B・C"/>
    <x v="0"/>
    <x v="2"/>
    <x v="0"/>
    <x v="6"/>
    <s v="2020年02月28日 (金曜日)"/>
    <x v="152"/>
    <n v="85616"/>
    <n v="16"/>
    <s v="高齢介護課"/>
    <x v="0"/>
    <s v="利用者減免区民館免除(100%)"/>
    <n v="0"/>
    <n v="4200"/>
    <n v="0"/>
    <n v="0"/>
    <n v="0"/>
    <n v="0"/>
    <x v="0"/>
    <x v="0"/>
    <x v="0"/>
    <n v="0"/>
    <x v="0"/>
    <x v="0"/>
  </r>
  <r>
    <x v="5"/>
    <x v="0"/>
    <s v="和泉橋区民館２F 洋室A"/>
    <x v="3"/>
    <x v="2"/>
    <x v="0"/>
    <x v="6"/>
    <s v="2020年02月28日 (金曜日)"/>
    <x v="19"/>
    <n v="129846"/>
    <n v="10305"/>
    <s v="書と篆刻「赤心会」"/>
    <x v="0"/>
    <s v="減免なし"/>
    <n v="0"/>
    <n v="3300"/>
    <n v="3300"/>
    <n v="3300"/>
    <n v="3300"/>
    <n v="3300"/>
    <x v="0"/>
    <x v="0"/>
    <x v="0"/>
    <n v="0"/>
    <x v="0"/>
    <x v="1"/>
  </r>
  <r>
    <x v="5"/>
    <x v="1"/>
    <s v="和泉橋区民館ふれあい会館　洋室１F A"/>
    <x v="3"/>
    <x v="1"/>
    <x v="0"/>
    <x v="6"/>
    <s v="2020年02月28日 (金曜日)"/>
    <x v="145"/>
    <n v="130831"/>
    <n v="8373"/>
    <s v="ＮＰＯ法人日本有機農業生産団体　中央会"/>
    <x v="1"/>
    <s v="減免なし"/>
    <n v="0"/>
    <n v="3200"/>
    <n v="3200"/>
    <n v="3200"/>
    <n v="3200"/>
    <n v="3200"/>
    <x v="0"/>
    <x v="0"/>
    <x v="0"/>
    <n v="0"/>
    <x v="0"/>
    <x v="1"/>
  </r>
  <r>
    <x v="5"/>
    <x v="0"/>
    <s v="和泉橋区民館４F 洋室C プロジェクター・台"/>
    <x v="2"/>
    <x v="1"/>
    <x v="2"/>
    <x v="6"/>
    <s v="2020年02月28日 (金曜日)"/>
    <x v="159"/>
    <n v="131270"/>
    <n v="23835"/>
    <s v="（企）ソフトバンクヨドバシＡＫＩＢＡ"/>
    <x v="4"/>
    <s v="減免なし"/>
    <n v="10"/>
    <n v="1600"/>
    <n v="1600"/>
    <n v="1600"/>
    <n v="1600"/>
    <n v="1600"/>
    <x v="0"/>
    <x v="0"/>
    <x v="0"/>
    <n v="0"/>
    <x v="0"/>
    <x v="1"/>
  </r>
  <r>
    <x v="5"/>
    <x v="0"/>
    <s v="和泉橋区民館２F 洋室A"/>
    <x v="3"/>
    <x v="3"/>
    <x v="1"/>
    <x v="6"/>
    <s v="2020年02月28日 (金曜日)"/>
    <x v="19"/>
    <n v="134477"/>
    <n v="24263"/>
    <s v="温泉友の会"/>
    <x v="2"/>
    <s v="減免なし"/>
    <n v="20"/>
    <n v="4100"/>
    <n v="4100"/>
    <n v="4100"/>
    <n v="4100"/>
    <n v="4100"/>
    <x v="0"/>
    <x v="0"/>
    <x v="0"/>
    <n v="0"/>
    <x v="0"/>
    <x v="1"/>
  </r>
  <r>
    <x v="5"/>
    <x v="1"/>
    <s v="和泉橋区民館ふれあい会館　洋室２F B"/>
    <x v="2"/>
    <x v="1"/>
    <x v="0"/>
    <x v="6"/>
    <s v="2020年02月28日 (金曜日)"/>
    <x v="144"/>
    <n v="136833"/>
    <n v="7043"/>
    <s v="（企）㈱佐田"/>
    <x v="1"/>
    <s v="減免なし"/>
    <n v="12"/>
    <n v="1600"/>
    <n v="1600"/>
    <n v="1600"/>
    <n v="1600"/>
    <n v="1600"/>
    <x v="0"/>
    <x v="0"/>
    <x v="0"/>
    <n v="0"/>
    <x v="0"/>
    <x v="1"/>
  </r>
  <r>
    <x v="1"/>
    <x v="2"/>
    <m/>
    <x v="3"/>
    <x v="4"/>
    <x v="3"/>
    <x v="1"/>
    <m/>
    <x v="10"/>
    <m/>
    <m/>
    <m/>
    <x v="5"/>
    <s v="6件"/>
    <n v="42"/>
    <n v="18000"/>
    <n v="13800"/>
    <n v="13800"/>
    <n v="13800"/>
    <n v="13800"/>
    <x v="0"/>
    <x v="0"/>
    <x v="0"/>
    <n v="0"/>
    <x v="0"/>
    <x v="2"/>
  </r>
  <r>
    <x v="6"/>
    <x v="1"/>
    <s v="和泉橋区民館２F 洋室A プロジェクター・台"/>
    <x v="3"/>
    <x v="1"/>
    <x v="0"/>
    <x v="6"/>
    <s v="2020年02月29日 (土曜日)"/>
    <x v="142"/>
    <n v="130091"/>
    <n v="24093"/>
    <s v="ＳＴＭ"/>
    <x v="1"/>
    <s v="減免なし"/>
    <n v="0"/>
    <n v="5600"/>
    <n v="5600"/>
    <n v="5600"/>
    <n v="5600"/>
    <n v="5600"/>
    <x v="0"/>
    <x v="0"/>
    <x v="0"/>
    <n v="0"/>
    <x v="0"/>
    <x v="1"/>
  </r>
  <r>
    <x v="6"/>
    <x v="0"/>
    <s v="和泉橋区民館ふれあい会館　洋室２F B"/>
    <x v="3"/>
    <x v="3"/>
    <x v="1"/>
    <x v="6"/>
    <s v="2020年02月29日 (土曜日)"/>
    <x v="144"/>
    <n v="130096"/>
    <n v="5372"/>
    <s v="トップ会"/>
    <x v="2"/>
    <s v="減免なし"/>
    <n v="0"/>
    <n v="1300"/>
    <n v="1300"/>
    <n v="1300"/>
    <n v="1300"/>
    <n v="1300"/>
    <x v="0"/>
    <x v="0"/>
    <x v="0"/>
    <n v="0"/>
    <x v="0"/>
    <x v="1"/>
  </r>
  <r>
    <x v="6"/>
    <x v="0"/>
    <s v="和泉橋区民館３F 和室"/>
    <x v="3"/>
    <x v="1"/>
    <x v="2"/>
    <x v="6"/>
    <s v="2020年02月29日 (土曜日)"/>
    <x v="21"/>
    <n v="130214"/>
    <n v="24841"/>
    <s v="Ｓｕｚｙ　Ｄ　ｓｔｕｄｉｏ"/>
    <x v="4"/>
    <s v="減免なし"/>
    <n v="0"/>
    <n v="2700"/>
    <n v="2700"/>
    <n v="2700"/>
    <n v="2700"/>
    <n v="2700"/>
    <x v="0"/>
    <x v="0"/>
    <x v="0"/>
    <n v="0"/>
    <x v="0"/>
    <x v="1"/>
  </r>
  <r>
    <x v="6"/>
    <x v="0"/>
    <s v="和泉橋区民館４F 洋室C"/>
    <x v="1"/>
    <x v="1"/>
    <x v="2"/>
    <x v="6"/>
    <s v="2020年02月29日 (土曜日)"/>
    <x v="140"/>
    <n v="130660"/>
    <n v="8888"/>
    <s v="アスコットパーク秋葉原管理組合"/>
    <x v="4"/>
    <s v="利用者減免区民館減額(50%)"/>
    <n v="0"/>
    <n v="1600"/>
    <n v="800"/>
    <n v="800"/>
    <n v="800"/>
    <n v="800"/>
    <x v="0"/>
    <x v="0"/>
    <x v="0"/>
    <n v="0"/>
    <x v="0"/>
    <x v="1"/>
  </r>
  <r>
    <x v="6"/>
    <x v="3"/>
    <s v="和泉橋区民館５F 洋室D プロジェクター・台"/>
    <x v="3"/>
    <x v="1"/>
    <x v="1"/>
    <x v="6"/>
    <s v="2020年02月29日 (土曜日)"/>
    <x v="170"/>
    <n v="131011"/>
    <n v="23892"/>
    <s v="千代田金曜会"/>
    <x v="6"/>
    <s v="減免なし"/>
    <n v="13"/>
    <n v="6700"/>
    <n v="6700"/>
    <n v="6700"/>
    <n v="6700"/>
    <n v="6700"/>
    <x v="0"/>
    <x v="0"/>
    <x v="0"/>
    <n v="0"/>
    <x v="0"/>
    <x v="1"/>
  </r>
  <r>
    <x v="6"/>
    <x v="0"/>
    <s v="和泉橋区民館２F 洋室A"/>
    <x v="0"/>
    <x v="3"/>
    <x v="1"/>
    <x v="6"/>
    <s v="2020年02月29日 (土曜日)"/>
    <x v="19"/>
    <n v="131876"/>
    <n v="2478"/>
    <s v="ボーイスカウト東京千代田第６団"/>
    <x v="2"/>
    <s v="利用者減免区民館免除(100%)"/>
    <n v="0"/>
    <n v="4100"/>
    <n v="0"/>
    <n v="0"/>
    <n v="0"/>
    <n v="0"/>
    <x v="0"/>
    <x v="0"/>
    <x v="0"/>
    <n v="0"/>
    <x v="0"/>
    <x v="0"/>
  </r>
  <r>
    <x v="6"/>
    <x v="0"/>
    <s v="和泉橋区民館ふれあい会館　洋室２F B"/>
    <x v="1"/>
    <x v="1"/>
    <x v="2"/>
    <x v="6"/>
    <s v="2020年02月29日 (土曜日)"/>
    <x v="144"/>
    <n v="136396"/>
    <n v="23368"/>
    <s v="グリーンパーク神田管理組合"/>
    <x v="4"/>
    <s v="利用者減免区民館減額(50%)"/>
    <n v="0"/>
    <n v="600"/>
    <n v="300"/>
    <n v="300"/>
    <n v="300"/>
    <n v="300"/>
    <x v="0"/>
    <x v="0"/>
    <x v="0"/>
    <n v="0"/>
    <x v="0"/>
    <x v="1"/>
  </r>
  <r>
    <x v="6"/>
    <x v="0"/>
    <s v="和泉橋区民館４F 洋室C"/>
    <x v="3"/>
    <x v="2"/>
    <x v="0"/>
    <x v="6"/>
    <s v="2020年02月29日 (土曜日)"/>
    <x v="140"/>
    <n v="136439"/>
    <n v="7678"/>
    <s v="JTSU　東京"/>
    <x v="0"/>
    <s v="減免なし"/>
    <n v="15"/>
    <n v="2100"/>
    <n v="2100"/>
    <n v="2100"/>
    <n v="2100"/>
    <n v="2100"/>
    <x v="0"/>
    <x v="0"/>
    <x v="0"/>
    <n v="0"/>
    <x v="0"/>
    <x v="1"/>
  </r>
  <r>
    <x v="6"/>
    <x v="1"/>
    <s v="和泉橋区民館５F 洋室E（調理室）"/>
    <x v="3"/>
    <x v="2"/>
    <x v="1"/>
    <x v="6"/>
    <s v="2020年02月29日 (土曜日)"/>
    <x v="146"/>
    <n v="137885"/>
    <n v="6184"/>
    <s v="日本言語技術教育学会　東京神田支部"/>
    <x v="3"/>
    <s v="減免なし"/>
    <n v="0"/>
    <n v="5100"/>
    <n v="5100"/>
    <n v="5100"/>
    <n v="5100"/>
    <n v="5100"/>
    <x v="0"/>
    <x v="0"/>
    <x v="0"/>
    <n v="0"/>
    <x v="0"/>
    <x v="1"/>
  </r>
  <r>
    <x v="1"/>
    <x v="4"/>
    <m/>
    <x v="4"/>
    <x v="5"/>
    <x v="3"/>
    <x v="1"/>
    <m/>
    <x v="10"/>
    <m/>
    <m/>
    <m/>
    <x v="5"/>
    <s v="9件"/>
    <n v="28"/>
    <n v="29800"/>
    <n v="24600"/>
    <n v="24600"/>
    <n v="24600"/>
    <n v="24600"/>
    <x v="0"/>
    <x v="0"/>
    <x v="0"/>
    <n v="0"/>
    <x v="0"/>
    <x v="2"/>
  </r>
  <r>
    <x v="1"/>
    <x v="4"/>
    <m/>
    <x v="4"/>
    <x v="5"/>
    <x v="3"/>
    <x v="1"/>
    <m/>
    <x v="10"/>
    <m/>
    <m/>
    <m/>
    <x v="7"/>
    <s v="14,238件"/>
    <n v="47668"/>
    <n v="51212500"/>
    <n v="30093650"/>
    <n v="30037850"/>
    <n v="30008150"/>
    <n v="29504650"/>
    <x v="0"/>
    <x v="0"/>
    <x v="0"/>
    <n v="503500"/>
    <x v="0"/>
    <x v="2"/>
  </r>
  <r>
    <x v="1"/>
    <x v="4"/>
    <m/>
    <x v="4"/>
    <x v="5"/>
    <x v="3"/>
    <x v="1"/>
    <m/>
    <x v="10"/>
    <m/>
    <m/>
    <m/>
    <x v="8"/>
    <m/>
    <m/>
    <m/>
    <m/>
    <m/>
    <m/>
    <m/>
    <x v="1"/>
    <x v="1"/>
    <x v="1"/>
    <m/>
    <x v="1"/>
    <x v="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ピボットテーブル1" cacheId="1" applyNumberFormats="0" applyBorderFormats="0" applyFontFormats="0" applyPatternFormats="0" applyAlignmentFormats="0" applyWidthHeightFormats="1" dataCaption="値" updatedVersion="6" minRefreshableVersion="3" useAutoFormatting="1" itemPrintTitles="1" createdVersion="6" indent="0" compact="0" compactData="0" multipleFieldFilters="0">
  <location ref="H1:I204" firstHeaderRow="1" firstDataRow="1" firstDataCol="2"/>
  <pivotFields count="26">
    <pivotField compact="0" outline="0" showAll="0"/>
    <pivotField compact="0" outline="0" showAll="0" defaultSubtota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 defaultSubtotal="0">
      <items count="7">
        <item x="0"/>
        <item x="2"/>
        <item x="3"/>
        <item x="4"/>
        <item x="5"/>
        <item x="6"/>
        <item h="1" x="1"/>
      </items>
    </pivotField>
    <pivotField compact="0" outline="0" showAll="0"/>
    <pivotField axis="axisRow" compact="0" outline="0" showAll="0" sortType="ascending" defaultSubtotal="0">
      <items count="185">
        <item x="18"/>
        <item x="30"/>
        <item x="26"/>
        <item x="36"/>
        <item x="48"/>
        <item x="41"/>
        <item x="38"/>
        <item x="55"/>
        <item x="3"/>
        <item x="12"/>
        <item x="0"/>
        <item x="119"/>
        <item x="126"/>
        <item x="134"/>
        <item x="129"/>
        <item x="132"/>
        <item x="124"/>
        <item x="19"/>
        <item x="13"/>
        <item x="33"/>
        <item x="179"/>
        <item x="29"/>
        <item x="49"/>
        <item x="73"/>
        <item x="101"/>
        <item x="61"/>
        <item x="97"/>
        <item x="91"/>
        <item x="37"/>
        <item x="39"/>
        <item x="58"/>
        <item x="142"/>
        <item x="138"/>
        <item x="180"/>
        <item x="181"/>
        <item x="153"/>
        <item x="42"/>
        <item x="87"/>
        <item x="31"/>
        <item x="43"/>
        <item x="80"/>
        <item x="27"/>
        <item x="50"/>
        <item x="69"/>
        <item x="98"/>
        <item x="74"/>
        <item x="82"/>
        <item x="92"/>
        <item x="44"/>
        <item x="52"/>
        <item x="88"/>
        <item x="14"/>
        <item x="28"/>
        <item x="81"/>
        <item x="84"/>
        <item x="25"/>
        <item x="67"/>
        <item x="93"/>
        <item x="75"/>
        <item x="40"/>
        <item x="45"/>
        <item x="34"/>
        <item x="94"/>
        <item x="64"/>
        <item x="53"/>
        <item x="60"/>
        <item x="78"/>
        <item x="65"/>
        <item x="77"/>
        <item x="70"/>
        <item x="66"/>
        <item x="76"/>
        <item x="21"/>
        <item x="20"/>
        <item x="54"/>
        <item x="171"/>
        <item x="127"/>
        <item x="133"/>
        <item x="173"/>
        <item x="46"/>
        <item x="51"/>
        <item x="155"/>
        <item x="123"/>
        <item x="130"/>
        <item x="135"/>
        <item x="168"/>
        <item x="57"/>
        <item x="83"/>
        <item x="68"/>
        <item x="79"/>
        <item x="71"/>
        <item x="99"/>
        <item x="72"/>
        <item x="100"/>
        <item x="63"/>
        <item x="86"/>
        <item x="95"/>
        <item x="56"/>
        <item x="96"/>
        <item x="90"/>
        <item x="85"/>
        <item x="62"/>
        <item x="89"/>
        <item x="59"/>
        <item x="118"/>
        <item x="120"/>
        <item x="117"/>
        <item x="136"/>
        <item x="128"/>
        <item x="131"/>
        <item x="105"/>
        <item x="114"/>
        <item x="111"/>
        <item x="113"/>
        <item x="103"/>
        <item x="115"/>
        <item x="141"/>
        <item x="182"/>
        <item x="176"/>
        <item x="149"/>
        <item x="150"/>
        <item x="143"/>
        <item x="161"/>
        <item x="157"/>
        <item x="152"/>
        <item x="156"/>
        <item x="169"/>
        <item x="164"/>
        <item x="151"/>
        <item x="183"/>
        <item x="140"/>
        <item x="175"/>
        <item x="172"/>
        <item x="159"/>
        <item x="163"/>
        <item x="162"/>
        <item x="22"/>
        <item x="35"/>
        <item x="47"/>
        <item x="104"/>
        <item x="112"/>
        <item x="109"/>
        <item x="139"/>
        <item x="165"/>
        <item x="174"/>
        <item x="170"/>
        <item x="148"/>
        <item x="167"/>
        <item x="154"/>
        <item x="184"/>
        <item x="158"/>
        <item x="166"/>
        <item x="177"/>
        <item x="146"/>
        <item x="178"/>
        <item x="160"/>
        <item x="116"/>
        <item x="137"/>
        <item x="121"/>
        <item x="122"/>
        <item x="125"/>
        <item x="9"/>
        <item x="4"/>
        <item x="6"/>
        <item x="8"/>
        <item x="5"/>
        <item x="11"/>
        <item x="24"/>
        <item x="23"/>
        <item x="145"/>
        <item x="147"/>
        <item x="144"/>
        <item x="1"/>
        <item x="2"/>
        <item x="15"/>
        <item x="32"/>
        <item x="16"/>
        <item x="17"/>
        <item x="7"/>
        <item x="108"/>
        <item x="106"/>
        <item x="110"/>
        <item x="102"/>
        <item x="107"/>
        <item x="10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</pivotFields>
  <rowFields count="2">
    <field x="6"/>
    <field x="8"/>
  </rowFields>
  <rowItems count="203">
    <i>
      <x/>
      <x v="8"/>
    </i>
    <i r="1">
      <x v="9"/>
    </i>
    <i r="1">
      <x v="10"/>
    </i>
    <i r="1">
      <x v="161"/>
    </i>
    <i r="1">
      <x v="162"/>
    </i>
    <i r="1">
      <x v="163"/>
    </i>
    <i r="1">
      <x v="164"/>
    </i>
    <i r="1">
      <x v="165"/>
    </i>
    <i r="1">
      <x v="166"/>
    </i>
    <i r="1">
      <x v="172"/>
    </i>
    <i r="1">
      <x v="173"/>
    </i>
    <i r="1">
      <x v="178"/>
    </i>
    <i>
      <x v="1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17"/>
    </i>
    <i r="1">
      <x v="18"/>
    </i>
    <i r="1">
      <x v="19"/>
    </i>
    <i r="1">
      <x v="21"/>
    </i>
    <i r="1">
      <x v="22"/>
    </i>
    <i r="1">
      <x v="28"/>
    </i>
    <i r="1">
      <x v="29"/>
    </i>
    <i r="1">
      <x v="36"/>
    </i>
    <i r="1">
      <x v="38"/>
    </i>
    <i r="1">
      <x v="39"/>
    </i>
    <i r="1">
      <x v="41"/>
    </i>
    <i r="1">
      <x v="42"/>
    </i>
    <i r="1">
      <x v="48"/>
    </i>
    <i r="1">
      <x v="49"/>
    </i>
    <i r="1">
      <x v="51"/>
    </i>
    <i r="1">
      <x v="52"/>
    </i>
    <i r="1">
      <x v="55"/>
    </i>
    <i r="1">
      <x v="59"/>
    </i>
    <i r="1">
      <x v="60"/>
    </i>
    <i r="1">
      <x v="61"/>
    </i>
    <i r="1">
      <x v="64"/>
    </i>
    <i r="1">
      <x v="72"/>
    </i>
    <i r="1">
      <x v="73"/>
    </i>
    <i r="1">
      <x v="74"/>
    </i>
    <i r="1">
      <x v="79"/>
    </i>
    <i r="1">
      <x v="80"/>
    </i>
    <i r="1">
      <x v="136"/>
    </i>
    <i r="1">
      <x v="137"/>
    </i>
    <i r="1">
      <x v="138"/>
    </i>
    <i r="1">
      <x v="167"/>
    </i>
    <i r="1">
      <x v="168"/>
    </i>
    <i r="1">
      <x v="174"/>
    </i>
    <i r="1">
      <x v="175"/>
    </i>
    <i r="1">
      <x v="176"/>
    </i>
    <i r="1">
      <x v="177"/>
    </i>
    <i>
      <x v="2"/>
      <x v="17"/>
    </i>
    <i r="1">
      <x v="21"/>
    </i>
    <i r="1">
      <x v="23"/>
    </i>
    <i r="1">
      <x v="24"/>
    </i>
    <i r="1">
      <x v="25"/>
    </i>
    <i r="1">
      <x v="26"/>
    </i>
    <i r="1">
      <x v="27"/>
    </i>
    <i r="1">
      <x v="30"/>
    </i>
    <i r="1">
      <x v="37"/>
    </i>
    <i r="1">
      <x v="40"/>
    </i>
    <i r="1">
      <x v="41"/>
    </i>
    <i r="1">
      <x v="43"/>
    </i>
    <i r="1">
      <x v="44"/>
    </i>
    <i r="1">
      <x v="45"/>
    </i>
    <i r="1">
      <x v="46"/>
    </i>
    <i r="1">
      <x v="47"/>
    </i>
    <i r="1">
      <x v="50"/>
    </i>
    <i r="1">
      <x v="51"/>
    </i>
    <i r="1">
      <x v="53"/>
    </i>
    <i r="1">
      <x v="54"/>
    </i>
    <i r="1">
      <x v="55"/>
    </i>
    <i r="1">
      <x v="56"/>
    </i>
    <i r="1">
      <x v="57"/>
    </i>
    <i r="1">
      <x v="58"/>
    </i>
    <i r="1">
      <x v="60"/>
    </i>
    <i r="1">
      <x v="62"/>
    </i>
    <i r="1">
      <x v="63"/>
    </i>
    <i r="1">
      <x v="64"/>
    </i>
    <i r="1">
      <x v="65"/>
    </i>
    <i r="1">
      <x v="66"/>
    </i>
    <i r="1">
      <x v="67"/>
    </i>
    <i r="1">
      <x v="68"/>
    </i>
    <i r="1">
      <x v="69"/>
    </i>
    <i r="1">
      <x v="70"/>
    </i>
    <i r="1">
      <x v="71"/>
    </i>
    <i r="1">
      <x v="86"/>
    </i>
    <i r="1">
      <x v="87"/>
    </i>
    <i r="1">
      <x v="88"/>
    </i>
    <i r="1">
      <x v="89"/>
    </i>
    <i r="1">
      <x v="90"/>
    </i>
    <i r="1">
      <x v="91"/>
    </i>
    <i r="1">
      <x v="92"/>
    </i>
    <i r="1">
      <x v="93"/>
    </i>
    <i r="1">
      <x v="94"/>
    </i>
    <i r="1">
      <x v="95"/>
    </i>
    <i r="1">
      <x v="96"/>
    </i>
    <i r="1">
      <x v="97"/>
    </i>
    <i r="1">
      <x v="98"/>
    </i>
    <i r="1">
      <x v="99"/>
    </i>
    <i r="1">
      <x v="100"/>
    </i>
    <i r="1">
      <x v="101"/>
    </i>
    <i r="1">
      <x v="102"/>
    </i>
    <i r="1">
      <x v="103"/>
    </i>
    <i>
      <x v="3"/>
      <x v="72"/>
    </i>
    <i r="1">
      <x v="73"/>
    </i>
    <i r="1">
      <x v="79"/>
    </i>
    <i r="1">
      <x v="110"/>
    </i>
    <i r="1">
      <x v="111"/>
    </i>
    <i r="1">
      <x v="112"/>
    </i>
    <i r="1">
      <x v="113"/>
    </i>
    <i r="1">
      <x v="114"/>
    </i>
    <i r="1">
      <x v="115"/>
    </i>
    <i r="1">
      <x v="139"/>
    </i>
    <i r="1">
      <x v="140"/>
    </i>
    <i r="1">
      <x v="141"/>
    </i>
    <i r="1">
      <x v="179"/>
    </i>
    <i r="1">
      <x v="180"/>
    </i>
    <i r="1">
      <x v="181"/>
    </i>
    <i r="1">
      <x v="182"/>
    </i>
    <i r="1">
      <x v="183"/>
    </i>
    <i>
      <x v="4"/>
      <x v="11"/>
    </i>
    <i r="1">
      <x v="12"/>
    </i>
    <i r="1">
      <x v="13"/>
    </i>
    <i r="1">
      <x v="14"/>
    </i>
    <i r="1">
      <x v="15"/>
    </i>
    <i r="1">
      <x v="16"/>
    </i>
    <i r="1">
      <x v="72"/>
    </i>
    <i r="1">
      <x v="73"/>
    </i>
    <i r="1">
      <x v="76"/>
    </i>
    <i r="1">
      <x v="77"/>
    </i>
    <i r="1">
      <x v="79"/>
    </i>
    <i r="1">
      <x v="82"/>
    </i>
    <i r="1">
      <x v="83"/>
    </i>
    <i r="1">
      <x v="84"/>
    </i>
    <i r="1">
      <x v="104"/>
    </i>
    <i r="1">
      <x v="105"/>
    </i>
    <i r="1">
      <x v="106"/>
    </i>
    <i r="1">
      <x v="107"/>
    </i>
    <i r="1">
      <x v="108"/>
    </i>
    <i r="1">
      <x v="109"/>
    </i>
    <i r="1">
      <x v="156"/>
    </i>
    <i r="1">
      <x v="157"/>
    </i>
    <i r="1">
      <x v="158"/>
    </i>
    <i r="1">
      <x v="159"/>
    </i>
    <i r="1">
      <x v="160"/>
    </i>
    <i>
      <x v="5"/>
      <x v="17"/>
    </i>
    <i r="1">
      <x v="18"/>
    </i>
    <i r="1">
      <x v="20"/>
    </i>
    <i r="1">
      <x v="31"/>
    </i>
    <i r="1">
      <x v="32"/>
    </i>
    <i r="1">
      <x v="33"/>
    </i>
    <i r="1">
      <x v="34"/>
    </i>
    <i r="1">
      <x v="35"/>
    </i>
    <i r="1">
      <x v="38"/>
    </i>
    <i r="1">
      <x v="72"/>
    </i>
    <i r="1">
      <x v="73"/>
    </i>
    <i r="1">
      <x v="75"/>
    </i>
    <i r="1">
      <x v="78"/>
    </i>
    <i r="1">
      <x v="81"/>
    </i>
    <i r="1">
      <x v="85"/>
    </i>
    <i r="1">
      <x v="116"/>
    </i>
    <i r="1">
      <x v="117"/>
    </i>
    <i r="1">
      <x v="118"/>
    </i>
    <i r="1">
      <x v="119"/>
    </i>
    <i r="1">
      <x v="120"/>
    </i>
    <i r="1">
      <x v="121"/>
    </i>
    <i r="1">
      <x v="122"/>
    </i>
    <i r="1">
      <x v="123"/>
    </i>
    <i r="1">
      <x v="124"/>
    </i>
    <i r="1">
      <x v="125"/>
    </i>
    <i r="1">
      <x v="126"/>
    </i>
    <i r="1">
      <x v="127"/>
    </i>
    <i r="1">
      <x v="128"/>
    </i>
    <i r="1">
      <x v="129"/>
    </i>
    <i r="1">
      <x v="130"/>
    </i>
    <i r="1">
      <x v="131"/>
    </i>
    <i r="1">
      <x v="132"/>
    </i>
    <i r="1">
      <x v="133"/>
    </i>
    <i r="1">
      <x v="134"/>
    </i>
    <i r="1">
      <x v="135"/>
    </i>
    <i r="1">
      <x v="142"/>
    </i>
    <i r="1">
      <x v="143"/>
    </i>
    <i r="1">
      <x v="144"/>
    </i>
    <i r="1">
      <x v="145"/>
    </i>
    <i r="1">
      <x v="146"/>
    </i>
    <i r="1">
      <x v="147"/>
    </i>
    <i r="1">
      <x v="148"/>
    </i>
    <i r="1">
      <x v="149"/>
    </i>
    <i r="1">
      <x v="150"/>
    </i>
    <i r="1">
      <x v="151"/>
    </i>
    <i r="1">
      <x v="152"/>
    </i>
    <i r="1">
      <x v="153"/>
    </i>
    <i r="1">
      <x v="154"/>
    </i>
    <i r="1">
      <x v="155"/>
    </i>
    <i r="1">
      <x v="169"/>
    </i>
    <i r="1">
      <x v="170"/>
    </i>
    <i r="1">
      <x v="171"/>
    </i>
    <i t="grand">
      <x/>
    </i>
  </rowItems>
  <colItems count="1">
    <i/>
  </colItem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ピボットテーブル2" cacheId="0" applyNumberFormats="0" applyBorderFormats="0" applyFontFormats="0" applyPatternFormats="0" applyAlignmentFormats="0" applyWidthHeightFormats="1" dataCaption="値" updatedVersion="6" minRefreshableVersion="3" useAutoFormatting="1" itemPrintTitles="1" createdVersion="6" indent="0" compact="0" compactData="0" multipleFieldFilters="0">
  <location ref="Q1:Q13" firstHeaderRow="1" firstDataRow="1" firstDataCol="1"/>
  <pivotFields count="26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34">
        <item h="1" x="14"/>
        <item h="1" x="10"/>
        <item h="1" x="8"/>
        <item h="1" x="31"/>
        <item h="1" x="4"/>
        <item h="1" x="12"/>
        <item h="1" x="13"/>
        <item h="1" x="11"/>
        <item h="1" x="20"/>
        <item h="1" x="19"/>
        <item h="1" x="23"/>
        <item h="1" x="17"/>
        <item h="1" x="21"/>
        <item h="1" x="24"/>
        <item h="1" x="15"/>
        <item h="1" x="22"/>
        <item h="1" x="16"/>
        <item h="1" x="9"/>
        <item h="1" x="3"/>
        <item h="1" x="5"/>
        <item h="1" x="7"/>
        <item x="0"/>
        <item x="25"/>
        <item x="26"/>
        <item x="28"/>
        <item x="29"/>
        <item x="18"/>
        <item x="6"/>
        <item x="2"/>
        <item x="1"/>
        <item x="27"/>
        <item x="30"/>
        <item h="1" x="32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</pivotFields>
  <rowFields count="1">
    <field x="13"/>
  </rowFields>
  <rowItems count="12"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 t="grand">
      <x/>
    </i>
  </rowItems>
  <colItems count="1">
    <i/>
  </colItem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"/>
  <sheetViews>
    <sheetView tabSelected="1" workbookViewId="0">
      <selection activeCell="C14" sqref="C14"/>
    </sheetView>
  </sheetViews>
  <sheetFormatPr defaultRowHeight="18.75" x14ac:dyDescent="0.4"/>
  <cols>
    <col min="1" max="1" width="10.25" bestFit="1" customWidth="1"/>
    <col min="3" max="3" width="32.25" customWidth="1"/>
  </cols>
  <sheetData>
    <row r="1" spans="1:6" x14ac:dyDescent="0.4">
      <c r="A1" s="2" t="str">
        <f>LEFT(H1,2)&amp;"曜日"</f>
        <v>曜日</v>
      </c>
      <c r="B1" t="s">
        <v>160</v>
      </c>
      <c r="C1" s="2" t="str">
        <f>I1&amp;"Ⅲ"</f>
        <v>Ⅲ</v>
      </c>
      <c r="D1" s="2" t="str">
        <f>L1&amp;"Ⅱ"</f>
        <v>Ⅱ</v>
      </c>
      <c r="E1" s="2" t="str">
        <f>M1&amp;"Ⅱ"</f>
        <v>Ⅱ</v>
      </c>
      <c r="F1" s="2" t="str">
        <f>M1&amp;"Ⅲ"</f>
        <v>Ⅲ</v>
      </c>
    </row>
    <row r="2" spans="1:6" ht="40.5" customHeight="1" x14ac:dyDescent="0.4">
      <c r="A2" t="str">
        <f>RIGHT(H2,5)</f>
        <v/>
      </c>
      <c r="B2" t="e">
        <f t="shared" ref="B2" si="0">IF(F2-E2=3,1,IF(F2-E2=8,2,IF(F2-E2=13,3,IF(F2-E2=4,1,IF(F2-E2=9,2)))))</f>
        <v>#VALUE!</v>
      </c>
      <c r="C2" s="4" t="str">
        <f>G2&amp;I2</f>
        <v/>
      </c>
      <c r="D2" s="3" t="str">
        <f>IF(LEFT(L2,2)="（企","企業",IF(RIGHT(N2,1)=")",IF(ISERROR(SEARCH("50%",N2,1)),ROUNDUP(SEARCH("100%",N2,1)/15,0),"50%"),"一般"))</f>
        <v>一般</v>
      </c>
      <c r="E2" t="str">
        <f>LEFT(M2,2)</f>
        <v/>
      </c>
      <c r="F2" t="str">
        <f>MID(M2,7,2)</f>
        <v/>
      </c>
    </row>
  </sheetData>
  <phoneticPr fontId="1"/>
  <pageMargins left="0.7" right="0.7" top="0.75" bottom="0.75" header="0.3" footer="0.3"/>
  <pageSetup paperSize="9" orientation="portrait" horizontalDpi="4294967294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M204"/>
  <sheetViews>
    <sheetView topLeftCell="B1" workbookViewId="0">
      <selection activeCell="G15" sqref="G15"/>
    </sheetView>
  </sheetViews>
  <sheetFormatPr defaultRowHeight="18.75" x14ac:dyDescent="0.4"/>
  <cols>
    <col min="1" max="2" width="6.375" customWidth="1"/>
    <col min="3" max="3" width="17.625" customWidth="1"/>
    <col min="4" max="6" width="6.375" customWidth="1"/>
    <col min="7" max="7" width="10" customWidth="1"/>
    <col min="8" max="8" width="19.875" bestFit="1" customWidth="1"/>
    <col min="9" max="9" width="71.25" bestFit="1" customWidth="1"/>
    <col min="10" max="10" width="9.25" customWidth="1"/>
    <col min="11" max="12" width="3.5" bestFit="1" customWidth="1"/>
    <col min="13" max="13" width="5.375" bestFit="1" customWidth="1"/>
  </cols>
  <sheetData>
    <row r="1" spans="3:13" x14ac:dyDescent="0.4">
      <c r="C1" s="2" t="str">
        <f>I1&amp;"Ⅲ"</f>
        <v>室場Ⅲ</v>
      </c>
      <c r="H1" s="1" t="s">
        <v>145</v>
      </c>
      <c r="I1" s="1" t="s">
        <v>146</v>
      </c>
      <c r="M1" t="s">
        <v>147</v>
      </c>
    </row>
    <row r="2" spans="3:13" x14ac:dyDescent="0.4">
      <c r="C2" t="str">
        <f t="shared" ref="C2:C65" si="0">IF(LEFT(G2,1)="麹",IF(MID(TRIM(I2),2,1)="番",TRIM(I2),IF(ISNUMBER(FIND("A・B",TRIM(I2),1)),LEFT(TRIM(I2),9),IF(LEFT(TRIM(I2),1)="B",LEFT(TRIM(I2),7),LEFT(TRIM(I2),6)))),IF(LEFT(G2,1)="富",IF(MID(TRIM(I2),2,1)="段",TRIM(I2),IF(ISNUMBER(FIND("・",TRIM(I2),1)&lt;9),LEFT(TRIM(I2),9),IF(LEFT(TRIM(I2),1)="B",LEFT(TRIM(I2),7),LEFT(TRIM(I2),6)))),IF(LEFT(G2,1)="神",IF(MID(TRIM(I2),2,1)="神",LEFT(TRIM(I2),13),IF(ISNUMBER(FIND("・",TRIM(I2),1)),LEFT(TRIM(I2),9),IF(LEFT(TRIM(I2),1)="B",LEFT(TRIM(I2),7),LEFT(TRIM(I2),6)))),IF(LEFT(G2,1)="万",IF(MID(TRIM(I2),4,2)="高齢",LEFT(TRIM(I2),9),IF(LEFT(TRIM(I2),2)="４F",LEFT(TRIM(I2),9),IF(LEFT(TRIM(I2),1)="B",LEFT(TRIM(I2),7),LEFT(TRIM(I2),6)))),IF(ISNUMBER(FIND("B・C",TRIM(I2),1)),LEFT(TRIM(I2),8),IF(ISNUMBER(FIND("D・E",TRIM(I2),1)),LEFT(TRIM(I2),8),IF(LEFT(TRIM(I2),1)="ふ",LEFT(TRIM(I2),14),LEFT(TRIM(I2),6))))))))</f>
        <v>１F 和室A</v>
      </c>
      <c r="G2" t="str">
        <f>H2</f>
        <v>麹町区民館</v>
      </c>
      <c r="H2" t="s">
        <v>139</v>
      </c>
      <c r="I2" t="s">
        <v>7</v>
      </c>
      <c r="J2" t="e">
        <f>#REF!=I2</f>
        <v>#REF!</v>
      </c>
      <c r="K2">
        <f t="shared" ref="K2:K33" si="1">IF(ISERROR(SEARCH("F",I2,1)),,SEARCH("F",I2,1))-M2</f>
        <v>2</v>
      </c>
      <c r="L2" t="e">
        <f>#REF!+K2</f>
        <v>#REF!</v>
      </c>
      <c r="M2">
        <f>IF(ISERROR(FIND($M$1,I2,1)),,IF(#REF!-FIND($M$1,I2,1)&lt;2,#REF!+1-FIND($M$1,I2,1),))</f>
        <v>0</v>
      </c>
    </row>
    <row r="3" spans="3:13" x14ac:dyDescent="0.4">
      <c r="C3" t="str">
        <f t="shared" si="0"/>
        <v>１F 和室A</v>
      </c>
      <c r="G3" t="str">
        <f>G2</f>
        <v>麹町区民館</v>
      </c>
      <c r="I3" t="s">
        <v>8</v>
      </c>
      <c r="J3" t="b">
        <f>C2=I3</f>
        <v>0</v>
      </c>
      <c r="K3">
        <f t="shared" si="1"/>
        <v>2</v>
      </c>
      <c r="L3" t="e">
        <f>#REF!+K3</f>
        <v>#REF!</v>
      </c>
      <c r="M3">
        <f>IF(ISERROR(FIND($M$1,I3,1)),,IF(#REF!-FIND($M$1,I3,1)&lt;2,#REF!+1-FIND($M$1,I3,1),))</f>
        <v>0</v>
      </c>
    </row>
    <row r="4" spans="3:13" x14ac:dyDescent="0.4">
      <c r="C4" t="str">
        <f t="shared" si="0"/>
        <v>１F 和室B</v>
      </c>
      <c r="G4" t="str">
        <f t="shared" ref="G4:G16" si="2">G3</f>
        <v>麹町区民館</v>
      </c>
      <c r="I4" t="s">
        <v>9</v>
      </c>
      <c r="J4" t="b">
        <f t="shared" ref="J4:J35" si="3">C4=I4</f>
        <v>1</v>
      </c>
      <c r="K4">
        <f t="shared" si="1"/>
        <v>2</v>
      </c>
      <c r="L4" t="e">
        <f>#REF!+K4</f>
        <v>#REF!</v>
      </c>
      <c r="M4">
        <f>IF(ISERROR(FIND($M$1,I4,1)),,IF(#REF!-FIND($M$1,I4,1)&lt;2,#REF!+1-FIND($M$1,I4,1),))</f>
        <v>0</v>
      </c>
    </row>
    <row r="5" spans="3:13" x14ac:dyDescent="0.4">
      <c r="C5" t="str">
        <f t="shared" si="0"/>
        <v>B１F 洋室A</v>
      </c>
      <c r="G5" t="str">
        <f t="shared" si="2"/>
        <v>麹町区民館</v>
      </c>
      <c r="I5" t="s">
        <v>115</v>
      </c>
      <c r="J5" t="b">
        <f t="shared" si="3"/>
        <v>1</v>
      </c>
      <c r="K5">
        <f t="shared" si="1"/>
        <v>3</v>
      </c>
      <c r="L5" t="e">
        <f>#REF!+K5</f>
        <v>#REF!</v>
      </c>
      <c r="M5">
        <f>IF(ISERROR(FIND($M$1,I5,1)),,IF(#REF!-FIND($M$1,I5,1)&lt;2,#REF!+1-FIND($M$1,I5,1),))</f>
        <v>0</v>
      </c>
    </row>
    <row r="6" spans="3:13" x14ac:dyDescent="0.4">
      <c r="C6" t="str">
        <f t="shared" si="0"/>
        <v>B１F 洋室A・B</v>
      </c>
      <c r="G6" t="str">
        <f t="shared" si="2"/>
        <v>麹町区民館</v>
      </c>
      <c r="I6" t="s">
        <v>116</v>
      </c>
      <c r="J6" t="b">
        <f t="shared" si="3"/>
        <v>1</v>
      </c>
      <c r="K6" t="e">
        <f t="shared" si="1"/>
        <v>#REF!</v>
      </c>
      <c r="L6" t="e">
        <f>#REF!+K6</f>
        <v>#REF!</v>
      </c>
      <c r="M6" t="e">
        <f>IF(ISERROR(FIND($M$1,I6,1)),,IF(#REF!-FIND($M$1,I6,1)&lt;2,#REF!+1-FIND($M$1,I6,1),))</f>
        <v>#REF!</v>
      </c>
    </row>
    <row r="7" spans="3:13" x14ac:dyDescent="0.4">
      <c r="C7" t="str">
        <f t="shared" si="0"/>
        <v>B１F 洋室B</v>
      </c>
      <c r="G7" t="str">
        <f t="shared" si="2"/>
        <v>麹町区民館</v>
      </c>
      <c r="I7" t="s">
        <v>117</v>
      </c>
      <c r="J7" t="b">
        <f t="shared" si="3"/>
        <v>1</v>
      </c>
      <c r="K7">
        <f t="shared" si="1"/>
        <v>3</v>
      </c>
      <c r="L7" t="e">
        <f>#REF!+K7</f>
        <v>#REF!</v>
      </c>
      <c r="M7">
        <f>IF(ISERROR(FIND($M$1,I7,1)),,IF(#REF!-FIND($M$1,I7,1)&lt;2,#REF!+1-FIND($M$1,I7,1),))</f>
        <v>0</v>
      </c>
    </row>
    <row r="8" spans="3:13" x14ac:dyDescent="0.4">
      <c r="C8" t="str">
        <f t="shared" si="0"/>
        <v>B１F 洋室C</v>
      </c>
      <c r="G8" t="str">
        <f t="shared" si="2"/>
        <v>麹町区民館</v>
      </c>
      <c r="I8" t="s">
        <v>118</v>
      </c>
      <c r="J8" t="b">
        <f t="shared" si="3"/>
        <v>1</v>
      </c>
      <c r="K8">
        <f t="shared" si="1"/>
        <v>3</v>
      </c>
      <c r="L8" t="e">
        <f>#REF!+K8</f>
        <v>#REF!</v>
      </c>
      <c r="M8">
        <f>IF(ISERROR(FIND($M$1,I8,1)),,IF(#REF!-FIND($M$1,I8,1)&lt;2,#REF!+1-FIND($M$1,I8,1),))</f>
        <v>0</v>
      </c>
    </row>
    <row r="9" spans="3:13" x14ac:dyDescent="0.4">
      <c r="C9" t="str">
        <f t="shared" si="0"/>
        <v>B１F 洋室D</v>
      </c>
      <c r="G9" t="str">
        <f t="shared" si="2"/>
        <v>麹町区民館</v>
      </c>
      <c r="I9" t="s">
        <v>119</v>
      </c>
      <c r="J9" t="b">
        <f t="shared" si="3"/>
        <v>1</v>
      </c>
      <c r="K9">
        <f t="shared" si="1"/>
        <v>3</v>
      </c>
      <c r="L9" t="e">
        <f>#REF!+K9</f>
        <v>#REF!</v>
      </c>
      <c r="M9">
        <f>IF(ISERROR(FIND($M$1,I9,1)),,IF(#REF!-FIND($M$1,I9,1)&lt;2,#REF!+1-FIND($M$1,I9,1),))</f>
        <v>0</v>
      </c>
    </row>
    <row r="10" spans="3:13" x14ac:dyDescent="0.4">
      <c r="C10" t="str">
        <f t="shared" si="0"/>
        <v>B１F 洋室D</v>
      </c>
      <c r="G10" t="str">
        <f t="shared" si="2"/>
        <v>麹町区民館</v>
      </c>
      <c r="I10" t="s">
        <v>120</v>
      </c>
      <c r="J10" t="b">
        <f t="shared" si="3"/>
        <v>0</v>
      </c>
      <c r="K10">
        <f t="shared" si="1"/>
        <v>3</v>
      </c>
      <c r="L10" t="e">
        <f>#REF!+K10</f>
        <v>#REF!</v>
      </c>
      <c r="M10">
        <f>IF(ISERROR(FIND($M$1,I10,1)),,IF(#REF!-FIND($M$1,I10,1)&lt;2,#REF!+1-FIND($M$1,I10,1),))</f>
        <v>0</v>
      </c>
    </row>
    <row r="11" spans="3:13" x14ac:dyDescent="0.4">
      <c r="C11" t="str">
        <f t="shared" si="0"/>
        <v>一番町集会室　洋室A</v>
      </c>
      <c r="G11" t="str">
        <f t="shared" si="2"/>
        <v>麹町区民館</v>
      </c>
      <c r="I11" t="s">
        <v>126</v>
      </c>
      <c r="J11" t="b">
        <f t="shared" si="3"/>
        <v>1</v>
      </c>
      <c r="K11">
        <f t="shared" si="1"/>
        <v>0</v>
      </c>
      <c r="L11" t="e">
        <f>#REF!+K11</f>
        <v>#REF!</v>
      </c>
      <c r="M11">
        <f>IF(ISERROR(FIND($M$1,I11,1)),,IF(#REF!-FIND($M$1,I11,1)&lt;2,#REF!+1-FIND($M$1,I11,1),))</f>
        <v>0</v>
      </c>
    </row>
    <row r="12" spans="3:13" x14ac:dyDescent="0.4">
      <c r="C12" t="str">
        <f t="shared" si="0"/>
        <v>一番町集会室　洋室B（料理室）</v>
      </c>
      <c r="G12" t="str">
        <f t="shared" si="2"/>
        <v>麹町区民館</v>
      </c>
      <c r="I12" t="s">
        <v>127</v>
      </c>
      <c r="J12" t="b">
        <f t="shared" si="3"/>
        <v>1</v>
      </c>
      <c r="K12">
        <f t="shared" si="1"/>
        <v>0</v>
      </c>
      <c r="L12" t="e">
        <f>#REF!+K12</f>
        <v>#REF!</v>
      </c>
      <c r="M12">
        <f>IF(ISERROR(FIND($M$1,I12,1)),,IF(#REF!-FIND($M$1,I12,1)&lt;2,#REF!+1-FIND($M$1,I12,1),))</f>
        <v>0</v>
      </c>
    </row>
    <row r="13" spans="3:13" x14ac:dyDescent="0.4">
      <c r="C13" t="str">
        <f t="shared" si="0"/>
        <v>四番町集会室　洋室</v>
      </c>
      <c r="G13" t="str">
        <f t="shared" si="2"/>
        <v>麹町区民館</v>
      </c>
      <c r="I13" t="s">
        <v>132</v>
      </c>
      <c r="J13" t="b">
        <f t="shared" si="3"/>
        <v>1</v>
      </c>
      <c r="K13">
        <f t="shared" si="1"/>
        <v>0</v>
      </c>
      <c r="L13" t="e">
        <f>#REF!+K13</f>
        <v>#REF!</v>
      </c>
      <c r="M13">
        <f>IF(ISERROR(FIND($M$1,I13,1)),,IF(#REF!-FIND($M$1,I13,1)&lt;2,#REF!+1-FIND($M$1,I13,1),))</f>
        <v>0</v>
      </c>
    </row>
    <row r="14" spans="3:13" x14ac:dyDescent="0.4">
      <c r="C14" t="str">
        <f t="shared" si="0"/>
        <v>３F 洋室C</v>
      </c>
      <c r="G14" t="str">
        <f t="shared" si="2"/>
        <v>麹町区民館</v>
      </c>
      <c r="H14" t="s">
        <v>142</v>
      </c>
      <c r="I14" t="s">
        <v>0</v>
      </c>
      <c r="J14" t="b">
        <f t="shared" si="3"/>
        <v>0</v>
      </c>
      <c r="K14">
        <f t="shared" si="1"/>
        <v>3</v>
      </c>
      <c r="L14" t="e">
        <f>#REF!+K14</f>
        <v>#REF!</v>
      </c>
      <c r="M14">
        <f>IF(ISERROR(FIND($M$1,I14,1)),,IF(#REF!-FIND($M$1,I14,1)&lt;2,#REF!+1-FIND($M$1,I14,1),))</f>
        <v>0</v>
      </c>
    </row>
    <row r="15" spans="3:13" x14ac:dyDescent="0.4">
      <c r="C15" t="str">
        <f t="shared" si="0"/>
        <v>３F 洋室C</v>
      </c>
      <c r="G15" t="str">
        <f t="shared" si="2"/>
        <v>麹町区民館</v>
      </c>
      <c r="I15" t="s">
        <v>1</v>
      </c>
      <c r="J15" t="b">
        <f t="shared" si="3"/>
        <v>0</v>
      </c>
      <c r="K15">
        <f t="shared" si="1"/>
        <v>3</v>
      </c>
      <c r="L15" t="e">
        <f>#REF!+K15</f>
        <v>#REF!</v>
      </c>
      <c r="M15">
        <f>IF(ISERROR(FIND($M$1,I15,1)),,IF(#REF!-FIND($M$1,I15,1)&lt;2,#REF!+1-FIND($M$1,I15,1),))</f>
        <v>0</v>
      </c>
    </row>
    <row r="16" spans="3:13" x14ac:dyDescent="0.4">
      <c r="C16" t="str">
        <f t="shared" si="0"/>
        <v>３F 洋室C</v>
      </c>
      <c r="G16" t="str">
        <f t="shared" si="2"/>
        <v>麹町区民館</v>
      </c>
      <c r="I16" t="s">
        <v>2</v>
      </c>
      <c r="J16" t="b">
        <f t="shared" si="3"/>
        <v>0</v>
      </c>
      <c r="K16">
        <f t="shared" si="1"/>
        <v>3</v>
      </c>
      <c r="L16" t="e">
        <f>#REF!+K16</f>
        <v>#REF!</v>
      </c>
      <c r="M16">
        <f>IF(ISERROR(FIND($M$1,I16,1)),,IF(#REF!-FIND($M$1,I16,1)&lt;2,#REF!+1-FIND($M$1,I16,1),))</f>
        <v>0</v>
      </c>
    </row>
    <row r="17" spans="3:13" x14ac:dyDescent="0.4">
      <c r="C17" t="str">
        <f t="shared" si="0"/>
        <v>３F 洋室C</v>
      </c>
      <c r="G17">
        <f t="shared" ref="G17:G54" si="4">H17</f>
        <v>0</v>
      </c>
      <c r="I17" t="s">
        <v>3</v>
      </c>
      <c r="J17" t="b">
        <f t="shared" si="3"/>
        <v>0</v>
      </c>
      <c r="K17">
        <f t="shared" si="1"/>
        <v>3</v>
      </c>
      <c r="L17" t="e">
        <f>#REF!+K17</f>
        <v>#REF!</v>
      </c>
      <c r="M17">
        <f>IF(ISERROR(FIND($M$1,I17,1)),,IF(#REF!-FIND($M$1,I17,1)&lt;2,#REF!+1-FIND($M$1,I17,1),))</f>
        <v>0</v>
      </c>
    </row>
    <row r="18" spans="3:13" x14ac:dyDescent="0.4">
      <c r="C18" t="str">
        <f t="shared" si="0"/>
        <v>３F 洋室C</v>
      </c>
      <c r="G18">
        <f t="shared" ref="G18:G53" si="5">G17</f>
        <v>0</v>
      </c>
      <c r="I18" t="s">
        <v>4</v>
      </c>
      <c r="J18" t="b">
        <f t="shared" si="3"/>
        <v>0</v>
      </c>
      <c r="K18">
        <f t="shared" si="1"/>
        <v>3</v>
      </c>
      <c r="L18" t="e">
        <f>#REF!+K18</f>
        <v>#REF!</v>
      </c>
      <c r="M18">
        <f>IF(ISERROR(FIND($M$1,I18,1)),,IF(#REF!-FIND($M$1,I18,1)&lt;2,#REF!+1-FIND($M$1,I18,1),))</f>
        <v>0</v>
      </c>
    </row>
    <row r="19" spans="3:13" x14ac:dyDescent="0.4">
      <c r="C19" t="str">
        <f t="shared" si="0"/>
        <v>３F 洋室C</v>
      </c>
      <c r="G19">
        <f t="shared" si="5"/>
        <v>0</v>
      </c>
      <c r="I19" t="s">
        <v>5</v>
      </c>
      <c r="J19" t="b">
        <f t="shared" si="3"/>
        <v>0</v>
      </c>
      <c r="K19">
        <f t="shared" si="1"/>
        <v>3</v>
      </c>
      <c r="L19" t="e">
        <f>#REF!+K19</f>
        <v>#REF!</v>
      </c>
      <c r="M19">
        <f>IF(ISERROR(FIND($M$1,I19,1)),,IF(#REF!-FIND($M$1,I19,1)&lt;2,#REF!+1-FIND($M$1,I19,1),))</f>
        <v>0</v>
      </c>
    </row>
    <row r="20" spans="3:13" x14ac:dyDescent="0.4">
      <c r="C20" t="str">
        <f t="shared" si="0"/>
        <v>３F 洋室C</v>
      </c>
      <c r="G20">
        <f t="shared" si="5"/>
        <v>0</v>
      </c>
      <c r="I20" t="s">
        <v>161</v>
      </c>
      <c r="J20" t="b">
        <f t="shared" si="3"/>
        <v>0</v>
      </c>
      <c r="K20" t="e">
        <f t="shared" si="1"/>
        <v>#REF!</v>
      </c>
      <c r="L20" t="e">
        <f>#REF!+K20</f>
        <v>#REF!</v>
      </c>
      <c r="M20" t="e">
        <f>IF(ISERROR(FIND($M$1,I20,1)),,IF(#REF!-FIND($M$1,I20,1)&lt;2,#REF!+1-FIND($M$1,I20,1),))</f>
        <v>#REF!</v>
      </c>
    </row>
    <row r="21" spans="3:13" x14ac:dyDescent="0.4">
      <c r="C21" t="str">
        <f t="shared" si="0"/>
        <v>３F 洋室C</v>
      </c>
      <c r="G21">
        <f t="shared" si="5"/>
        <v>0</v>
      </c>
      <c r="I21" t="s">
        <v>6</v>
      </c>
      <c r="J21" t="b">
        <f t="shared" si="3"/>
        <v>0</v>
      </c>
      <c r="K21">
        <f t="shared" si="1"/>
        <v>3</v>
      </c>
      <c r="L21" t="e">
        <f>#REF!+K21</f>
        <v>#REF!</v>
      </c>
      <c r="M21">
        <f>IF(ISERROR(FIND($M$1,I21,1)),,IF(#REF!-FIND($M$1,I21,1)&lt;2,#REF!+1-FIND($M$1,I21,1),))</f>
        <v>0</v>
      </c>
    </row>
    <row r="22" spans="3:13" x14ac:dyDescent="0.4">
      <c r="C22" t="str">
        <f t="shared" si="0"/>
        <v>２F 洋室A</v>
      </c>
      <c r="G22">
        <f t="shared" si="5"/>
        <v>0</v>
      </c>
      <c r="I22" t="s">
        <v>12</v>
      </c>
      <c r="J22" t="b">
        <f t="shared" si="3"/>
        <v>1</v>
      </c>
      <c r="K22">
        <f t="shared" si="1"/>
        <v>2</v>
      </c>
      <c r="L22" t="e">
        <f>#REF!+K22</f>
        <v>#REF!</v>
      </c>
      <c r="M22">
        <f>IF(ISERROR(FIND($M$1,I22,1)),,IF(#REF!-FIND($M$1,I22,1)&lt;2,#REF!+1-FIND($M$1,I22,1),))</f>
        <v>0</v>
      </c>
    </row>
    <row r="23" spans="3:13" x14ac:dyDescent="0.4">
      <c r="C23" t="str">
        <f t="shared" si="0"/>
        <v>２F 洋室A</v>
      </c>
      <c r="G23">
        <f t="shared" si="5"/>
        <v>0</v>
      </c>
      <c r="I23" t="s">
        <v>13</v>
      </c>
      <c r="J23" t="b">
        <f t="shared" si="3"/>
        <v>0</v>
      </c>
      <c r="K23">
        <f t="shared" si="1"/>
        <v>2</v>
      </c>
      <c r="L23" t="e">
        <f>#REF!+K23</f>
        <v>#REF!</v>
      </c>
      <c r="M23">
        <f>IF(ISERROR(FIND($M$1,I23,1)),,IF(#REF!-FIND($M$1,I23,1)&lt;2,#REF!+1-FIND($M$1,I23,1),))</f>
        <v>0</v>
      </c>
    </row>
    <row r="24" spans="3:13" x14ac:dyDescent="0.4">
      <c r="C24" t="str">
        <f t="shared" si="0"/>
        <v>２F 洋室A</v>
      </c>
      <c r="G24">
        <f t="shared" si="5"/>
        <v>0</v>
      </c>
      <c r="I24" t="s">
        <v>162</v>
      </c>
      <c r="J24" t="b">
        <f t="shared" si="3"/>
        <v>0</v>
      </c>
      <c r="K24">
        <f t="shared" si="1"/>
        <v>2</v>
      </c>
      <c r="L24" t="e">
        <f>#REF!+K24</f>
        <v>#REF!</v>
      </c>
      <c r="M24">
        <f>IF(ISERROR(FIND($M$1,I24,1)),,IF(#REF!-FIND($M$1,I24,1)&lt;2,#REF!+1-FIND($M$1,I24,1),))</f>
        <v>0</v>
      </c>
    </row>
    <row r="25" spans="3:13" x14ac:dyDescent="0.4">
      <c r="C25" t="str">
        <f t="shared" si="0"/>
        <v>２F 洋室A</v>
      </c>
      <c r="G25">
        <f t="shared" si="5"/>
        <v>0</v>
      </c>
      <c r="I25" t="s">
        <v>14</v>
      </c>
      <c r="J25" t="b">
        <f t="shared" si="3"/>
        <v>0</v>
      </c>
      <c r="K25">
        <f t="shared" si="1"/>
        <v>2</v>
      </c>
      <c r="L25" t="e">
        <f>#REF!+K25</f>
        <v>#REF!</v>
      </c>
      <c r="M25">
        <f>IF(ISERROR(FIND($M$1,I25,1)),,IF(#REF!-FIND($M$1,I25,1)&lt;2,#REF!+1-FIND($M$1,I25,1),))</f>
        <v>0</v>
      </c>
    </row>
    <row r="26" spans="3:13" x14ac:dyDescent="0.4">
      <c r="C26" t="str">
        <f t="shared" si="0"/>
        <v>２F 洋室A</v>
      </c>
      <c r="G26">
        <f t="shared" si="5"/>
        <v>0</v>
      </c>
      <c r="I26" t="s">
        <v>15</v>
      </c>
      <c r="J26" t="b">
        <f t="shared" si="3"/>
        <v>0</v>
      </c>
      <c r="K26">
        <f t="shared" si="1"/>
        <v>2</v>
      </c>
      <c r="L26" t="e">
        <f>#REF!+K26</f>
        <v>#REF!</v>
      </c>
      <c r="M26">
        <f>IF(ISERROR(FIND($M$1,I26,1)),,IF(#REF!-FIND($M$1,I26,1)&lt;2,#REF!+1-FIND($M$1,I26,1),))</f>
        <v>0</v>
      </c>
    </row>
    <row r="27" spans="3:13" x14ac:dyDescent="0.4">
      <c r="C27" t="str">
        <f t="shared" si="0"/>
        <v>２F 洋室A</v>
      </c>
      <c r="G27">
        <f t="shared" si="5"/>
        <v>0</v>
      </c>
      <c r="I27" t="s">
        <v>20</v>
      </c>
      <c r="J27" t="b">
        <f t="shared" si="3"/>
        <v>0</v>
      </c>
      <c r="K27">
        <f t="shared" si="1"/>
        <v>2</v>
      </c>
      <c r="L27" t="e">
        <f>#REF!+K27</f>
        <v>#REF!</v>
      </c>
      <c r="M27">
        <f>IF(ISERROR(FIND($M$1,I27,1)),,IF(#REF!-FIND($M$1,I27,1)&lt;2,#REF!+1-FIND($M$1,I27,1),))</f>
        <v>0</v>
      </c>
    </row>
    <row r="28" spans="3:13" x14ac:dyDescent="0.4">
      <c r="C28" t="str">
        <f t="shared" si="0"/>
        <v>２F 洋室A</v>
      </c>
      <c r="G28">
        <f t="shared" si="5"/>
        <v>0</v>
      </c>
      <c r="I28" t="s">
        <v>21</v>
      </c>
      <c r="J28" t="b">
        <f t="shared" si="3"/>
        <v>0</v>
      </c>
      <c r="K28">
        <f t="shared" si="1"/>
        <v>2</v>
      </c>
      <c r="L28" t="e">
        <f>#REF!+K28</f>
        <v>#REF!</v>
      </c>
      <c r="M28">
        <f>IF(ISERROR(FIND($M$1,I28,1)),,IF(#REF!-FIND($M$1,I28,1)&lt;2,#REF!+1-FIND($M$1,I28,1),))</f>
        <v>0</v>
      </c>
    </row>
    <row r="29" spans="3:13" x14ac:dyDescent="0.4">
      <c r="C29" t="str">
        <f t="shared" si="0"/>
        <v>２F 洋室A</v>
      </c>
      <c r="G29">
        <f t="shared" si="5"/>
        <v>0</v>
      </c>
      <c r="I29" t="s">
        <v>27</v>
      </c>
      <c r="J29" t="b">
        <f t="shared" si="3"/>
        <v>0</v>
      </c>
      <c r="K29">
        <f t="shared" si="1"/>
        <v>2</v>
      </c>
      <c r="L29" t="e">
        <f>#REF!+K29</f>
        <v>#REF!</v>
      </c>
      <c r="M29">
        <f>IF(ISERROR(FIND($M$1,I29,1)),,IF(#REF!-FIND($M$1,I29,1)&lt;2,#REF!+1-FIND($M$1,I29,1),))</f>
        <v>0</v>
      </c>
    </row>
    <row r="30" spans="3:13" x14ac:dyDescent="0.4">
      <c r="C30" t="str">
        <f t="shared" si="0"/>
        <v>２F 洋室A</v>
      </c>
      <c r="G30">
        <f t="shared" si="5"/>
        <v>0</v>
      </c>
      <c r="I30" t="s">
        <v>29</v>
      </c>
      <c r="J30" t="b">
        <f t="shared" si="3"/>
        <v>0</v>
      </c>
      <c r="K30">
        <f t="shared" si="1"/>
        <v>2</v>
      </c>
      <c r="L30" t="e">
        <f>#REF!+K30</f>
        <v>#REF!</v>
      </c>
      <c r="M30">
        <f>IF(ISERROR(FIND($M$1,I30,1)),,IF(#REF!-FIND($M$1,I30,1)&lt;2,#REF!+1-FIND($M$1,I30,1),))</f>
        <v>0</v>
      </c>
    </row>
    <row r="31" spans="3:13" x14ac:dyDescent="0.4">
      <c r="C31" t="str">
        <f t="shared" si="0"/>
        <v>２F 洋室A</v>
      </c>
      <c r="G31">
        <f t="shared" si="5"/>
        <v>0</v>
      </c>
      <c r="I31" t="s">
        <v>163</v>
      </c>
      <c r="J31" t="b">
        <f t="shared" si="3"/>
        <v>0</v>
      </c>
      <c r="K31">
        <f t="shared" si="1"/>
        <v>2</v>
      </c>
      <c r="L31" t="e">
        <f>#REF!+K31</f>
        <v>#REF!</v>
      </c>
      <c r="M31">
        <f>IF(ISERROR(FIND($M$1,I31,1)),,IF(#REF!-FIND($M$1,I31,1)&lt;2,#REF!+1-FIND($M$1,I31,1),))</f>
        <v>0</v>
      </c>
    </row>
    <row r="32" spans="3:13" x14ac:dyDescent="0.4">
      <c r="C32" t="str">
        <f t="shared" si="0"/>
        <v>２F 洋室A</v>
      </c>
      <c r="G32">
        <f t="shared" si="5"/>
        <v>0</v>
      </c>
      <c r="I32" t="s">
        <v>30</v>
      </c>
      <c r="J32" t="b">
        <f t="shared" si="3"/>
        <v>0</v>
      </c>
      <c r="K32" t="e">
        <f t="shared" si="1"/>
        <v>#REF!</v>
      </c>
      <c r="L32" t="e">
        <f>#REF!+K32</f>
        <v>#REF!</v>
      </c>
      <c r="M32" t="e">
        <f>IF(ISERROR(FIND($M$1,I32,1)),,IF(#REF!-FIND($M$1,I32,1)&lt;2,#REF!+1-FIND($M$1,I32,1),))</f>
        <v>#REF!</v>
      </c>
    </row>
    <row r="33" spans="3:13" x14ac:dyDescent="0.4">
      <c r="C33" t="str">
        <f t="shared" si="0"/>
        <v>２F 洋室A</v>
      </c>
      <c r="G33">
        <f t="shared" si="5"/>
        <v>0</v>
      </c>
      <c r="I33" t="s">
        <v>31</v>
      </c>
      <c r="J33" t="b">
        <f t="shared" si="3"/>
        <v>0</v>
      </c>
      <c r="K33" t="e">
        <f t="shared" si="1"/>
        <v>#REF!</v>
      </c>
      <c r="L33" t="e">
        <f>#REF!+K33</f>
        <v>#REF!</v>
      </c>
      <c r="M33" t="e">
        <f>IF(ISERROR(FIND($M$1,I33,1)),,IF(#REF!-FIND($M$1,I33,1)&lt;2,#REF!+1-FIND($M$1,I33,1),))</f>
        <v>#REF!</v>
      </c>
    </row>
    <row r="34" spans="3:13" x14ac:dyDescent="0.4">
      <c r="C34" t="str">
        <f t="shared" si="0"/>
        <v>２F 洋室A</v>
      </c>
      <c r="G34">
        <f t="shared" si="5"/>
        <v>0</v>
      </c>
      <c r="I34" t="s">
        <v>164</v>
      </c>
      <c r="J34" t="b">
        <f t="shared" si="3"/>
        <v>0</v>
      </c>
      <c r="K34" t="e">
        <f t="shared" ref="K34:K65" si="6">IF(ISERROR(SEARCH("F",I34,1)),,SEARCH("F",I34,1))-M34</f>
        <v>#REF!</v>
      </c>
      <c r="L34" t="e">
        <f>#REF!+K34</f>
        <v>#REF!</v>
      </c>
      <c r="M34" t="e">
        <f>IF(ISERROR(FIND($M$1,I34,1)),,IF(#REF!-FIND($M$1,I34,1)&lt;2,#REF!+1-FIND($M$1,I34,1),))</f>
        <v>#REF!</v>
      </c>
    </row>
    <row r="35" spans="3:13" x14ac:dyDescent="0.4">
      <c r="C35" t="str">
        <f t="shared" si="0"/>
        <v>２F 洋室A</v>
      </c>
      <c r="G35">
        <f t="shared" si="5"/>
        <v>0</v>
      </c>
      <c r="I35" t="s">
        <v>165</v>
      </c>
      <c r="J35" t="b">
        <f t="shared" si="3"/>
        <v>0</v>
      </c>
      <c r="K35" t="e">
        <f t="shared" si="6"/>
        <v>#REF!</v>
      </c>
      <c r="L35" t="e">
        <f>#REF!+K35</f>
        <v>#REF!</v>
      </c>
      <c r="M35" t="e">
        <f>IF(ISERROR(FIND($M$1,I35,1)),,IF(#REF!-FIND($M$1,I35,1)&lt;2,#REF!+1-FIND($M$1,I35,1),))</f>
        <v>#REF!</v>
      </c>
    </row>
    <row r="36" spans="3:13" x14ac:dyDescent="0.4">
      <c r="C36" t="str">
        <f t="shared" si="0"/>
        <v>２F 洋室B</v>
      </c>
      <c r="G36">
        <f t="shared" si="5"/>
        <v>0</v>
      </c>
      <c r="I36" t="s">
        <v>37</v>
      </c>
      <c r="J36" t="b">
        <f t="shared" ref="J36:J67" si="7">C36=I36</f>
        <v>1</v>
      </c>
      <c r="K36">
        <f t="shared" si="6"/>
        <v>2</v>
      </c>
      <c r="L36" t="e">
        <f>#REF!+K36</f>
        <v>#REF!</v>
      </c>
      <c r="M36">
        <f>IF(ISERROR(FIND($M$1,I36,1)),,IF(#REF!-FIND($M$1,I36,1)&lt;2,#REF!+1-FIND($M$1,I36,1),))</f>
        <v>0</v>
      </c>
    </row>
    <row r="37" spans="3:13" x14ac:dyDescent="0.4">
      <c r="C37" t="str">
        <f t="shared" si="0"/>
        <v>２F 洋室B</v>
      </c>
      <c r="G37">
        <f t="shared" si="5"/>
        <v>0</v>
      </c>
      <c r="I37" t="s">
        <v>38</v>
      </c>
      <c r="J37" t="b">
        <f t="shared" si="7"/>
        <v>0</v>
      </c>
      <c r="K37">
        <f t="shared" si="6"/>
        <v>2</v>
      </c>
      <c r="L37" t="e">
        <f>#REF!+K37</f>
        <v>#REF!</v>
      </c>
      <c r="M37">
        <f>IF(ISERROR(FIND($M$1,I37,1)),,IF(#REF!-FIND($M$1,I37,1)&lt;2,#REF!+1-FIND($M$1,I37,1),))</f>
        <v>0</v>
      </c>
    </row>
    <row r="38" spans="3:13" x14ac:dyDescent="0.4">
      <c r="C38" t="str">
        <f t="shared" si="0"/>
        <v>２F 洋室B</v>
      </c>
      <c r="G38">
        <f t="shared" si="5"/>
        <v>0</v>
      </c>
      <c r="I38" t="s">
        <v>39</v>
      </c>
      <c r="J38" t="b">
        <f t="shared" si="7"/>
        <v>0</v>
      </c>
      <c r="K38">
        <f t="shared" si="6"/>
        <v>2</v>
      </c>
      <c r="L38" t="e">
        <f>#REF!+K38</f>
        <v>#REF!</v>
      </c>
      <c r="M38">
        <f>IF(ISERROR(FIND($M$1,I38,1)),,IF(#REF!-FIND($M$1,I38,1)&lt;2,#REF!+1-FIND($M$1,I38,1),))</f>
        <v>0</v>
      </c>
    </row>
    <row r="39" spans="3:13" x14ac:dyDescent="0.4">
      <c r="C39" t="str">
        <f t="shared" si="0"/>
        <v>２F 洋室B</v>
      </c>
      <c r="G39">
        <f t="shared" si="5"/>
        <v>0</v>
      </c>
      <c r="I39" t="s">
        <v>166</v>
      </c>
      <c r="J39" t="b">
        <f t="shared" si="7"/>
        <v>0</v>
      </c>
      <c r="K39">
        <f t="shared" si="6"/>
        <v>2</v>
      </c>
      <c r="L39" t="e">
        <f>#REF!+K39</f>
        <v>#REF!</v>
      </c>
      <c r="M39">
        <f>IF(ISERROR(FIND($M$1,I39,1)),,IF(#REF!-FIND($M$1,I39,1)&lt;2,#REF!+1-FIND($M$1,I39,1),))</f>
        <v>0</v>
      </c>
    </row>
    <row r="40" spans="3:13" x14ac:dyDescent="0.4">
      <c r="C40" t="str">
        <f t="shared" si="0"/>
        <v>２F 洋室B</v>
      </c>
      <c r="G40">
        <f t="shared" si="5"/>
        <v>0</v>
      </c>
      <c r="I40" t="s">
        <v>42</v>
      </c>
      <c r="J40" t="b">
        <f t="shared" si="7"/>
        <v>0</v>
      </c>
      <c r="K40">
        <f t="shared" si="6"/>
        <v>2</v>
      </c>
      <c r="L40" t="e">
        <f>#REF!+K40</f>
        <v>#REF!</v>
      </c>
      <c r="M40">
        <f>IF(ISERROR(FIND($M$1,I40,1)),,IF(#REF!-FIND($M$1,I40,1)&lt;2,#REF!+1-FIND($M$1,I40,1),))</f>
        <v>0</v>
      </c>
    </row>
    <row r="41" spans="3:13" x14ac:dyDescent="0.4">
      <c r="C41" t="str">
        <f t="shared" si="0"/>
        <v>２F 洋室B</v>
      </c>
      <c r="G41">
        <f t="shared" si="5"/>
        <v>0</v>
      </c>
      <c r="I41" t="s">
        <v>167</v>
      </c>
      <c r="J41" t="b">
        <f t="shared" si="7"/>
        <v>0</v>
      </c>
      <c r="K41">
        <f t="shared" si="6"/>
        <v>2</v>
      </c>
      <c r="L41" t="e">
        <f>#REF!+K41</f>
        <v>#REF!</v>
      </c>
      <c r="M41">
        <f>IF(ISERROR(FIND($M$1,I41,1)),,IF(#REF!-FIND($M$1,I41,1)&lt;2,#REF!+1-FIND($M$1,I41,1),))</f>
        <v>0</v>
      </c>
    </row>
    <row r="42" spans="3:13" x14ac:dyDescent="0.4">
      <c r="C42" t="str">
        <f t="shared" si="0"/>
        <v>２F 洋室B</v>
      </c>
      <c r="G42">
        <f t="shared" si="5"/>
        <v>0</v>
      </c>
      <c r="I42" t="s">
        <v>44</v>
      </c>
      <c r="J42" t="b">
        <f t="shared" si="7"/>
        <v>0</v>
      </c>
      <c r="K42">
        <f t="shared" si="6"/>
        <v>2</v>
      </c>
      <c r="L42" t="e">
        <f>#REF!+K42</f>
        <v>#REF!</v>
      </c>
      <c r="M42">
        <f>IF(ISERROR(FIND($M$1,I42,1)),,IF(#REF!-FIND($M$1,I42,1)&lt;2,#REF!+1-FIND($M$1,I42,1),))</f>
        <v>0</v>
      </c>
    </row>
    <row r="43" spans="3:13" x14ac:dyDescent="0.4">
      <c r="C43" t="str">
        <f t="shared" si="0"/>
        <v>３F 和室</v>
      </c>
      <c r="G43">
        <f t="shared" si="5"/>
        <v>0</v>
      </c>
      <c r="I43" t="s">
        <v>51</v>
      </c>
      <c r="J43" t="b">
        <f t="shared" si="7"/>
        <v>1</v>
      </c>
      <c r="K43">
        <f t="shared" si="6"/>
        <v>2</v>
      </c>
      <c r="L43" t="e">
        <f>#REF!+K43</f>
        <v>#REF!</v>
      </c>
      <c r="M43">
        <f>IF(ISERROR(FIND($M$1,I43,1)),,IF(#REF!-FIND($M$1,I43,1)&lt;2,#REF!+1-FIND($M$1,I43,1),))</f>
        <v>0</v>
      </c>
    </row>
    <row r="44" spans="3:13" x14ac:dyDescent="0.4">
      <c r="C44" t="str">
        <f t="shared" si="0"/>
        <v xml:space="preserve">３F 和室 </v>
      </c>
      <c r="G44">
        <f t="shared" si="5"/>
        <v>0</v>
      </c>
      <c r="I44" t="s">
        <v>52</v>
      </c>
      <c r="J44" t="b">
        <f t="shared" si="7"/>
        <v>0</v>
      </c>
      <c r="K44">
        <f t="shared" si="6"/>
        <v>2</v>
      </c>
      <c r="L44" t="e">
        <f>#REF!+K44</f>
        <v>#REF!</v>
      </c>
      <c r="M44">
        <f>IF(ISERROR(FIND($M$1,I44,1)),,IF(#REF!-FIND($M$1,I44,1)&lt;2,#REF!+1-FIND($M$1,I44,1),))</f>
        <v>0</v>
      </c>
    </row>
    <row r="45" spans="3:13" x14ac:dyDescent="0.4">
      <c r="C45" t="str">
        <f t="shared" si="0"/>
        <v xml:space="preserve">３F 和室 </v>
      </c>
      <c r="G45">
        <f t="shared" si="5"/>
        <v>0</v>
      </c>
      <c r="I45" t="s">
        <v>168</v>
      </c>
      <c r="J45" t="b">
        <f t="shared" si="7"/>
        <v>0</v>
      </c>
      <c r="K45">
        <f t="shared" si="6"/>
        <v>2</v>
      </c>
      <c r="L45" t="e">
        <f>#REF!+K45</f>
        <v>#REF!</v>
      </c>
      <c r="M45">
        <f>IF(ISERROR(FIND($M$1,I45,1)),,IF(#REF!-FIND($M$1,I45,1)&lt;2,#REF!+1-FIND($M$1,I45,1),))</f>
        <v>0</v>
      </c>
    </row>
    <row r="46" spans="3:13" x14ac:dyDescent="0.4">
      <c r="C46" t="str">
        <f t="shared" si="0"/>
        <v xml:space="preserve">３F 和室 </v>
      </c>
      <c r="G46">
        <f t="shared" si="5"/>
        <v>0</v>
      </c>
      <c r="I46" t="s">
        <v>56</v>
      </c>
      <c r="J46" t="b">
        <f t="shared" si="7"/>
        <v>0</v>
      </c>
      <c r="K46">
        <f t="shared" si="6"/>
        <v>2</v>
      </c>
      <c r="L46" t="e">
        <f>#REF!+K46</f>
        <v>#REF!</v>
      </c>
      <c r="M46">
        <f>IF(ISERROR(FIND($M$1,I46,1)),,IF(#REF!-FIND($M$1,I46,1)&lt;2,#REF!+1-FIND($M$1,I46,1),))</f>
        <v>0</v>
      </c>
    </row>
    <row r="47" spans="3:13" x14ac:dyDescent="0.4">
      <c r="C47" t="str">
        <f t="shared" si="0"/>
        <v xml:space="preserve">３F 和室 </v>
      </c>
      <c r="G47">
        <f t="shared" si="5"/>
        <v>0</v>
      </c>
      <c r="I47" t="s">
        <v>169</v>
      </c>
      <c r="J47" t="b">
        <f t="shared" si="7"/>
        <v>0</v>
      </c>
      <c r="K47">
        <f t="shared" si="6"/>
        <v>2</v>
      </c>
      <c r="L47" t="e">
        <f>#REF!+K47</f>
        <v>#REF!</v>
      </c>
      <c r="M47">
        <f>IF(ISERROR(FIND($M$1,I47,1)),,IF(#REF!-FIND($M$1,I47,1)&lt;2,#REF!+1-FIND($M$1,I47,1),))</f>
        <v>0</v>
      </c>
    </row>
    <row r="48" spans="3:13" x14ac:dyDescent="0.4">
      <c r="C48" t="str">
        <f t="shared" si="0"/>
        <v>４F 洋室D</v>
      </c>
      <c r="G48">
        <f t="shared" si="5"/>
        <v>0</v>
      </c>
      <c r="I48" t="s">
        <v>95</v>
      </c>
      <c r="J48" t="b">
        <f t="shared" si="7"/>
        <v>0</v>
      </c>
      <c r="K48">
        <f t="shared" si="6"/>
        <v>2</v>
      </c>
      <c r="L48" t="e">
        <f>#REF!+K48</f>
        <v>#REF!</v>
      </c>
      <c r="M48">
        <f>IF(ISERROR(FIND($M$1,I48,1)),,IF(#REF!-FIND($M$1,I48,1)&lt;2,#REF!+1-FIND($M$1,I48,1),))</f>
        <v>0</v>
      </c>
    </row>
    <row r="49" spans="3:13" x14ac:dyDescent="0.4">
      <c r="C49" t="str">
        <f t="shared" si="0"/>
        <v>４F 洋室D</v>
      </c>
      <c r="G49">
        <f t="shared" si="5"/>
        <v>0</v>
      </c>
      <c r="I49" t="s">
        <v>96</v>
      </c>
      <c r="J49" t="b">
        <f t="shared" si="7"/>
        <v>0</v>
      </c>
      <c r="K49">
        <f t="shared" si="6"/>
        <v>2</v>
      </c>
      <c r="L49" t="e">
        <f>#REF!+K49</f>
        <v>#REF!</v>
      </c>
      <c r="M49">
        <f>IF(ISERROR(FIND($M$1,I49,1)),,IF(#REF!-FIND($M$1,I49,1)&lt;2,#REF!+1-FIND($M$1,I49,1),))</f>
        <v>0</v>
      </c>
    </row>
    <row r="50" spans="3:13" x14ac:dyDescent="0.4">
      <c r="C50" t="str">
        <f t="shared" si="0"/>
        <v>４F 洋室D</v>
      </c>
      <c r="G50">
        <f t="shared" si="5"/>
        <v>0</v>
      </c>
      <c r="I50" t="s">
        <v>97</v>
      </c>
      <c r="J50" t="b">
        <f t="shared" si="7"/>
        <v>0</v>
      </c>
      <c r="K50">
        <f t="shared" si="6"/>
        <v>2</v>
      </c>
      <c r="L50" t="e">
        <f>#REF!+K50</f>
        <v>#REF!</v>
      </c>
      <c r="M50">
        <f>IF(ISERROR(FIND($M$1,I50,1)),,IF(#REF!-FIND($M$1,I50,1)&lt;2,#REF!+1-FIND($M$1,I50,1),))</f>
        <v>0</v>
      </c>
    </row>
    <row r="51" spans="3:13" x14ac:dyDescent="0.4">
      <c r="C51" t="str">
        <f t="shared" si="0"/>
        <v>B１F 洋室</v>
      </c>
      <c r="G51">
        <f t="shared" si="5"/>
        <v>0</v>
      </c>
      <c r="I51" t="s">
        <v>121</v>
      </c>
      <c r="J51" t="b">
        <f t="shared" si="7"/>
        <v>0</v>
      </c>
      <c r="K51">
        <f t="shared" si="6"/>
        <v>3</v>
      </c>
      <c r="L51" t="e">
        <f>#REF!+K51</f>
        <v>#REF!</v>
      </c>
      <c r="M51">
        <f>IF(ISERROR(FIND($M$1,I51,1)),,IF(#REF!-FIND($M$1,I51,1)&lt;2,#REF!+1-FIND($M$1,I51,1),))</f>
        <v>0</v>
      </c>
    </row>
    <row r="52" spans="3:13" x14ac:dyDescent="0.4">
      <c r="C52" t="str">
        <f t="shared" si="0"/>
        <v>B１F 洋室</v>
      </c>
      <c r="G52">
        <f t="shared" si="5"/>
        <v>0</v>
      </c>
      <c r="I52" t="s">
        <v>122</v>
      </c>
      <c r="J52" t="b">
        <f t="shared" si="7"/>
        <v>0</v>
      </c>
      <c r="K52">
        <f t="shared" si="6"/>
        <v>3</v>
      </c>
      <c r="L52" t="e">
        <f>#REF!+K52</f>
        <v>#REF!</v>
      </c>
      <c r="M52">
        <f>IF(ISERROR(FIND($M$1,I52,1)),,IF(#REF!-FIND($M$1,I52,1)&lt;2,#REF!+1-FIND($M$1,I52,1),))</f>
        <v>0</v>
      </c>
    </row>
    <row r="53" spans="3:13" x14ac:dyDescent="0.4">
      <c r="C53" t="str">
        <f t="shared" si="0"/>
        <v>九段上集会室</v>
      </c>
      <c r="G53">
        <f t="shared" si="5"/>
        <v>0</v>
      </c>
      <c r="I53" t="s">
        <v>128</v>
      </c>
      <c r="J53" t="b">
        <f t="shared" si="7"/>
        <v>0</v>
      </c>
      <c r="K53">
        <f t="shared" si="6"/>
        <v>9</v>
      </c>
      <c r="L53" t="e">
        <f>#REF!+K53</f>
        <v>#REF!</v>
      </c>
      <c r="M53">
        <f>IF(ISERROR(FIND($M$1,I53,1)),,IF(#REF!-FIND($M$1,I53,1)&lt;2,#REF!+1-FIND($M$1,I53,1),))</f>
        <v>0</v>
      </c>
    </row>
    <row r="54" spans="3:13" x14ac:dyDescent="0.4">
      <c r="C54" t="str">
        <f t="shared" si="0"/>
        <v>九段上集会室</v>
      </c>
      <c r="G54">
        <f t="shared" si="4"/>
        <v>0</v>
      </c>
      <c r="I54" t="s">
        <v>129</v>
      </c>
      <c r="J54" t="b">
        <f t="shared" si="7"/>
        <v>0</v>
      </c>
      <c r="K54" t="e">
        <f t="shared" si="6"/>
        <v>#REF!</v>
      </c>
      <c r="L54" t="e">
        <f>#REF!+K54</f>
        <v>#REF!</v>
      </c>
      <c r="M54" t="e">
        <f>IF(ISERROR(FIND($M$1,I54,1)),,IF(#REF!-FIND($M$1,I54,1)&lt;2,#REF!+1-FIND($M$1,I54,1),))</f>
        <v>#REF!</v>
      </c>
    </row>
    <row r="55" spans="3:13" x14ac:dyDescent="0.4">
      <c r="C55" t="str">
        <f t="shared" si="0"/>
        <v>九段上集会室</v>
      </c>
      <c r="G55">
        <f t="shared" ref="G55:G103" si="8">G54</f>
        <v>0</v>
      </c>
      <c r="I55" t="s">
        <v>130</v>
      </c>
      <c r="J55" t="b">
        <f t="shared" si="7"/>
        <v>0</v>
      </c>
      <c r="K55">
        <f t="shared" si="6"/>
        <v>9</v>
      </c>
      <c r="L55" t="e">
        <f>#REF!+K55</f>
        <v>#REF!</v>
      </c>
      <c r="M55">
        <f>IF(ISERROR(FIND($M$1,I55,1)),,IF(#REF!-FIND($M$1,I55,1)&lt;2,#REF!+1-FIND($M$1,I55,1),))</f>
        <v>0</v>
      </c>
    </row>
    <row r="56" spans="3:13" x14ac:dyDescent="0.4">
      <c r="C56" t="str">
        <f t="shared" si="0"/>
        <v>九段上集会室</v>
      </c>
      <c r="G56">
        <f t="shared" si="8"/>
        <v>0</v>
      </c>
      <c r="I56" t="s">
        <v>131</v>
      </c>
      <c r="J56" t="b">
        <f t="shared" si="7"/>
        <v>0</v>
      </c>
      <c r="K56">
        <f t="shared" si="6"/>
        <v>9</v>
      </c>
      <c r="L56" t="e">
        <f>#REF!+K56</f>
        <v>#REF!</v>
      </c>
      <c r="M56">
        <f>IF(ISERROR(FIND($M$1,I56,1)),,IF(#REF!-FIND($M$1,I56,1)&lt;2,#REF!+1-FIND($M$1,I56,1),))</f>
        <v>0</v>
      </c>
    </row>
    <row r="57" spans="3:13" x14ac:dyDescent="0.4">
      <c r="C57" t="str">
        <f t="shared" si="0"/>
        <v>２F 洋室A</v>
      </c>
      <c r="G57">
        <f t="shared" si="8"/>
        <v>0</v>
      </c>
      <c r="H57" t="s">
        <v>141</v>
      </c>
      <c r="I57" t="s">
        <v>12</v>
      </c>
      <c r="J57" t="b">
        <f t="shared" si="7"/>
        <v>1</v>
      </c>
      <c r="K57">
        <f t="shared" si="6"/>
        <v>2</v>
      </c>
      <c r="L57" t="e">
        <f>#REF!+K57</f>
        <v>#REF!</v>
      </c>
      <c r="M57">
        <f>IF(ISERROR(FIND($M$1,I57,1)),,IF(#REF!-FIND($M$1,I57,1)&lt;2,#REF!+1-FIND($M$1,I57,1),))</f>
        <v>0</v>
      </c>
    </row>
    <row r="58" spans="3:13" x14ac:dyDescent="0.4">
      <c r="C58" t="str">
        <f t="shared" si="0"/>
        <v>２F 洋室A</v>
      </c>
      <c r="G58">
        <f t="shared" si="8"/>
        <v>0</v>
      </c>
      <c r="I58" t="s">
        <v>14</v>
      </c>
      <c r="J58" t="b">
        <f t="shared" si="7"/>
        <v>0</v>
      </c>
      <c r="K58">
        <f t="shared" si="6"/>
        <v>2</v>
      </c>
      <c r="L58" t="e">
        <f>#REF!+K58</f>
        <v>#REF!</v>
      </c>
      <c r="M58">
        <f>IF(ISERROR(FIND($M$1,I58,1)),,IF(#REF!-FIND($M$1,I58,1)&lt;2,#REF!+1-FIND($M$1,I58,1),))</f>
        <v>0</v>
      </c>
    </row>
    <row r="59" spans="3:13" x14ac:dyDescent="0.4">
      <c r="C59" t="str">
        <f t="shared" si="0"/>
        <v>２F 洋室A</v>
      </c>
      <c r="G59">
        <f t="shared" si="8"/>
        <v>0</v>
      </c>
      <c r="I59" t="s">
        <v>16</v>
      </c>
      <c r="J59" t="b">
        <f t="shared" si="7"/>
        <v>0</v>
      </c>
      <c r="K59">
        <f t="shared" si="6"/>
        <v>2</v>
      </c>
      <c r="L59" t="e">
        <f>#REF!+K59</f>
        <v>#REF!</v>
      </c>
      <c r="M59">
        <f>IF(ISERROR(FIND($M$1,I59,1)),,IF(#REF!-FIND($M$1,I59,1)&lt;2,#REF!+1-FIND($M$1,I59,1),))</f>
        <v>0</v>
      </c>
    </row>
    <row r="60" spans="3:13" x14ac:dyDescent="0.4">
      <c r="C60" t="str">
        <f t="shared" si="0"/>
        <v>２F 洋室A</v>
      </c>
      <c r="G60">
        <f t="shared" si="8"/>
        <v>0</v>
      </c>
      <c r="I60" t="s">
        <v>17</v>
      </c>
      <c r="J60" t="b">
        <f t="shared" si="7"/>
        <v>0</v>
      </c>
      <c r="K60">
        <f t="shared" si="6"/>
        <v>2</v>
      </c>
      <c r="L60" t="e">
        <f>#REF!+K60</f>
        <v>#REF!</v>
      </c>
      <c r="M60">
        <f>IF(ISERROR(FIND($M$1,I60,1)),,IF(#REF!-FIND($M$1,I60,1)&lt;2,#REF!+1-FIND($M$1,I60,1),))</f>
        <v>0</v>
      </c>
    </row>
    <row r="61" spans="3:13" x14ac:dyDescent="0.4">
      <c r="C61" t="str">
        <f t="shared" si="0"/>
        <v>２F 洋室A</v>
      </c>
      <c r="G61">
        <f t="shared" si="8"/>
        <v>0</v>
      </c>
      <c r="I61" t="s">
        <v>18</v>
      </c>
      <c r="J61" t="b">
        <f t="shared" si="7"/>
        <v>0</v>
      </c>
      <c r="K61">
        <f t="shared" si="6"/>
        <v>2</v>
      </c>
      <c r="L61" t="e">
        <f>#REF!+K61</f>
        <v>#REF!</v>
      </c>
      <c r="M61">
        <f>IF(ISERROR(FIND($M$1,I61,1)),,IF(#REF!-FIND($M$1,I61,1)&lt;2,#REF!+1-FIND($M$1,I61,1),))</f>
        <v>0</v>
      </c>
    </row>
    <row r="62" spans="3:13" x14ac:dyDescent="0.4">
      <c r="C62" t="str">
        <f t="shared" si="0"/>
        <v>２F 洋室A</v>
      </c>
      <c r="G62">
        <f t="shared" si="8"/>
        <v>0</v>
      </c>
      <c r="I62" t="s">
        <v>19</v>
      </c>
      <c r="J62" t="b">
        <f t="shared" si="7"/>
        <v>0</v>
      </c>
      <c r="K62">
        <f t="shared" si="6"/>
        <v>2</v>
      </c>
      <c r="L62" t="e">
        <f>#REF!+K62</f>
        <v>#REF!</v>
      </c>
      <c r="M62">
        <f>IF(ISERROR(FIND($M$1,I62,1)),,IF(#REF!-FIND($M$1,I62,1)&lt;2,#REF!+1-FIND($M$1,I62,1),))</f>
        <v>0</v>
      </c>
    </row>
    <row r="63" spans="3:13" x14ac:dyDescent="0.4">
      <c r="C63" t="str">
        <f t="shared" si="0"/>
        <v>２F 洋室A</v>
      </c>
      <c r="G63">
        <f t="shared" si="8"/>
        <v>0</v>
      </c>
      <c r="I63" t="s">
        <v>170</v>
      </c>
      <c r="J63" t="b">
        <f t="shared" si="7"/>
        <v>0</v>
      </c>
      <c r="K63">
        <f t="shared" si="6"/>
        <v>2</v>
      </c>
      <c r="L63" t="e">
        <f>#REF!+K63</f>
        <v>#REF!</v>
      </c>
      <c r="M63">
        <f>IF(ISERROR(FIND($M$1,I63,1)),,IF(#REF!-FIND($M$1,I63,1)&lt;2,#REF!+1-FIND($M$1,I63,1),))</f>
        <v>0</v>
      </c>
    </row>
    <row r="64" spans="3:13" x14ac:dyDescent="0.4">
      <c r="C64" t="str">
        <f t="shared" si="0"/>
        <v>２F 洋室A</v>
      </c>
      <c r="G64">
        <f t="shared" si="8"/>
        <v>0</v>
      </c>
      <c r="I64" t="s">
        <v>22</v>
      </c>
      <c r="J64" t="b">
        <f t="shared" si="7"/>
        <v>0</v>
      </c>
      <c r="K64">
        <f t="shared" si="6"/>
        <v>2</v>
      </c>
      <c r="L64" t="e">
        <f>#REF!+K64</f>
        <v>#REF!</v>
      </c>
      <c r="M64">
        <f>IF(ISERROR(FIND($M$1,I64,1)),,IF(#REF!-FIND($M$1,I64,1)&lt;2,#REF!+1-FIND($M$1,I64,1),))</f>
        <v>0</v>
      </c>
    </row>
    <row r="65" spans="3:13" x14ac:dyDescent="0.4">
      <c r="C65" t="str">
        <f t="shared" si="0"/>
        <v>２F 洋室A</v>
      </c>
      <c r="G65">
        <f t="shared" si="8"/>
        <v>0</v>
      </c>
      <c r="I65" t="s">
        <v>28</v>
      </c>
      <c r="J65" t="b">
        <f t="shared" si="7"/>
        <v>0</v>
      </c>
      <c r="K65">
        <f t="shared" si="6"/>
        <v>2</v>
      </c>
      <c r="L65" t="e">
        <f>#REF!+K65</f>
        <v>#REF!</v>
      </c>
      <c r="M65">
        <f>IF(ISERROR(FIND($M$1,I65,1)),,IF(#REF!-FIND($M$1,I65,1)&lt;2,#REF!+1-FIND($M$1,I65,1),))</f>
        <v>0</v>
      </c>
    </row>
    <row r="66" spans="3:13" x14ac:dyDescent="0.4">
      <c r="C66" t="str">
        <f t="shared" ref="C66:C129" si="9">IF(LEFT(G66,1)="麹",IF(MID(TRIM(I66),2,1)="番",TRIM(I66),IF(ISNUMBER(FIND("A・B",TRIM(I66),1)),LEFT(TRIM(I66),9),IF(LEFT(TRIM(I66),1)="B",LEFT(TRIM(I66),7),LEFT(TRIM(I66),6)))),IF(LEFT(G66,1)="富",IF(MID(TRIM(I66),2,1)="段",TRIM(I66),IF(ISNUMBER(FIND("・",TRIM(I66),1)&lt;9),LEFT(TRIM(I66),9),IF(LEFT(TRIM(I66),1)="B",LEFT(TRIM(I66),7),LEFT(TRIM(I66),6)))),IF(LEFT(G66,1)="神",IF(MID(TRIM(I66),2,1)="神",LEFT(TRIM(I66),13),IF(ISNUMBER(FIND("・",TRIM(I66),1)),LEFT(TRIM(I66),9),IF(LEFT(TRIM(I66),1)="B",LEFT(TRIM(I66),7),LEFT(TRIM(I66),6)))),IF(LEFT(G66,1)="万",IF(MID(TRIM(I66),4,2)="高齢",LEFT(TRIM(I66),9),IF(LEFT(TRIM(I66),2)="４F",LEFT(TRIM(I66),9),IF(LEFT(TRIM(I66),1)="B",LEFT(TRIM(I66),7),LEFT(TRIM(I66),6)))),IF(ISNUMBER(FIND("B・C",TRIM(I66),1)),LEFT(TRIM(I66),8),IF(ISNUMBER(FIND("D・E",TRIM(I66),1)),LEFT(TRIM(I66),8),IF(LEFT(TRIM(I66),1)="ふ",LEFT(TRIM(I66),14),LEFT(TRIM(I66),6))))))))</f>
        <v>２F 洋室A</v>
      </c>
      <c r="G66">
        <f t="shared" si="8"/>
        <v>0</v>
      </c>
      <c r="I66" t="s">
        <v>171</v>
      </c>
      <c r="J66" t="b">
        <f t="shared" si="7"/>
        <v>0</v>
      </c>
      <c r="K66">
        <f t="shared" ref="K66:K97" si="10">IF(ISERROR(SEARCH("F",I66,1)),,SEARCH("F",I66,1))-M66</f>
        <v>2</v>
      </c>
      <c r="L66" t="e">
        <f>#REF!+K66</f>
        <v>#REF!</v>
      </c>
      <c r="M66">
        <f>IF(ISERROR(FIND($M$1,I66,1)),,IF(#REF!-FIND($M$1,I66,1)&lt;2,#REF!+1-FIND($M$1,I66,1),))</f>
        <v>0</v>
      </c>
    </row>
    <row r="67" spans="3:13" x14ac:dyDescent="0.4">
      <c r="C67" t="str">
        <f t="shared" si="9"/>
        <v>２F 洋室A</v>
      </c>
      <c r="G67">
        <f t="shared" si="8"/>
        <v>0</v>
      </c>
      <c r="I67" t="s">
        <v>30</v>
      </c>
      <c r="J67" t="b">
        <f t="shared" si="7"/>
        <v>0</v>
      </c>
      <c r="K67" t="e">
        <f t="shared" si="10"/>
        <v>#REF!</v>
      </c>
      <c r="L67" t="e">
        <f>#REF!+K67</f>
        <v>#REF!</v>
      </c>
      <c r="M67" t="e">
        <f>IF(ISERROR(FIND($M$1,I67,1)),,IF(#REF!-FIND($M$1,I67,1)&lt;2,#REF!+1-FIND($M$1,I67,1),))</f>
        <v>#REF!</v>
      </c>
    </row>
    <row r="68" spans="3:13" x14ac:dyDescent="0.4">
      <c r="C68" t="str">
        <f t="shared" si="9"/>
        <v>２F 洋室A</v>
      </c>
      <c r="G68">
        <f t="shared" si="8"/>
        <v>0</v>
      </c>
      <c r="I68" t="s">
        <v>32</v>
      </c>
      <c r="J68" t="b">
        <f t="shared" ref="J68:J99" si="11">C68=I68</f>
        <v>0</v>
      </c>
      <c r="K68" t="e">
        <f t="shared" si="10"/>
        <v>#REF!</v>
      </c>
      <c r="L68" t="e">
        <f>#REF!+K68</f>
        <v>#REF!</v>
      </c>
      <c r="M68" t="e">
        <f>IF(ISERROR(FIND($M$1,I68,1)),,IF(#REF!-FIND($M$1,I68,1)&lt;2,#REF!+1-FIND($M$1,I68,1),))</f>
        <v>#REF!</v>
      </c>
    </row>
    <row r="69" spans="3:13" x14ac:dyDescent="0.4">
      <c r="C69" t="str">
        <f t="shared" si="9"/>
        <v>２F 洋室A</v>
      </c>
      <c r="G69">
        <f t="shared" si="8"/>
        <v>0</v>
      </c>
      <c r="I69" t="s">
        <v>33</v>
      </c>
      <c r="J69" t="b">
        <f t="shared" si="11"/>
        <v>0</v>
      </c>
      <c r="K69" t="e">
        <f t="shared" si="10"/>
        <v>#REF!</v>
      </c>
      <c r="L69" t="e">
        <f>#REF!+K69</f>
        <v>#REF!</v>
      </c>
      <c r="M69" t="e">
        <f>IF(ISERROR(FIND($M$1,I69,1)),,IF(#REF!-FIND($M$1,I69,1)&lt;2,#REF!+1-FIND($M$1,I69,1),))</f>
        <v>#REF!</v>
      </c>
    </row>
    <row r="70" spans="3:13" x14ac:dyDescent="0.4">
      <c r="C70" t="str">
        <f t="shared" si="9"/>
        <v>２F 洋室A</v>
      </c>
      <c r="G70">
        <f t="shared" si="8"/>
        <v>0</v>
      </c>
      <c r="I70" t="s">
        <v>34</v>
      </c>
      <c r="J70" t="b">
        <f t="shared" si="11"/>
        <v>0</v>
      </c>
      <c r="K70" t="e">
        <f t="shared" si="10"/>
        <v>#REF!</v>
      </c>
      <c r="L70" t="e">
        <f>#REF!+K70</f>
        <v>#REF!</v>
      </c>
      <c r="M70" t="e">
        <f>IF(ISERROR(FIND($M$1,I70,1)),,IF(#REF!-FIND($M$1,I70,1)&lt;2,#REF!+1-FIND($M$1,I70,1),))</f>
        <v>#REF!</v>
      </c>
    </row>
    <row r="71" spans="3:13" x14ac:dyDescent="0.4">
      <c r="C71" t="str">
        <f t="shared" si="9"/>
        <v>２F 洋室A</v>
      </c>
      <c r="G71">
        <f t="shared" si="8"/>
        <v>0</v>
      </c>
      <c r="I71" t="s">
        <v>35</v>
      </c>
      <c r="J71" t="b">
        <f t="shared" si="11"/>
        <v>0</v>
      </c>
      <c r="K71" t="e">
        <f t="shared" si="10"/>
        <v>#REF!</v>
      </c>
      <c r="L71" t="e">
        <f>#REF!+K71</f>
        <v>#REF!</v>
      </c>
      <c r="M71" t="e">
        <f>IF(ISERROR(FIND($M$1,I71,1)),,IF(#REF!-FIND($M$1,I71,1)&lt;2,#REF!+1-FIND($M$1,I71,1),))</f>
        <v>#REF!</v>
      </c>
    </row>
    <row r="72" spans="3:13" x14ac:dyDescent="0.4">
      <c r="C72" t="str">
        <f t="shared" si="9"/>
        <v>２F 洋室A</v>
      </c>
      <c r="G72">
        <f t="shared" si="8"/>
        <v>0</v>
      </c>
      <c r="I72" t="s">
        <v>36</v>
      </c>
      <c r="J72" t="b">
        <f t="shared" si="11"/>
        <v>0</v>
      </c>
      <c r="K72" t="e">
        <f t="shared" si="10"/>
        <v>#REF!</v>
      </c>
      <c r="L72" t="e">
        <f>#REF!+K72</f>
        <v>#REF!</v>
      </c>
      <c r="M72" t="e">
        <f>IF(ISERROR(FIND($M$1,I72,1)),,IF(#REF!-FIND($M$1,I72,1)&lt;2,#REF!+1-FIND($M$1,I72,1),))</f>
        <v>#REF!</v>
      </c>
    </row>
    <row r="73" spans="3:13" x14ac:dyDescent="0.4">
      <c r="C73" t="str">
        <f t="shared" si="9"/>
        <v>２F 洋室A</v>
      </c>
      <c r="G73">
        <f t="shared" si="8"/>
        <v>0</v>
      </c>
      <c r="I73" t="s">
        <v>172</v>
      </c>
      <c r="J73" t="b">
        <f t="shared" si="11"/>
        <v>0</v>
      </c>
      <c r="K73" t="e">
        <f t="shared" si="10"/>
        <v>#REF!</v>
      </c>
      <c r="L73" t="e">
        <f>#REF!+K73</f>
        <v>#REF!</v>
      </c>
      <c r="M73" t="e">
        <f>IF(ISERROR(FIND($M$1,I73,1)),,IF(#REF!-FIND($M$1,I73,1)&lt;2,#REF!+1-FIND($M$1,I73,1),))</f>
        <v>#REF!</v>
      </c>
    </row>
    <row r="74" spans="3:13" x14ac:dyDescent="0.4">
      <c r="C74" t="str">
        <f t="shared" si="9"/>
        <v>２F 洋室B</v>
      </c>
      <c r="G74">
        <f t="shared" si="8"/>
        <v>0</v>
      </c>
      <c r="I74" t="s">
        <v>37</v>
      </c>
      <c r="J74" t="b">
        <f t="shared" si="11"/>
        <v>1</v>
      </c>
      <c r="K74">
        <f t="shared" si="10"/>
        <v>2</v>
      </c>
      <c r="L74" t="e">
        <f>#REF!+K74</f>
        <v>#REF!</v>
      </c>
      <c r="M74">
        <f>IF(ISERROR(FIND($M$1,I74,1)),,IF(#REF!-FIND($M$1,I74,1)&lt;2,#REF!+1-FIND($M$1,I74,1),))</f>
        <v>0</v>
      </c>
    </row>
    <row r="75" spans="3:13" x14ac:dyDescent="0.4">
      <c r="C75" t="str">
        <f t="shared" si="9"/>
        <v>２F 洋室B</v>
      </c>
      <c r="G75">
        <f t="shared" si="8"/>
        <v>0</v>
      </c>
      <c r="I75" t="s">
        <v>173</v>
      </c>
      <c r="J75" t="b">
        <f t="shared" si="11"/>
        <v>0</v>
      </c>
      <c r="K75">
        <f t="shared" si="10"/>
        <v>2</v>
      </c>
      <c r="L75" t="e">
        <f>#REF!+K75</f>
        <v>#REF!</v>
      </c>
      <c r="M75">
        <f>IF(ISERROR(FIND($M$1,I75,1)),,IF(#REF!-FIND($M$1,I75,1)&lt;2,#REF!+1-FIND($M$1,I75,1),))</f>
        <v>0</v>
      </c>
    </row>
    <row r="76" spans="3:13" x14ac:dyDescent="0.4">
      <c r="C76" t="str">
        <f t="shared" si="9"/>
        <v>２F 洋室B</v>
      </c>
      <c r="G76">
        <f t="shared" si="8"/>
        <v>0</v>
      </c>
      <c r="I76" t="s">
        <v>174</v>
      </c>
      <c r="J76" t="b">
        <f t="shared" si="11"/>
        <v>0</v>
      </c>
      <c r="K76">
        <f t="shared" si="10"/>
        <v>2</v>
      </c>
      <c r="L76" t="e">
        <f>#REF!+K76</f>
        <v>#REF!</v>
      </c>
      <c r="M76">
        <f>IF(ISERROR(FIND($M$1,I76,1)),,IF(#REF!-FIND($M$1,I76,1)&lt;2,#REF!+1-FIND($M$1,I76,1),))</f>
        <v>0</v>
      </c>
    </row>
    <row r="77" spans="3:13" x14ac:dyDescent="0.4">
      <c r="C77" t="str">
        <f t="shared" si="9"/>
        <v>２F 洋室B</v>
      </c>
      <c r="G77">
        <f t="shared" si="8"/>
        <v>0</v>
      </c>
      <c r="I77" t="s">
        <v>39</v>
      </c>
      <c r="J77" t="b">
        <f t="shared" si="11"/>
        <v>0</v>
      </c>
      <c r="K77">
        <f t="shared" si="10"/>
        <v>2</v>
      </c>
      <c r="L77" t="e">
        <f>#REF!+K77</f>
        <v>#REF!</v>
      </c>
      <c r="M77">
        <f>IF(ISERROR(FIND($M$1,I77,1)),,IF(#REF!-FIND($M$1,I77,1)&lt;2,#REF!+1-FIND($M$1,I77,1),))</f>
        <v>0</v>
      </c>
    </row>
    <row r="78" spans="3:13" x14ac:dyDescent="0.4">
      <c r="C78" t="str">
        <f t="shared" si="9"/>
        <v>２F 洋室B</v>
      </c>
      <c r="G78">
        <f t="shared" si="8"/>
        <v>0</v>
      </c>
      <c r="I78" t="s">
        <v>40</v>
      </c>
      <c r="J78" t="b">
        <f t="shared" si="11"/>
        <v>0</v>
      </c>
      <c r="K78">
        <f t="shared" si="10"/>
        <v>2</v>
      </c>
      <c r="L78" t="e">
        <f>#REF!+K78</f>
        <v>#REF!</v>
      </c>
      <c r="M78">
        <f>IF(ISERROR(FIND($M$1,I78,1)),,IF(#REF!-FIND($M$1,I78,1)&lt;2,#REF!+1-FIND($M$1,I78,1),))</f>
        <v>0</v>
      </c>
    </row>
    <row r="79" spans="3:13" x14ac:dyDescent="0.4">
      <c r="C79" t="str">
        <f t="shared" si="9"/>
        <v>２F 洋室B</v>
      </c>
      <c r="G79">
        <f t="shared" si="8"/>
        <v>0</v>
      </c>
      <c r="I79" t="s">
        <v>175</v>
      </c>
      <c r="J79" t="b">
        <f t="shared" si="11"/>
        <v>0</v>
      </c>
      <c r="K79">
        <f t="shared" si="10"/>
        <v>2</v>
      </c>
      <c r="L79" t="e">
        <f>#REF!+K79</f>
        <v>#REF!</v>
      </c>
      <c r="M79">
        <f>IF(ISERROR(FIND($M$1,I79,1)),,IF(#REF!-FIND($M$1,I79,1)&lt;2,#REF!+1-FIND($M$1,I79,1),))</f>
        <v>0</v>
      </c>
    </row>
    <row r="80" spans="3:13" x14ac:dyDescent="0.4">
      <c r="C80" t="str">
        <f t="shared" si="9"/>
        <v>２F 洋室B</v>
      </c>
      <c r="G80">
        <f t="shared" si="8"/>
        <v>0</v>
      </c>
      <c r="I80" t="s">
        <v>41</v>
      </c>
      <c r="J80" t="b">
        <f t="shared" si="11"/>
        <v>0</v>
      </c>
      <c r="K80">
        <f t="shared" si="10"/>
        <v>2</v>
      </c>
      <c r="L80" t="e">
        <f>#REF!+K80</f>
        <v>#REF!</v>
      </c>
      <c r="M80">
        <f>IF(ISERROR(FIND($M$1,I80,1)),,IF(#REF!-FIND($M$1,I80,1)&lt;2,#REF!+1-FIND($M$1,I80,1),))</f>
        <v>0</v>
      </c>
    </row>
    <row r="81" spans="3:13" x14ac:dyDescent="0.4">
      <c r="C81" t="str">
        <f t="shared" si="9"/>
        <v>２F 洋室B</v>
      </c>
      <c r="G81">
        <f t="shared" si="8"/>
        <v>0</v>
      </c>
      <c r="I81" t="s">
        <v>42</v>
      </c>
      <c r="J81" t="b">
        <f t="shared" si="11"/>
        <v>0</v>
      </c>
      <c r="K81">
        <f t="shared" si="10"/>
        <v>2</v>
      </c>
      <c r="L81" t="e">
        <f>#REF!+K81</f>
        <v>#REF!</v>
      </c>
      <c r="M81">
        <f>IF(ISERROR(FIND($M$1,I81,1)),,IF(#REF!-FIND($M$1,I81,1)&lt;2,#REF!+1-FIND($M$1,I81,1),))</f>
        <v>0</v>
      </c>
    </row>
    <row r="82" spans="3:13" x14ac:dyDescent="0.4">
      <c r="C82" t="str">
        <f t="shared" si="9"/>
        <v>２F 洋室B</v>
      </c>
      <c r="G82">
        <f t="shared" si="8"/>
        <v>0</v>
      </c>
      <c r="I82" t="s">
        <v>176</v>
      </c>
      <c r="J82" t="b">
        <f t="shared" si="11"/>
        <v>0</v>
      </c>
      <c r="K82">
        <f t="shared" si="10"/>
        <v>2</v>
      </c>
      <c r="L82" t="e">
        <f>#REF!+K82</f>
        <v>#REF!</v>
      </c>
      <c r="M82">
        <f>IF(ISERROR(FIND($M$1,I82,1)),,IF(#REF!-FIND($M$1,I82,1)&lt;2,#REF!+1-FIND($M$1,I82,1),))</f>
        <v>0</v>
      </c>
    </row>
    <row r="83" spans="3:13" x14ac:dyDescent="0.4">
      <c r="C83" t="str">
        <f t="shared" si="9"/>
        <v>２F 洋室B</v>
      </c>
      <c r="G83">
        <f t="shared" si="8"/>
        <v>0</v>
      </c>
      <c r="I83" t="s">
        <v>43</v>
      </c>
      <c r="J83" t="b">
        <f t="shared" si="11"/>
        <v>0</v>
      </c>
      <c r="K83">
        <f t="shared" si="10"/>
        <v>2</v>
      </c>
      <c r="L83" t="e">
        <f>#REF!+K83</f>
        <v>#REF!</v>
      </c>
      <c r="M83">
        <f>IF(ISERROR(FIND($M$1,I83,1)),,IF(#REF!-FIND($M$1,I83,1)&lt;2,#REF!+1-FIND($M$1,I83,1),))</f>
        <v>0</v>
      </c>
    </row>
    <row r="84" spans="3:13" x14ac:dyDescent="0.4">
      <c r="C84" t="str">
        <f t="shared" si="9"/>
        <v>２F 洋室B</v>
      </c>
      <c r="G84">
        <f t="shared" si="8"/>
        <v>0</v>
      </c>
      <c r="I84" t="s">
        <v>44</v>
      </c>
      <c r="J84" t="b">
        <f t="shared" si="11"/>
        <v>0</v>
      </c>
      <c r="K84">
        <f t="shared" si="10"/>
        <v>2</v>
      </c>
      <c r="L84" t="e">
        <f>#REF!+K84</f>
        <v>#REF!</v>
      </c>
      <c r="M84">
        <f>IF(ISERROR(FIND($M$1,I84,1)),,IF(#REF!-FIND($M$1,I84,1)&lt;2,#REF!+1-FIND($M$1,I84,1),))</f>
        <v>0</v>
      </c>
    </row>
    <row r="85" spans="3:13" x14ac:dyDescent="0.4">
      <c r="C85" t="str">
        <f t="shared" si="9"/>
        <v>２F 洋室C</v>
      </c>
      <c r="G85">
        <f t="shared" si="8"/>
        <v>0</v>
      </c>
      <c r="I85" t="s">
        <v>45</v>
      </c>
      <c r="J85" t="b">
        <f t="shared" si="11"/>
        <v>0</v>
      </c>
      <c r="K85">
        <f t="shared" si="10"/>
        <v>2</v>
      </c>
      <c r="L85" t="e">
        <f>#REF!+K85</f>
        <v>#REF!</v>
      </c>
      <c r="M85">
        <f>IF(ISERROR(FIND($M$1,I85,1)),,IF(#REF!-FIND($M$1,I85,1)&lt;2,#REF!+1-FIND($M$1,I85,1),))</f>
        <v>0</v>
      </c>
    </row>
    <row r="86" spans="3:13" x14ac:dyDescent="0.4">
      <c r="C86" t="str">
        <f t="shared" si="9"/>
        <v>２F 洋室C</v>
      </c>
      <c r="G86">
        <f t="shared" si="8"/>
        <v>0</v>
      </c>
      <c r="I86" t="s">
        <v>46</v>
      </c>
      <c r="J86" t="b">
        <f t="shared" si="11"/>
        <v>0</v>
      </c>
      <c r="K86">
        <f t="shared" si="10"/>
        <v>2</v>
      </c>
      <c r="L86" t="e">
        <f>#REF!+K86</f>
        <v>#REF!</v>
      </c>
      <c r="M86">
        <f>IF(ISERROR(FIND($M$1,I86,1)),,IF(#REF!-FIND($M$1,I86,1)&lt;2,#REF!+1-FIND($M$1,I86,1),))</f>
        <v>0</v>
      </c>
    </row>
    <row r="87" spans="3:13" x14ac:dyDescent="0.4">
      <c r="C87" t="str">
        <f t="shared" si="9"/>
        <v>２F 洋室C</v>
      </c>
      <c r="G87">
        <f t="shared" si="8"/>
        <v>0</v>
      </c>
      <c r="I87" t="s">
        <v>47</v>
      </c>
      <c r="J87" t="b">
        <f t="shared" si="11"/>
        <v>0</v>
      </c>
      <c r="K87">
        <f t="shared" si="10"/>
        <v>2</v>
      </c>
      <c r="L87" t="e">
        <f>#REF!+K87</f>
        <v>#REF!</v>
      </c>
      <c r="M87">
        <f>IF(ISERROR(FIND($M$1,I87,1)),,IF(#REF!-FIND($M$1,I87,1)&lt;2,#REF!+1-FIND($M$1,I87,1),))</f>
        <v>0</v>
      </c>
    </row>
    <row r="88" spans="3:13" x14ac:dyDescent="0.4">
      <c r="C88" t="str">
        <f t="shared" si="9"/>
        <v>２F 洋室C</v>
      </c>
      <c r="G88">
        <f t="shared" si="8"/>
        <v>0</v>
      </c>
      <c r="I88" t="s">
        <v>48</v>
      </c>
      <c r="J88" t="b">
        <f t="shared" si="11"/>
        <v>0</v>
      </c>
      <c r="K88">
        <f t="shared" si="10"/>
        <v>2</v>
      </c>
      <c r="L88" t="e">
        <f>#REF!+K88</f>
        <v>#REF!</v>
      </c>
      <c r="M88">
        <f>IF(ISERROR(FIND($M$1,I88,1)),,IF(#REF!-FIND($M$1,I88,1)&lt;2,#REF!+1-FIND($M$1,I88,1),))</f>
        <v>0</v>
      </c>
    </row>
    <row r="89" spans="3:13" x14ac:dyDescent="0.4">
      <c r="C89" t="str">
        <f t="shared" si="9"/>
        <v>２F 洋室C</v>
      </c>
      <c r="G89">
        <f t="shared" si="8"/>
        <v>0</v>
      </c>
      <c r="I89" t="s">
        <v>177</v>
      </c>
      <c r="J89" t="b">
        <f t="shared" si="11"/>
        <v>0</v>
      </c>
      <c r="K89">
        <f t="shared" si="10"/>
        <v>2</v>
      </c>
      <c r="L89" t="e">
        <f>#REF!+K89</f>
        <v>#REF!</v>
      </c>
      <c r="M89">
        <f>IF(ISERROR(FIND($M$1,I89,1)),,IF(#REF!-FIND($M$1,I89,1)&lt;2,#REF!+1-FIND($M$1,I89,1),))</f>
        <v>0</v>
      </c>
    </row>
    <row r="90" spans="3:13" x14ac:dyDescent="0.4">
      <c r="C90" t="str">
        <f t="shared" si="9"/>
        <v>２F 洋室C</v>
      </c>
      <c r="G90">
        <f t="shared" si="8"/>
        <v>0</v>
      </c>
      <c r="I90" t="s">
        <v>49</v>
      </c>
      <c r="J90" t="b">
        <f t="shared" si="11"/>
        <v>0</v>
      </c>
      <c r="K90">
        <f t="shared" si="10"/>
        <v>2</v>
      </c>
      <c r="L90" t="e">
        <f>#REF!+K90</f>
        <v>#REF!</v>
      </c>
      <c r="M90">
        <f>IF(ISERROR(FIND($M$1,I90,1)),,IF(#REF!-FIND($M$1,I90,1)&lt;2,#REF!+1-FIND($M$1,I90,1),))</f>
        <v>0</v>
      </c>
    </row>
    <row r="91" spans="3:13" x14ac:dyDescent="0.4">
      <c r="C91" t="str">
        <f t="shared" si="9"/>
        <v>２F 洋室C</v>
      </c>
      <c r="G91">
        <f t="shared" si="8"/>
        <v>0</v>
      </c>
      <c r="I91" t="s">
        <v>50</v>
      </c>
      <c r="J91" t="b">
        <f t="shared" si="11"/>
        <v>0</v>
      </c>
      <c r="K91">
        <f t="shared" si="10"/>
        <v>2</v>
      </c>
      <c r="L91" t="e">
        <f>#REF!+K91</f>
        <v>#REF!</v>
      </c>
      <c r="M91">
        <f>IF(ISERROR(FIND($M$1,I91,1)),,IF(#REF!-FIND($M$1,I91,1)&lt;2,#REF!+1-FIND($M$1,I91,1),))</f>
        <v>0</v>
      </c>
    </row>
    <row r="92" spans="3:13" x14ac:dyDescent="0.4">
      <c r="C92" t="str">
        <f t="shared" si="9"/>
        <v>３F 和室A</v>
      </c>
      <c r="G92">
        <f t="shared" si="8"/>
        <v>0</v>
      </c>
      <c r="I92" t="s">
        <v>61</v>
      </c>
      <c r="J92" t="b">
        <f t="shared" si="11"/>
        <v>1</v>
      </c>
      <c r="K92">
        <f t="shared" si="10"/>
        <v>2</v>
      </c>
      <c r="L92" t="e">
        <f>#REF!+K92</f>
        <v>#REF!</v>
      </c>
      <c r="M92">
        <f>IF(ISERROR(FIND($M$1,I92,1)),,IF(#REF!-FIND($M$1,I92,1)&lt;2,#REF!+1-FIND($M$1,I92,1),))</f>
        <v>0</v>
      </c>
    </row>
    <row r="93" spans="3:13" x14ac:dyDescent="0.4">
      <c r="C93" t="str">
        <f t="shared" si="9"/>
        <v>３F 和室A</v>
      </c>
      <c r="G93">
        <f t="shared" si="8"/>
        <v>0</v>
      </c>
      <c r="I93" t="s">
        <v>62</v>
      </c>
      <c r="J93" t="b">
        <f t="shared" si="11"/>
        <v>0</v>
      </c>
      <c r="K93">
        <f t="shared" si="10"/>
        <v>2</v>
      </c>
      <c r="L93" t="e">
        <f>#REF!+K93</f>
        <v>#REF!</v>
      </c>
      <c r="M93">
        <f>IF(ISERROR(FIND($M$1,I93,1)),,IF(#REF!-FIND($M$1,I93,1)&lt;2,#REF!+1-FIND($M$1,I93,1),))</f>
        <v>0</v>
      </c>
    </row>
    <row r="94" spans="3:13" x14ac:dyDescent="0.4">
      <c r="C94" t="str">
        <f t="shared" si="9"/>
        <v>３F 和室A</v>
      </c>
      <c r="G94">
        <f t="shared" si="8"/>
        <v>0</v>
      </c>
      <c r="I94" t="s">
        <v>178</v>
      </c>
      <c r="J94" t="b">
        <f t="shared" si="11"/>
        <v>0</v>
      </c>
      <c r="K94">
        <f t="shared" si="10"/>
        <v>2</v>
      </c>
      <c r="L94" t="e">
        <f>#REF!+K94</f>
        <v>#REF!</v>
      </c>
      <c r="M94">
        <f>IF(ISERROR(FIND($M$1,I94,1)),,IF(#REF!-FIND($M$1,I94,1)&lt;2,#REF!+1-FIND($M$1,I94,1),))</f>
        <v>0</v>
      </c>
    </row>
    <row r="95" spans="3:13" x14ac:dyDescent="0.4">
      <c r="C95" t="str">
        <f t="shared" si="9"/>
        <v>３F 和室A</v>
      </c>
      <c r="G95">
        <f t="shared" si="8"/>
        <v>0</v>
      </c>
      <c r="I95" t="s">
        <v>63</v>
      </c>
      <c r="J95" t="b">
        <f t="shared" si="11"/>
        <v>0</v>
      </c>
      <c r="K95">
        <f t="shared" si="10"/>
        <v>2</v>
      </c>
      <c r="L95" t="e">
        <f>#REF!+K95</f>
        <v>#REF!</v>
      </c>
      <c r="M95">
        <f>IF(ISERROR(FIND($M$1,I95,1)),,IF(#REF!-FIND($M$1,I95,1)&lt;2,#REF!+1-FIND($M$1,I95,1),))</f>
        <v>0</v>
      </c>
    </row>
    <row r="96" spans="3:13" x14ac:dyDescent="0.4">
      <c r="C96" t="str">
        <f t="shared" si="9"/>
        <v>３F 和室A</v>
      </c>
      <c r="G96">
        <f t="shared" si="8"/>
        <v>0</v>
      </c>
      <c r="I96" t="s">
        <v>179</v>
      </c>
      <c r="J96" t="b">
        <f t="shared" si="11"/>
        <v>0</v>
      </c>
      <c r="K96">
        <f t="shared" si="10"/>
        <v>2</v>
      </c>
      <c r="L96" t="e">
        <f>#REF!+K96</f>
        <v>#REF!</v>
      </c>
      <c r="M96">
        <f>IF(ISERROR(FIND($M$1,I96,1)),,IF(#REF!-FIND($M$1,I96,1)&lt;2,#REF!+1-FIND($M$1,I96,1),))</f>
        <v>0</v>
      </c>
    </row>
    <row r="97" spans="3:13" x14ac:dyDescent="0.4">
      <c r="C97" t="str">
        <f t="shared" si="9"/>
        <v>３F 和室A</v>
      </c>
      <c r="G97">
        <f t="shared" si="8"/>
        <v>0</v>
      </c>
      <c r="I97" t="s">
        <v>180</v>
      </c>
      <c r="J97" t="b">
        <f t="shared" si="11"/>
        <v>0</v>
      </c>
      <c r="K97">
        <f t="shared" si="10"/>
        <v>2</v>
      </c>
      <c r="L97" t="e">
        <f>#REF!+K97</f>
        <v>#REF!</v>
      </c>
      <c r="M97">
        <f>IF(ISERROR(FIND($M$1,I97,1)),,IF(#REF!-FIND($M$1,I97,1)&lt;2,#REF!+1-FIND($M$1,I97,1),))</f>
        <v>0</v>
      </c>
    </row>
    <row r="98" spans="3:13" x14ac:dyDescent="0.4">
      <c r="C98" t="str">
        <f t="shared" si="9"/>
        <v>３F 和室A</v>
      </c>
      <c r="G98">
        <f t="shared" si="8"/>
        <v>0</v>
      </c>
      <c r="I98" t="s">
        <v>64</v>
      </c>
      <c r="J98" t="b">
        <f t="shared" si="11"/>
        <v>0</v>
      </c>
      <c r="K98">
        <f t="shared" ref="K98:K129" si="12">IF(ISERROR(SEARCH("F",I98,1)),,SEARCH("F",I98,1))-M98</f>
        <v>2</v>
      </c>
      <c r="L98" t="e">
        <f>#REF!+K98</f>
        <v>#REF!</v>
      </c>
      <c r="M98">
        <f>IF(ISERROR(FIND($M$1,I98,1)),,IF(#REF!-FIND($M$1,I98,1)&lt;2,#REF!+1-FIND($M$1,I98,1),))</f>
        <v>0</v>
      </c>
    </row>
    <row r="99" spans="3:13" x14ac:dyDescent="0.4">
      <c r="C99" t="str">
        <f t="shared" si="9"/>
        <v>３F 和室A</v>
      </c>
      <c r="G99">
        <f t="shared" si="8"/>
        <v>0</v>
      </c>
      <c r="I99" t="s">
        <v>181</v>
      </c>
      <c r="J99" t="b">
        <f t="shared" si="11"/>
        <v>0</v>
      </c>
      <c r="K99">
        <f t="shared" si="12"/>
        <v>2</v>
      </c>
      <c r="L99" t="e">
        <f>#REF!+K99</f>
        <v>#REF!</v>
      </c>
      <c r="M99">
        <f>IF(ISERROR(FIND($M$1,I99,1)),,IF(#REF!-FIND($M$1,I99,1)&lt;2,#REF!+1-FIND($M$1,I99,1),))</f>
        <v>0</v>
      </c>
    </row>
    <row r="100" spans="3:13" x14ac:dyDescent="0.4">
      <c r="C100" t="str">
        <f t="shared" si="9"/>
        <v>３F 和室A</v>
      </c>
      <c r="G100">
        <f t="shared" si="8"/>
        <v>0</v>
      </c>
      <c r="I100" t="s">
        <v>65</v>
      </c>
      <c r="J100" t="b">
        <f t="shared" ref="J100:J131" si="13">C100=I100</f>
        <v>0</v>
      </c>
      <c r="K100">
        <f t="shared" si="12"/>
        <v>2</v>
      </c>
      <c r="L100" t="e">
        <f>#REF!+K100</f>
        <v>#REF!</v>
      </c>
      <c r="M100">
        <f>IF(ISERROR(FIND($M$1,I100,1)),,IF(#REF!-FIND($M$1,I100,1)&lt;2,#REF!+1-FIND($M$1,I100,1),))</f>
        <v>0</v>
      </c>
    </row>
    <row r="101" spans="3:13" x14ac:dyDescent="0.4">
      <c r="C101" t="str">
        <f t="shared" si="9"/>
        <v>３F 和室A</v>
      </c>
      <c r="G101">
        <f t="shared" si="8"/>
        <v>0</v>
      </c>
      <c r="I101" t="s">
        <v>182</v>
      </c>
      <c r="J101" t="b">
        <f t="shared" si="13"/>
        <v>0</v>
      </c>
      <c r="K101">
        <f t="shared" si="12"/>
        <v>2</v>
      </c>
      <c r="L101" t="e">
        <f>#REF!+K101</f>
        <v>#REF!</v>
      </c>
      <c r="M101">
        <f>IF(ISERROR(FIND($M$1,I101,1)),,IF(#REF!-FIND($M$1,I101,1)&lt;2,#REF!+1-FIND($M$1,I101,1),))</f>
        <v>0</v>
      </c>
    </row>
    <row r="102" spans="3:13" x14ac:dyDescent="0.4">
      <c r="C102" t="str">
        <f t="shared" si="9"/>
        <v>３F 和室A</v>
      </c>
      <c r="G102">
        <f t="shared" si="8"/>
        <v>0</v>
      </c>
      <c r="I102" t="s">
        <v>183</v>
      </c>
      <c r="J102" t="b">
        <f t="shared" si="13"/>
        <v>0</v>
      </c>
      <c r="K102">
        <f t="shared" si="12"/>
        <v>2</v>
      </c>
      <c r="L102" t="e">
        <f>#REF!+K102</f>
        <v>#REF!</v>
      </c>
      <c r="M102">
        <f>IF(ISERROR(FIND($M$1,I102,1)),,IF(#REF!-FIND($M$1,I102,1)&lt;2,#REF!+1-FIND($M$1,I102,1),))</f>
        <v>0</v>
      </c>
    </row>
    <row r="103" spans="3:13" x14ac:dyDescent="0.4">
      <c r="C103" t="str">
        <f t="shared" si="9"/>
        <v>３F 和室B</v>
      </c>
      <c r="G103">
        <f t="shared" si="8"/>
        <v>0</v>
      </c>
      <c r="I103" t="s">
        <v>66</v>
      </c>
      <c r="J103" t="b">
        <f t="shared" si="13"/>
        <v>1</v>
      </c>
      <c r="K103">
        <f t="shared" si="12"/>
        <v>2</v>
      </c>
      <c r="L103" t="e">
        <f>#REF!+K103</f>
        <v>#REF!</v>
      </c>
      <c r="M103">
        <f>IF(ISERROR(FIND($M$1,I103,1)),,IF(#REF!-FIND($M$1,I103,1)&lt;2,#REF!+1-FIND($M$1,I103,1),))</f>
        <v>0</v>
      </c>
    </row>
    <row r="104" spans="3:13" x14ac:dyDescent="0.4">
      <c r="C104" t="str">
        <f t="shared" si="9"/>
        <v>３F 和室B</v>
      </c>
      <c r="G104">
        <f t="shared" ref="G104:G121" si="14">H104</f>
        <v>0</v>
      </c>
      <c r="I104" t="s">
        <v>184</v>
      </c>
      <c r="J104" t="b">
        <f t="shared" si="13"/>
        <v>0</v>
      </c>
      <c r="K104">
        <f t="shared" si="12"/>
        <v>2</v>
      </c>
      <c r="L104" t="e">
        <f>#REF!+K104</f>
        <v>#REF!</v>
      </c>
      <c r="M104">
        <f>IF(ISERROR(FIND($M$1,I104,1)),,IF(#REF!-FIND($M$1,I104,1)&lt;2,#REF!+1-FIND($M$1,I104,1),))</f>
        <v>0</v>
      </c>
    </row>
    <row r="105" spans="3:13" x14ac:dyDescent="0.4">
      <c r="C105" t="str">
        <f t="shared" si="9"/>
        <v>３F 和室B</v>
      </c>
      <c r="G105">
        <f t="shared" ref="G105:G120" si="15">G104</f>
        <v>0</v>
      </c>
      <c r="I105" t="s">
        <v>185</v>
      </c>
      <c r="J105" t="b">
        <f t="shared" si="13"/>
        <v>0</v>
      </c>
      <c r="K105">
        <f t="shared" si="12"/>
        <v>2</v>
      </c>
      <c r="L105" t="e">
        <f>#REF!+K105</f>
        <v>#REF!</v>
      </c>
      <c r="M105">
        <f>IF(ISERROR(FIND($M$1,I105,1)),,IF(#REF!-FIND($M$1,I105,1)&lt;2,#REF!+1-FIND($M$1,I105,1),))</f>
        <v>0</v>
      </c>
    </row>
    <row r="106" spans="3:13" x14ac:dyDescent="0.4">
      <c r="C106" t="str">
        <f t="shared" si="9"/>
        <v>３F 和室B</v>
      </c>
      <c r="G106">
        <f t="shared" si="15"/>
        <v>0</v>
      </c>
      <c r="I106" t="s">
        <v>67</v>
      </c>
      <c r="J106" t="b">
        <f t="shared" si="13"/>
        <v>0</v>
      </c>
      <c r="K106">
        <f t="shared" si="12"/>
        <v>2</v>
      </c>
      <c r="L106" t="e">
        <f>#REF!+K106</f>
        <v>#REF!</v>
      </c>
      <c r="M106">
        <f>IF(ISERROR(FIND($M$1,I106,1)),,IF(#REF!-FIND($M$1,I106,1)&lt;2,#REF!+1-FIND($M$1,I106,1),))</f>
        <v>0</v>
      </c>
    </row>
    <row r="107" spans="3:13" x14ac:dyDescent="0.4">
      <c r="C107" t="str">
        <f t="shared" si="9"/>
        <v>３F 和室B</v>
      </c>
      <c r="G107">
        <f t="shared" si="15"/>
        <v>0</v>
      </c>
      <c r="I107" t="s">
        <v>68</v>
      </c>
      <c r="J107" t="b">
        <f t="shared" si="13"/>
        <v>0</v>
      </c>
      <c r="K107">
        <f t="shared" si="12"/>
        <v>2</v>
      </c>
      <c r="L107" t="e">
        <f>#REF!+K107</f>
        <v>#REF!</v>
      </c>
      <c r="M107">
        <f>IF(ISERROR(FIND($M$1,I107,1)),,IF(#REF!-FIND($M$1,I107,1)&lt;2,#REF!+1-FIND($M$1,I107,1),))</f>
        <v>0</v>
      </c>
    </row>
    <row r="108" spans="3:13" x14ac:dyDescent="0.4">
      <c r="C108" t="str">
        <f t="shared" si="9"/>
        <v>３F 和室B</v>
      </c>
      <c r="G108">
        <f t="shared" si="15"/>
        <v>0</v>
      </c>
      <c r="I108" t="s">
        <v>186</v>
      </c>
      <c r="J108" t="b">
        <f t="shared" si="13"/>
        <v>0</v>
      </c>
      <c r="K108">
        <f t="shared" si="12"/>
        <v>2</v>
      </c>
      <c r="L108" t="e">
        <f>#REF!+K108</f>
        <v>#REF!</v>
      </c>
      <c r="M108">
        <f>IF(ISERROR(FIND($M$1,I108,1)),,IF(#REF!-FIND($M$1,I108,1)&lt;2,#REF!+1-FIND($M$1,I108,1),))</f>
        <v>0</v>
      </c>
    </row>
    <row r="109" spans="3:13" x14ac:dyDescent="0.4">
      <c r="C109" t="str">
        <f t="shared" si="9"/>
        <v>３F 和室B</v>
      </c>
      <c r="G109">
        <f t="shared" si="15"/>
        <v>0</v>
      </c>
      <c r="I109" t="s">
        <v>69</v>
      </c>
      <c r="J109" t="b">
        <f t="shared" si="13"/>
        <v>0</v>
      </c>
      <c r="K109">
        <f t="shared" si="12"/>
        <v>2</v>
      </c>
      <c r="L109" t="e">
        <f>#REF!+K109</f>
        <v>#REF!</v>
      </c>
      <c r="M109">
        <f>IF(ISERROR(FIND($M$1,I109,1)),,IF(#REF!-FIND($M$1,I109,1)&lt;2,#REF!+1-FIND($M$1,I109,1),))</f>
        <v>0</v>
      </c>
    </row>
    <row r="110" spans="3:13" x14ac:dyDescent="0.4">
      <c r="C110" t="str">
        <f t="shared" si="9"/>
        <v>３F 和室</v>
      </c>
      <c r="G110">
        <f t="shared" si="15"/>
        <v>0</v>
      </c>
      <c r="H110" t="s">
        <v>140</v>
      </c>
      <c r="I110" t="s">
        <v>51</v>
      </c>
      <c r="J110" t="b">
        <f t="shared" si="13"/>
        <v>1</v>
      </c>
      <c r="K110">
        <f t="shared" si="12"/>
        <v>2</v>
      </c>
      <c r="L110" t="e">
        <f>#REF!+K110</f>
        <v>#REF!</v>
      </c>
      <c r="M110">
        <f>IF(ISERROR(FIND($M$1,I110,1)),,IF(#REF!-FIND($M$1,I110,1)&lt;2,#REF!+1-FIND($M$1,I110,1),))</f>
        <v>0</v>
      </c>
    </row>
    <row r="111" spans="3:13" x14ac:dyDescent="0.4">
      <c r="C111" t="str">
        <f t="shared" si="9"/>
        <v xml:space="preserve">３F 和室 </v>
      </c>
      <c r="G111">
        <f t="shared" si="15"/>
        <v>0</v>
      </c>
      <c r="I111" t="s">
        <v>52</v>
      </c>
      <c r="J111" t="b">
        <f t="shared" si="13"/>
        <v>0</v>
      </c>
      <c r="K111">
        <f t="shared" si="12"/>
        <v>2</v>
      </c>
      <c r="L111" t="e">
        <f>#REF!+K111</f>
        <v>#REF!</v>
      </c>
      <c r="M111">
        <f>IF(ISERROR(FIND($M$1,I111,1)),,IF(#REF!-FIND($M$1,I111,1)&lt;2,#REF!+1-FIND($M$1,I111,1),))</f>
        <v>0</v>
      </c>
    </row>
    <row r="112" spans="3:13" x14ac:dyDescent="0.4">
      <c r="C112" t="str">
        <f t="shared" si="9"/>
        <v xml:space="preserve">３F 和室 </v>
      </c>
      <c r="G112">
        <f t="shared" si="15"/>
        <v>0</v>
      </c>
      <c r="I112" t="s">
        <v>56</v>
      </c>
      <c r="J112" t="b">
        <f t="shared" si="13"/>
        <v>0</v>
      </c>
      <c r="K112">
        <f t="shared" si="12"/>
        <v>2</v>
      </c>
      <c r="L112" t="e">
        <f>#REF!+K112</f>
        <v>#REF!</v>
      </c>
      <c r="M112">
        <f>IF(ISERROR(FIND($M$1,I112,1)),,IF(#REF!-FIND($M$1,I112,1)&lt;2,#REF!+1-FIND($M$1,I112,1),))</f>
        <v>0</v>
      </c>
    </row>
    <row r="113" spans="3:13" x14ac:dyDescent="0.4">
      <c r="C113" t="str">
        <f t="shared" si="9"/>
        <v>４F 洋室A</v>
      </c>
      <c r="G113">
        <f t="shared" si="15"/>
        <v>0</v>
      </c>
      <c r="I113" t="s">
        <v>74</v>
      </c>
      <c r="J113" t="b">
        <f t="shared" si="13"/>
        <v>1</v>
      </c>
      <c r="K113">
        <f t="shared" si="12"/>
        <v>2</v>
      </c>
      <c r="L113" t="e">
        <f>#REF!+K113</f>
        <v>#REF!</v>
      </c>
      <c r="M113">
        <f>IF(ISERROR(FIND($M$1,I113,1)),,IF(#REF!-FIND($M$1,I113,1)&lt;2,#REF!+1-FIND($M$1,I113,1),))</f>
        <v>0</v>
      </c>
    </row>
    <row r="114" spans="3:13" x14ac:dyDescent="0.4">
      <c r="C114" t="str">
        <f t="shared" si="9"/>
        <v>４F 洋室A</v>
      </c>
      <c r="G114">
        <f t="shared" si="15"/>
        <v>0</v>
      </c>
      <c r="I114" t="s">
        <v>75</v>
      </c>
      <c r="J114" t="b">
        <f t="shared" si="13"/>
        <v>0</v>
      </c>
      <c r="K114">
        <f t="shared" si="12"/>
        <v>2</v>
      </c>
      <c r="L114" t="e">
        <f>#REF!+K114</f>
        <v>#REF!</v>
      </c>
      <c r="M114">
        <f>IF(ISERROR(FIND($M$1,I114,1)),,IF(#REF!-FIND($M$1,I114,1)&lt;2,#REF!+1-FIND($M$1,I114,1),))</f>
        <v>0</v>
      </c>
    </row>
    <row r="115" spans="3:13" x14ac:dyDescent="0.4">
      <c r="C115" t="str">
        <f t="shared" si="9"/>
        <v>４F 洋室A</v>
      </c>
      <c r="G115">
        <f t="shared" si="15"/>
        <v>0</v>
      </c>
      <c r="I115" t="s">
        <v>76</v>
      </c>
      <c r="J115" t="b">
        <f t="shared" si="13"/>
        <v>0</v>
      </c>
      <c r="K115">
        <f t="shared" si="12"/>
        <v>2</v>
      </c>
      <c r="L115" t="e">
        <f>#REF!+K115</f>
        <v>#REF!</v>
      </c>
      <c r="M115">
        <f>IF(ISERROR(FIND($M$1,I115,1)),,IF(#REF!-FIND($M$1,I115,1)&lt;2,#REF!+1-FIND($M$1,I115,1),))</f>
        <v>0</v>
      </c>
    </row>
    <row r="116" spans="3:13" x14ac:dyDescent="0.4">
      <c r="C116" t="str">
        <f t="shared" si="9"/>
        <v>４F 洋室A</v>
      </c>
      <c r="G116">
        <f t="shared" si="15"/>
        <v>0</v>
      </c>
      <c r="I116" t="s">
        <v>77</v>
      </c>
      <c r="J116" t="b">
        <f t="shared" si="13"/>
        <v>0</v>
      </c>
      <c r="K116">
        <f t="shared" si="12"/>
        <v>2</v>
      </c>
      <c r="L116" t="e">
        <f>#REF!+K116</f>
        <v>#REF!</v>
      </c>
      <c r="M116">
        <f>IF(ISERROR(FIND($M$1,I116,1)),,IF(#REF!-FIND($M$1,I116,1)&lt;2,#REF!+1-FIND($M$1,I116,1),))</f>
        <v>0</v>
      </c>
    </row>
    <row r="117" spans="3:13" x14ac:dyDescent="0.4">
      <c r="C117" t="str">
        <f t="shared" si="9"/>
        <v>４F 洋室A</v>
      </c>
      <c r="G117">
        <f t="shared" si="15"/>
        <v>0</v>
      </c>
      <c r="I117" t="s">
        <v>78</v>
      </c>
      <c r="J117" t="b">
        <f t="shared" si="13"/>
        <v>0</v>
      </c>
      <c r="K117">
        <f t="shared" si="12"/>
        <v>2</v>
      </c>
      <c r="L117" t="e">
        <f>#REF!+K117</f>
        <v>#REF!</v>
      </c>
      <c r="M117">
        <f>IF(ISERROR(FIND($M$1,I117,1)),,IF(#REF!-FIND($M$1,I117,1)&lt;2,#REF!+1-FIND($M$1,I117,1),))</f>
        <v>0</v>
      </c>
    </row>
    <row r="118" spans="3:13" x14ac:dyDescent="0.4">
      <c r="C118" t="str">
        <f t="shared" si="9"/>
        <v>４F 洋室A</v>
      </c>
      <c r="G118">
        <f t="shared" si="15"/>
        <v>0</v>
      </c>
      <c r="I118" t="s">
        <v>187</v>
      </c>
      <c r="J118" t="b">
        <f t="shared" si="13"/>
        <v>0</v>
      </c>
      <c r="K118">
        <f t="shared" si="12"/>
        <v>2</v>
      </c>
      <c r="L118" t="e">
        <f>#REF!+K118</f>
        <v>#REF!</v>
      </c>
      <c r="M118">
        <f>IF(ISERROR(FIND($M$1,I118,1)),,IF(#REF!-FIND($M$1,I118,1)&lt;2,#REF!+1-FIND($M$1,I118,1),))</f>
        <v>0</v>
      </c>
    </row>
    <row r="119" spans="3:13" x14ac:dyDescent="0.4">
      <c r="C119" t="str">
        <f t="shared" si="9"/>
        <v>５F 洋室B</v>
      </c>
      <c r="G119">
        <f t="shared" si="15"/>
        <v>0</v>
      </c>
      <c r="I119" t="s">
        <v>98</v>
      </c>
      <c r="J119" t="b">
        <f t="shared" si="13"/>
        <v>1</v>
      </c>
      <c r="K119">
        <f t="shared" si="12"/>
        <v>2</v>
      </c>
      <c r="L119" t="e">
        <f>#REF!+K119</f>
        <v>#REF!</v>
      </c>
      <c r="M119">
        <f>IF(ISERROR(FIND($M$1,I119,1)),,IF(#REF!-FIND($M$1,I119,1)&lt;2,#REF!+1-FIND($M$1,I119,1),))</f>
        <v>0</v>
      </c>
    </row>
    <row r="120" spans="3:13" x14ac:dyDescent="0.4">
      <c r="C120" t="str">
        <f t="shared" si="9"/>
        <v>５F 洋室B</v>
      </c>
      <c r="G120">
        <f t="shared" si="15"/>
        <v>0</v>
      </c>
      <c r="I120" t="s">
        <v>99</v>
      </c>
      <c r="J120" t="b">
        <f t="shared" si="13"/>
        <v>0</v>
      </c>
      <c r="K120">
        <f t="shared" si="12"/>
        <v>2</v>
      </c>
      <c r="L120" t="e">
        <f>#REF!+K120</f>
        <v>#REF!</v>
      </c>
      <c r="M120">
        <f>IF(ISERROR(FIND($M$1,I120,1)),,IF(#REF!-FIND($M$1,I120,1)&lt;2,#REF!+1-FIND($M$1,I120,1),))</f>
        <v>0</v>
      </c>
    </row>
    <row r="121" spans="3:13" x14ac:dyDescent="0.4">
      <c r="C121" t="str">
        <f t="shared" si="9"/>
        <v>５F 洋室B</v>
      </c>
      <c r="G121">
        <f t="shared" si="14"/>
        <v>0</v>
      </c>
      <c r="I121" t="s">
        <v>100</v>
      </c>
      <c r="J121" t="b">
        <f t="shared" si="13"/>
        <v>0</v>
      </c>
      <c r="K121">
        <f t="shared" si="12"/>
        <v>2</v>
      </c>
      <c r="L121" t="e">
        <f>#REF!+K121</f>
        <v>#REF!</v>
      </c>
      <c r="M121">
        <f>IF(ISERROR(FIND($M$1,I121,1)),,IF(#REF!-FIND($M$1,I121,1)&lt;2,#REF!+1-FIND($M$1,I121,1),))</f>
        <v>0</v>
      </c>
    </row>
    <row r="122" spans="3:13" x14ac:dyDescent="0.4">
      <c r="C122" t="str">
        <f t="shared" si="9"/>
        <v>内神田集会室</v>
      </c>
      <c r="G122">
        <f t="shared" ref="G122:G139" si="16">G121</f>
        <v>0</v>
      </c>
      <c r="I122" t="s">
        <v>133</v>
      </c>
      <c r="J122" t="b">
        <f t="shared" si="13"/>
        <v>0</v>
      </c>
      <c r="K122">
        <f t="shared" si="12"/>
        <v>9</v>
      </c>
      <c r="L122" t="e">
        <f>#REF!+K122</f>
        <v>#REF!</v>
      </c>
      <c r="M122">
        <f>IF(ISERROR(FIND($M$1,I122,1)),,IF(#REF!-FIND($M$1,I122,1)&lt;2,#REF!+1-FIND($M$1,I122,1),))</f>
        <v>0</v>
      </c>
    </row>
    <row r="123" spans="3:13" x14ac:dyDescent="0.4">
      <c r="C123" t="str">
        <f t="shared" si="9"/>
        <v>内神田集会室</v>
      </c>
      <c r="G123">
        <f t="shared" si="16"/>
        <v>0</v>
      </c>
      <c r="I123" t="s">
        <v>134</v>
      </c>
      <c r="J123" t="b">
        <f t="shared" si="13"/>
        <v>0</v>
      </c>
      <c r="K123">
        <f t="shared" si="12"/>
        <v>9</v>
      </c>
      <c r="L123" t="e">
        <f>#REF!+K123</f>
        <v>#REF!</v>
      </c>
      <c r="M123">
        <f>IF(ISERROR(FIND($M$1,I123,1)),,IF(#REF!-FIND($M$1,I123,1)&lt;2,#REF!+1-FIND($M$1,I123,1),))</f>
        <v>0</v>
      </c>
    </row>
    <row r="124" spans="3:13" x14ac:dyDescent="0.4">
      <c r="C124" t="str">
        <f t="shared" si="9"/>
        <v>内神田集会室</v>
      </c>
      <c r="G124">
        <f t="shared" si="16"/>
        <v>0</v>
      </c>
      <c r="I124" t="s">
        <v>135</v>
      </c>
      <c r="J124" t="b">
        <f t="shared" si="13"/>
        <v>0</v>
      </c>
      <c r="K124">
        <f t="shared" si="12"/>
        <v>10</v>
      </c>
      <c r="L124" t="e">
        <f>#REF!+K124</f>
        <v>#REF!</v>
      </c>
      <c r="M124">
        <f>IF(ISERROR(FIND($M$1,I124,1)),,IF(#REF!-FIND($M$1,I124,1)&lt;2,#REF!+1-FIND($M$1,I124,1),))</f>
        <v>0</v>
      </c>
    </row>
    <row r="125" spans="3:13" x14ac:dyDescent="0.4">
      <c r="C125" t="str">
        <f t="shared" si="9"/>
        <v>内神田集会室</v>
      </c>
      <c r="G125">
        <f t="shared" si="16"/>
        <v>0</v>
      </c>
      <c r="I125" t="s">
        <v>136</v>
      </c>
      <c r="J125" t="b">
        <f t="shared" si="13"/>
        <v>0</v>
      </c>
      <c r="K125">
        <f t="shared" si="12"/>
        <v>10</v>
      </c>
      <c r="L125" t="e">
        <f>#REF!+K125</f>
        <v>#REF!</v>
      </c>
      <c r="M125">
        <f>IF(ISERROR(FIND($M$1,I125,1)),,IF(#REF!-FIND($M$1,I125,1)&lt;2,#REF!+1-FIND($M$1,I125,1),))</f>
        <v>0</v>
      </c>
    </row>
    <row r="126" spans="3:13" x14ac:dyDescent="0.4">
      <c r="C126" t="str">
        <f t="shared" si="9"/>
        <v>内神田集会室</v>
      </c>
      <c r="G126">
        <f t="shared" si="16"/>
        <v>0</v>
      </c>
      <c r="I126" t="s">
        <v>137</v>
      </c>
      <c r="J126" t="b">
        <f t="shared" si="13"/>
        <v>0</v>
      </c>
      <c r="K126">
        <f t="shared" si="12"/>
        <v>10</v>
      </c>
      <c r="L126" t="e">
        <f>#REF!+K126</f>
        <v>#REF!</v>
      </c>
      <c r="M126">
        <f>IF(ISERROR(FIND($M$1,I126,1)),,IF(#REF!-FIND($M$1,I126,1)&lt;2,#REF!+1-FIND($M$1,I126,1),))</f>
        <v>0</v>
      </c>
    </row>
    <row r="127" spans="3:13" x14ac:dyDescent="0.4">
      <c r="C127" t="str">
        <f t="shared" si="9"/>
        <v>２F 高齢者</v>
      </c>
      <c r="G127">
        <f t="shared" si="16"/>
        <v>0</v>
      </c>
      <c r="H127" t="s">
        <v>143</v>
      </c>
      <c r="I127" t="s">
        <v>10</v>
      </c>
      <c r="J127" t="b">
        <f t="shared" si="13"/>
        <v>0</v>
      </c>
      <c r="K127">
        <f t="shared" si="12"/>
        <v>2</v>
      </c>
      <c r="L127" t="e">
        <f>#REF!+K127</f>
        <v>#REF!</v>
      </c>
      <c r="M127">
        <f>IF(ISERROR(FIND($M$1,I127,1)),,IF(#REF!-FIND($M$1,I127,1)&lt;2,#REF!+1-FIND($M$1,I127,1),))</f>
        <v>0</v>
      </c>
    </row>
    <row r="128" spans="3:13" x14ac:dyDescent="0.4">
      <c r="C128" t="str">
        <f t="shared" si="9"/>
        <v>２F 高齢者</v>
      </c>
      <c r="G128">
        <f t="shared" si="16"/>
        <v>0</v>
      </c>
      <c r="I128" t="s">
        <v>188</v>
      </c>
      <c r="J128" t="b">
        <f t="shared" si="13"/>
        <v>0</v>
      </c>
      <c r="K128">
        <f t="shared" si="12"/>
        <v>2</v>
      </c>
      <c r="L128" t="e">
        <f>#REF!+K128</f>
        <v>#REF!</v>
      </c>
      <c r="M128">
        <f>IF(ISERROR(FIND($M$1,I128,1)),,IF(#REF!-FIND($M$1,I128,1)&lt;2,#REF!+1-FIND($M$1,I128,1),))</f>
        <v>0</v>
      </c>
    </row>
    <row r="129" spans="3:13" x14ac:dyDescent="0.4">
      <c r="C129" t="str">
        <f t="shared" si="9"/>
        <v>２F 高齢者</v>
      </c>
      <c r="G129">
        <f t="shared" si="16"/>
        <v>0</v>
      </c>
      <c r="I129" t="s">
        <v>189</v>
      </c>
      <c r="J129" t="b">
        <f t="shared" si="13"/>
        <v>0</v>
      </c>
      <c r="K129">
        <f t="shared" si="12"/>
        <v>2</v>
      </c>
      <c r="L129" t="e">
        <f>#REF!+K129</f>
        <v>#REF!</v>
      </c>
      <c r="M129">
        <f>IF(ISERROR(FIND($M$1,I129,1)),,IF(#REF!-FIND($M$1,I129,1)&lt;2,#REF!+1-FIND($M$1,I129,1),))</f>
        <v>0</v>
      </c>
    </row>
    <row r="130" spans="3:13" x14ac:dyDescent="0.4">
      <c r="C130" t="str">
        <f t="shared" ref="C130:C193" si="17">IF(LEFT(G130,1)="麹",IF(MID(TRIM(I130),2,1)="番",TRIM(I130),IF(ISNUMBER(FIND("A・B",TRIM(I130),1)),LEFT(TRIM(I130),9),IF(LEFT(TRIM(I130),1)="B",LEFT(TRIM(I130),7),LEFT(TRIM(I130),6)))),IF(LEFT(G130,1)="富",IF(MID(TRIM(I130),2,1)="段",TRIM(I130),IF(ISNUMBER(FIND("・",TRIM(I130),1)&lt;9),LEFT(TRIM(I130),9),IF(LEFT(TRIM(I130),1)="B",LEFT(TRIM(I130),7),LEFT(TRIM(I130),6)))),IF(LEFT(G130,1)="神",IF(MID(TRIM(I130),2,1)="神",LEFT(TRIM(I130),13),IF(ISNUMBER(FIND("・",TRIM(I130),1)),LEFT(TRIM(I130),9),IF(LEFT(TRIM(I130),1)="B",LEFT(TRIM(I130),7),LEFT(TRIM(I130),6)))),IF(LEFT(G130,1)="万",IF(MID(TRIM(I130),4,2)="高齢",LEFT(TRIM(I130),9),IF(LEFT(TRIM(I130),2)="４F",LEFT(TRIM(I130),9),IF(LEFT(TRIM(I130),1)="B",LEFT(TRIM(I130),7),LEFT(TRIM(I130),6)))),IF(ISNUMBER(FIND("B・C",TRIM(I130),1)),LEFT(TRIM(I130),8),IF(ISNUMBER(FIND("D・E",TRIM(I130),1)),LEFT(TRIM(I130),8),IF(LEFT(TRIM(I130),1)="ふ",LEFT(TRIM(I130),14),LEFT(TRIM(I130),6))))))))</f>
        <v>２F 高齢者</v>
      </c>
      <c r="G130">
        <f t="shared" si="16"/>
        <v>0</v>
      </c>
      <c r="I130" t="s">
        <v>190</v>
      </c>
      <c r="J130" t="b">
        <f t="shared" si="13"/>
        <v>0</v>
      </c>
      <c r="K130">
        <f t="shared" ref="K130:K161" si="18">IF(ISERROR(SEARCH("F",I130,1)),,SEARCH("F",I130,1))-M130</f>
        <v>2</v>
      </c>
      <c r="L130" t="e">
        <f>#REF!+K130</f>
        <v>#REF!</v>
      </c>
      <c r="M130">
        <f>IF(ISERROR(FIND($M$1,I130,1)),,IF(#REF!-FIND($M$1,I130,1)&lt;2,#REF!+1-FIND($M$1,I130,1),))</f>
        <v>0</v>
      </c>
    </row>
    <row r="131" spans="3:13" x14ac:dyDescent="0.4">
      <c r="C131" t="str">
        <f t="shared" si="17"/>
        <v>２F 高齢者</v>
      </c>
      <c r="G131">
        <f t="shared" si="16"/>
        <v>0</v>
      </c>
      <c r="I131" t="s">
        <v>191</v>
      </c>
      <c r="J131" t="b">
        <f t="shared" si="13"/>
        <v>0</v>
      </c>
      <c r="K131">
        <f t="shared" si="18"/>
        <v>2</v>
      </c>
      <c r="L131" t="e">
        <f>#REF!+K131</f>
        <v>#REF!</v>
      </c>
      <c r="M131">
        <f>IF(ISERROR(FIND($M$1,I131,1)),,IF(#REF!-FIND($M$1,I131,1)&lt;2,#REF!+1-FIND($M$1,I131,1),))</f>
        <v>0</v>
      </c>
    </row>
    <row r="132" spans="3:13" x14ac:dyDescent="0.4">
      <c r="C132" t="str">
        <f t="shared" si="17"/>
        <v>２F 高齢者</v>
      </c>
      <c r="G132">
        <f t="shared" si="16"/>
        <v>0</v>
      </c>
      <c r="I132" t="s">
        <v>11</v>
      </c>
      <c r="J132" t="b">
        <f t="shared" ref="J132:J163" si="19">C132=I132</f>
        <v>0</v>
      </c>
      <c r="K132">
        <f t="shared" si="18"/>
        <v>2</v>
      </c>
      <c r="L132" t="e">
        <f>#REF!+K132</f>
        <v>#REF!</v>
      </c>
      <c r="M132">
        <f>IF(ISERROR(FIND($M$1,I132,1)),,IF(#REF!-FIND($M$1,I132,1)&lt;2,#REF!+1-FIND($M$1,I132,1),))</f>
        <v>0</v>
      </c>
    </row>
    <row r="133" spans="3:13" x14ac:dyDescent="0.4">
      <c r="C133" t="str">
        <f t="shared" si="17"/>
        <v>３F 和室</v>
      </c>
      <c r="G133">
        <f t="shared" si="16"/>
        <v>0</v>
      </c>
      <c r="I133" t="s">
        <v>51</v>
      </c>
      <c r="J133" t="b">
        <f t="shared" si="19"/>
        <v>1</v>
      </c>
      <c r="K133">
        <f t="shared" si="18"/>
        <v>2</v>
      </c>
      <c r="L133" t="e">
        <f>#REF!+K133</f>
        <v>#REF!</v>
      </c>
      <c r="M133">
        <f>IF(ISERROR(FIND($M$1,I133,1)),,IF(#REF!-FIND($M$1,I133,1)&lt;2,#REF!+1-FIND($M$1,I133,1),))</f>
        <v>0</v>
      </c>
    </row>
    <row r="134" spans="3:13" x14ac:dyDescent="0.4">
      <c r="C134" t="str">
        <f t="shared" si="17"/>
        <v xml:space="preserve">３F 和室 </v>
      </c>
      <c r="G134">
        <f t="shared" si="16"/>
        <v>0</v>
      </c>
      <c r="I134" t="s">
        <v>52</v>
      </c>
      <c r="J134" t="b">
        <f t="shared" si="19"/>
        <v>0</v>
      </c>
      <c r="K134">
        <f t="shared" si="18"/>
        <v>2</v>
      </c>
      <c r="L134" t="e">
        <f>#REF!+K134</f>
        <v>#REF!</v>
      </c>
      <c r="M134">
        <f>IF(ISERROR(FIND($M$1,I134,1)),,IF(#REF!-FIND($M$1,I134,1)&lt;2,#REF!+1-FIND($M$1,I134,1),))</f>
        <v>0</v>
      </c>
    </row>
    <row r="135" spans="3:13" x14ac:dyDescent="0.4">
      <c r="C135" t="str">
        <f t="shared" si="17"/>
        <v xml:space="preserve">３F 和室 </v>
      </c>
      <c r="G135">
        <f t="shared" si="16"/>
        <v>0</v>
      </c>
      <c r="I135" t="s">
        <v>54</v>
      </c>
      <c r="J135" t="b">
        <f t="shared" si="19"/>
        <v>0</v>
      </c>
      <c r="K135">
        <f t="shared" si="18"/>
        <v>2</v>
      </c>
      <c r="L135" t="e">
        <f>#REF!+K135</f>
        <v>#REF!</v>
      </c>
      <c r="M135">
        <f>IF(ISERROR(FIND($M$1,I135,1)),,IF(#REF!-FIND($M$1,I135,1)&lt;2,#REF!+1-FIND($M$1,I135,1),))</f>
        <v>0</v>
      </c>
    </row>
    <row r="136" spans="3:13" x14ac:dyDescent="0.4">
      <c r="C136" t="str">
        <f t="shared" si="17"/>
        <v xml:space="preserve">３F 和室 </v>
      </c>
      <c r="G136">
        <f t="shared" si="16"/>
        <v>0</v>
      </c>
      <c r="I136" t="s">
        <v>55</v>
      </c>
      <c r="J136" t="b">
        <f t="shared" si="19"/>
        <v>0</v>
      </c>
      <c r="K136">
        <f t="shared" si="18"/>
        <v>2</v>
      </c>
      <c r="L136" t="e">
        <f>#REF!+K136</f>
        <v>#REF!</v>
      </c>
      <c r="M136">
        <f>IF(ISERROR(FIND($M$1,I136,1)),,IF(#REF!-FIND($M$1,I136,1)&lt;2,#REF!+1-FIND($M$1,I136,1),))</f>
        <v>0</v>
      </c>
    </row>
    <row r="137" spans="3:13" x14ac:dyDescent="0.4">
      <c r="C137" t="str">
        <f t="shared" si="17"/>
        <v xml:space="preserve">３F 和室 </v>
      </c>
      <c r="G137">
        <f t="shared" si="16"/>
        <v>0</v>
      </c>
      <c r="I137" t="s">
        <v>56</v>
      </c>
      <c r="J137" t="b">
        <f t="shared" si="19"/>
        <v>0</v>
      </c>
      <c r="K137">
        <f t="shared" si="18"/>
        <v>2</v>
      </c>
      <c r="L137" t="e">
        <f>#REF!+K137</f>
        <v>#REF!</v>
      </c>
      <c r="M137">
        <f>IF(ISERROR(FIND($M$1,I137,1)),,IF(#REF!-FIND($M$1,I137,1)&lt;2,#REF!+1-FIND($M$1,I137,1),))</f>
        <v>0</v>
      </c>
    </row>
    <row r="138" spans="3:13" x14ac:dyDescent="0.4">
      <c r="C138" t="str">
        <f t="shared" si="17"/>
        <v xml:space="preserve">３F 和室 </v>
      </c>
      <c r="G138">
        <f t="shared" si="16"/>
        <v>0</v>
      </c>
      <c r="I138" t="s">
        <v>58</v>
      </c>
      <c r="J138" t="b">
        <f t="shared" si="19"/>
        <v>0</v>
      </c>
      <c r="K138">
        <f t="shared" si="18"/>
        <v>2</v>
      </c>
      <c r="L138" t="e">
        <f>#REF!+K138</f>
        <v>#REF!</v>
      </c>
      <c r="M138">
        <f>IF(ISERROR(FIND($M$1,I138,1)),,IF(#REF!-FIND($M$1,I138,1)&lt;2,#REF!+1-FIND($M$1,I138,1),))</f>
        <v>0</v>
      </c>
    </row>
    <row r="139" spans="3:13" x14ac:dyDescent="0.4">
      <c r="C139" t="str">
        <f t="shared" si="17"/>
        <v xml:space="preserve">３F 和室 </v>
      </c>
      <c r="G139">
        <f t="shared" si="16"/>
        <v>0</v>
      </c>
      <c r="I139" t="s">
        <v>59</v>
      </c>
      <c r="J139" t="b">
        <f t="shared" si="19"/>
        <v>0</v>
      </c>
      <c r="K139">
        <f t="shared" si="18"/>
        <v>2</v>
      </c>
      <c r="L139" t="e">
        <f>#REF!+K139</f>
        <v>#REF!</v>
      </c>
      <c r="M139">
        <f>IF(ISERROR(FIND($M$1,I139,1)),,IF(#REF!-FIND($M$1,I139,1)&lt;2,#REF!+1-FIND($M$1,I139,1),))</f>
        <v>0</v>
      </c>
    </row>
    <row r="140" spans="3:13" x14ac:dyDescent="0.4">
      <c r="C140" t="str">
        <f t="shared" si="17"/>
        <v xml:space="preserve">３F 和室 </v>
      </c>
      <c r="G140">
        <f t="shared" ref="G140" si="20">H140</f>
        <v>0</v>
      </c>
      <c r="I140" t="s">
        <v>192</v>
      </c>
      <c r="J140" t="b">
        <f t="shared" si="19"/>
        <v>0</v>
      </c>
      <c r="K140">
        <f t="shared" si="18"/>
        <v>2</v>
      </c>
      <c r="L140" t="e">
        <f>#REF!+K140</f>
        <v>#REF!</v>
      </c>
      <c r="M140">
        <f>IF(ISERROR(FIND($M$1,I140,1)),,IF(#REF!-FIND($M$1,I140,1)&lt;2,#REF!+1-FIND($M$1,I140,1),))</f>
        <v>0</v>
      </c>
    </row>
    <row r="141" spans="3:13" x14ac:dyDescent="0.4">
      <c r="C141" t="str">
        <f t="shared" si="17"/>
        <v>４F 教養実</v>
      </c>
      <c r="G141">
        <f t="shared" ref="G141:G195" si="21">G140</f>
        <v>0</v>
      </c>
      <c r="I141" t="s">
        <v>70</v>
      </c>
      <c r="J141" t="b">
        <f t="shared" si="19"/>
        <v>0</v>
      </c>
      <c r="K141">
        <f t="shared" si="18"/>
        <v>2</v>
      </c>
      <c r="L141" t="e">
        <f>#REF!+K141</f>
        <v>#REF!</v>
      </c>
      <c r="M141">
        <f>IF(ISERROR(FIND($M$1,I141,1)),,IF(#REF!-FIND($M$1,I141,1)&lt;2,#REF!+1-FIND($M$1,I141,1),))</f>
        <v>0</v>
      </c>
    </row>
    <row r="142" spans="3:13" x14ac:dyDescent="0.4">
      <c r="C142" t="str">
        <f t="shared" si="17"/>
        <v>４F 女性集</v>
      </c>
      <c r="G142">
        <f t="shared" si="21"/>
        <v>0</v>
      </c>
      <c r="I142" t="s">
        <v>71</v>
      </c>
      <c r="J142" t="b">
        <f t="shared" si="19"/>
        <v>0</v>
      </c>
      <c r="K142">
        <f t="shared" si="18"/>
        <v>2</v>
      </c>
      <c r="L142" t="e">
        <f>#REF!+K142</f>
        <v>#REF!</v>
      </c>
      <c r="M142">
        <f>IF(ISERROR(FIND($M$1,I142,1)),,IF(#REF!-FIND($M$1,I142,1)&lt;2,#REF!+1-FIND($M$1,I142,1),))</f>
        <v>0</v>
      </c>
    </row>
    <row r="143" spans="3:13" x14ac:dyDescent="0.4">
      <c r="C143" t="str">
        <f t="shared" si="17"/>
        <v>４F 女性集</v>
      </c>
      <c r="G143">
        <f t="shared" si="21"/>
        <v>0</v>
      </c>
      <c r="I143" t="s">
        <v>72</v>
      </c>
      <c r="J143" t="b">
        <f t="shared" si="19"/>
        <v>0</v>
      </c>
      <c r="K143">
        <f t="shared" si="18"/>
        <v>2</v>
      </c>
      <c r="L143" t="e">
        <f>#REF!+K143</f>
        <v>#REF!</v>
      </c>
      <c r="M143">
        <f>IF(ISERROR(FIND($M$1,I143,1)),,IF(#REF!-FIND($M$1,I143,1)&lt;2,#REF!+1-FIND($M$1,I143,1),))</f>
        <v>0</v>
      </c>
    </row>
    <row r="144" spans="3:13" x14ac:dyDescent="0.4">
      <c r="C144" t="str">
        <f t="shared" si="17"/>
        <v>４F 女性集</v>
      </c>
      <c r="G144">
        <f t="shared" si="21"/>
        <v>0</v>
      </c>
      <c r="I144" t="s">
        <v>193</v>
      </c>
      <c r="J144" t="b">
        <f t="shared" si="19"/>
        <v>0</v>
      </c>
      <c r="K144">
        <f t="shared" si="18"/>
        <v>2</v>
      </c>
      <c r="L144" t="e">
        <f>#REF!+K144</f>
        <v>#REF!</v>
      </c>
      <c r="M144">
        <f>IF(ISERROR(FIND($M$1,I144,1)),,IF(#REF!-FIND($M$1,I144,1)&lt;2,#REF!+1-FIND($M$1,I144,1),))</f>
        <v>0</v>
      </c>
    </row>
    <row r="145" spans="3:13" x14ac:dyDescent="0.4">
      <c r="C145" t="str">
        <f t="shared" si="17"/>
        <v>４F 女性集</v>
      </c>
      <c r="G145">
        <f t="shared" si="21"/>
        <v>0</v>
      </c>
      <c r="I145" t="s">
        <v>73</v>
      </c>
      <c r="J145" t="b">
        <f t="shared" si="19"/>
        <v>0</v>
      </c>
      <c r="K145">
        <f t="shared" si="18"/>
        <v>2</v>
      </c>
      <c r="L145" t="e">
        <f>#REF!+K145</f>
        <v>#REF!</v>
      </c>
      <c r="M145">
        <f>IF(ISERROR(FIND($M$1,I145,1)),,IF(#REF!-FIND($M$1,I145,1)&lt;2,#REF!+1-FIND($M$1,I145,1),))</f>
        <v>0</v>
      </c>
    </row>
    <row r="146" spans="3:13" x14ac:dyDescent="0.4">
      <c r="C146" t="str">
        <f t="shared" si="17"/>
        <v>４F 女性集</v>
      </c>
      <c r="G146">
        <f t="shared" si="21"/>
        <v>0</v>
      </c>
      <c r="I146" t="s">
        <v>194</v>
      </c>
      <c r="J146" t="b">
        <f t="shared" si="19"/>
        <v>0</v>
      </c>
      <c r="K146">
        <f t="shared" si="18"/>
        <v>2</v>
      </c>
      <c r="L146" t="e">
        <f>#REF!+K146</f>
        <v>#REF!</v>
      </c>
      <c r="M146">
        <f>IF(ISERROR(FIND($M$1,I146,1)),,IF(#REF!-FIND($M$1,I146,1)&lt;2,#REF!+1-FIND($M$1,I146,1),))</f>
        <v>0</v>
      </c>
    </row>
    <row r="147" spans="3:13" x14ac:dyDescent="0.4">
      <c r="C147" t="str">
        <f t="shared" si="17"/>
        <v>６F 洋室</v>
      </c>
      <c r="G147">
        <f t="shared" si="21"/>
        <v>0</v>
      </c>
      <c r="I147" t="s">
        <v>110</v>
      </c>
      <c r="J147" t="b">
        <f t="shared" si="19"/>
        <v>1</v>
      </c>
      <c r="K147">
        <f t="shared" si="18"/>
        <v>2</v>
      </c>
      <c r="L147" t="e">
        <f>#REF!+K147</f>
        <v>#REF!</v>
      </c>
      <c r="M147">
        <f>IF(ISERROR(FIND($M$1,I147,1)),,IF(#REF!-FIND($M$1,I147,1)&lt;2,#REF!+1-FIND($M$1,I147,1),))</f>
        <v>0</v>
      </c>
    </row>
    <row r="148" spans="3:13" x14ac:dyDescent="0.4">
      <c r="C148" t="str">
        <f t="shared" si="17"/>
        <v xml:space="preserve">６F 洋室 </v>
      </c>
      <c r="G148">
        <f t="shared" si="21"/>
        <v>0</v>
      </c>
      <c r="I148" t="s">
        <v>111</v>
      </c>
      <c r="J148" t="b">
        <f t="shared" si="19"/>
        <v>0</v>
      </c>
      <c r="K148">
        <f t="shared" si="18"/>
        <v>2</v>
      </c>
      <c r="L148" t="e">
        <f>#REF!+K148</f>
        <v>#REF!</v>
      </c>
      <c r="M148">
        <f>IF(ISERROR(FIND($M$1,I148,1)),,IF(#REF!-FIND($M$1,I148,1)&lt;2,#REF!+1-FIND($M$1,I148,1),))</f>
        <v>0</v>
      </c>
    </row>
    <row r="149" spans="3:13" x14ac:dyDescent="0.4">
      <c r="C149" t="str">
        <f t="shared" si="17"/>
        <v xml:space="preserve">６F 洋室 </v>
      </c>
      <c r="G149">
        <f t="shared" si="21"/>
        <v>0</v>
      </c>
      <c r="I149" t="s">
        <v>112</v>
      </c>
      <c r="J149" t="b">
        <f t="shared" si="19"/>
        <v>0</v>
      </c>
      <c r="K149">
        <f t="shared" si="18"/>
        <v>2</v>
      </c>
      <c r="L149" t="e">
        <f>#REF!+K149</f>
        <v>#REF!</v>
      </c>
      <c r="M149">
        <f>IF(ISERROR(FIND($M$1,I149,1)),,IF(#REF!-FIND($M$1,I149,1)&lt;2,#REF!+1-FIND($M$1,I149,1),))</f>
        <v>0</v>
      </c>
    </row>
    <row r="150" spans="3:13" x14ac:dyDescent="0.4">
      <c r="C150" t="str">
        <f t="shared" si="17"/>
        <v xml:space="preserve">６F 洋室 </v>
      </c>
      <c r="G150">
        <f t="shared" si="21"/>
        <v>0</v>
      </c>
      <c r="I150" t="s">
        <v>113</v>
      </c>
      <c r="J150" t="b">
        <f t="shared" si="19"/>
        <v>0</v>
      </c>
      <c r="K150">
        <f t="shared" si="18"/>
        <v>2</v>
      </c>
      <c r="L150" t="e">
        <f>#REF!+K150</f>
        <v>#REF!</v>
      </c>
      <c r="M150">
        <f>IF(ISERROR(FIND($M$1,I150,1)),,IF(#REF!-FIND($M$1,I150,1)&lt;2,#REF!+1-FIND($M$1,I150,1),))</f>
        <v>0</v>
      </c>
    </row>
    <row r="151" spans="3:13" x14ac:dyDescent="0.4">
      <c r="C151" t="str">
        <f t="shared" si="17"/>
        <v xml:space="preserve">６F 洋室 </v>
      </c>
      <c r="G151">
        <f t="shared" si="21"/>
        <v>0</v>
      </c>
      <c r="I151" t="s">
        <v>114</v>
      </c>
      <c r="J151" t="b">
        <f t="shared" si="19"/>
        <v>0</v>
      </c>
      <c r="K151">
        <f t="shared" si="18"/>
        <v>2</v>
      </c>
      <c r="L151" t="e">
        <f>#REF!+K151</f>
        <v>#REF!</v>
      </c>
      <c r="M151">
        <f>IF(ISERROR(FIND($M$1,I151,1)),,IF(#REF!-FIND($M$1,I151,1)&lt;2,#REF!+1-FIND($M$1,I151,1),))</f>
        <v>0</v>
      </c>
    </row>
    <row r="152" spans="3:13" x14ac:dyDescent="0.4">
      <c r="C152" t="str">
        <f t="shared" si="17"/>
        <v>２F 洋室A</v>
      </c>
      <c r="G152">
        <f t="shared" si="21"/>
        <v>0</v>
      </c>
      <c r="H152" t="s">
        <v>144</v>
      </c>
      <c r="I152" t="s">
        <v>12</v>
      </c>
      <c r="J152" t="b">
        <f t="shared" si="19"/>
        <v>1</v>
      </c>
      <c r="K152">
        <f t="shared" si="18"/>
        <v>2</v>
      </c>
      <c r="L152" t="e">
        <f>#REF!+K152</f>
        <v>#REF!</v>
      </c>
      <c r="M152">
        <f>IF(ISERROR(FIND($M$1,I152,1)),,IF(#REF!-FIND($M$1,I152,1)&lt;2,#REF!+1-FIND($M$1,I152,1),))</f>
        <v>0</v>
      </c>
    </row>
    <row r="153" spans="3:13" x14ac:dyDescent="0.4">
      <c r="C153" t="str">
        <f t="shared" si="17"/>
        <v>２F 洋室A</v>
      </c>
      <c r="G153">
        <f t="shared" si="21"/>
        <v>0</v>
      </c>
      <c r="I153" t="s">
        <v>13</v>
      </c>
      <c r="J153" t="b">
        <f t="shared" si="19"/>
        <v>0</v>
      </c>
      <c r="K153">
        <f t="shared" si="18"/>
        <v>2</v>
      </c>
      <c r="L153" t="e">
        <f>#REF!+K153</f>
        <v>#REF!</v>
      </c>
      <c r="M153">
        <f>IF(ISERROR(FIND($M$1,I153,1)),,IF(#REF!-FIND($M$1,I153,1)&lt;2,#REF!+1-FIND($M$1,I153,1),))</f>
        <v>0</v>
      </c>
    </row>
    <row r="154" spans="3:13" x14ac:dyDescent="0.4">
      <c r="C154" t="str">
        <f t="shared" si="17"/>
        <v>２F 洋室A</v>
      </c>
      <c r="G154">
        <f t="shared" si="21"/>
        <v>0</v>
      </c>
      <c r="I154" t="s">
        <v>195</v>
      </c>
      <c r="J154" t="b">
        <f t="shared" si="19"/>
        <v>0</v>
      </c>
      <c r="K154" t="e">
        <f t="shared" si="18"/>
        <v>#REF!</v>
      </c>
      <c r="L154" t="e">
        <f>#REF!+K154</f>
        <v>#REF!</v>
      </c>
      <c r="M154" t="e">
        <f>IF(ISERROR(FIND($M$1,I154,1)),,IF(#REF!-FIND($M$1,I154,1)&lt;2,#REF!+1-FIND($M$1,I154,1),))</f>
        <v>#REF!</v>
      </c>
    </row>
    <row r="155" spans="3:13" x14ac:dyDescent="0.4">
      <c r="C155" t="str">
        <f t="shared" si="17"/>
        <v>２F 洋室A</v>
      </c>
      <c r="G155">
        <f t="shared" si="21"/>
        <v>0</v>
      </c>
      <c r="I155" t="s">
        <v>23</v>
      </c>
      <c r="J155" t="b">
        <f t="shared" si="19"/>
        <v>0</v>
      </c>
      <c r="K155" t="e">
        <f t="shared" si="18"/>
        <v>#REF!</v>
      </c>
      <c r="L155" t="e">
        <f>#REF!+K155</f>
        <v>#REF!</v>
      </c>
      <c r="M155" t="e">
        <f>IF(ISERROR(FIND($M$1,I155,1)),,IF(#REF!-FIND($M$1,I155,1)&lt;2,#REF!+1-FIND($M$1,I155,1),))</f>
        <v>#REF!</v>
      </c>
    </row>
    <row r="156" spans="3:13" x14ac:dyDescent="0.4">
      <c r="C156" t="str">
        <f t="shared" si="17"/>
        <v>２F 洋室A</v>
      </c>
      <c r="G156">
        <f t="shared" si="21"/>
        <v>0</v>
      </c>
      <c r="I156" t="s">
        <v>24</v>
      </c>
      <c r="J156" t="b">
        <f t="shared" si="19"/>
        <v>0</v>
      </c>
      <c r="K156" t="e">
        <f t="shared" si="18"/>
        <v>#REF!</v>
      </c>
      <c r="L156" t="e">
        <f>#REF!+K156</f>
        <v>#REF!</v>
      </c>
      <c r="M156" t="e">
        <f>IF(ISERROR(FIND($M$1,I156,1)),,IF(#REF!-FIND($M$1,I156,1)&lt;2,#REF!+1-FIND($M$1,I156,1),))</f>
        <v>#REF!</v>
      </c>
    </row>
    <row r="157" spans="3:13" x14ac:dyDescent="0.4">
      <c r="C157" t="str">
        <f t="shared" si="17"/>
        <v>２F 洋室A</v>
      </c>
      <c r="G157">
        <f t="shared" si="21"/>
        <v>0</v>
      </c>
      <c r="I157" t="s">
        <v>25</v>
      </c>
      <c r="J157" t="b">
        <f t="shared" si="19"/>
        <v>0</v>
      </c>
      <c r="K157" t="e">
        <f t="shared" si="18"/>
        <v>#REF!</v>
      </c>
      <c r="L157" t="e">
        <f>#REF!+K157</f>
        <v>#REF!</v>
      </c>
      <c r="M157" t="e">
        <f>IF(ISERROR(FIND($M$1,I157,1)),,IF(#REF!-FIND($M$1,I157,1)&lt;2,#REF!+1-FIND($M$1,I157,1),))</f>
        <v>#REF!</v>
      </c>
    </row>
    <row r="158" spans="3:13" x14ac:dyDescent="0.4">
      <c r="C158" t="str">
        <f t="shared" si="17"/>
        <v>２F 洋室A</v>
      </c>
      <c r="G158">
        <f t="shared" si="21"/>
        <v>0</v>
      </c>
      <c r="I158" t="s">
        <v>196</v>
      </c>
      <c r="J158" t="b">
        <f t="shared" si="19"/>
        <v>0</v>
      </c>
      <c r="K158" t="e">
        <f t="shared" si="18"/>
        <v>#REF!</v>
      </c>
      <c r="L158" t="e">
        <f>#REF!+K158</f>
        <v>#REF!</v>
      </c>
      <c r="M158" t="e">
        <f>IF(ISERROR(FIND($M$1,I158,1)),,IF(#REF!-FIND($M$1,I158,1)&lt;2,#REF!+1-FIND($M$1,I158,1),))</f>
        <v>#REF!</v>
      </c>
    </row>
    <row r="159" spans="3:13" x14ac:dyDescent="0.4">
      <c r="C159" t="str">
        <f t="shared" si="17"/>
        <v>２F 洋室A</v>
      </c>
      <c r="G159">
        <f t="shared" si="21"/>
        <v>0</v>
      </c>
      <c r="I159" t="s">
        <v>26</v>
      </c>
      <c r="J159" t="b">
        <f t="shared" si="19"/>
        <v>0</v>
      </c>
      <c r="K159" t="e">
        <f t="shared" si="18"/>
        <v>#REF!</v>
      </c>
      <c r="L159" t="e">
        <f>#REF!+K159</f>
        <v>#REF!</v>
      </c>
      <c r="M159" t="e">
        <f>IF(ISERROR(FIND($M$1,I159,1)),,IF(#REF!-FIND($M$1,I159,1)&lt;2,#REF!+1-FIND($M$1,I159,1),))</f>
        <v>#REF!</v>
      </c>
    </row>
    <row r="160" spans="3:13" x14ac:dyDescent="0.4">
      <c r="C160" t="str">
        <f t="shared" si="17"/>
        <v>２F 洋室A</v>
      </c>
      <c r="G160">
        <f t="shared" si="21"/>
        <v>0</v>
      </c>
      <c r="I160" t="s">
        <v>29</v>
      </c>
      <c r="J160" t="b">
        <f t="shared" si="19"/>
        <v>0</v>
      </c>
      <c r="K160">
        <f t="shared" si="18"/>
        <v>2</v>
      </c>
      <c r="L160" t="e">
        <f>#REF!+K160</f>
        <v>#REF!</v>
      </c>
      <c r="M160">
        <f>IF(ISERROR(FIND($M$1,I160,1)),,IF(#REF!-FIND($M$1,I160,1)&lt;2,#REF!+1-FIND($M$1,I160,1),))</f>
        <v>0</v>
      </c>
    </row>
    <row r="161" spans="3:13" x14ac:dyDescent="0.4">
      <c r="C161" t="str">
        <f t="shared" si="17"/>
        <v>３F 和室</v>
      </c>
      <c r="G161">
        <f t="shared" si="21"/>
        <v>0</v>
      </c>
      <c r="I161" t="s">
        <v>51</v>
      </c>
      <c r="J161" t="b">
        <f t="shared" si="19"/>
        <v>1</v>
      </c>
      <c r="K161">
        <f t="shared" si="18"/>
        <v>2</v>
      </c>
      <c r="L161" t="e">
        <f>#REF!+K161</f>
        <v>#REF!</v>
      </c>
      <c r="M161">
        <f>IF(ISERROR(FIND($M$1,I161,1)),,IF(#REF!-FIND($M$1,I161,1)&lt;2,#REF!+1-FIND($M$1,I161,1),))</f>
        <v>0</v>
      </c>
    </row>
    <row r="162" spans="3:13" x14ac:dyDescent="0.4">
      <c r="C162" t="str">
        <f t="shared" si="17"/>
        <v xml:space="preserve">３F 和室 </v>
      </c>
      <c r="G162">
        <f t="shared" si="21"/>
        <v>0</v>
      </c>
      <c r="I162" t="s">
        <v>52</v>
      </c>
      <c r="J162" t="b">
        <f t="shared" si="19"/>
        <v>0</v>
      </c>
      <c r="K162">
        <f t="shared" ref="K162:K195" si="22">IF(ISERROR(SEARCH("F",I162,1)),,SEARCH("F",I162,1))-M162</f>
        <v>2</v>
      </c>
      <c r="L162" t="e">
        <f>#REF!+K162</f>
        <v>#REF!</v>
      </c>
      <c r="M162">
        <f>IF(ISERROR(FIND($M$1,I162,1)),,IF(#REF!-FIND($M$1,I162,1)&lt;2,#REF!+1-FIND($M$1,I162,1),))</f>
        <v>0</v>
      </c>
    </row>
    <row r="163" spans="3:13" x14ac:dyDescent="0.4">
      <c r="C163" t="str">
        <f t="shared" si="17"/>
        <v xml:space="preserve">３F 和室 </v>
      </c>
      <c r="G163">
        <f t="shared" si="21"/>
        <v>0</v>
      </c>
      <c r="I163" t="s">
        <v>53</v>
      </c>
      <c r="J163" t="b">
        <f t="shared" si="19"/>
        <v>0</v>
      </c>
      <c r="K163">
        <f t="shared" si="22"/>
        <v>2</v>
      </c>
      <c r="L163" t="e">
        <f>#REF!+K163</f>
        <v>#REF!</v>
      </c>
      <c r="M163">
        <f>IF(ISERROR(FIND($M$1,I163,1)),,IF(#REF!-FIND($M$1,I163,1)&lt;2,#REF!+1-FIND($M$1,I163,1),))</f>
        <v>0</v>
      </c>
    </row>
    <row r="164" spans="3:13" x14ac:dyDescent="0.4">
      <c r="C164" t="str">
        <f t="shared" si="17"/>
        <v xml:space="preserve">３F 和室 </v>
      </c>
      <c r="G164">
        <f t="shared" si="21"/>
        <v>0</v>
      </c>
      <c r="I164" t="s">
        <v>197</v>
      </c>
      <c r="J164" t="b">
        <f t="shared" ref="J164:J195" si="23">C164=I164</f>
        <v>0</v>
      </c>
      <c r="K164">
        <f t="shared" si="22"/>
        <v>2</v>
      </c>
      <c r="L164" t="e">
        <f>#REF!+K164</f>
        <v>#REF!</v>
      </c>
      <c r="M164">
        <f>IF(ISERROR(FIND($M$1,I164,1)),,IF(#REF!-FIND($M$1,I164,1)&lt;2,#REF!+1-FIND($M$1,I164,1),))</f>
        <v>0</v>
      </c>
    </row>
    <row r="165" spans="3:13" x14ac:dyDescent="0.4">
      <c r="C165" t="str">
        <f t="shared" si="17"/>
        <v xml:space="preserve">３F 和室 </v>
      </c>
      <c r="G165">
        <f t="shared" si="21"/>
        <v>0</v>
      </c>
      <c r="I165" t="s">
        <v>57</v>
      </c>
      <c r="J165" t="b">
        <f t="shared" si="23"/>
        <v>0</v>
      </c>
      <c r="K165" t="e">
        <f t="shared" si="22"/>
        <v>#REF!</v>
      </c>
      <c r="L165" t="e">
        <f>#REF!+K165</f>
        <v>#REF!</v>
      </c>
      <c r="M165" t="e">
        <f>IF(ISERROR(FIND($M$1,I165,1)),,IF(#REF!-FIND($M$1,I165,1)&lt;2,#REF!+1-FIND($M$1,I165,1),))</f>
        <v>#REF!</v>
      </c>
    </row>
    <row r="166" spans="3:13" x14ac:dyDescent="0.4">
      <c r="C166" t="str">
        <f t="shared" si="17"/>
        <v xml:space="preserve">３F 和室 </v>
      </c>
      <c r="G166">
        <f t="shared" si="21"/>
        <v>0</v>
      </c>
      <c r="I166" t="s">
        <v>60</v>
      </c>
      <c r="J166" t="b">
        <f t="shared" si="23"/>
        <v>0</v>
      </c>
      <c r="K166">
        <f t="shared" si="22"/>
        <v>2</v>
      </c>
      <c r="L166" t="e">
        <f>#REF!+K166</f>
        <v>#REF!</v>
      </c>
      <c r="M166">
        <f>IF(ISERROR(FIND($M$1,I166,1)),,IF(#REF!-FIND($M$1,I166,1)&lt;2,#REF!+1-FIND($M$1,I166,1),))</f>
        <v>0</v>
      </c>
    </row>
    <row r="167" spans="3:13" x14ac:dyDescent="0.4">
      <c r="C167" t="str">
        <f t="shared" si="17"/>
        <v>４F 洋室B</v>
      </c>
      <c r="G167">
        <f t="shared" si="21"/>
        <v>0</v>
      </c>
      <c r="I167" t="s">
        <v>79</v>
      </c>
      <c r="J167" t="b">
        <f t="shared" si="23"/>
        <v>1</v>
      </c>
      <c r="K167">
        <f t="shared" si="22"/>
        <v>2</v>
      </c>
      <c r="L167" t="e">
        <f>#REF!+K167</f>
        <v>#REF!</v>
      </c>
      <c r="M167">
        <f>IF(ISERROR(FIND($M$1,I167,1)),,IF(#REF!-FIND($M$1,I167,1)&lt;2,#REF!+1-FIND($M$1,I167,1),))</f>
        <v>0</v>
      </c>
    </row>
    <row r="168" spans="3:13" x14ac:dyDescent="0.4">
      <c r="C168" t="str">
        <f t="shared" si="17"/>
        <v>４F 洋室B</v>
      </c>
      <c r="G168">
        <f t="shared" si="21"/>
        <v>0</v>
      </c>
      <c r="I168" t="s">
        <v>198</v>
      </c>
      <c r="J168" t="b">
        <f t="shared" si="23"/>
        <v>0</v>
      </c>
      <c r="K168">
        <f t="shared" si="22"/>
        <v>2</v>
      </c>
      <c r="L168" t="e">
        <f>#REF!+K168</f>
        <v>#REF!</v>
      </c>
      <c r="M168">
        <f>IF(ISERROR(FIND($M$1,I168,1)),,IF(#REF!-FIND($M$1,I168,1)&lt;2,#REF!+1-FIND($M$1,I168,1),))</f>
        <v>0</v>
      </c>
    </row>
    <row r="169" spans="3:13" x14ac:dyDescent="0.4">
      <c r="C169" t="str">
        <f t="shared" si="17"/>
        <v>４F 洋室B</v>
      </c>
      <c r="G169">
        <f t="shared" si="21"/>
        <v>0</v>
      </c>
      <c r="I169" t="s">
        <v>80</v>
      </c>
      <c r="J169" t="b">
        <f t="shared" si="23"/>
        <v>0</v>
      </c>
      <c r="K169">
        <f t="shared" si="22"/>
        <v>2</v>
      </c>
      <c r="L169" t="e">
        <f>#REF!+K169</f>
        <v>#REF!</v>
      </c>
      <c r="M169">
        <f>IF(ISERROR(FIND($M$1,I169,1)),,IF(#REF!-FIND($M$1,I169,1)&lt;2,#REF!+1-FIND($M$1,I169,1),))</f>
        <v>0</v>
      </c>
    </row>
    <row r="170" spans="3:13" x14ac:dyDescent="0.4">
      <c r="C170" t="str">
        <f t="shared" si="17"/>
        <v>４F 洋室B</v>
      </c>
      <c r="G170">
        <f t="shared" si="21"/>
        <v>0</v>
      </c>
      <c r="I170" t="s">
        <v>81</v>
      </c>
      <c r="J170" t="b">
        <f t="shared" si="23"/>
        <v>0</v>
      </c>
      <c r="K170">
        <f t="shared" si="22"/>
        <v>2</v>
      </c>
      <c r="L170" t="e">
        <f>#REF!+K170</f>
        <v>#REF!</v>
      </c>
      <c r="M170">
        <f>IF(ISERROR(FIND($M$1,I170,1)),,IF(#REF!-FIND($M$1,I170,1)&lt;2,#REF!+1-FIND($M$1,I170,1),))</f>
        <v>0</v>
      </c>
    </row>
    <row r="171" spans="3:13" x14ac:dyDescent="0.4">
      <c r="C171" t="str">
        <f t="shared" si="17"/>
        <v>４F 洋室B</v>
      </c>
      <c r="G171">
        <f t="shared" si="21"/>
        <v>0</v>
      </c>
      <c r="I171" t="s">
        <v>82</v>
      </c>
      <c r="J171" t="b">
        <f t="shared" si="23"/>
        <v>0</v>
      </c>
      <c r="K171" t="e">
        <f t="shared" si="22"/>
        <v>#REF!</v>
      </c>
      <c r="L171" t="e">
        <f>#REF!+K171</f>
        <v>#REF!</v>
      </c>
      <c r="M171" t="e">
        <f>IF(ISERROR(FIND($M$1,I171,1)),,IF(#REF!-FIND($M$1,I171,1)&lt;2,#REF!+1-FIND($M$1,I171,1),))</f>
        <v>#REF!</v>
      </c>
    </row>
    <row r="172" spans="3:13" x14ac:dyDescent="0.4">
      <c r="C172" t="str">
        <f t="shared" si="17"/>
        <v>４F 洋室B</v>
      </c>
      <c r="G172">
        <f t="shared" si="21"/>
        <v>0</v>
      </c>
      <c r="I172" t="s">
        <v>83</v>
      </c>
      <c r="J172" t="b">
        <f t="shared" si="23"/>
        <v>0</v>
      </c>
      <c r="K172" t="e">
        <f t="shared" si="22"/>
        <v>#REF!</v>
      </c>
      <c r="L172" t="e">
        <f>#REF!+K172</f>
        <v>#REF!</v>
      </c>
      <c r="M172" t="e">
        <f>IF(ISERROR(FIND($M$1,I172,1)),,IF(#REF!-FIND($M$1,I172,1)&lt;2,#REF!+1-FIND($M$1,I172,1),))</f>
        <v>#REF!</v>
      </c>
    </row>
    <row r="173" spans="3:13" x14ac:dyDescent="0.4">
      <c r="C173" t="str">
        <f t="shared" si="17"/>
        <v>４F 洋室B</v>
      </c>
      <c r="G173">
        <f t="shared" si="21"/>
        <v>0</v>
      </c>
      <c r="I173" t="s">
        <v>199</v>
      </c>
      <c r="J173" t="b">
        <f t="shared" si="23"/>
        <v>0</v>
      </c>
      <c r="K173" t="e">
        <f t="shared" si="22"/>
        <v>#REF!</v>
      </c>
      <c r="L173" t="e">
        <f>#REF!+K173</f>
        <v>#REF!</v>
      </c>
      <c r="M173" t="e">
        <f>IF(ISERROR(FIND($M$1,I173,1)),,IF(#REF!-FIND($M$1,I173,1)&lt;2,#REF!+1-FIND($M$1,I173,1),))</f>
        <v>#REF!</v>
      </c>
    </row>
    <row r="174" spans="3:13" x14ac:dyDescent="0.4">
      <c r="C174" t="str">
        <f t="shared" si="17"/>
        <v>４F 洋室B</v>
      </c>
      <c r="G174">
        <f t="shared" si="21"/>
        <v>0</v>
      </c>
      <c r="I174" t="s">
        <v>200</v>
      </c>
      <c r="J174" t="b">
        <f t="shared" si="23"/>
        <v>0</v>
      </c>
      <c r="K174">
        <f t="shared" si="22"/>
        <v>2</v>
      </c>
      <c r="L174" t="e">
        <f>#REF!+K174</f>
        <v>#REF!</v>
      </c>
      <c r="M174">
        <f>IF(ISERROR(FIND($M$1,I174,1)),,IF(#REF!-FIND($M$1,I174,1)&lt;2,#REF!+1-FIND($M$1,I174,1),))</f>
        <v>0</v>
      </c>
    </row>
    <row r="175" spans="3:13" x14ac:dyDescent="0.4">
      <c r="C175" t="str">
        <f t="shared" si="17"/>
        <v>４F 洋室B・C</v>
      </c>
      <c r="G175">
        <f t="shared" si="21"/>
        <v>0</v>
      </c>
      <c r="I175" t="s">
        <v>84</v>
      </c>
      <c r="J175" t="b">
        <f t="shared" si="23"/>
        <v>1</v>
      </c>
      <c r="K175" t="e">
        <f t="shared" si="22"/>
        <v>#REF!</v>
      </c>
      <c r="L175" t="e">
        <f>#REF!+K175</f>
        <v>#REF!</v>
      </c>
      <c r="M175" t="e">
        <f>IF(ISERROR(FIND($M$1,I175,1)),,IF(#REF!-FIND($M$1,I175,1)&lt;2,#REF!+1-FIND($M$1,I175,1),))</f>
        <v>#REF!</v>
      </c>
    </row>
    <row r="176" spans="3:13" x14ac:dyDescent="0.4">
      <c r="C176" t="str">
        <f t="shared" si="17"/>
        <v>４F 洋室B・C</v>
      </c>
      <c r="G176">
        <f t="shared" si="21"/>
        <v>0</v>
      </c>
      <c r="I176" t="s">
        <v>85</v>
      </c>
      <c r="J176" t="b">
        <f t="shared" si="23"/>
        <v>0</v>
      </c>
      <c r="K176" t="e">
        <f t="shared" si="22"/>
        <v>#REF!</v>
      </c>
      <c r="L176" t="e">
        <f>#REF!+K176</f>
        <v>#REF!</v>
      </c>
      <c r="M176" t="e">
        <f>IF(ISERROR(FIND($M$1,I176,1)),,IF(#REF!-FIND($M$1,I176,1)&lt;2,#REF!+1-FIND($M$1,I176,1),))</f>
        <v>#REF!</v>
      </c>
    </row>
    <row r="177" spans="3:13" x14ac:dyDescent="0.4">
      <c r="C177" t="str">
        <f t="shared" si="17"/>
        <v>４F 洋室B・C</v>
      </c>
      <c r="G177">
        <f t="shared" si="21"/>
        <v>0</v>
      </c>
      <c r="I177" t="s">
        <v>86</v>
      </c>
      <c r="J177" t="b">
        <f t="shared" si="23"/>
        <v>0</v>
      </c>
      <c r="K177" t="e">
        <f t="shared" si="22"/>
        <v>#REF!</v>
      </c>
      <c r="L177" t="e">
        <f>#REF!+K177</f>
        <v>#REF!</v>
      </c>
      <c r="M177" t="e">
        <f>IF(ISERROR(FIND($M$1,I177,1)),,IF(#REF!-FIND($M$1,I177,1)&lt;2,#REF!+1-FIND($M$1,I177,1),))</f>
        <v>#REF!</v>
      </c>
    </row>
    <row r="178" spans="3:13" x14ac:dyDescent="0.4">
      <c r="C178" t="str">
        <f t="shared" si="17"/>
        <v>４F 洋室B・C</v>
      </c>
      <c r="G178">
        <f t="shared" si="21"/>
        <v>0</v>
      </c>
      <c r="I178" t="s">
        <v>87</v>
      </c>
      <c r="J178" t="b">
        <f t="shared" si="23"/>
        <v>0</v>
      </c>
      <c r="K178" t="e">
        <f t="shared" si="22"/>
        <v>#REF!</v>
      </c>
      <c r="L178" t="e">
        <f>#REF!+K178</f>
        <v>#REF!</v>
      </c>
      <c r="M178" t="e">
        <f>IF(ISERROR(FIND($M$1,I178,1)),,IF(#REF!-FIND($M$1,I178,1)&lt;2,#REF!+1-FIND($M$1,I178,1),))</f>
        <v>#REF!</v>
      </c>
    </row>
    <row r="179" spans="3:13" x14ac:dyDescent="0.4">
      <c r="C179" t="str">
        <f t="shared" si="17"/>
        <v>４F 洋室B・C</v>
      </c>
      <c r="G179">
        <f t="shared" si="21"/>
        <v>0</v>
      </c>
      <c r="I179" t="s">
        <v>88</v>
      </c>
      <c r="J179" t="b">
        <f t="shared" si="23"/>
        <v>0</v>
      </c>
      <c r="K179" t="e">
        <f t="shared" si="22"/>
        <v>#REF!</v>
      </c>
      <c r="L179" t="e">
        <f>#REF!+K179</f>
        <v>#REF!</v>
      </c>
      <c r="M179" t="e">
        <f>IF(ISERROR(FIND($M$1,I179,1)),,IF(#REF!-FIND($M$1,I179,1)&lt;2,#REF!+1-FIND($M$1,I179,1),))</f>
        <v>#REF!</v>
      </c>
    </row>
    <row r="180" spans="3:13" x14ac:dyDescent="0.4">
      <c r="C180" t="str">
        <f t="shared" si="17"/>
        <v>４F 洋室B・C</v>
      </c>
      <c r="G180">
        <f t="shared" si="21"/>
        <v>0</v>
      </c>
      <c r="I180" t="s">
        <v>89</v>
      </c>
      <c r="J180" t="b">
        <f t="shared" si="23"/>
        <v>0</v>
      </c>
      <c r="K180" t="e">
        <f t="shared" si="22"/>
        <v>#REF!</v>
      </c>
      <c r="L180" t="e">
        <f>#REF!+K180</f>
        <v>#REF!</v>
      </c>
      <c r="M180" t="e">
        <f>IF(ISERROR(FIND($M$1,I180,1)),,IF(#REF!-FIND($M$1,I180,1)&lt;2,#REF!+1-FIND($M$1,I180,1),))</f>
        <v>#REF!</v>
      </c>
    </row>
    <row r="181" spans="3:13" x14ac:dyDescent="0.4">
      <c r="C181" t="str">
        <f t="shared" si="17"/>
        <v>４F 洋室C</v>
      </c>
      <c r="G181">
        <f t="shared" si="21"/>
        <v>0</v>
      </c>
      <c r="I181" t="s">
        <v>90</v>
      </c>
      <c r="J181" t="b">
        <f t="shared" si="23"/>
        <v>1</v>
      </c>
      <c r="K181">
        <f t="shared" si="22"/>
        <v>2</v>
      </c>
      <c r="L181" t="e">
        <f>#REF!+K181</f>
        <v>#REF!</v>
      </c>
      <c r="M181">
        <f>IF(ISERROR(FIND($M$1,I181,1)),,IF(#REF!-FIND($M$1,I181,1)&lt;2,#REF!+1-FIND($M$1,I181,1),))</f>
        <v>0</v>
      </c>
    </row>
    <row r="182" spans="3:13" x14ac:dyDescent="0.4">
      <c r="C182" t="str">
        <f t="shared" si="17"/>
        <v>４F 洋室C</v>
      </c>
      <c r="G182">
        <f t="shared" si="21"/>
        <v>0</v>
      </c>
      <c r="I182" t="s">
        <v>91</v>
      </c>
      <c r="J182" t="b">
        <f t="shared" si="23"/>
        <v>0</v>
      </c>
      <c r="K182">
        <f t="shared" si="22"/>
        <v>2</v>
      </c>
      <c r="L182" t="e">
        <f>#REF!+K182</f>
        <v>#REF!</v>
      </c>
      <c r="M182">
        <f>IF(ISERROR(FIND($M$1,I182,1)),,IF(#REF!-FIND($M$1,I182,1)&lt;2,#REF!+1-FIND($M$1,I182,1),))</f>
        <v>0</v>
      </c>
    </row>
    <row r="183" spans="3:13" x14ac:dyDescent="0.4">
      <c r="C183" t="str">
        <f t="shared" si="17"/>
        <v>４F 洋室C</v>
      </c>
      <c r="G183">
        <f t="shared" si="21"/>
        <v>0</v>
      </c>
      <c r="I183" t="s">
        <v>92</v>
      </c>
      <c r="J183" t="b">
        <f t="shared" si="23"/>
        <v>0</v>
      </c>
      <c r="K183">
        <f t="shared" si="22"/>
        <v>2</v>
      </c>
      <c r="L183" t="e">
        <f>#REF!+K183</f>
        <v>#REF!</v>
      </c>
      <c r="M183">
        <f>IF(ISERROR(FIND($M$1,I183,1)),,IF(#REF!-FIND($M$1,I183,1)&lt;2,#REF!+1-FIND($M$1,I183,1),))</f>
        <v>0</v>
      </c>
    </row>
    <row r="184" spans="3:13" x14ac:dyDescent="0.4">
      <c r="C184" t="str">
        <f t="shared" si="17"/>
        <v>４F 洋室C</v>
      </c>
      <c r="G184">
        <f t="shared" si="21"/>
        <v>0</v>
      </c>
      <c r="I184" t="s">
        <v>93</v>
      </c>
      <c r="J184" t="b">
        <f t="shared" si="23"/>
        <v>0</v>
      </c>
      <c r="K184" t="e">
        <f t="shared" si="22"/>
        <v>#REF!</v>
      </c>
      <c r="L184" t="e">
        <f>#REF!+K184</f>
        <v>#REF!</v>
      </c>
      <c r="M184" t="e">
        <f>IF(ISERROR(FIND($M$1,I184,1)),,IF(#REF!-FIND($M$1,I184,1)&lt;2,#REF!+1-FIND($M$1,I184,1),))</f>
        <v>#REF!</v>
      </c>
    </row>
    <row r="185" spans="3:13" x14ac:dyDescent="0.4">
      <c r="C185" t="str">
        <f t="shared" si="17"/>
        <v>４F 洋室C</v>
      </c>
      <c r="G185">
        <f t="shared" si="21"/>
        <v>0</v>
      </c>
      <c r="I185" t="s">
        <v>94</v>
      </c>
      <c r="J185" t="b">
        <f t="shared" si="23"/>
        <v>0</v>
      </c>
      <c r="K185" t="e">
        <f t="shared" si="22"/>
        <v>#REF!</v>
      </c>
      <c r="L185" t="e">
        <f>#REF!+K185</f>
        <v>#REF!</v>
      </c>
      <c r="M185" t="e">
        <f>IF(ISERROR(FIND($M$1,I185,1)),,IF(#REF!-FIND($M$1,I185,1)&lt;2,#REF!+1-FIND($M$1,I185,1),))</f>
        <v>#REF!</v>
      </c>
    </row>
    <row r="186" spans="3:13" x14ac:dyDescent="0.4">
      <c r="C186" t="str">
        <f t="shared" si="17"/>
        <v>４F 洋室C</v>
      </c>
      <c r="G186">
        <f t="shared" si="21"/>
        <v>0</v>
      </c>
      <c r="I186" t="s">
        <v>201</v>
      </c>
      <c r="J186" t="b">
        <f t="shared" si="23"/>
        <v>0</v>
      </c>
      <c r="K186">
        <f t="shared" si="22"/>
        <v>2</v>
      </c>
      <c r="L186" t="e">
        <f>#REF!+K186</f>
        <v>#REF!</v>
      </c>
      <c r="M186">
        <f>IF(ISERROR(FIND($M$1,I186,1)),,IF(#REF!-FIND($M$1,I186,1)&lt;2,#REF!+1-FIND($M$1,I186,1),))</f>
        <v>0</v>
      </c>
    </row>
    <row r="187" spans="3:13" x14ac:dyDescent="0.4">
      <c r="C187" t="str">
        <f t="shared" si="17"/>
        <v>５F 洋室D</v>
      </c>
      <c r="G187">
        <f t="shared" si="21"/>
        <v>0</v>
      </c>
      <c r="I187" t="s">
        <v>101</v>
      </c>
      <c r="J187" t="b">
        <f t="shared" si="23"/>
        <v>1</v>
      </c>
      <c r="K187">
        <f t="shared" si="22"/>
        <v>2</v>
      </c>
      <c r="L187" t="e">
        <f>#REF!+K187</f>
        <v>#REF!</v>
      </c>
      <c r="M187">
        <f>IF(ISERROR(FIND($M$1,I187,1)),,IF(#REF!-FIND($M$1,I187,1)&lt;2,#REF!+1-FIND($M$1,I187,1),))</f>
        <v>0</v>
      </c>
    </row>
    <row r="188" spans="3:13" x14ac:dyDescent="0.4">
      <c r="C188" t="str">
        <f t="shared" si="17"/>
        <v>５F 洋室D</v>
      </c>
      <c r="G188">
        <f t="shared" si="21"/>
        <v>0</v>
      </c>
      <c r="I188" t="s">
        <v>102</v>
      </c>
      <c r="J188" t="b">
        <f t="shared" si="23"/>
        <v>0</v>
      </c>
      <c r="K188">
        <f t="shared" si="22"/>
        <v>2</v>
      </c>
      <c r="L188" t="e">
        <f>#REF!+K188</f>
        <v>#REF!</v>
      </c>
      <c r="M188">
        <f>IF(ISERROR(FIND($M$1,I188,1)),,IF(#REF!-FIND($M$1,I188,1)&lt;2,#REF!+1-FIND($M$1,I188,1),))</f>
        <v>0</v>
      </c>
    </row>
    <row r="189" spans="3:13" x14ac:dyDescent="0.4">
      <c r="C189" t="str">
        <f t="shared" si="17"/>
        <v>５F 洋室D</v>
      </c>
      <c r="G189">
        <f t="shared" si="21"/>
        <v>0</v>
      </c>
      <c r="I189" t="s">
        <v>103</v>
      </c>
      <c r="J189" t="b">
        <f t="shared" si="23"/>
        <v>0</v>
      </c>
      <c r="K189">
        <f t="shared" si="22"/>
        <v>2</v>
      </c>
      <c r="L189" t="e">
        <f>#REF!+K189</f>
        <v>#REF!</v>
      </c>
      <c r="M189">
        <f>IF(ISERROR(FIND($M$1,I189,1)),,IF(#REF!-FIND($M$1,I189,1)&lt;2,#REF!+1-FIND($M$1,I189,1),))</f>
        <v>0</v>
      </c>
    </row>
    <row r="190" spans="3:13" x14ac:dyDescent="0.4">
      <c r="C190" t="str">
        <f t="shared" si="17"/>
        <v>５F 洋室D</v>
      </c>
      <c r="G190">
        <f t="shared" si="21"/>
        <v>0</v>
      </c>
      <c r="I190" t="s">
        <v>104</v>
      </c>
      <c r="J190" t="b">
        <f t="shared" si="23"/>
        <v>0</v>
      </c>
      <c r="K190" t="e">
        <f t="shared" si="22"/>
        <v>#REF!</v>
      </c>
      <c r="L190" t="e">
        <f>#REF!+K190</f>
        <v>#REF!</v>
      </c>
      <c r="M190" t="e">
        <f>IF(ISERROR(FIND($M$1,I190,1)),,IF(#REF!-FIND($M$1,I190,1)&lt;2,#REF!+1-FIND($M$1,I190,1),))</f>
        <v>#REF!</v>
      </c>
    </row>
    <row r="191" spans="3:13" x14ac:dyDescent="0.4">
      <c r="C191" t="str">
        <f t="shared" si="17"/>
        <v>５F 洋室D</v>
      </c>
      <c r="G191">
        <f t="shared" si="21"/>
        <v>0</v>
      </c>
      <c r="I191" t="s">
        <v>105</v>
      </c>
      <c r="J191" t="b">
        <f t="shared" si="23"/>
        <v>0</v>
      </c>
      <c r="K191" t="e">
        <f t="shared" si="22"/>
        <v>#REF!</v>
      </c>
      <c r="L191" t="e">
        <f>#REF!+K191</f>
        <v>#REF!</v>
      </c>
      <c r="M191" t="e">
        <f>IF(ISERROR(FIND($M$1,I191,1)),,IF(#REF!-FIND($M$1,I191,1)&lt;2,#REF!+1-FIND($M$1,I191,1),))</f>
        <v>#REF!</v>
      </c>
    </row>
    <row r="192" spans="3:13" x14ac:dyDescent="0.4">
      <c r="C192" t="str">
        <f t="shared" si="17"/>
        <v>５F 洋室D</v>
      </c>
      <c r="G192">
        <f t="shared" si="21"/>
        <v>0</v>
      </c>
      <c r="I192" t="s">
        <v>202</v>
      </c>
      <c r="J192" t="b">
        <f t="shared" si="23"/>
        <v>0</v>
      </c>
      <c r="K192" t="e">
        <f t="shared" si="22"/>
        <v>#REF!</v>
      </c>
      <c r="L192" t="e">
        <f>#REF!+K192</f>
        <v>#REF!</v>
      </c>
      <c r="M192" t="e">
        <f>IF(ISERROR(FIND($M$1,I192,1)),,IF(#REF!-FIND($M$1,I192,1)&lt;2,#REF!+1-FIND($M$1,I192,1),))</f>
        <v>#REF!</v>
      </c>
    </row>
    <row r="193" spans="3:13" x14ac:dyDescent="0.4">
      <c r="C193" t="str">
        <f t="shared" si="17"/>
        <v>５F 洋室D・E</v>
      </c>
      <c r="G193">
        <f t="shared" si="21"/>
        <v>0</v>
      </c>
      <c r="I193" t="s">
        <v>106</v>
      </c>
      <c r="J193" t="b">
        <f t="shared" si="23"/>
        <v>0</v>
      </c>
      <c r="K193" t="e">
        <f t="shared" si="22"/>
        <v>#REF!</v>
      </c>
      <c r="L193" t="e">
        <f>#REF!+K193</f>
        <v>#REF!</v>
      </c>
      <c r="M193" t="e">
        <f>IF(ISERROR(FIND($M$1,I193,1)),,IF(#REF!-FIND($M$1,I193,1)&lt;2,#REF!+1-FIND($M$1,I193,1),))</f>
        <v>#REF!</v>
      </c>
    </row>
    <row r="194" spans="3:13" x14ac:dyDescent="0.4">
      <c r="C194" t="str">
        <f t="shared" ref="C194" si="24">IF(LEFT(G194,1)="麹",IF(MID(TRIM(I194),2,1)="番",TRIM(I194),IF(ISNUMBER(FIND("A・B",TRIM(I194),1)),LEFT(TRIM(I194),9),IF(LEFT(TRIM(I194),1)="B",LEFT(TRIM(I194),7),LEFT(TRIM(I194),6)))),IF(LEFT(G194,1)="富",IF(MID(TRIM(I194),2,1)="段",TRIM(I194),IF(ISNUMBER(FIND("・",TRIM(I194),1)&lt;9),LEFT(TRIM(I194),9),IF(LEFT(TRIM(I194),1)="B",LEFT(TRIM(I194),7),LEFT(TRIM(I194),6)))),IF(LEFT(G194,1)="神",IF(MID(TRIM(I194),2,1)="神",LEFT(TRIM(I194),13),IF(ISNUMBER(FIND("・",TRIM(I194),1)),LEFT(TRIM(I194),9),IF(LEFT(TRIM(I194),1)="B",LEFT(TRIM(I194),7),LEFT(TRIM(I194),6)))),IF(LEFT(G194,1)="万",IF(MID(TRIM(I194),4,2)="高齢",LEFT(TRIM(I194),9),IF(LEFT(TRIM(I194),2)="４F",LEFT(TRIM(I194),9),IF(LEFT(TRIM(I194),1)="B",LEFT(TRIM(I194),7),LEFT(TRIM(I194),6)))),IF(ISNUMBER(FIND("B・C",TRIM(I194),1)),LEFT(TRIM(I194),8),IF(ISNUMBER(FIND("D・E",TRIM(I194),1)),LEFT(TRIM(I194),8),IF(LEFT(TRIM(I194),1)="ふ",LEFT(TRIM(I194),14),LEFT(TRIM(I194),6))))))))</f>
        <v>５F 洋室D・E</v>
      </c>
      <c r="G194">
        <f t="shared" si="21"/>
        <v>0</v>
      </c>
      <c r="I194" t="s">
        <v>203</v>
      </c>
      <c r="J194" t="b">
        <f t="shared" si="23"/>
        <v>0</v>
      </c>
      <c r="K194" t="e">
        <f t="shared" si="22"/>
        <v>#REF!</v>
      </c>
      <c r="L194" t="e">
        <f>#REF!+K194</f>
        <v>#REF!</v>
      </c>
      <c r="M194" t="e">
        <f>IF(ISERROR(FIND($M$1,I194,1)),,IF(#REF!-FIND($M$1,I194,1)&lt;2,#REF!+1-FIND($M$1,I194,1),))</f>
        <v>#REF!</v>
      </c>
    </row>
    <row r="195" spans="3:13" x14ac:dyDescent="0.4">
      <c r="C195" t="str">
        <f t="shared" ref="C195" si="25">IF(LEFT(G195,1)="麹",IF(MID(TRIM(I195),2,1)="番",TRIM(I195),IF(ISNUMBER(FIND("A・B",TRIM(I195),1)),LEFT(TRIM(I195),9),IF(LEFT(TRIM(I195),1)="B",LEFT(TRIM(I195),7),LEFT(TRIM(I195),6)))),IF(LEFT(G195,1)="富",IF(MID(TRIM(I195),2,1)="段",TRIM(I195),IF(ISNUMBER(FIND("・",TRIM(I195),1)&lt;9),LEFT(TRIM(I195),9),IF(LEFT(TRIM(I195),1)="B",LEFT(TRIM(I195),7),LEFT(TRIM(I195),6)))),IF(LEFT(G195,1)="神",IF(MID(TRIM(I195),2,1)="神",LEFT(TRIM(I195),13),IF(ISNUMBER(FIND("・",TRIM(I195),1)),LEFT(TRIM(I195),9),IF(LEFT(TRIM(I195),1)="B",LEFT(TRIM(I195),7),LEFT(TRIM(I195),6)))),IF(LEFT(G195,1)="万",IF(MID(TRIM(I195),4,2)="高齢",LEFT(TRIM(I195),9),IF(LEFT(TRIM(I195),2)="４F",LEFT(TRIM(I195),9),IF(LEFT(TRIM(I195),1)="B",LEFT(TRIM(I195),7),LEFT(TRIM(I195),6)))),IF(ISNUMBER(FIND("B・C",TRIM(I195),1)),LEFT(TRIM(I195),8),IF(ISNUMBER(FIND("D・E",TRIM(I195),1)),LEFT(TRIM(I195),8),IF(LEFT(TRIM(I195),1)="ふ",LEFT(TRIM(I195),14),LEFT(TRIM(I195),6))))))))</f>
        <v>５F 洋室D・E</v>
      </c>
      <c r="G195">
        <f t="shared" si="21"/>
        <v>0</v>
      </c>
      <c r="I195" t="s">
        <v>107</v>
      </c>
      <c r="J195" t="b">
        <f t="shared" si="23"/>
        <v>0</v>
      </c>
      <c r="K195" t="e">
        <f t="shared" si="22"/>
        <v>#REF!</v>
      </c>
      <c r="L195" t="e">
        <f>#REF!+K195</f>
        <v>#REF!</v>
      </c>
      <c r="M195" t="e">
        <f>IF(ISERROR(FIND($M$1,I195,1)),,IF(#REF!-FIND($M$1,I195,1)&lt;2,#REF!+1-FIND($M$1,I195,1),))</f>
        <v>#REF!</v>
      </c>
    </row>
    <row r="196" spans="3:13" x14ac:dyDescent="0.4">
      <c r="I196" t="s">
        <v>204</v>
      </c>
    </row>
    <row r="197" spans="3:13" x14ac:dyDescent="0.4">
      <c r="I197" t="s">
        <v>205</v>
      </c>
    </row>
    <row r="198" spans="3:13" x14ac:dyDescent="0.4">
      <c r="I198" t="s">
        <v>108</v>
      </c>
    </row>
    <row r="199" spans="3:13" x14ac:dyDescent="0.4">
      <c r="I199" t="s">
        <v>206</v>
      </c>
    </row>
    <row r="200" spans="3:13" x14ac:dyDescent="0.4">
      <c r="I200" t="s">
        <v>109</v>
      </c>
    </row>
    <row r="201" spans="3:13" x14ac:dyDescent="0.4">
      <c r="I201" t="s">
        <v>123</v>
      </c>
    </row>
    <row r="202" spans="3:13" x14ac:dyDescent="0.4">
      <c r="I202" t="s">
        <v>124</v>
      </c>
    </row>
    <row r="203" spans="3:13" x14ac:dyDescent="0.4">
      <c r="I203" t="s">
        <v>125</v>
      </c>
    </row>
    <row r="204" spans="3:13" x14ac:dyDescent="0.4">
      <c r="H204" t="s">
        <v>138</v>
      </c>
    </row>
  </sheetData>
  <autoFilter ref="C1:K204"/>
  <phoneticPr fontId="1"/>
  <pageMargins left="0.7" right="0.7" top="0.75" bottom="0.75" header="0.3" footer="0.3"/>
  <pageSetup paperSize="9" orientation="portrait" horizontalDpi="4294967294" verticalDpi="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G1:Q13"/>
  <sheetViews>
    <sheetView workbookViewId="0">
      <selection activeCell="G5" sqref="G5"/>
    </sheetView>
  </sheetViews>
  <sheetFormatPr defaultRowHeight="18.75" x14ac:dyDescent="0.4"/>
  <cols>
    <col min="2" max="2" width="13.5" customWidth="1"/>
    <col min="7" max="7" width="9.375" bestFit="1" customWidth="1"/>
    <col min="17" max="17" width="34.25" customWidth="1"/>
  </cols>
  <sheetData>
    <row r="1" spans="7:17" x14ac:dyDescent="0.4">
      <c r="Q1" s="1" t="s">
        <v>148</v>
      </c>
    </row>
    <row r="2" spans="7:17" x14ac:dyDescent="0.4">
      <c r="G2" s="3" t="str">
        <f t="shared" ref="G2:G12" si="0">IF(LEFT(O2,2)="（企","企業",IF(RIGHT(Q2,1)=")",IF(ISERROR(SEARCH("50%",Q2,1)),ROUNDUP(SEARCH("100%",Q2,1)/15,0),"50%"),"減免なし"))</f>
        <v>減免なし</v>
      </c>
      <c r="Q2" t="s">
        <v>149</v>
      </c>
    </row>
    <row r="3" spans="7:17" x14ac:dyDescent="0.4">
      <c r="G3" s="3" t="str">
        <f t="shared" si="0"/>
        <v>50%</v>
      </c>
      <c r="Q3" t="s">
        <v>150</v>
      </c>
    </row>
    <row r="4" spans="7:17" x14ac:dyDescent="0.4">
      <c r="G4" s="3">
        <f t="shared" si="0"/>
        <v>1</v>
      </c>
      <c r="Q4" t="s">
        <v>151</v>
      </c>
    </row>
    <row r="5" spans="7:17" x14ac:dyDescent="0.4">
      <c r="G5" s="3">
        <f t="shared" si="0"/>
        <v>1</v>
      </c>
      <c r="Q5" t="s">
        <v>152</v>
      </c>
    </row>
    <row r="6" spans="7:17" x14ac:dyDescent="0.4">
      <c r="G6" s="3">
        <f t="shared" si="0"/>
        <v>1</v>
      </c>
      <c r="Q6" t="s">
        <v>153</v>
      </c>
    </row>
    <row r="7" spans="7:17" x14ac:dyDescent="0.4">
      <c r="G7" s="3" t="str">
        <f t="shared" si="0"/>
        <v>50%</v>
      </c>
      <c r="Q7" t="s">
        <v>154</v>
      </c>
    </row>
    <row r="8" spans="7:17" x14ac:dyDescent="0.4">
      <c r="G8" s="3">
        <f t="shared" si="0"/>
        <v>1</v>
      </c>
      <c r="Q8" t="s">
        <v>155</v>
      </c>
    </row>
    <row r="9" spans="7:17" x14ac:dyDescent="0.4">
      <c r="G9" s="3" t="str">
        <f t="shared" si="0"/>
        <v>50%</v>
      </c>
      <c r="Q9" t="s">
        <v>156</v>
      </c>
    </row>
    <row r="10" spans="7:17" x14ac:dyDescent="0.4">
      <c r="G10" s="3">
        <f t="shared" si="0"/>
        <v>1</v>
      </c>
      <c r="Q10" t="s">
        <v>157</v>
      </c>
    </row>
    <row r="11" spans="7:17" x14ac:dyDescent="0.4">
      <c r="G11" s="3">
        <f t="shared" si="0"/>
        <v>1</v>
      </c>
      <c r="Q11" t="s">
        <v>158</v>
      </c>
    </row>
    <row r="12" spans="7:17" x14ac:dyDescent="0.4">
      <c r="G12" s="3">
        <f t="shared" si="0"/>
        <v>1</v>
      </c>
      <c r="Q12" t="s">
        <v>159</v>
      </c>
    </row>
    <row r="13" spans="7:17" x14ac:dyDescent="0.4">
      <c r="Q13" t="s">
        <v>138</v>
      </c>
    </row>
  </sheetData>
  <phoneticPr fontId="1"/>
  <pageMargins left="0.7" right="0.7" top="0.75" bottom="0.75" header="0.3" footer="0.3"/>
  <pageSetup paperSize="9" orientation="portrait" horizontalDpi="4294967294" verticalDpi="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挿入式 (2)</vt:lpstr>
      <vt:lpstr>会館別施設 </vt:lpstr>
      <vt:lpstr>減免T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会館</dc:creator>
  <cp:lastModifiedBy>会館</cp:lastModifiedBy>
  <dcterms:created xsi:type="dcterms:W3CDTF">2019-03-02T06:21:56Z</dcterms:created>
  <dcterms:modified xsi:type="dcterms:W3CDTF">2020-03-16T00:22:14Z</dcterms:modified>
</cp:coreProperties>
</file>